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Default Extension="png" ContentType="image/png"/>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filterPrivacy="1" defaultThemeVersion="124226"/>
  <bookViews>
    <workbookView xWindow="-120" yWindow="-120" windowWidth="20730" windowHeight="11160"/>
  </bookViews>
  <sheets>
    <sheet name="CH summary Annex-1" sheetId="18" r:id="rId1"/>
    <sheet name="LL SNCU-2" sheetId="19" r:id="rId2"/>
    <sheet name="LL NBSU-3" sheetId="21" r:id="rId3"/>
    <sheet name="LL NBCC-4" sheetId="22" r:id="rId4"/>
    <sheet name="HBNC-5" sheetId="63" r:id="rId5"/>
    <sheet name="HBYC-6" sheetId="68" r:id="rId6"/>
    <sheet name="CDR-7" sheetId="23" r:id="rId7"/>
    <sheet name="ASHA_incentive_CH-8" sheetId="25" r:id="rId8"/>
    <sheet name="IAPPD-9" sheetId="26" r:id="rId9"/>
    <sheet name="Newer initiatives-10" sheetId="27" r:id="rId10"/>
    <sheet name="Pediatric Care-11" sheetId="28" r:id="rId11"/>
    <sheet name="CH Trg. Annex-12" sheetId="67" r:id="rId12"/>
    <sheet name="RBSK Annexure I-13" sheetId="69" r:id="rId13"/>
    <sheet name="RBSK Annexure II-14" sheetId="70" r:id="rId14"/>
    <sheet name="Defect at birth-15" sheetId="71" r:id="rId15"/>
    <sheet name="Form_II ASHAs,HBNC-16" sheetId="72" r:id="rId16"/>
    <sheet name="Form_III MHT-17" sheetId="73" r:id="rId17"/>
    <sheet name="RBSK Screening Compiled-18" sheetId="74" r:id="rId18"/>
    <sheet name="RBSK Service access Compiled-19" sheetId="75" r:id="rId19"/>
    <sheet name="RBSKSecondary tertiary care-20 " sheetId="76" r:id="rId20"/>
    <sheet name="RBSK Annexure III-21" sheetId="77" r:id="rId21"/>
    <sheet name="DEIC-22" sheetId="78" r:id="rId22"/>
    <sheet name="ECD-23" sheetId="79" r:id="rId23"/>
    <sheet name="CAC Annex-24" sheetId="80" r:id="rId24"/>
    <sheet name="Sheet1" sheetId="1" r:id="rId25"/>
    <sheet name="Sheet2" sheetId="2" r:id="rId26"/>
    <sheet name="Sheet3" sheetId="3" r:id="rId27"/>
  </sheets>
  <externalReferences>
    <externalReference r:id="rId28"/>
    <externalReference r:id="rId29"/>
    <externalReference r:id="rId30"/>
    <externalReference r:id="rId31"/>
    <externalReference r:id="rId32"/>
    <externalReference r:id="rId33"/>
    <externalReference r:id="rId34"/>
  </externalReferences>
  <definedNames>
    <definedName name="_Fill" localSheetId="7" hidden="1">#REF!</definedName>
    <definedName name="_Fill" localSheetId="6" hidden="1">#REF!</definedName>
    <definedName name="_Fill" localSheetId="4" hidden="1">#REF!</definedName>
    <definedName name="_Fill" localSheetId="8" hidden="1">#REF!</definedName>
    <definedName name="_Fill" hidden="1">#REF!</definedName>
    <definedName name="_Key1" localSheetId="7" hidden="1">#REF!</definedName>
    <definedName name="_Key1" localSheetId="4" hidden="1">#REF!</definedName>
    <definedName name="_Key1" hidden="1">#REF!</definedName>
    <definedName name="_Sort" localSheetId="7" hidden="1">#REF!</definedName>
    <definedName name="_Sort" localSheetId="4" hidden="1">#REF!</definedName>
    <definedName name="_Sort" hidden="1">#REF!</definedName>
    <definedName name="ASHANOD" localSheetId="14">OFFSET('Form_II ASHAs,HBNC-16'!AO1048573,MATCH('Form_II ASHAs,HBNC-16'!$C1,'Form_II ASHAs,HBNC-16'!$AS:$AS,0)-1,1,COUNTIF('Form_II ASHAs,HBNC-16'!$AS:$AS,'Form_II ASHAs,HBNC-16'!$C1),1)</definedName>
    <definedName name="ASHANOD" localSheetId="21">OFFSET('Form_II ASHAs,HBNC-16'!AO1048573,MATCH('Form_II ASHAs,HBNC-16'!$C1,'Form_II ASHAs,HBNC-16'!$AS:$AS,0)-1,1,COUNTIF('Form_II ASHAs,HBNC-16'!$AS:$AS,'Form_II ASHAs,HBNC-16'!$C1),1)</definedName>
    <definedName name="ASHANOD" localSheetId="22">OFFSET('Form_II ASHAs,HBNC-16'!AO1048573,MATCH('Form_II ASHAs,HBNC-16'!$C1,'Form_II ASHAs,HBNC-16'!$AS:$AS,0)-1,1,COUNTIF('Form_II ASHAs,HBNC-16'!$AS:$AS,'Form_II ASHAs,HBNC-16'!$C1),1)</definedName>
    <definedName name="ASHANOD" localSheetId="15">OFFSET('Form_II ASHAs,HBNC-16'!AO1048573,MATCH('Form_II ASHAs,HBNC-16'!$C1,'Form_II ASHAs,HBNC-16'!$AS:$AS,0)-1,1,COUNTIF('Form_II ASHAs,HBNC-16'!$AS:$AS,'Form_II ASHAs,HBNC-16'!$C1),1)</definedName>
    <definedName name="ASHANOD" localSheetId="16">OFFSET('Form_II ASHAs,HBNC-16'!AO1048573,MATCH('Form_II ASHAs,HBNC-16'!$C1,'Form_II ASHAs,HBNC-16'!$AS:$AS,0)-1,1,COUNTIF('Form_II ASHAs,HBNC-16'!$AS:$AS,'Form_II ASHAs,HBNC-16'!$C1),1)</definedName>
    <definedName name="ASHANOD" localSheetId="12">OFFSET('Form_II ASHAs,HBNC-16'!AO1048573,MATCH('Form_II ASHAs,HBNC-16'!$C1,'Form_II ASHAs,HBNC-16'!$AS:$AS,0)-1,1,COUNTIF('Form_II ASHAs,HBNC-16'!$AS:$AS,'Form_II ASHAs,HBNC-16'!$C1),1)</definedName>
    <definedName name="ASHANOD" localSheetId="13">OFFSET('Form_II ASHAs,HBNC-16'!AO1048573,MATCH('Form_II ASHAs,HBNC-16'!$C1,'Form_II ASHAs,HBNC-16'!$AS:$AS,0)-1,1,COUNTIF('Form_II ASHAs,HBNC-16'!$AS:$AS,'Form_II ASHAs,HBNC-16'!$C1),1)</definedName>
    <definedName name="ASHANOD" localSheetId="20">OFFSET('Form_II ASHAs,HBNC-16'!AO1048573,MATCH('Form_II ASHAs,HBNC-16'!$C1,'Form_II ASHAs,HBNC-16'!$AS:$AS,0)-1,1,COUNTIF('Form_II ASHAs,HBNC-16'!$AS:$AS,'Form_II ASHAs,HBNC-16'!$C1),1)</definedName>
    <definedName name="ASHANOD" localSheetId="17">OFFSET('Form_II ASHAs,HBNC-16'!AO1048573,MATCH('Form_II ASHAs,HBNC-16'!$C1,'Form_II ASHAs,HBNC-16'!$AS:$AS,0)-1,1,COUNTIF('Form_II ASHAs,HBNC-16'!$AS:$AS,'Form_II ASHAs,HBNC-16'!$C1),1)</definedName>
    <definedName name="ASHANOD" localSheetId="18">OFFSET('Form_II ASHAs,HBNC-16'!AO1048573,MATCH('Form_II ASHAs,HBNC-16'!$C1,'Form_II ASHAs,HBNC-16'!$AS:$AS,0)-1,1,COUNTIF('Form_II ASHAs,HBNC-16'!$AS:$AS,'Form_II ASHAs,HBNC-16'!$C1),1)</definedName>
    <definedName name="ASHANOD" localSheetId="19">OFFSET('Form_II ASHAs,HBNC-16'!AO1048573,MATCH('Form_II ASHAs,HBNC-16'!$C1,'Form_II ASHAs,HBNC-16'!$AS:$AS,0)-1,1,COUNTIF('Form_II ASHAs,HBNC-16'!$AS:$AS,'Form_II ASHAs,HBNC-16'!$C1),1)</definedName>
    <definedName name="ASHANOD">OFFSET('[1]Form_II ASHAs,HBNC'!AO1048573,MATCH('[1]Form_II ASHAs,HBNC'!$C1,'[1]Form_II ASHAs,HBNC'!$AS:$AS,0)-1,1,COUNTIF('[1]Form_II ASHAs,HBNC'!$AS:$AS,'[1]Form_II ASHAs,HBNC'!$C1),1)</definedName>
    <definedName name="data" localSheetId="7">#REF!</definedName>
    <definedName name="data">#REF!</definedName>
    <definedName name="_xlnm.Database">#REF!</definedName>
    <definedName name="DCB">OFFSET([2]Sheet1!$E1048574,MATCH([2]Sheet1!$H1,[2]Sheet1!$E:$E,0)-1,1,COUNTIF([2]Sheet1!$E:$E,[2]Sheet1!$H1),1)</definedName>
    <definedName name="Districts" localSheetId="7">[3]Lists3!$AR$4:$AR$79</definedName>
    <definedName name="Districts" localSheetId="6">[3]Lists3!$AR$4:$AR$79</definedName>
    <definedName name="Districts" localSheetId="14">[4]Lists3!$AR$4:$AR$79</definedName>
    <definedName name="Districts" localSheetId="21">[4]Lists3!$AR$4:$AR$79</definedName>
    <definedName name="Districts" localSheetId="22">[4]Lists3!$AR$4:$AR$79</definedName>
    <definedName name="Districts" localSheetId="15">[4]Lists3!$AR$4:$AR$79</definedName>
    <definedName name="Districts" localSheetId="16">[4]Lists3!$AR$4:$AR$79</definedName>
    <definedName name="Districts" localSheetId="8">[3]Lists3!$AR$4:$AR$79</definedName>
    <definedName name="Districts" localSheetId="9">[3]Lists3!$AR$4:$AR$79</definedName>
    <definedName name="Districts" localSheetId="10">[3]Lists3!$AR$4:$AR$79</definedName>
    <definedName name="Districts" localSheetId="12">[4]Lists3!$AR$4:$AR$79</definedName>
    <definedName name="Districts" localSheetId="13">[4]Lists3!$AR$4:$AR$79</definedName>
    <definedName name="Districts" localSheetId="20">[4]Lists3!$AR$4:$AR$79</definedName>
    <definedName name="Districts" localSheetId="17">[4]Lists3!$AR$4:$AR$79</definedName>
    <definedName name="Districts" localSheetId="18">[4]Lists3!$AR$4:$AR$79</definedName>
    <definedName name="Districts" localSheetId="19">[4]Lists3!$AR$4:$AR$79</definedName>
    <definedName name="Districts">[3]Lists3!$AR$4:$AR$79</definedName>
    <definedName name="DMT">(OFFSET('Form_III MHT-17'!AO1048573,MATCH('Form_III MHT-17'!$B1,'Form_III MHT-17'!$AS:$AS,0)-1,1,COUNTIF('Form_III MHT-17'!$AS:$AS,'Form_III MHT-17'!$B1),1))</definedName>
    <definedName name="DT">OFFSET('[2]Form_I DP'!$AS1048573,MATCH('[2]Form_I DP'!$C1,'[2]Form_I DP'!$AS:$AS,0)-1,1,COUNTIF('[2]Form_I DP'!$AS:$AS,'[2]Form_I DP'!$C1),1)</definedName>
    <definedName name="HCB">OFFSET([2]Sheet1!$D1048574,MATCH([2]Sheet1!$G1,[2]Sheet1!$D:$D,0)-1,1,COUNTIF([2]Sheet1!$D:$D,[2]Sheet1!$G1),1)</definedName>
    <definedName name="HCD">[2]Sheet1!$C$4:$C$16</definedName>
    <definedName name="India" localSheetId="7">[3]Lists3!$B$4:$B$40</definedName>
    <definedName name="India" localSheetId="6">[3]Lists3!$B$4:$B$40</definedName>
    <definedName name="India" localSheetId="14">[4]Lists3!$B$4:$B$40</definedName>
    <definedName name="India" localSheetId="21">[4]Lists3!$B$4:$B$40</definedName>
    <definedName name="India" localSheetId="22">[4]Lists3!$B$4:$B$40</definedName>
    <definedName name="India" localSheetId="15">[4]Lists3!$B$4:$B$40</definedName>
    <definedName name="India" localSheetId="16">[4]Lists3!$B$4:$B$40</definedName>
    <definedName name="India" localSheetId="8">[3]Lists3!$B$4:$B$40</definedName>
    <definedName name="India" localSheetId="9">[3]Lists3!$B$4:$B$40</definedName>
    <definedName name="India" localSheetId="10">[3]Lists3!$B$4:$B$40</definedName>
    <definedName name="India" localSheetId="12">[4]Lists3!$B$4:$B$40</definedName>
    <definedName name="India" localSheetId="13">[4]Lists3!$B$4:$B$40</definedName>
    <definedName name="India" localSheetId="20">[4]Lists3!$B$4:$B$40</definedName>
    <definedName name="India" localSheetId="17">[4]Lists3!$B$4:$B$40</definedName>
    <definedName name="India" localSheetId="18">[4]Lists3!$B$4:$B$40</definedName>
    <definedName name="India" localSheetId="19">[4]Lists3!$B$4:$B$40</definedName>
    <definedName name="India">[3]Lists3!$B$4:$B$40</definedName>
    <definedName name="Month" localSheetId="7">[3]Lists3!$AN$4:$AN$16</definedName>
    <definedName name="Month" localSheetId="6">[3]Lists3!$AN$4:$AN$16</definedName>
    <definedName name="Month" localSheetId="14">[4]Lists3!$AN$4:$AN$16</definedName>
    <definedName name="Month" localSheetId="21">[4]Lists3!$AN$4:$AN$16</definedName>
    <definedName name="Month" localSheetId="22">[4]Lists3!$AN$4:$AN$16</definedName>
    <definedName name="Month" localSheetId="15">[4]Lists3!$AN$4:$AN$16</definedName>
    <definedName name="Month" localSheetId="16">[4]Lists3!$AN$4:$AN$16</definedName>
    <definedName name="Month" localSheetId="8">[3]Lists3!$AN$4:$AN$16</definedName>
    <definedName name="Month" localSheetId="9">[3]Lists3!$AN$4:$AN$16</definedName>
    <definedName name="Month" localSheetId="10">[3]Lists3!$AN$4:$AN$16</definedName>
    <definedName name="Month" localSheetId="12">[4]Lists3!$AN$4:$AN$16</definedName>
    <definedName name="Month" localSheetId="13">[4]Lists3!$AN$4:$AN$16</definedName>
    <definedName name="Month" localSheetId="20">[4]Lists3!$AN$4:$AN$16</definedName>
    <definedName name="Month" localSheetId="17">[4]Lists3!$AN$4:$AN$16</definedName>
    <definedName name="Month" localSheetId="18">[4]Lists3!$AN$4:$AN$16</definedName>
    <definedName name="Month" localSheetId="19">[4]Lists3!$AN$4:$AN$16</definedName>
    <definedName name="Month">[3]Lists3!$AN$4:$AN$16</definedName>
    <definedName name="Monthlist">'RBSK Screening Compiled-18'!$AS$2:$AS$14</definedName>
    <definedName name="NTD">(OFFSET('[1]Form_III MHT'!XFA1048576,MATCH('[1]Form_III MHT'!$B4,'[1]Form_III MHT'!$AS:$AS,0)-1,1,COUNTIF('[1]Form_III MHT'!$AS:$AS,'[1]Form_III MHT'!$B4),1))</definedName>
    <definedName name="_xlnm.Print_Area" localSheetId="0">'CH summary Annex-1'!$A$4:$P$25</definedName>
    <definedName name="_xlnm.Print_Area" localSheetId="11">'CH Trg. Annex-12'!$C$1:$AP$12</definedName>
    <definedName name="_xlnm.Print_Area" localSheetId="15">'Form_II ASHAs,HBNC-16'!$B$1:$G$36</definedName>
    <definedName name="_xlnm.Print_Area" localSheetId="16">'Form_III MHT-17'!$A$1:$S$181</definedName>
    <definedName name="_xlnm.Print_Area" localSheetId="3">'LL NBCC-4'!$A$1:$Z$1098</definedName>
    <definedName name="_xlnm.Print_Area" localSheetId="1">'LL SNCU-2'!$A$1:$W$87</definedName>
    <definedName name="_xlnm.Print_Area" localSheetId="17">'RBSK Screening Compiled-18'!$A$1:$W$188</definedName>
    <definedName name="_xlnm.Print_Area" localSheetId="18">'RBSK Service access Compiled-19'!$A$1:$AA$165</definedName>
    <definedName name="_xlnm.Print_Titles" localSheetId="0">'CH summary Annex-1'!$5:$6</definedName>
    <definedName name="_xlnm.Print_Titles" localSheetId="16">'Form_III MHT-17'!$1:$4</definedName>
    <definedName name="_xlnm.Print_Titles" localSheetId="17">'RBSK Screening Compiled-18'!$A:$B,'RBSK Screening Compiled-18'!$1:$5</definedName>
    <definedName name="_xlnm.Print_Titles" localSheetId="18">'RBSK Service access Compiled-19'!$A:$B,'RBSK Service access Compiled-19'!$1:$9</definedName>
    <definedName name="PTD">OFFSET('RBSKSecondary tertiary care-20 '!$DO1048572,MATCH('RBSKSecondary tertiary care-20 '!$P1,'RBSKSecondary tertiary care-20 '!$DO:$DO,0)-1,1,COUNTIF('RBSKSecondary tertiary care-20 '!$DO:$DO,'RBSKSecondary tertiary care-20 '!$P1),1)</definedName>
    <definedName name="Six_Years" localSheetId="7">'[5]Service access'!$D$10,'[5]Service access'!$D$12,'[5]Service access'!$D$14,'[5]Service access'!$D$16,'[5]Service access'!$D$18,'[5]Service access'!$D$20,'[5]Service access'!$D$22,'[5]Service access'!$D$24,'[5]Service access'!$D$26,'[5]Service access'!$D$28,'[5]Service access'!$D$30,'[5]Service access'!$D$32,'[5]Service access'!$D$34,'[5]Service access'!$D$36,'[5]Service access'!$D$38,'[5]Service access'!$D$40,'[5]Service access'!$D$42,'[5]Service access'!$D$44,'[5]Service access'!$D$46,'[5]Service access'!$D$48,'[5]Service access'!$D$50,'[5]Service access'!$D$52,'[5]Service access'!$D$54,'[5]Service access'!$D$56,'[5]Service access'!$D$58,'[5]Service access'!$D$60,'[5]Service access'!$D$62,'[5]Service access'!$D$64,'[5]Service access'!$D$66,'[5]Service access'!$D$68,'[5]Service access'!$D$70,'[5]Service access'!$D$72,'[5]Service access'!$D$74,'[5]Service access'!$D$76,'[5]Service access'!$D$78,'[5]Service access'!$D$80,'[5]Service access'!$D$82,'[5]Service access'!$D$84</definedName>
    <definedName name="Six_Years" localSheetId="6">'[5]Service access'!$D$10,'[5]Service access'!$D$12,'[5]Service access'!$D$14,'[5]Service access'!$D$16,'[5]Service access'!$D$18,'[5]Service access'!$D$20,'[5]Service access'!$D$22,'[5]Service access'!$D$24,'[5]Service access'!$D$26,'[5]Service access'!$D$28,'[5]Service access'!$D$30,'[5]Service access'!$D$32,'[5]Service access'!$D$34,'[5]Service access'!$D$36,'[5]Service access'!$D$38,'[5]Service access'!$D$40,'[5]Service access'!$D$42,'[5]Service access'!$D$44,'[5]Service access'!$D$46,'[5]Service access'!$D$48,'[5]Service access'!$D$50,'[5]Service access'!$D$52,'[5]Service access'!$D$54,'[5]Service access'!$D$56,'[5]Service access'!$D$58,'[5]Service access'!$D$60,'[5]Service access'!$D$62,'[5]Service access'!$D$64,'[5]Service access'!$D$66,'[5]Service access'!$D$68,'[5]Service access'!$D$70,'[5]Service access'!$D$72,'[5]Service access'!$D$74,'[5]Service access'!$D$76,'[5]Service access'!$D$78,'[5]Service access'!$D$80,'[5]Service access'!$D$82,'[5]Service access'!$D$84</definedName>
    <definedName name="Six_Years" localSheetId="14">'RBSK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 localSheetId="21">'RBSK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 localSheetId="22">'RBSK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 localSheetId="15">'RBSK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 localSheetId="16">'RBSK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 localSheetId="8">'[5]Service access'!$D$10,'[5]Service access'!$D$12,'[5]Service access'!$D$14,'[5]Service access'!$D$16,'[5]Service access'!$D$18,'[5]Service access'!$D$20,'[5]Service access'!$D$22,'[5]Service access'!$D$24,'[5]Service access'!$D$26,'[5]Service access'!$D$28,'[5]Service access'!$D$30,'[5]Service access'!$D$32,'[5]Service access'!$D$34,'[5]Service access'!$D$36,'[5]Service access'!$D$38,'[5]Service access'!$D$40,'[5]Service access'!$D$42,'[5]Service access'!$D$44,'[5]Service access'!$D$46,'[5]Service access'!$D$48,'[5]Service access'!$D$50,'[5]Service access'!$D$52,'[5]Service access'!$D$54,'[5]Service access'!$D$56,'[5]Service access'!$D$58,'[5]Service access'!$D$60,'[5]Service access'!$D$62,'[5]Service access'!$D$64,'[5]Service access'!$D$66,'[5]Service access'!$D$68,'[5]Service access'!$D$70,'[5]Service access'!$D$72,'[5]Service access'!$D$74,'[5]Service access'!$D$76,'[5]Service access'!$D$78,'[5]Service access'!$D$80,'[5]Service access'!$D$82,'[5]Service access'!$D$84</definedName>
    <definedName name="Six_Years" localSheetId="9">'[5]Service access'!$D$10,'[5]Service access'!$D$12,'[5]Service access'!$D$14,'[5]Service access'!$D$16,'[5]Service access'!$D$18,'[5]Service access'!$D$20,'[5]Service access'!$D$22,'[5]Service access'!$D$24,'[5]Service access'!$D$26,'[5]Service access'!$D$28,'[5]Service access'!$D$30,'[5]Service access'!$D$32,'[5]Service access'!$D$34,'[5]Service access'!$D$36,'[5]Service access'!$D$38,'[5]Service access'!$D$40,'[5]Service access'!$D$42,'[5]Service access'!$D$44,'[5]Service access'!$D$46,'[5]Service access'!$D$48,'[5]Service access'!$D$50,'[5]Service access'!$D$52,'[5]Service access'!$D$54,'[5]Service access'!$D$56,'[5]Service access'!$D$58,'[5]Service access'!$D$60,'[5]Service access'!$D$62,'[5]Service access'!$D$64,'[5]Service access'!$D$66,'[5]Service access'!$D$68,'[5]Service access'!$D$70,'[5]Service access'!$D$72,'[5]Service access'!$D$74,'[5]Service access'!$D$76,'[5]Service access'!$D$78,'[5]Service access'!$D$80,'[5]Service access'!$D$82,'[5]Service access'!$D$84</definedName>
    <definedName name="Six_Years" localSheetId="10">'[5]Service access'!$D$10,'[5]Service access'!$D$12,'[5]Service access'!$D$14,'[5]Service access'!$D$16,'[5]Service access'!$D$18,'[5]Service access'!$D$20,'[5]Service access'!$D$22,'[5]Service access'!$D$24,'[5]Service access'!$D$26,'[5]Service access'!$D$28,'[5]Service access'!$D$30,'[5]Service access'!$D$32,'[5]Service access'!$D$34,'[5]Service access'!$D$36,'[5]Service access'!$D$38,'[5]Service access'!$D$40,'[5]Service access'!$D$42,'[5]Service access'!$D$44,'[5]Service access'!$D$46,'[5]Service access'!$D$48,'[5]Service access'!$D$50,'[5]Service access'!$D$52,'[5]Service access'!$D$54,'[5]Service access'!$D$56,'[5]Service access'!$D$58,'[5]Service access'!$D$60,'[5]Service access'!$D$62,'[5]Service access'!$D$64,'[5]Service access'!$D$66,'[5]Service access'!$D$68,'[5]Service access'!$D$70,'[5]Service access'!$D$72,'[5]Service access'!$D$74,'[5]Service access'!$D$76,'[5]Service access'!$D$78,'[5]Service access'!$D$80,'[5]Service access'!$D$82,'[5]Service access'!$D$84</definedName>
    <definedName name="Six_Years" localSheetId="12">'RBSK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 localSheetId="13">'RBSK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 localSheetId="20">'RBSK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 localSheetId="17">'[6]Service access'!$D$11,'[6]Service access'!$D$15,'[6]Service access'!$D$18,'[6]Service access'!$D$20,'[6]Service access'!$D$23,'[6]Service access'!$D$25,'[6]Service access'!$D$28,'[6]Service access'!$D$30,'[6]Service access'!$D$33,'[6]Service access'!$D$35,'[6]Service access'!$D$38,'[6]Service access'!$D$40,'[6]Service access'!$D$43,'[6]Service access'!$D$45,'[6]Service access'!$D$48,'[6]Service access'!$D$50,'[6]Service access'!$D$53,'[6]Service access'!#REF!,'[6]Service access'!$D$55,'[6]Service access'!#REF!,'[6]Service access'!$D$57,'[6]Service access'!#REF!,'[6]Service access'!$D$59,'[6]Service access'!#REF!,'[6]Service access'!$D$61,'[6]Service access'!#REF!,'[6]Service access'!$D$63,'[6]Service access'!#REF!,'[6]Service access'!$D$65,'[6]Service access'!#REF!,'[6]Service access'!$D$67,'[6]Service access'!$D$69,'[6]Service access'!$D$71,'[6]Service access'!$D$73,'[6]Service access'!$D$75,'[6]Service access'!$D$77,'[6]Service access'!$D$79,'[6]Service access'!$D$81</definedName>
    <definedName name="Six_Years" localSheetId="18">'RBSK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 localSheetId="19">'RBSK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'[5]Service access'!$D$10,'[5]Service access'!$D$12,'[5]Service access'!$D$14,'[5]Service access'!$D$16,'[5]Service access'!$D$18,'[5]Service access'!$D$20,'[5]Service access'!$D$22,'[5]Service access'!$D$24,'[5]Service access'!$D$26,'[5]Service access'!$D$28,'[5]Service access'!$D$30,'[5]Service access'!$D$32,'[5]Service access'!$D$34,'[5]Service access'!$D$36,'[5]Service access'!$D$38,'[5]Service access'!$D$40,'[5]Service access'!$D$42,'[5]Service access'!$D$44,'[5]Service access'!$D$46,'[5]Service access'!$D$48,'[5]Service access'!$D$50,'[5]Service access'!$D$52,'[5]Service access'!$D$54,'[5]Service access'!$D$56,'[5]Service access'!$D$58,'[5]Service access'!$D$60,'[5]Service access'!$D$62,'[5]Service access'!$D$64,'[5]Service access'!$D$66,'[5]Service access'!$D$68,'[5]Service access'!$D$70,'[5]Service access'!$D$72,'[5]Service access'!$D$74,'[5]Service access'!$D$76,'[5]Service access'!$D$78,'[5]Service access'!$D$80,'[5]Service access'!$D$82,'[5]Service access'!$D$84</definedName>
    <definedName name="State">'[7]DEIC Check list'!$AS$2:$AS$37</definedName>
    <definedName name="Statelist" localSheetId="14">'[2]Form_I DP'!$AR$2:$AR$41</definedName>
    <definedName name="Statelist" localSheetId="21">'[2]Form_I DP'!$AR$2:$AR$41</definedName>
    <definedName name="Statelist" localSheetId="22">'[2]Form_I DP'!$AR$2:$AR$41</definedName>
    <definedName name="Statelist" localSheetId="15">'[2]Form_I DP'!$AR$2:$AR$41</definedName>
    <definedName name="Statelist" localSheetId="16">'[2]Form_I DP'!$AR$2:$AR$41</definedName>
    <definedName name="Statelist" localSheetId="12">'[2]Form_I DP'!$AR$2:$AR$41</definedName>
    <definedName name="Statelist" localSheetId="13">'[2]Form_I DP'!$AR$2:$AR$41</definedName>
    <definedName name="Statelist" localSheetId="20">'[2]Form_I DP'!$AR$2:$AR$41</definedName>
    <definedName name="Statelist" localSheetId="17">'[2]Form_I DP'!$AR$2:$AR$41</definedName>
    <definedName name="Statelist" localSheetId="18">'[2]Form_I DP'!$AR$2:$AR$41</definedName>
    <definedName name="Statelist" localSheetId="19">'[2]Form_I DP'!$AR$2:$AR$41</definedName>
    <definedName name="Statelist">'[1]Form_I DP'!$AR$2:$AR$38</definedName>
    <definedName name="STD">OFFSET('RBSKSecondary tertiary care-20 '!$DN1048572,MATCH('RBSKSecondary tertiary care-20 '!$M1,'RBSKSecondary tertiary care-20 '!$DN:$DN,0)-1,1,COUNTIF('RBSKSecondary tertiary care-20 '!$DN:$DN,'RBSKSecondary tertiary care-20 '!$M1),1)</definedName>
  </definedNames>
  <calcPr calcId="1257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6" i="19"/>
  <c r="N56"/>
  <c r="O56"/>
  <c r="P56"/>
  <c r="Q56"/>
  <c r="R56"/>
  <c r="S56"/>
  <c r="T56"/>
  <c r="U56"/>
  <c r="V56"/>
  <c r="W56"/>
  <c r="X56"/>
  <c r="Y56"/>
  <c r="Z56"/>
  <c r="AA56"/>
  <c r="AB56"/>
  <c r="AC56"/>
  <c r="AD56"/>
  <c r="AE56"/>
  <c r="AF56"/>
  <c r="L56"/>
  <c r="AC24" i="18"/>
  <c r="AB24"/>
  <c r="AA24"/>
  <c r="Z24"/>
  <c r="Y24"/>
  <c r="L7" i="68" l="1"/>
  <c r="L8"/>
  <c r="L9"/>
  <c r="L10"/>
  <c r="L11"/>
  <c r="L12"/>
  <c r="L13"/>
  <c r="L14"/>
  <c r="L15"/>
  <c r="L16"/>
  <c r="L17"/>
  <c r="L18"/>
  <c r="L6"/>
  <c r="J19"/>
  <c r="H7"/>
  <c r="H8"/>
  <c r="H9"/>
  <c r="H10"/>
  <c r="H11"/>
  <c r="H12"/>
  <c r="H13"/>
  <c r="H14"/>
  <c r="H15"/>
  <c r="H16"/>
  <c r="H17"/>
  <c r="H18"/>
  <c r="H6"/>
  <c r="F19"/>
  <c r="H19" l="1"/>
  <c r="I19"/>
  <c r="L19" s="1"/>
  <c r="H12" i="18"/>
  <c r="I12"/>
  <c r="G12"/>
  <c r="I18" i="22"/>
  <c r="H18"/>
  <c r="E19" i="68"/>
  <c r="Y25" i="18" l="1"/>
  <c r="Z25"/>
  <c r="AA25"/>
  <c r="AB25"/>
  <c r="AC25"/>
  <c r="AD25"/>
  <c r="AE25"/>
  <c r="AF25"/>
  <c r="AG25"/>
  <c r="AH25"/>
  <c r="AI25"/>
  <c r="AJ25"/>
  <c r="AK25"/>
  <c r="AL25"/>
  <c r="AM25"/>
  <c r="AN25"/>
  <c r="AO25"/>
  <c r="AP25"/>
  <c r="AQ25"/>
  <c r="AR25"/>
  <c r="AS25"/>
  <c r="AT25"/>
  <c r="AU25"/>
  <c r="AV25"/>
  <c r="AW25"/>
  <c r="F12"/>
  <c r="E12"/>
  <c r="U12"/>
  <c r="Y18" i="22" l="1"/>
  <c r="U18"/>
  <c r="S18"/>
  <c r="P18"/>
  <c r="O18"/>
  <c r="I17" i="26" l="1"/>
  <c r="E17"/>
  <c r="Q17" i="63" l="1"/>
  <c r="Q16"/>
  <c r="Q15"/>
  <c r="Q14"/>
  <c r="Q13"/>
  <c r="Q12"/>
  <c r="Q11"/>
  <c r="Q10"/>
  <c r="Q9"/>
  <c r="Q8"/>
  <c r="Q7"/>
  <c r="Q6"/>
  <c r="Q5"/>
  <c r="O17"/>
  <c r="O16"/>
  <c r="O15"/>
  <c r="O14"/>
  <c r="O13"/>
  <c r="O12"/>
  <c r="O11"/>
  <c r="O10"/>
  <c r="O9"/>
  <c r="O8"/>
  <c r="O7"/>
  <c r="O6"/>
  <c r="O5"/>
  <c r="M17"/>
  <c r="M16"/>
  <c r="M15"/>
  <c r="M14"/>
  <c r="M13"/>
  <c r="M12"/>
  <c r="M11"/>
  <c r="M10"/>
  <c r="M9"/>
  <c r="M8"/>
  <c r="M7"/>
  <c r="M6"/>
  <c r="M5"/>
  <c r="R18"/>
  <c r="P18"/>
  <c r="N18"/>
  <c r="Z18"/>
  <c r="U17"/>
  <c r="U16"/>
  <c r="U15"/>
  <c r="U14"/>
  <c r="U13"/>
  <c r="U12"/>
  <c r="U11"/>
  <c r="U10"/>
  <c r="U9"/>
  <c r="U8"/>
  <c r="U7"/>
  <c r="U6"/>
  <c r="U5"/>
  <c r="T18"/>
  <c r="S18"/>
  <c r="G18"/>
  <c r="H18"/>
  <c r="I18"/>
  <c r="J18"/>
  <c r="K18"/>
  <c r="L18"/>
  <c r="F18"/>
  <c r="E18"/>
  <c r="M18" l="1"/>
  <c r="O18"/>
  <c r="U18"/>
  <c r="Q18"/>
  <c r="C30" i="80"/>
  <c r="D30"/>
  <c r="E30"/>
  <c r="F30"/>
  <c r="G30"/>
  <c r="H30"/>
  <c r="I30"/>
  <c r="J30"/>
  <c r="K30"/>
  <c r="F35" i="79"/>
  <c r="G35"/>
  <c r="H35"/>
  <c r="D46"/>
  <c r="G46"/>
  <c r="J46"/>
  <c r="D47"/>
  <c r="G47"/>
  <c r="J47"/>
  <c r="D48"/>
  <c r="G48"/>
  <c r="J48"/>
  <c r="D49"/>
  <c r="G49"/>
  <c r="J49"/>
  <c r="D50"/>
  <c r="G50"/>
  <c r="J50"/>
  <c r="D51"/>
  <c r="G51"/>
  <c r="J51"/>
  <c r="D52"/>
  <c r="G52"/>
  <c r="J52"/>
  <c r="D53"/>
  <c r="G53"/>
  <c r="J53"/>
  <c r="D54"/>
  <c r="G54"/>
  <c r="J54"/>
  <c r="D55"/>
  <c r="G55"/>
  <c r="J55"/>
  <c r="D56"/>
  <c r="G56"/>
  <c r="J56"/>
  <c r="D57"/>
  <c r="G57"/>
  <c r="J57"/>
  <c r="D58"/>
  <c r="G58"/>
  <c r="J58"/>
  <c r="D59"/>
  <c r="G59"/>
  <c r="J59"/>
  <c r="D60"/>
  <c r="G60"/>
  <c r="J60"/>
  <c r="D61"/>
  <c r="G61"/>
  <c r="J61"/>
  <c r="D62"/>
  <c r="G62"/>
  <c r="J62"/>
  <c r="D63"/>
  <c r="G63"/>
  <c r="J63"/>
  <c r="AX2" i="78"/>
  <c r="G5" i="77"/>
  <c r="I5"/>
  <c r="G6"/>
  <c r="I6"/>
  <c r="G7"/>
  <c r="I7"/>
  <c r="G8"/>
  <c r="I8"/>
  <c r="G10"/>
  <c r="I10"/>
  <c r="G11"/>
  <c r="I11"/>
  <c r="G12"/>
  <c r="I12"/>
  <c r="G13"/>
  <c r="I13"/>
  <c r="G14"/>
  <c r="I14"/>
  <c r="G15"/>
  <c r="I15"/>
  <c r="G16"/>
  <c r="I16"/>
  <c r="G17"/>
  <c r="I17"/>
  <c r="G19"/>
  <c r="I19"/>
  <c r="G20"/>
  <c r="I20"/>
  <c r="G21"/>
  <c r="I21"/>
  <c r="G22"/>
  <c r="I22"/>
  <c r="G23"/>
  <c r="I23"/>
  <c r="G24"/>
  <c r="I24"/>
  <c r="G25"/>
  <c r="I25"/>
  <c r="G26"/>
  <c r="I26"/>
  <c r="G27"/>
  <c r="I27"/>
  <c r="G28"/>
  <c r="I28"/>
  <c r="G29"/>
  <c r="I29"/>
  <c r="G30"/>
  <c r="I30"/>
  <c r="G31"/>
  <c r="I31"/>
  <c r="G32"/>
  <c r="I32"/>
  <c r="G33"/>
  <c r="I33"/>
  <c r="G34"/>
  <c r="I34"/>
  <c r="G35"/>
  <c r="I35"/>
  <c r="G36"/>
  <c r="I36"/>
  <c r="G37"/>
  <c r="I37"/>
  <c r="G38"/>
  <c r="I38"/>
  <c r="G39"/>
  <c r="I39"/>
  <c r="G40"/>
  <c r="I40"/>
  <c r="G41"/>
  <c r="I41"/>
  <c r="G42"/>
  <c r="I42"/>
  <c r="G43"/>
  <c r="I43"/>
  <c r="G44"/>
  <c r="I44"/>
  <c r="G45"/>
  <c r="I45"/>
  <c r="G46"/>
  <c r="I46"/>
  <c r="G47"/>
  <c r="I47"/>
  <c r="G48"/>
  <c r="I48"/>
  <c r="DR5" i="76"/>
  <c r="DS5"/>
  <c r="D30" i="75"/>
  <c r="E30"/>
  <c r="F30"/>
  <c r="G30"/>
  <c r="H30"/>
  <c r="I30"/>
  <c r="J30"/>
  <c r="K30"/>
  <c r="D34"/>
  <c r="E34"/>
  <c r="F34"/>
  <c r="G34"/>
  <c r="H34"/>
  <c r="I34"/>
  <c r="J34"/>
  <c r="K34"/>
  <c r="D38"/>
  <c r="E38"/>
  <c r="F38"/>
  <c r="G38"/>
  <c r="H38"/>
  <c r="I38"/>
  <c r="J38"/>
  <c r="K38"/>
  <c r="D42"/>
  <c r="E42"/>
  <c r="F42"/>
  <c r="G42"/>
  <c r="H42"/>
  <c r="I42"/>
  <c r="J42"/>
  <c r="K42"/>
  <c r="D57"/>
  <c r="E57"/>
  <c r="F57"/>
  <c r="G57"/>
  <c r="H57"/>
  <c r="I57"/>
  <c r="J57"/>
  <c r="K57"/>
  <c r="D58"/>
  <c r="E58"/>
  <c r="F58"/>
  <c r="G58"/>
  <c r="H58"/>
  <c r="I58"/>
  <c r="J58"/>
  <c r="K58"/>
  <c r="D59"/>
  <c r="E59"/>
  <c r="F59"/>
  <c r="G59"/>
  <c r="H59"/>
  <c r="I59"/>
  <c r="J59"/>
  <c r="K59"/>
  <c r="D61"/>
  <c r="E61"/>
  <c r="D73"/>
  <c r="E73"/>
  <c r="F73"/>
  <c r="G73"/>
  <c r="H73"/>
  <c r="I73"/>
  <c r="J73"/>
  <c r="K73"/>
  <c r="D74"/>
  <c r="E74"/>
  <c r="F74"/>
  <c r="G74"/>
  <c r="H74"/>
  <c r="I74"/>
  <c r="J74"/>
  <c r="K74"/>
  <c r="D106"/>
  <c r="E106"/>
  <c r="D108"/>
  <c r="E108"/>
  <c r="D110"/>
  <c r="E110"/>
  <c r="L142"/>
  <c r="M142"/>
  <c r="N142"/>
  <c r="N157" s="1"/>
  <c r="O142"/>
  <c r="O157" s="1"/>
  <c r="P142"/>
  <c r="P157" s="1"/>
  <c r="Q142"/>
  <c r="Q157" s="1"/>
  <c r="R142"/>
  <c r="R157" s="1"/>
  <c r="S142"/>
  <c r="S157" s="1"/>
  <c r="T142"/>
  <c r="T157" s="1"/>
  <c r="U142"/>
  <c r="U157" s="1"/>
  <c r="V142"/>
  <c r="V157" s="1"/>
  <c r="W142"/>
  <c r="W157" s="1"/>
  <c r="X142"/>
  <c r="X157" s="1"/>
  <c r="Y142"/>
  <c r="Y157" s="1"/>
  <c r="Z142"/>
  <c r="AA142"/>
  <c r="AA157" s="1"/>
  <c r="L143"/>
  <c r="M143"/>
  <c r="N143"/>
  <c r="O143"/>
  <c r="P143"/>
  <c r="Q143"/>
  <c r="R143"/>
  <c r="S143"/>
  <c r="T143"/>
  <c r="U143"/>
  <c r="V143"/>
  <c r="W143"/>
  <c r="X143"/>
  <c r="Y143"/>
  <c r="Z143"/>
  <c r="AA143"/>
  <c r="L144"/>
  <c r="M144"/>
  <c r="N144"/>
  <c r="O144"/>
  <c r="P144"/>
  <c r="Q144"/>
  <c r="R144"/>
  <c r="S144"/>
  <c r="T144"/>
  <c r="U144"/>
  <c r="V144"/>
  <c r="W144"/>
  <c r="X144"/>
  <c r="Y144"/>
  <c r="Z144"/>
  <c r="AA144"/>
  <c r="L145"/>
  <c r="M145"/>
  <c r="N145"/>
  <c r="O145"/>
  <c r="P145"/>
  <c r="Q145"/>
  <c r="R145"/>
  <c r="S145"/>
  <c r="T145"/>
  <c r="U145"/>
  <c r="V145"/>
  <c r="W145"/>
  <c r="X145"/>
  <c r="Y145"/>
  <c r="Z145"/>
  <c r="AA145"/>
  <c r="L146"/>
  <c r="M146"/>
  <c r="N146"/>
  <c r="O146"/>
  <c r="P146"/>
  <c r="Q146"/>
  <c r="R146"/>
  <c r="S146"/>
  <c r="T146"/>
  <c r="U146"/>
  <c r="V146"/>
  <c r="W146"/>
  <c r="X146"/>
  <c r="Y146"/>
  <c r="Z146"/>
  <c r="AA146"/>
  <c r="L147"/>
  <c r="M147"/>
  <c r="N147"/>
  <c r="O147"/>
  <c r="P147"/>
  <c r="Q147"/>
  <c r="R147"/>
  <c r="S147"/>
  <c r="T147"/>
  <c r="U147"/>
  <c r="V147"/>
  <c r="W147"/>
  <c r="X147"/>
  <c r="Y147"/>
  <c r="Z147"/>
  <c r="AA147"/>
  <c r="L148"/>
  <c r="M148"/>
  <c r="N148"/>
  <c r="O148"/>
  <c r="P148"/>
  <c r="Q148"/>
  <c r="R148"/>
  <c r="S148"/>
  <c r="T148"/>
  <c r="U148"/>
  <c r="V148"/>
  <c r="W148"/>
  <c r="X148"/>
  <c r="Y148"/>
  <c r="Z148"/>
  <c r="AA148"/>
  <c r="L149"/>
  <c r="M149"/>
  <c r="N149"/>
  <c r="O149"/>
  <c r="P149"/>
  <c r="Q149"/>
  <c r="R149"/>
  <c r="S149"/>
  <c r="T149"/>
  <c r="U149"/>
  <c r="V149"/>
  <c r="W149"/>
  <c r="X149"/>
  <c r="Y149"/>
  <c r="Z149"/>
  <c r="AA149"/>
  <c r="L150"/>
  <c r="M150"/>
  <c r="N150"/>
  <c r="O150"/>
  <c r="P150"/>
  <c r="Q150"/>
  <c r="R150"/>
  <c r="S150"/>
  <c r="T150"/>
  <c r="U150"/>
  <c r="V150"/>
  <c r="W150"/>
  <c r="X150"/>
  <c r="Y150"/>
  <c r="Z150"/>
  <c r="AA150"/>
  <c r="L151"/>
  <c r="M151"/>
  <c r="N151"/>
  <c r="O151"/>
  <c r="P151"/>
  <c r="Q151"/>
  <c r="R151"/>
  <c r="S151"/>
  <c r="T151"/>
  <c r="U151"/>
  <c r="V151"/>
  <c r="W151"/>
  <c r="X151"/>
  <c r="Y151"/>
  <c r="Z151"/>
  <c r="AA151"/>
  <c r="L153"/>
  <c r="M153"/>
  <c r="N153"/>
  <c r="O153"/>
  <c r="P153"/>
  <c r="Q153"/>
  <c r="R153"/>
  <c r="S153"/>
  <c r="T153"/>
  <c r="U153"/>
  <c r="V153"/>
  <c r="W153"/>
  <c r="X153"/>
  <c r="Y153"/>
  <c r="Z153"/>
  <c r="AA153"/>
  <c r="L154"/>
  <c r="M154"/>
  <c r="N154"/>
  <c r="O154"/>
  <c r="P154"/>
  <c r="Q154"/>
  <c r="R154"/>
  <c r="S154"/>
  <c r="T154"/>
  <c r="U154"/>
  <c r="V154"/>
  <c r="W154"/>
  <c r="X154"/>
  <c r="Y154"/>
  <c r="Z154"/>
  <c r="AA154"/>
  <c r="L155"/>
  <c r="M155"/>
  <c r="N155"/>
  <c r="O155"/>
  <c r="P155"/>
  <c r="Q155"/>
  <c r="R155"/>
  <c r="S155"/>
  <c r="T155"/>
  <c r="U155"/>
  <c r="V155"/>
  <c r="W155"/>
  <c r="X155"/>
  <c r="Y155"/>
  <c r="Z155"/>
  <c r="AA155"/>
  <c r="L156"/>
  <c r="M156"/>
  <c r="N156"/>
  <c r="N160" s="1"/>
  <c r="O156"/>
  <c r="P156"/>
  <c r="Q156"/>
  <c r="R156"/>
  <c r="S156"/>
  <c r="T156"/>
  <c r="U156"/>
  <c r="V156"/>
  <c r="W156"/>
  <c r="X156"/>
  <c r="Y156"/>
  <c r="Z156"/>
  <c r="AA156"/>
  <c r="Z157"/>
  <c r="V158"/>
  <c r="Z159"/>
  <c r="E11" i="74"/>
  <c r="K11"/>
  <c r="Q11"/>
  <c r="E12"/>
  <c r="K12"/>
  <c r="Q12"/>
  <c r="B13"/>
  <c r="D13"/>
  <c r="H13"/>
  <c r="J13"/>
  <c r="N13"/>
  <c r="P13"/>
  <c r="K17"/>
  <c r="N17"/>
  <c r="Q17"/>
  <c r="K18"/>
  <c r="N18"/>
  <c r="Q18"/>
  <c r="K19"/>
  <c r="N19"/>
  <c r="Q19"/>
  <c r="K20"/>
  <c r="N20"/>
  <c r="Q20"/>
  <c r="C24"/>
  <c r="D24"/>
  <c r="F24"/>
  <c r="G24"/>
  <c r="C12" s="1"/>
  <c r="I24"/>
  <c r="I11" s="1"/>
  <c r="J24"/>
  <c r="I12" s="1"/>
  <c r="L24"/>
  <c r="M24"/>
  <c r="O12" s="1"/>
  <c r="C26"/>
  <c r="D10" i="75" s="1"/>
  <c r="D26" i="74"/>
  <c r="E10" i="75" s="1"/>
  <c r="F26" i="74"/>
  <c r="G26"/>
  <c r="E11" i="75" s="1"/>
  <c r="I26" i="74"/>
  <c r="D12" i="75" s="1"/>
  <c r="J26" i="74"/>
  <c r="E12" i="75" s="1"/>
  <c r="L26" i="74"/>
  <c r="M26"/>
  <c r="E13" i="75" s="1"/>
  <c r="C27" i="74"/>
  <c r="D27"/>
  <c r="E14" i="75" s="1"/>
  <c r="F27" i="74"/>
  <c r="D15" i="75" s="1"/>
  <c r="G27" i="74"/>
  <c r="E15" i="75" s="1"/>
  <c r="I27" i="74"/>
  <c r="J27"/>
  <c r="E16" i="75" s="1"/>
  <c r="L27" i="74"/>
  <c r="M27"/>
  <c r="E17" i="75" s="1"/>
  <c r="C28" i="74"/>
  <c r="D18" i="75" s="1"/>
  <c r="D28" i="74"/>
  <c r="F28"/>
  <c r="G28"/>
  <c r="E19" i="75" s="1"/>
  <c r="I28" i="74"/>
  <c r="D20" i="75" s="1"/>
  <c r="J28" i="74"/>
  <c r="E20" i="75" s="1"/>
  <c r="L28" i="74"/>
  <c r="M28"/>
  <c r="E21" i="75" s="1"/>
  <c r="C29" i="74"/>
  <c r="D29"/>
  <c r="E22" i="75" s="1"/>
  <c r="F29" i="74"/>
  <c r="D23" i="75" s="1"/>
  <c r="G29" i="74"/>
  <c r="I29"/>
  <c r="J29"/>
  <c r="E24" i="75" s="1"/>
  <c r="L29" i="74"/>
  <c r="D25" i="75" s="1"/>
  <c r="M29" i="74"/>
  <c r="C30"/>
  <c r="D26" i="75" s="1"/>
  <c r="D30" i="74"/>
  <c r="E26" i="75" s="1"/>
  <c r="F30" i="74"/>
  <c r="G30"/>
  <c r="E27" i="75" s="1"/>
  <c r="I30" i="74"/>
  <c r="D28" i="75" s="1"/>
  <c r="J30" i="74"/>
  <c r="E28" i="75" s="1"/>
  <c r="L30" i="74"/>
  <c r="M30"/>
  <c r="E29" i="75" s="1"/>
  <c r="F31" i="74"/>
  <c r="G31"/>
  <c r="E31" i="75" s="1"/>
  <c r="I31" i="74"/>
  <c r="D32" i="75" s="1"/>
  <c r="J31" i="74"/>
  <c r="L31"/>
  <c r="M31"/>
  <c r="E33" i="75" s="1"/>
  <c r="F32" i="74"/>
  <c r="D35" i="75" s="1"/>
  <c r="G32" i="74"/>
  <c r="I32"/>
  <c r="D36" i="75" s="1"/>
  <c r="J32" i="74"/>
  <c r="E36" i="75" s="1"/>
  <c r="L32" i="74"/>
  <c r="M32"/>
  <c r="E37" i="75" s="1"/>
  <c r="F33" i="74"/>
  <c r="G33"/>
  <c r="I33"/>
  <c r="D40" i="75" s="1"/>
  <c r="J33" i="74"/>
  <c r="L33"/>
  <c r="M33"/>
  <c r="E41" i="75" s="1"/>
  <c r="F34" i="74"/>
  <c r="G34"/>
  <c r="E43" i="75" s="1"/>
  <c r="I34" i="74"/>
  <c r="D44" i="75" s="1"/>
  <c r="J34" i="74"/>
  <c r="L34"/>
  <c r="M34"/>
  <c r="F35"/>
  <c r="G35"/>
  <c r="E132" i="75" s="1"/>
  <c r="I35" i="74"/>
  <c r="D133" i="75" s="1"/>
  <c r="J35" i="74"/>
  <c r="E133" i="75" s="1"/>
  <c r="L35" i="74"/>
  <c r="M35"/>
  <c r="F36"/>
  <c r="D136" i="75" s="1"/>
  <c r="G36" i="74"/>
  <c r="E136" i="75" s="1"/>
  <c r="I36" i="74"/>
  <c r="D137" i="75" s="1"/>
  <c r="J36" i="74"/>
  <c r="L36"/>
  <c r="M36"/>
  <c r="E138" i="75" s="1"/>
  <c r="C37" i="74"/>
  <c r="D37"/>
  <c r="F38"/>
  <c r="G38"/>
  <c r="E46" i="75" s="1"/>
  <c r="I38" i="74"/>
  <c r="J38"/>
  <c r="E47" i="75" s="1"/>
  <c r="L38" i="74"/>
  <c r="M38"/>
  <c r="E48" i="75" s="1"/>
  <c r="F39" i="74"/>
  <c r="D49" i="75" s="1"/>
  <c r="G39" i="74"/>
  <c r="I39"/>
  <c r="J39"/>
  <c r="E50" i="75" s="1"/>
  <c r="L39" i="74"/>
  <c r="M39"/>
  <c r="E51" i="75" s="1"/>
  <c r="F40" i="74"/>
  <c r="D52" i="75" s="1"/>
  <c r="G40" i="74"/>
  <c r="I40"/>
  <c r="J40"/>
  <c r="E53" i="75" s="1"/>
  <c r="L40" i="74"/>
  <c r="D54" i="75" s="1"/>
  <c r="M40" i="74"/>
  <c r="F41"/>
  <c r="D55" i="75" s="1"/>
  <c r="G41" i="74"/>
  <c r="E55" i="75" s="1"/>
  <c r="I41" i="74"/>
  <c r="J41"/>
  <c r="E56" i="75" s="1"/>
  <c r="L42" i="74"/>
  <c r="M42"/>
  <c r="P42" s="1"/>
  <c r="I43"/>
  <c r="D62" i="75" s="1"/>
  <c r="J43" i="74"/>
  <c r="E62" i="75" s="1"/>
  <c r="L43" i="74"/>
  <c r="D63" i="75" s="1"/>
  <c r="M43" i="74"/>
  <c r="F44"/>
  <c r="D64" i="75" s="1"/>
  <c r="G44" i="74"/>
  <c r="E64" i="75" s="1"/>
  <c r="I44" i="74"/>
  <c r="J44"/>
  <c r="E65" i="75" s="1"/>
  <c r="L44" i="74"/>
  <c r="D66" i="75" s="1"/>
  <c r="M44" i="74"/>
  <c r="F45"/>
  <c r="D129" i="75" s="1"/>
  <c r="G45" i="74"/>
  <c r="I45"/>
  <c r="J45"/>
  <c r="F46"/>
  <c r="G46"/>
  <c r="I46"/>
  <c r="D140" i="75" s="1"/>
  <c r="J46" i="74"/>
  <c r="L46"/>
  <c r="M46"/>
  <c r="E141" i="75" s="1"/>
  <c r="C47" i="74"/>
  <c r="D47"/>
  <c r="F48"/>
  <c r="D67" i="75" s="1"/>
  <c r="G48" i="74"/>
  <c r="I48"/>
  <c r="D68" i="75" s="1"/>
  <c r="J48" i="74"/>
  <c r="L48"/>
  <c r="M48"/>
  <c r="E69" i="75" s="1"/>
  <c r="F49" i="74"/>
  <c r="D70" i="75" s="1"/>
  <c r="G49" i="74"/>
  <c r="I49"/>
  <c r="J49"/>
  <c r="E71" i="75" s="1"/>
  <c r="L49" i="74"/>
  <c r="D72" i="75" s="1"/>
  <c r="M49" i="74"/>
  <c r="L50"/>
  <c r="M50"/>
  <c r="E75" i="75" s="1"/>
  <c r="F51" i="74"/>
  <c r="D76" i="75" s="1"/>
  <c r="G51" i="74"/>
  <c r="I51"/>
  <c r="J51"/>
  <c r="E77" i="75" s="1"/>
  <c r="L51" i="74"/>
  <c r="D78" i="75" s="1"/>
  <c r="M51" i="74"/>
  <c r="F52"/>
  <c r="D79" i="75" s="1"/>
  <c r="G52" i="74"/>
  <c r="E79" i="75" s="1"/>
  <c r="I52" i="74"/>
  <c r="J52"/>
  <c r="E80" i="75" s="1"/>
  <c r="L52" i="74"/>
  <c r="D81" i="75" s="1"/>
  <c r="M52" i="74"/>
  <c r="F53"/>
  <c r="D82" i="75" s="1"/>
  <c r="G53" i="74"/>
  <c r="I53"/>
  <c r="D83" i="75" s="1"/>
  <c r="J53" i="74"/>
  <c r="E83" i="75" s="1"/>
  <c r="L53" i="74"/>
  <c r="M53"/>
  <c r="E84" i="75" s="1"/>
  <c r="F54" i="74"/>
  <c r="D120" i="75" s="1"/>
  <c r="G54" i="74"/>
  <c r="I54"/>
  <c r="J54"/>
  <c r="E121" i="75" s="1"/>
  <c r="L54" i="74"/>
  <c r="D122" i="75" s="1"/>
  <c r="M54" i="74"/>
  <c r="E122" i="75" s="1"/>
  <c r="F55" i="74"/>
  <c r="D123" i="75" s="1"/>
  <c r="G55" i="74"/>
  <c r="E123" i="75" s="1"/>
  <c r="I55" i="74"/>
  <c r="J55"/>
  <c r="E124" i="75" s="1"/>
  <c r="L55" i="74"/>
  <c r="D125" i="75" s="1"/>
  <c r="M55" i="74"/>
  <c r="F56"/>
  <c r="D126" i="75" s="1"/>
  <c r="G56" i="74"/>
  <c r="I56"/>
  <c r="J56"/>
  <c r="E127" i="75" s="1"/>
  <c r="L56" i="74"/>
  <c r="M56"/>
  <c r="F58"/>
  <c r="G58"/>
  <c r="E85" i="75" s="1"/>
  <c r="I58" i="74"/>
  <c r="D86" i="75" s="1"/>
  <c r="J58" i="74"/>
  <c r="E86" i="75" s="1"/>
  <c r="L58" i="74"/>
  <c r="M58"/>
  <c r="E87" i="75" s="1"/>
  <c r="F59" i="74"/>
  <c r="G59"/>
  <c r="I59"/>
  <c r="D89" i="75" s="1"/>
  <c r="J59" i="74"/>
  <c r="E89" i="75" s="1"/>
  <c r="L59" i="74"/>
  <c r="M59"/>
  <c r="E90" i="75" s="1"/>
  <c r="F60" i="74"/>
  <c r="G60"/>
  <c r="I60"/>
  <c r="D92" i="75" s="1"/>
  <c r="J60" i="74"/>
  <c r="E92" i="75" s="1"/>
  <c r="L60" i="74"/>
  <c r="M60"/>
  <c r="E93" i="75" s="1"/>
  <c r="F61" i="74"/>
  <c r="G61"/>
  <c r="I61"/>
  <c r="D95" i="75" s="1"/>
  <c r="J61" i="74"/>
  <c r="E95" i="75" s="1"/>
  <c r="L61" i="74"/>
  <c r="M61"/>
  <c r="E96" i="75" s="1"/>
  <c r="F62" i="74"/>
  <c r="G62"/>
  <c r="E97" i="75" s="1"/>
  <c r="I62" i="74"/>
  <c r="D98" i="75" s="1"/>
  <c r="J62" i="74"/>
  <c r="E98" i="75" s="1"/>
  <c r="L62" i="74"/>
  <c r="M62"/>
  <c r="E99" i="75" s="1"/>
  <c r="F63" i="74"/>
  <c r="G63"/>
  <c r="E100" i="75" s="1"/>
  <c r="I63" i="74"/>
  <c r="D101" i="75" s="1"/>
  <c r="J63" i="74"/>
  <c r="L63"/>
  <c r="M63"/>
  <c r="F64"/>
  <c r="G64"/>
  <c r="E103" i="75" s="1"/>
  <c r="I64" i="74"/>
  <c r="D104" i="75" s="1"/>
  <c r="J64" i="74"/>
  <c r="L64"/>
  <c r="M64"/>
  <c r="L65"/>
  <c r="D107" i="75" s="1"/>
  <c r="M65" i="74"/>
  <c r="L66"/>
  <c r="M66"/>
  <c r="P66" s="1"/>
  <c r="L67"/>
  <c r="D111" i="75" s="1"/>
  <c r="M67" i="74"/>
  <c r="E111" i="75" s="1"/>
  <c r="C68" i="74"/>
  <c r="D68"/>
  <c r="F68"/>
  <c r="G68"/>
  <c r="I68"/>
  <c r="J68"/>
  <c r="E69"/>
  <c r="H69"/>
  <c r="K69"/>
  <c r="L69"/>
  <c r="M69"/>
  <c r="E70"/>
  <c r="H70"/>
  <c r="K70"/>
  <c r="L70"/>
  <c r="M70"/>
  <c r="E71"/>
  <c r="H71"/>
  <c r="K71"/>
  <c r="L71"/>
  <c r="D114" i="75" s="1"/>
  <c r="M71" i="74"/>
  <c r="P71" s="1"/>
  <c r="E72"/>
  <c r="H72"/>
  <c r="K72"/>
  <c r="L72"/>
  <c r="D115" i="75" s="1"/>
  <c r="M72" i="74"/>
  <c r="P72" s="1"/>
  <c r="E73"/>
  <c r="H73"/>
  <c r="K73"/>
  <c r="L73"/>
  <c r="D116" i="75" s="1"/>
  <c r="M73" i="74"/>
  <c r="P73" s="1"/>
  <c r="E74"/>
  <c r="H74"/>
  <c r="K74"/>
  <c r="L74"/>
  <c r="D117" i="75" s="1"/>
  <c r="M74" i="74"/>
  <c r="P74" s="1"/>
  <c r="E75"/>
  <c r="H75"/>
  <c r="K75"/>
  <c r="L75"/>
  <c r="M75"/>
  <c r="P75" s="1"/>
  <c r="E76"/>
  <c r="H76"/>
  <c r="K76"/>
  <c r="L76"/>
  <c r="M76"/>
  <c r="E119" i="75" s="1"/>
  <c r="C80" i="74"/>
  <c r="F10" i="75" s="1"/>
  <c r="D80" i="74"/>
  <c r="H10" i="75" s="1"/>
  <c r="E80" i="74"/>
  <c r="J10" i="75" s="1"/>
  <c r="F80" i="74"/>
  <c r="F11" i="75" s="1"/>
  <c r="G80" i="74"/>
  <c r="H11" i="75" s="1"/>
  <c r="H80" i="74"/>
  <c r="I80"/>
  <c r="F12" i="75" s="1"/>
  <c r="J80" i="74"/>
  <c r="H12" i="75" s="1"/>
  <c r="K80" i="74"/>
  <c r="J12" i="75" s="1"/>
  <c r="L80" i="74"/>
  <c r="M80"/>
  <c r="H13" i="75" s="1"/>
  <c r="N80" i="74"/>
  <c r="J13" i="75" s="1"/>
  <c r="C81" i="74"/>
  <c r="G10" i="75" s="1"/>
  <c r="D81" i="74"/>
  <c r="I10" i="75" s="1"/>
  <c r="E81" i="74"/>
  <c r="K10" i="75" s="1"/>
  <c r="F81" i="74"/>
  <c r="G11" i="75" s="1"/>
  <c r="G81" i="74"/>
  <c r="H81"/>
  <c r="I81"/>
  <c r="G12" i="75" s="1"/>
  <c r="J81" i="74"/>
  <c r="I12" i="75" s="1"/>
  <c r="K81" i="74"/>
  <c r="L81"/>
  <c r="G13" i="75" s="1"/>
  <c r="M81" i="74"/>
  <c r="N81"/>
  <c r="K13" i="75" s="1"/>
  <c r="C82" i="74"/>
  <c r="F14" i="75" s="1"/>
  <c r="D82" i="74"/>
  <c r="H14" i="75" s="1"/>
  <c r="E82" i="74"/>
  <c r="J14" i="75" s="1"/>
  <c r="F82" i="74"/>
  <c r="G82"/>
  <c r="H82"/>
  <c r="J15" i="75" s="1"/>
  <c r="I82" i="74"/>
  <c r="J82"/>
  <c r="H16" i="75" s="1"/>
  <c r="K82" i="74"/>
  <c r="J16" i="75" s="1"/>
  <c r="L82" i="74"/>
  <c r="F17" i="75" s="1"/>
  <c r="M82" i="74"/>
  <c r="N82"/>
  <c r="J17" i="75" s="1"/>
  <c r="C83" i="74"/>
  <c r="G14" i="75" s="1"/>
  <c r="D83" i="74"/>
  <c r="I14" i="75" s="1"/>
  <c r="E83" i="74"/>
  <c r="F83"/>
  <c r="G83"/>
  <c r="I15" i="75" s="1"/>
  <c r="H83" i="74"/>
  <c r="K15" i="75" s="1"/>
  <c r="I83" i="74"/>
  <c r="G16" i="75" s="1"/>
  <c r="J83" i="74"/>
  <c r="I16" i="75" s="1"/>
  <c r="K83" i="74"/>
  <c r="K16" i="75" s="1"/>
  <c r="L83" i="74"/>
  <c r="G17" i="75" s="1"/>
  <c r="M83" i="74"/>
  <c r="I17" i="75" s="1"/>
  <c r="N83" i="74"/>
  <c r="K17" i="75" s="1"/>
  <c r="C84" i="74"/>
  <c r="F18" i="75" s="1"/>
  <c r="D84" i="74"/>
  <c r="H18" i="75" s="1"/>
  <c r="E84" i="74"/>
  <c r="J18" i="75" s="1"/>
  <c r="F84" i="74"/>
  <c r="F19" i="75" s="1"/>
  <c r="G84" i="74"/>
  <c r="H19" i="75" s="1"/>
  <c r="H84" i="74"/>
  <c r="J19" i="75" s="1"/>
  <c r="I84" i="74"/>
  <c r="F20" i="75" s="1"/>
  <c r="J84" i="74"/>
  <c r="K84"/>
  <c r="J20" i="75" s="1"/>
  <c r="L84" i="74"/>
  <c r="F21" i="75" s="1"/>
  <c r="M84" i="74"/>
  <c r="H21" i="75" s="1"/>
  <c r="N84" i="74"/>
  <c r="J21" i="75" s="1"/>
  <c r="C85" i="74"/>
  <c r="G18" i="75" s="1"/>
  <c r="D85" i="74"/>
  <c r="E85"/>
  <c r="K18" i="75" s="1"/>
  <c r="F85" i="74"/>
  <c r="G85"/>
  <c r="I19" i="75" s="1"/>
  <c r="H85" i="74"/>
  <c r="I85"/>
  <c r="G20" i="75" s="1"/>
  <c r="J85" i="74"/>
  <c r="I20" i="75" s="1"/>
  <c r="K85" i="74"/>
  <c r="K20" i="75" s="1"/>
  <c r="L85" i="74"/>
  <c r="G21" i="75" s="1"/>
  <c r="M85" i="74"/>
  <c r="I21" i="75" s="1"/>
  <c r="N85" i="74"/>
  <c r="K21" i="75" s="1"/>
  <c r="C86" i="74"/>
  <c r="F22" i="75" s="1"/>
  <c r="D86" i="74"/>
  <c r="H22" i="75" s="1"/>
  <c r="E86" i="74"/>
  <c r="F86"/>
  <c r="G86"/>
  <c r="H23" i="75" s="1"/>
  <c r="H86" i="74"/>
  <c r="J23" i="75" s="1"/>
  <c r="I86" i="74"/>
  <c r="F24" i="75" s="1"/>
  <c r="J86" i="74"/>
  <c r="H24" i="75" s="1"/>
  <c r="K86" i="74"/>
  <c r="J24" i="75" s="1"/>
  <c r="L86" i="74"/>
  <c r="F25" i="75" s="1"/>
  <c r="M86" i="74"/>
  <c r="H25" i="75" s="1"/>
  <c r="N86" i="74"/>
  <c r="J25" i="75" s="1"/>
  <c r="C87" i="74"/>
  <c r="G22" i="75" s="1"/>
  <c r="D87" i="74"/>
  <c r="I22" i="75" s="1"/>
  <c r="E87" i="74"/>
  <c r="K22" i="75" s="1"/>
  <c r="F87" i="74"/>
  <c r="G23" i="75" s="1"/>
  <c r="G87" i="74"/>
  <c r="H87"/>
  <c r="K23" i="75" s="1"/>
  <c r="I87" i="74"/>
  <c r="G24" i="75" s="1"/>
  <c r="J87" i="74"/>
  <c r="I24" i="75" s="1"/>
  <c r="K87" i="74"/>
  <c r="K24" i="75" s="1"/>
  <c r="L87" i="74"/>
  <c r="G25" i="75" s="1"/>
  <c r="M87" i="74"/>
  <c r="I25" i="75" s="1"/>
  <c r="N87" i="74"/>
  <c r="K25" i="75" s="1"/>
  <c r="C88" i="74"/>
  <c r="F26" i="75" s="1"/>
  <c r="D88" i="74"/>
  <c r="E88"/>
  <c r="J26" i="75" s="1"/>
  <c r="F88" i="74"/>
  <c r="F27" i="75" s="1"/>
  <c r="G88" i="74"/>
  <c r="H27" i="75" s="1"/>
  <c r="H88" i="74"/>
  <c r="J27" i="75" s="1"/>
  <c r="I88" i="74"/>
  <c r="F28" i="75" s="1"/>
  <c r="J88" i="74"/>
  <c r="H28" i="75" s="1"/>
  <c r="K88" i="74"/>
  <c r="J28" i="75" s="1"/>
  <c r="L88" i="74"/>
  <c r="F29" i="75" s="1"/>
  <c r="M88" i="74"/>
  <c r="H29" i="75" s="1"/>
  <c r="N88" i="74"/>
  <c r="J29" i="75" s="1"/>
  <c r="C89" i="74"/>
  <c r="G26" i="75" s="1"/>
  <c r="D89" i="74"/>
  <c r="I26" i="75" s="1"/>
  <c r="E89" i="74"/>
  <c r="K26" i="75" s="1"/>
  <c r="F89" i="74"/>
  <c r="G27" i="75" s="1"/>
  <c r="G89" i="74"/>
  <c r="H89"/>
  <c r="K27" i="75" s="1"/>
  <c r="I89" i="74"/>
  <c r="G28" i="75" s="1"/>
  <c r="J89" i="74"/>
  <c r="I28" i="75" s="1"/>
  <c r="K89" i="74"/>
  <c r="K28" i="75" s="1"/>
  <c r="L89" i="74"/>
  <c r="G29" i="75" s="1"/>
  <c r="M89" i="74"/>
  <c r="I29" i="75" s="1"/>
  <c r="N89" i="74"/>
  <c r="K29" i="75" s="1"/>
  <c r="F90" i="74"/>
  <c r="G90"/>
  <c r="H31" i="75" s="1"/>
  <c r="H90" i="74"/>
  <c r="I90"/>
  <c r="F32" i="75" s="1"/>
  <c r="J90" i="74"/>
  <c r="H32" i="75" s="1"/>
  <c r="K90" i="74"/>
  <c r="J32" i="75" s="1"/>
  <c r="L90" i="74"/>
  <c r="F33" i="75" s="1"/>
  <c r="M90" i="74"/>
  <c r="H33" i="75" s="1"/>
  <c r="N90" i="74"/>
  <c r="J33" i="75" s="1"/>
  <c r="F91" i="74"/>
  <c r="G31" i="75" s="1"/>
  <c r="G91" i="74"/>
  <c r="H91"/>
  <c r="I91"/>
  <c r="G32" i="75" s="1"/>
  <c r="J91" i="74"/>
  <c r="I32" i="75" s="1"/>
  <c r="K91" i="74"/>
  <c r="K32" i="75" s="1"/>
  <c r="L91" i="74"/>
  <c r="G33" i="75" s="1"/>
  <c r="M91" i="74"/>
  <c r="I33" i="75" s="1"/>
  <c r="N91" i="74"/>
  <c r="K33" i="75" s="1"/>
  <c r="F92" i="74"/>
  <c r="G92"/>
  <c r="H35" i="75" s="1"/>
  <c r="H92" i="74"/>
  <c r="J35" i="75" s="1"/>
  <c r="I92" i="74"/>
  <c r="F36" i="75" s="1"/>
  <c r="J92" i="74"/>
  <c r="H36" i="75" s="1"/>
  <c r="K92" i="74"/>
  <c r="J36" i="75" s="1"/>
  <c r="L92" i="74"/>
  <c r="F37" i="75" s="1"/>
  <c r="M92" i="74"/>
  <c r="H37" i="75" s="1"/>
  <c r="N92" i="74"/>
  <c r="J37" i="75" s="1"/>
  <c r="F93" i="74"/>
  <c r="G93"/>
  <c r="H93"/>
  <c r="I93"/>
  <c r="G36" i="75" s="1"/>
  <c r="J93" i="74"/>
  <c r="I36" i="75" s="1"/>
  <c r="K93" i="74"/>
  <c r="K36" i="75" s="1"/>
  <c r="L93" i="74"/>
  <c r="G37" i="75" s="1"/>
  <c r="M93" i="74"/>
  <c r="I37" i="75" s="1"/>
  <c r="N93" i="74"/>
  <c r="K37" i="75" s="1"/>
  <c r="F94" i="74"/>
  <c r="G94"/>
  <c r="H39" i="75" s="1"/>
  <c r="H94" i="74"/>
  <c r="I94"/>
  <c r="F40" i="75" s="1"/>
  <c r="J94" i="74"/>
  <c r="H40" i="75" s="1"/>
  <c r="K94" i="74"/>
  <c r="J40" i="75" s="1"/>
  <c r="L94" i="74"/>
  <c r="F41" i="75" s="1"/>
  <c r="M94" i="74"/>
  <c r="H41" i="75" s="1"/>
  <c r="N94" i="74"/>
  <c r="J41" i="75" s="1"/>
  <c r="F95" i="74"/>
  <c r="G39" i="75" s="1"/>
  <c r="G95" i="74"/>
  <c r="H95"/>
  <c r="K39" i="75" s="1"/>
  <c r="I95" i="74"/>
  <c r="G40" i="75" s="1"/>
  <c r="J95" i="74"/>
  <c r="I40" i="75" s="1"/>
  <c r="K95" i="74"/>
  <c r="K40" i="75" s="1"/>
  <c r="L95" i="74"/>
  <c r="G41" i="75" s="1"/>
  <c r="M95" i="74"/>
  <c r="I41" i="75" s="1"/>
  <c r="N95" i="74"/>
  <c r="K41" i="75" s="1"/>
  <c r="F96" i="74"/>
  <c r="G96"/>
  <c r="H43" i="75" s="1"/>
  <c r="H96" i="74"/>
  <c r="I96"/>
  <c r="F44" i="75" s="1"/>
  <c r="J96" i="74"/>
  <c r="H44" i="75" s="1"/>
  <c r="K96" i="74"/>
  <c r="J44" i="75" s="1"/>
  <c r="L96" i="74"/>
  <c r="F45" i="75" s="1"/>
  <c r="M96" i="74"/>
  <c r="H45" i="75" s="1"/>
  <c r="N96" i="74"/>
  <c r="J45" i="75" s="1"/>
  <c r="F97" i="74"/>
  <c r="G43" i="75" s="1"/>
  <c r="G97" i="74"/>
  <c r="H97"/>
  <c r="I97"/>
  <c r="G44" i="75" s="1"/>
  <c r="J97" i="74"/>
  <c r="I44" i="75" s="1"/>
  <c r="K97" i="74"/>
  <c r="K44" i="75" s="1"/>
  <c r="L97" i="74"/>
  <c r="G45" i="75" s="1"/>
  <c r="M97" i="74"/>
  <c r="I45" i="75" s="1"/>
  <c r="N97" i="74"/>
  <c r="K45" i="75" s="1"/>
  <c r="F98" i="74"/>
  <c r="G98"/>
  <c r="H132" i="75" s="1"/>
  <c r="H98" i="74"/>
  <c r="J132" i="75" s="1"/>
  <c r="I98" i="74"/>
  <c r="F133" i="75" s="1"/>
  <c r="J98" i="74"/>
  <c r="H133" i="75" s="1"/>
  <c r="K98" i="74"/>
  <c r="J133" i="75" s="1"/>
  <c r="L98" i="74"/>
  <c r="F134" i="75" s="1"/>
  <c r="M98" i="74"/>
  <c r="H134" i="75" s="1"/>
  <c r="N98" i="74"/>
  <c r="J134" i="75" s="1"/>
  <c r="F99" i="74"/>
  <c r="G132" i="75" s="1"/>
  <c r="G99" i="74"/>
  <c r="H99"/>
  <c r="I99"/>
  <c r="G133" i="75" s="1"/>
  <c r="J99" i="74"/>
  <c r="I133" i="75" s="1"/>
  <c r="K99" i="74"/>
  <c r="K133" i="75" s="1"/>
  <c r="L99" i="74"/>
  <c r="G134" i="75" s="1"/>
  <c r="M99" i="74"/>
  <c r="I134" i="75" s="1"/>
  <c r="N99" i="74"/>
  <c r="K134" i="75" s="1"/>
  <c r="F100" i="74"/>
  <c r="F136" i="75" s="1"/>
  <c r="G100" i="74"/>
  <c r="H100"/>
  <c r="I100"/>
  <c r="F137" i="75" s="1"/>
  <c r="J100" i="74"/>
  <c r="H137" i="75" s="1"/>
  <c r="K100" i="74"/>
  <c r="J137" i="75" s="1"/>
  <c r="L100" i="74"/>
  <c r="F138" i="75" s="1"/>
  <c r="M100" i="74"/>
  <c r="H138" i="75" s="1"/>
  <c r="N100" i="74"/>
  <c r="J138" i="75" s="1"/>
  <c r="F101" i="74"/>
  <c r="G101"/>
  <c r="I136" i="75" s="1"/>
  <c r="H101" i="74"/>
  <c r="I101"/>
  <c r="G137" i="75" s="1"/>
  <c r="J101" i="74"/>
  <c r="I137" i="75" s="1"/>
  <c r="K101" i="74"/>
  <c r="K137" i="75" s="1"/>
  <c r="L101" i="74"/>
  <c r="G138" i="75" s="1"/>
  <c r="M101" i="74"/>
  <c r="I138" i="75" s="1"/>
  <c r="N101" i="74"/>
  <c r="K138" i="75" s="1"/>
  <c r="F102" i="74"/>
  <c r="G102"/>
  <c r="H46" i="75" s="1"/>
  <c r="H102" i="74"/>
  <c r="I102"/>
  <c r="F47" i="75" s="1"/>
  <c r="J102" i="74"/>
  <c r="H47" i="75" s="1"/>
  <c r="K102" i="74"/>
  <c r="J47" i="75" s="1"/>
  <c r="L102" i="74"/>
  <c r="F48" i="75" s="1"/>
  <c r="M102" i="74"/>
  <c r="N102"/>
  <c r="J48" i="75" s="1"/>
  <c r="F103" i="74"/>
  <c r="G46" i="75" s="1"/>
  <c r="G103" i="74"/>
  <c r="H103"/>
  <c r="I103"/>
  <c r="G47" i="75" s="1"/>
  <c r="J103" i="74"/>
  <c r="K103"/>
  <c r="K47" i="75" s="1"/>
  <c r="L103" i="74"/>
  <c r="G48" i="75" s="1"/>
  <c r="M103" i="74"/>
  <c r="I48" i="75" s="1"/>
  <c r="N103" i="74"/>
  <c r="K48" i="75" s="1"/>
  <c r="F104" i="74"/>
  <c r="F49" i="75" s="1"/>
  <c r="G104" i="74"/>
  <c r="H49" i="75" s="1"/>
  <c r="H104" i="74"/>
  <c r="J49" i="75" s="1"/>
  <c r="I104" i="74"/>
  <c r="F50" i="75" s="1"/>
  <c r="J104" i="74"/>
  <c r="H50" i="75" s="1"/>
  <c r="K104" i="74"/>
  <c r="J50" i="75" s="1"/>
  <c r="L104" i="74"/>
  <c r="F51" i="75" s="1"/>
  <c r="M104" i="74"/>
  <c r="H51" i="75" s="1"/>
  <c r="N104" i="74"/>
  <c r="J51" i="75" s="1"/>
  <c r="F105" i="74"/>
  <c r="G105"/>
  <c r="H105"/>
  <c r="K49" i="75" s="1"/>
  <c r="I105" i="74"/>
  <c r="G50" i="75" s="1"/>
  <c r="J105" i="74"/>
  <c r="I50" i="75" s="1"/>
  <c r="K105" i="74"/>
  <c r="K50" i="75" s="1"/>
  <c r="L105" i="74"/>
  <c r="G51" i="75" s="1"/>
  <c r="M105" i="74"/>
  <c r="I51" i="75" s="1"/>
  <c r="N105" i="74"/>
  <c r="K51" i="75" s="1"/>
  <c r="F106" i="74"/>
  <c r="G106"/>
  <c r="H52" i="75" s="1"/>
  <c r="H106" i="74"/>
  <c r="I106"/>
  <c r="F53" i="75" s="1"/>
  <c r="J106" i="74"/>
  <c r="H53" i="75" s="1"/>
  <c r="K106" i="74"/>
  <c r="J53" i="75" s="1"/>
  <c r="L106" i="74"/>
  <c r="F54" i="75" s="1"/>
  <c r="M106" i="74"/>
  <c r="H54" i="75" s="1"/>
  <c r="N106" i="74"/>
  <c r="J54" i="75" s="1"/>
  <c r="F107" i="74"/>
  <c r="G52" i="75" s="1"/>
  <c r="G107" i="74"/>
  <c r="H107"/>
  <c r="I107"/>
  <c r="G53" i="75" s="1"/>
  <c r="J107" i="74"/>
  <c r="I53" i="75" s="1"/>
  <c r="K107" i="74"/>
  <c r="K53" i="75" s="1"/>
  <c r="L107" i="74"/>
  <c r="G54" i="75" s="1"/>
  <c r="M107" i="74"/>
  <c r="N107"/>
  <c r="K54" i="75" s="1"/>
  <c r="F108" i="74"/>
  <c r="F55" i="75" s="1"/>
  <c r="G108" i="74"/>
  <c r="H55" i="75" s="1"/>
  <c r="H108" i="74"/>
  <c r="J55" i="75" s="1"/>
  <c r="I108" i="74"/>
  <c r="J108"/>
  <c r="K108"/>
  <c r="F109"/>
  <c r="G55" i="75" s="1"/>
  <c r="G109" i="74"/>
  <c r="I55" i="75" s="1"/>
  <c r="H109" i="74"/>
  <c r="K55" i="75" s="1"/>
  <c r="I109" i="74"/>
  <c r="J109"/>
  <c r="I56" i="75" s="1"/>
  <c r="K109" i="74"/>
  <c r="L110"/>
  <c r="M110"/>
  <c r="P110" s="1"/>
  <c r="N110"/>
  <c r="Q110" s="1"/>
  <c r="L111"/>
  <c r="M111"/>
  <c r="I60" i="75" s="1"/>
  <c r="N111" i="74"/>
  <c r="F112"/>
  <c r="F61" i="75" s="1"/>
  <c r="G112" i="74"/>
  <c r="H112"/>
  <c r="J61" i="75" s="1"/>
  <c r="I112" i="74"/>
  <c r="F62" i="75" s="1"/>
  <c r="J112" i="74"/>
  <c r="H62" i="75" s="1"/>
  <c r="K112" i="74"/>
  <c r="J62" i="75" s="1"/>
  <c r="L112" i="74"/>
  <c r="F63" i="75" s="1"/>
  <c r="M112" i="74"/>
  <c r="H63" i="75" s="1"/>
  <c r="N112" i="74"/>
  <c r="J63" i="75" s="1"/>
  <c r="F113" i="74"/>
  <c r="G113"/>
  <c r="I61" i="75" s="1"/>
  <c r="H113" i="74"/>
  <c r="I113"/>
  <c r="G62" i="75" s="1"/>
  <c r="J113" i="74"/>
  <c r="I62" i="75" s="1"/>
  <c r="K113" i="74"/>
  <c r="K62" i="75" s="1"/>
  <c r="L113" i="74"/>
  <c r="G63" i="75" s="1"/>
  <c r="M113" i="74"/>
  <c r="I63" i="75" s="1"/>
  <c r="N113" i="74"/>
  <c r="K63" i="75" s="1"/>
  <c r="F114" i="74"/>
  <c r="G114"/>
  <c r="H64" i="75" s="1"/>
  <c r="H114" i="74"/>
  <c r="I114"/>
  <c r="F65" i="75" s="1"/>
  <c r="J114" i="74"/>
  <c r="H65" i="75" s="1"/>
  <c r="K114" i="74"/>
  <c r="J65" i="75" s="1"/>
  <c r="L114" i="74"/>
  <c r="F66" i="75" s="1"/>
  <c r="M114" i="74"/>
  <c r="H66" i="75" s="1"/>
  <c r="N114" i="74"/>
  <c r="J66" i="75" s="1"/>
  <c r="F115" i="74"/>
  <c r="G115"/>
  <c r="H115"/>
  <c r="K64" i="75" s="1"/>
  <c r="I115" i="74"/>
  <c r="G65" i="75" s="1"/>
  <c r="J115" i="74"/>
  <c r="I65" i="75" s="1"/>
  <c r="K115" i="74"/>
  <c r="K65" i="75" s="1"/>
  <c r="L115" i="74"/>
  <c r="G66" i="75" s="1"/>
  <c r="M115" i="74"/>
  <c r="I66" i="75" s="1"/>
  <c r="N115" i="74"/>
  <c r="K66" i="75" s="1"/>
  <c r="F116" i="74"/>
  <c r="F129" i="75" s="1"/>
  <c r="G116" i="74"/>
  <c r="H129" i="75" s="1"/>
  <c r="H116" i="74"/>
  <c r="J129" i="75" s="1"/>
  <c r="I116" i="74"/>
  <c r="J116"/>
  <c r="K116"/>
  <c r="J130" i="75" s="1"/>
  <c r="F117" i="74"/>
  <c r="G117"/>
  <c r="H117"/>
  <c r="K129" i="75" s="1"/>
  <c r="I117" i="74"/>
  <c r="G130" i="75" s="1"/>
  <c r="J117" i="74"/>
  <c r="I130" i="75" s="1"/>
  <c r="K117" i="74"/>
  <c r="K130" i="75" s="1"/>
  <c r="L117" i="74"/>
  <c r="M117"/>
  <c r="N117"/>
  <c r="F118"/>
  <c r="G118"/>
  <c r="H139" i="75" s="1"/>
  <c r="H118" i="74"/>
  <c r="J139" i="75" s="1"/>
  <c r="I118" i="74"/>
  <c r="F140" i="75" s="1"/>
  <c r="J118" i="74"/>
  <c r="H140" i="75" s="1"/>
  <c r="K118" i="74"/>
  <c r="J140" i="75" s="1"/>
  <c r="L118" i="74"/>
  <c r="F141" i="75" s="1"/>
  <c r="M118" i="74"/>
  <c r="H141" i="75" s="1"/>
  <c r="N118" i="74"/>
  <c r="J141" i="75" s="1"/>
  <c r="F119" i="74"/>
  <c r="G139" i="75" s="1"/>
  <c r="G119" i="74"/>
  <c r="H119"/>
  <c r="K139" i="75" s="1"/>
  <c r="I119" i="74"/>
  <c r="G140" i="75" s="1"/>
  <c r="J119" i="74"/>
  <c r="I140" i="75" s="1"/>
  <c r="K119" i="74"/>
  <c r="K140" i="75" s="1"/>
  <c r="L119" i="74"/>
  <c r="G141" i="75" s="1"/>
  <c r="M119" i="74"/>
  <c r="I141" i="75" s="1"/>
  <c r="N119" i="74"/>
  <c r="K141" i="75" s="1"/>
  <c r="F120" i="74"/>
  <c r="G120"/>
  <c r="H120"/>
  <c r="J67" i="75" s="1"/>
  <c r="I120" i="74"/>
  <c r="J120"/>
  <c r="H68" i="75" s="1"/>
  <c r="K120" i="74"/>
  <c r="J68" i="75" s="1"/>
  <c r="L120" i="74"/>
  <c r="M120"/>
  <c r="N120"/>
  <c r="J69" i="75" s="1"/>
  <c r="F121" i="74"/>
  <c r="G121"/>
  <c r="I67" i="75" s="1"/>
  <c r="H121" i="74"/>
  <c r="I121"/>
  <c r="G68" i="75" s="1"/>
  <c r="J121" i="74"/>
  <c r="K121"/>
  <c r="K68" i="75" s="1"/>
  <c r="L121" i="74"/>
  <c r="G69" i="75" s="1"/>
  <c r="M121" i="74"/>
  <c r="I69" i="75" s="1"/>
  <c r="N121" i="74"/>
  <c r="K69" i="75" s="1"/>
  <c r="F122" i="74"/>
  <c r="F70" i="75" s="1"/>
  <c r="G122" i="74"/>
  <c r="H122"/>
  <c r="J70" i="75" s="1"/>
  <c r="I122" i="74"/>
  <c r="F71" i="75" s="1"/>
  <c r="J122" i="74"/>
  <c r="H71" i="75" s="1"/>
  <c r="K122" i="74"/>
  <c r="L122"/>
  <c r="F72" i="75" s="1"/>
  <c r="M122" i="74"/>
  <c r="H72" i="75" s="1"/>
  <c r="N122" i="74"/>
  <c r="J72" i="75" s="1"/>
  <c r="F123" i="74"/>
  <c r="G123"/>
  <c r="I70" i="75" s="1"/>
  <c r="H123" i="74"/>
  <c r="K70" i="75" s="1"/>
  <c r="I123" i="74"/>
  <c r="G71" i="75" s="1"/>
  <c r="J123" i="74"/>
  <c r="I71" i="75" s="1"/>
  <c r="K123" i="74"/>
  <c r="K71" i="75" s="1"/>
  <c r="L123" i="74"/>
  <c r="G72" i="75" s="1"/>
  <c r="M123" i="74"/>
  <c r="I72" i="75" s="1"/>
  <c r="N123" i="74"/>
  <c r="K72" i="75" s="1"/>
  <c r="L124" i="74"/>
  <c r="O124" s="1"/>
  <c r="M124"/>
  <c r="N124"/>
  <c r="L125"/>
  <c r="O125" s="1"/>
  <c r="M125"/>
  <c r="P125" s="1"/>
  <c r="N125"/>
  <c r="Q125" s="1"/>
  <c r="F126"/>
  <c r="G126"/>
  <c r="H126"/>
  <c r="J76" i="75" s="1"/>
  <c r="I126" i="74"/>
  <c r="F77" i="75" s="1"/>
  <c r="J126" i="74"/>
  <c r="H77" i="75" s="1"/>
  <c r="K126" i="74"/>
  <c r="J77" i="75" s="1"/>
  <c r="L126" i="74"/>
  <c r="F78" i="75" s="1"/>
  <c r="M126" i="74"/>
  <c r="H78" i="75" s="1"/>
  <c r="N126" i="74"/>
  <c r="J78" i="75" s="1"/>
  <c r="F127" i="74"/>
  <c r="G127"/>
  <c r="I76" i="75" s="1"/>
  <c r="H127" i="74"/>
  <c r="I127"/>
  <c r="G77" i="75" s="1"/>
  <c r="J127" i="74"/>
  <c r="I77" i="75" s="1"/>
  <c r="K127" i="74"/>
  <c r="K77" i="75" s="1"/>
  <c r="L127" i="74"/>
  <c r="G78" i="75" s="1"/>
  <c r="M127" i="74"/>
  <c r="I78" i="75" s="1"/>
  <c r="N127" i="74"/>
  <c r="K78" i="75" s="1"/>
  <c r="F128" i="74"/>
  <c r="F79" i="75" s="1"/>
  <c r="G128" i="74"/>
  <c r="H128"/>
  <c r="J79" i="75" s="1"/>
  <c r="I128" i="74"/>
  <c r="F80" i="75" s="1"/>
  <c r="J128" i="74"/>
  <c r="H80" i="75" s="1"/>
  <c r="K128" i="74"/>
  <c r="J80" i="75" s="1"/>
  <c r="L128" i="74"/>
  <c r="F81" i="75" s="1"/>
  <c r="M128" i="74"/>
  <c r="H81" i="75" s="1"/>
  <c r="N128" i="74"/>
  <c r="J81" i="75" s="1"/>
  <c r="F129" i="74"/>
  <c r="G129"/>
  <c r="I79" i="75" s="1"/>
  <c r="H129" i="74"/>
  <c r="K79" i="75" s="1"/>
  <c r="I129" i="74"/>
  <c r="G80" i="75" s="1"/>
  <c r="J129" i="74"/>
  <c r="I80" i="75" s="1"/>
  <c r="K129" i="74"/>
  <c r="K80" i="75" s="1"/>
  <c r="L129" i="74"/>
  <c r="G81" i="75" s="1"/>
  <c r="M129" i="74"/>
  <c r="N129"/>
  <c r="K81" i="75" s="1"/>
  <c r="F130" i="74"/>
  <c r="F82" i="75" s="1"/>
  <c r="G130" i="74"/>
  <c r="H130"/>
  <c r="I130"/>
  <c r="F83" i="75" s="1"/>
  <c r="J130" i="74"/>
  <c r="H83" i="75" s="1"/>
  <c r="K130" i="74"/>
  <c r="J83" i="75" s="1"/>
  <c r="L130" i="74"/>
  <c r="F84" i="75" s="1"/>
  <c r="M130" i="74"/>
  <c r="H84" i="75" s="1"/>
  <c r="N130" i="74"/>
  <c r="J84" i="75" s="1"/>
  <c r="F131" i="74"/>
  <c r="G82" i="75" s="1"/>
  <c r="G131" i="74"/>
  <c r="H131"/>
  <c r="K82" i="75" s="1"/>
  <c r="I131" i="74"/>
  <c r="G83" i="75" s="1"/>
  <c r="J131" i="74"/>
  <c r="I83" i="75" s="1"/>
  <c r="K131" i="74"/>
  <c r="K83" i="75" s="1"/>
  <c r="L131" i="74"/>
  <c r="G84" i="75" s="1"/>
  <c r="M131" i="74"/>
  <c r="I84" i="75" s="1"/>
  <c r="N131" i="74"/>
  <c r="K84" i="75" s="1"/>
  <c r="F132" i="74"/>
  <c r="G132"/>
  <c r="H120" i="75" s="1"/>
  <c r="H132" i="74"/>
  <c r="J120" i="75" s="1"/>
  <c r="I132" i="74"/>
  <c r="F121" i="75" s="1"/>
  <c r="J132" i="74"/>
  <c r="H121" i="75" s="1"/>
  <c r="K132" i="74"/>
  <c r="J121" i="75" s="1"/>
  <c r="L132" i="74"/>
  <c r="F122" i="75" s="1"/>
  <c r="M132" i="74"/>
  <c r="H122" i="75" s="1"/>
  <c r="N132" i="74"/>
  <c r="J122" i="75" s="1"/>
  <c r="F133" i="74"/>
  <c r="G133"/>
  <c r="H133"/>
  <c r="I133"/>
  <c r="G121" i="75" s="1"/>
  <c r="J133" i="74"/>
  <c r="I121" i="75" s="1"/>
  <c r="K133" i="74"/>
  <c r="K121" i="75" s="1"/>
  <c r="L133" i="74"/>
  <c r="G122" i="75" s="1"/>
  <c r="M133" i="74"/>
  <c r="I122" i="75" s="1"/>
  <c r="N133" i="74"/>
  <c r="K122" i="75" s="1"/>
  <c r="F134" i="74"/>
  <c r="F123" i="75" s="1"/>
  <c r="G134" i="74"/>
  <c r="H123" i="75" s="1"/>
  <c r="H134" i="74"/>
  <c r="J123" i="75" s="1"/>
  <c r="I134" i="74"/>
  <c r="F124" i="75" s="1"/>
  <c r="J134" i="74"/>
  <c r="H124" i="75" s="1"/>
  <c r="K134" i="74"/>
  <c r="J124" i="75" s="1"/>
  <c r="L134" i="74"/>
  <c r="F125" i="75" s="1"/>
  <c r="M134" i="74"/>
  <c r="H125" i="75" s="1"/>
  <c r="N134" i="74"/>
  <c r="J125" i="75" s="1"/>
  <c r="F135" i="74"/>
  <c r="G135"/>
  <c r="H135"/>
  <c r="K123" i="75" s="1"/>
  <c r="I135" i="74"/>
  <c r="G124" i="75" s="1"/>
  <c r="J135" i="74"/>
  <c r="I124" i="75" s="1"/>
  <c r="K135" i="74"/>
  <c r="K124" i="75" s="1"/>
  <c r="L135" i="74"/>
  <c r="G125" i="75" s="1"/>
  <c r="M135" i="74"/>
  <c r="I125" i="75" s="1"/>
  <c r="N135" i="74"/>
  <c r="K125" i="75" s="1"/>
  <c r="F136" i="74"/>
  <c r="G136"/>
  <c r="H126" i="75" s="1"/>
  <c r="H136" i="74"/>
  <c r="I136"/>
  <c r="F127" i="75" s="1"/>
  <c r="J136" i="74"/>
  <c r="H127" i="75" s="1"/>
  <c r="K136" i="74"/>
  <c r="J127" i="75" s="1"/>
  <c r="L136" i="74"/>
  <c r="F128" i="75" s="1"/>
  <c r="M136" i="74"/>
  <c r="H128" i="75" s="1"/>
  <c r="N136" i="74"/>
  <c r="J128" i="75" s="1"/>
  <c r="F137" i="74"/>
  <c r="G126" i="75" s="1"/>
  <c r="G137" i="74"/>
  <c r="H137"/>
  <c r="K126" i="75" s="1"/>
  <c r="I137" i="74"/>
  <c r="G127" i="75" s="1"/>
  <c r="J137" i="74"/>
  <c r="I127" i="75" s="1"/>
  <c r="K137" i="74"/>
  <c r="K127" i="75" s="1"/>
  <c r="L137" i="74"/>
  <c r="G128" i="75" s="1"/>
  <c r="M137" i="74"/>
  <c r="I128" i="75" s="1"/>
  <c r="N137" i="74"/>
  <c r="K128" i="75" s="1"/>
  <c r="F138" i="74"/>
  <c r="G138"/>
  <c r="H138"/>
  <c r="J85" i="75" s="1"/>
  <c r="I138" i="74"/>
  <c r="J138"/>
  <c r="H86" i="75" s="1"/>
  <c r="K138" i="74"/>
  <c r="J86" i="75" s="1"/>
  <c r="L138" i="74"/>
  <c r="M138"/>
  <c r="H87" i="75" s="1"/>
  <c r="N138" i="74"/>
  <c r="J87" i="75" s="1"/>
  <c r="F139" i="74"/>
  <c r="G139"/>
  <c r="I85" i="75" s="1"/>
  <c r="H139" i="74"/>
  <c r="I139"/>
  <c r="G86" i="75" s="1"/>
  <c r="J139" i="74"/>
  <c r="I86" i="75" s="1"/>
  <c r="K139" i="74"/>
  <c r="K86" i="75" s="1"/>
  <c r="L139" i="74"/>
  <c r="G87" i="75" s="1"/>
  <c r="M139" i="74"/>
  <c r="I87" i="75" s="1"/>
  <c r="N139" i="74"/>
  <c r="K87" i="75" s="1"/>
  <c r="F140" i="74"/>
  <c r="F88" i="75" s="1"/>
  <c r="G140" i="74"/>
  <c r="H140"/>
  <c r="J88" i="75" s="1"/>
  <c r="I140" i="74"/>
  <c r="F89" i="75" s="1"/>
  <c r="J140" i="74"/>
  <c r="H89" i="75" s="1"/>
  <c r="K140" i="74"/>
  <c r="J89" i="75" s="1"/>
  <c r="L140" i="74"/>
  <c r="F90" i="75" s="1"/>
  <c r="M140" i="74"/>
  <c r="H90" i="75" s="1"/>
  <c r="N140" i="74"/>
  <c r="J90" i="75" s="1"/>
  <c r="F141" i="74"/>
  <c r="G141"/>
  <c r="H141"/>
  <c r="K88" i="75" s="1"/>
  <c r="I141" i="74"/>
  <c r="J141"/>
  <c r="I89" i="75" s="1"/>
  <c r="K141" i="74"/>
  <c r="K89" i="75" s="1"/>
  <c r="L141" i="74"/>
  <c r="G90" i="75" s="1"/>
  <c r="M141" i="74"/>
  <c r="N141"/>
  <c r="K90" i="75" s="1"/>
  <c r="F142" i="74"/>
  <c r="F91" i="75" s="1"/>
  <c r="G142" i="74"/>
  <c r="H142"/>
  <c r="I142"/>
  <c r="F92" i="75" s="1"/>
  <c r="J142" i="74"/>
  <c r="H92" i="75" s="1"/>
  <c r="K142" i="74"/>
  <c r="J92" i="75" s="1"/>
  <c r="L142" i="74"/>
  <c r="F93" i="75" s="1"/>
  <c r="M142" i="74"/>
  <c r="H93" i="75" s="1"/>
  <c r="N142" i="74"/>
  <c r="F143"/>
  <c r="G91" i="75" s="1"/>
  <c r="G143" i="74"/>
  <c r="H143"/>
  <c r="K91" i="75" s="1"/>
  <c r="I143" i="74"/>
  <c r="G92" i="75" s="1"/>
  <c r="J143" i="74"/>
  <c r="I92" i="75" s="1"/>
  <c r="K143" i="74"/>
  <c r="K92" i="75" s="1"/>
  <c r="L143" i="74"/>
  <c r="G93" i="75" s="1"/>
  <c r="M143" i="74"/>
  <c r="I93" i="75" s="1"/>
  <c r="N143" i="74"/>
  <c r="K93" i="75" s="1"/>
  <c r="F144" i="74"/>
  <c r="G144"/>
  <c r="H144"/>
  <c r="J94" i="75" s="1"/>
  <c r="I144" i="74"/>
  <c r="F95" i="75" s="1"/>
  <c r="J144" i="74"/>
  <c r="H95" i="75" s="1"/>
  <c r="K144" i="74"/>
  <c r="J95" i="75" s="1"/>
  <c r="L144" i="74"/>
  <c r="F96" i="75" s="1"/>
  <c r="M144" i="74"/>
  <c r="H96" i="75" s="1"/>
  <c r="N144" i="74"/>
  <c r="J96" i="75" s="1"/>
  <c r="F145" i="74"/>
  <c r="G145"/>
  <c r="H145"/>
  <c r="K94" i="75" s="1"/>
  <c r="I145" i="74"/>
  <c r="G95" i="75" s="1"/>
  <c r="J145" i="74"/>
  <c r="I95" i="75" s="1"/>
  <c r="K145" i="74"/>
  <c r="K95" i="75" s="1"/>
  <c r="L145" i="74"/>
  <c r="G96" i="75" s="1"/>
  <c r="M145" i="74"/>
  <c r="I96" i="75" s="1"/>
  <c r="N145" i="74"/>
  <c r="K96" i="75" s="1"/>
  <c r="F146" i="74"/>
  <c r="F97" i="75" s="1"/>
  <c r="G146" i="74"/>
  <c r="H146"/>
  <c r="J97" i="75" s="1"/>
  <c r="I146" i="74"/>
  <c r="F98" i="75" s="1"/>
  <c r="J146" i="74"/>
  <c r="H98" i="75" s="1"/>
  <c r="K146" i="74"/>
  <c r="J98" i="75" s="1"/>
  <c r="L146" i="74"/>
  <c r="F99" i="75" s="1"/>
  <c r="M146" i="74"/>
  <c r="H99" i="75" s="1"/>
  <c r="N146" i="74"/>
  <c r="J99" i="75" s="1"/>
  <c r="F147" i="74"/>
  <c r="G147"/>
  <c r="H147"/>
  <c r="K97" i="75" s="1"/>
  <c r="I147" i="74"/>
  <c r="G98" i="75" s="1"/>
  <c r="J147" i="74"/>
  <c r="I98" i="75" s="1"/>
  <c r="K147" i="74"/>
  <c r="L147"/>
  <c r="G99" i="75" s="1"/>
  <c r="M147" i="74"/>
  <c r="I99" i="75" s="1"/>
  <c r="N147" i="74"/>
  <c r="K99" i="75" s="1"/>
  <c r="F148" i="74"/>
  <c r="F100" i="75" s="1"/>
  <c r="G148" i="74"/>
  <c r="H148"/>
  <c r="I148"/>
  <c r="F101" i="75" s="1"/>
  <c r="J148" i="74"/>
  <c r="H101" i="75" s="1"/>
  <c r="K148" i="74"/>
  <c r="J101" i="75" s="1"/>
  <c r="L148" i="74"/>
  <c r="F102" i="75" s="1"/>
  <c r="M148" i="74"/>
  <c r="H102" i="75" s="1"/>
  <c r="N148" i="74"/>
  <c r="J102" i="75" s="1"/>
  <c r="F149" i="74"/>
  <c r="G149"/>
  <c r="I100" i="75" s="1"/>
  <c r="H149" i="74"/>
  <c r="I149"/>
  <c r="G101" i="75" s="1"/>
  <c r="J149" i="74"/>
  <c r="K149"/>
  <c r="K101" i="75" s="1"/>
  <c r="L149" i="74"/>
  <c r="G102" i="75" s="1"/>
  <c r="M149" i="74"/>
  <c r="I102" i="75" s="1"/>
  <c r="N149" i="74"/>
  <c r="K102" i="75" s="1"/>
  <c r="F150" i="74"/>
  <c r="F103" i="75" s="1"/>
  <c r="G150" i="74"/>
  <c r="H103" i="75" s="1"/>
  <c r="H150" i="74"/>
  <c r="J103" i="75" s="1"/>
  <c r="I150" i="74"/>
  <c r="F104" i="75" s="1"/>
  <c r="J150" i="74"/>
  <c r="H104" i="75" s="1"/>
  <c r="K150" i="74"/>
  <c r="J104" i="75" s="1"/>
  <c r="L150" i="74"/>
  <c r="F105" i="75" s="1"/>
  <c r="M150" i="74"/>
  <c r="H105" i="75" s="1"/>
  <c r="N150" i="74"/>
  <c r="J105" i="75" s="1"/>
  <c r="F151" i="74"/>
  <c r="G103" i="75" s="1"/>
  <c r="G151" i="74"/>
  <c r="I103" i="75" s="1"/>
  <c r="H151" i="74"/>
  <c r="K103" i="75" s="1"/>
  <c r="I151" i="74"/>
  <c r="G104" i="75" s="1"/>
  <c r="J151" i="74"/>
  <c r="I104" i="75" s="1"/>
  <c r="K151" i="74"/>
  <c r="K104" i="75" s="1"/>
  <c r="L151" i="74"/>
  <c r="G105" i="75" s="1"/>
  <c r="M151" i="74"/>
  <c r="I105" i="75" s="1"/>
  <c r="N151" i="74"/>
  <c r="K105" i="75" s="1"/>
  <c r="I152" i="74"/>
  <c r="F106" i="75" s="1"/>
  <c r="J152" i="74"/>
  <c r="H106" i="75" s="1"/>
  <c r="K152" i="74"/>
  <c r="J106" i="75" s="1"/>
  <c r="L152" i="74"/>
  <c r="M152"/>
  <c r="N152"/>
  <c r="I153"/>
  <c r="G106" i="75" s="1"/>
  <c r="J153" i="74"/>
  <c r="I106" i="75" s="1"/>
  <c r="K153" i="74"/>
  <c r="L153"/>
  <c r="M153"/>
  <c r="N153"/>
  <c r="K107" i="75" s="1"/>
  <c r="I154" i="74"/>
  <c r="F108" i="75" s="1"/>
  <c r="J154" i="74"/>
  <c r="H108" i="75" s="1"/>
  <c r="K154" i="74"/>
  <c r="J108" i="75" s="1"/>
  <c r="L154" i="74"/>
  <c r="F109" i="75" s="1"/>
  <c r="M154" i="74"/>
  <c r="N154"/>
  <c r="I155"/>
  <c r="G108" i="75" s="1"/>
  <c r="J155" i="74"/>
  <c r="K155"/>
  <c r="K108" i="75" s="1"/>
  <c r="L155" i="74"/>
  <c r="M155"/>
  <c r="I109" i="75" s="1"/>
  <c r="N155" i="74"/>
  <c r="K109" i="75" s="1"/>
  <c r="I156" i="74"/>
  <c r="F110" i="75" s="1"/>
  <c r="J156" i="74"/>
  <c r="H110" i="75" s="1"/>
  <c r="K156" i="74"/>
  <c r="J110" i="75" s="1"/>
  <c r="L156" i="74"/>
  <c r="F111" i="75" s="1"/>
  <c r="M156" i="74"/>
  <c r="H111" i="75" s="1"/>
  <c r="N156" i="74"/>
  <c r="I157"/>
  <c r="G110" i="75" s="1"/>
  <c r="J157" i="74"/>
  <c r="I110" i="75" s="1"/>
  <c r="K157" i="74"/>
  <c r="L157"/>
  <c r="M157"/>
  <c r="I111" i="75" s="1"/>
  <c r="N157" i="74"/>
  <c r="K111" i="75" s="1"/>
  <c r="L158" i="74"/>
  <c r="O158" s="1"/>
  <c r="M158"/>
  <c r="H112" i="75" s="1"/>
  <c r="N158" i="74"/>
  <c r="J112" i="75" s="1"/>
  <c r="L159" i="74"/>
  <c r="O159" s="1"/>
  <c r="M159"/>
  <c r="I112" i="75" s="1"/>
  <c r="N159" i="74"/>
  <c r="K112" i="75" s="1"/>
  <c r="L160" i="74"/>
  <c r="M160"/>
  <c r="H113" i="75" s="1"/>
  <c r="N160" i="74"/>
  <c r="Q160" s="1"/>
  <c r="L161"/>
  <c r="M161"/>
  <c r="I113" i="75" s="1"/>
  <c r="N161" i="74"/>
  <c r="L162"/>
  <c r="M162"/>
  <c r="N162"/>
  <c r="J114" i="75" s="1"/>
  <c r="L163" i="74"/>
  <c r="M163"/>
  <c r="I114" i="75" s="1"/>
  <c r="N163" i="74"/>
  <c r="L164"/>
  <c r="O164" s="1"/>
  <c r="M164"/>
  <c r="H115" i="75" s="1"/>
  <c r="N164" i="74"/>
  <c r="J115" i="75" s="1"/>
  <c r="L165" i="74"/>
  <c r="O165" s="1"/>
  <c r="M165"/>
  <c r="I115" i="75" s="1"/>
  <c r="N165" i="74"/>
  <c r="L166"/>
  <c r="M166"/>
  <c r="H116" i="75" s="1"/>
  <c r="N166" i="74"/>
  <c r="Q166" s="1"/>
  <c r="L167"/>
  <c r="M167"/>
  <c r="I116" i="75" s="1"/>
  <c r="N167" i="74"/>
  <c r="K116" i="75" s="1"/>
  <c r="L168" i="74"/>
  <c r="M168"/>
  <c r="P168" s="1"/>
  <c r="N168"/>
  <c r="J117" i="75" s="1"/>
  <c r="L169" i="74"/>
  <c r="M169"/>
  <c r="I117" i="75" s="1"/>
  <c r="N169" i="74"/>
  <c r="K117" i="75" s="1"/>
  <c r="L170" i="74"/>
  <c r="M170"/>
  <c r="H118" i="75" s="1"/>
  <c r="N170" i="74"/>
  <c r="L171"/>
  <c r="M171"/>
  <c r="I118" i="75" s="1"/>
  <c r="N171" i="74"/>
  <c r="K118" i="75" s="1"/>
  <c r="L172" i="74"/>
  <c r="M172"/>
  <c r="H119" i="75" s="1"/>
  <c r="N172" i="74"/>
  <c r="J119" i="75" s="1"/>
  <c r="Q172" i="74"/>
  <c r="L173"/>
  <c r="M173"/>
  <c r="I119" i="75" s="1"/>
  <c r="N173" i="74"/>
  <c r="K119" i="75" s="1"/>
  <c r="C176" i="74"/>
  <c r="D176"/>
  <c r="E176"/>
  <c r="C177"/>
  <c r="D177"/>
  <c r="E177"/>
  <c r="C178"/>
  <c r="D178"/>
  <c r="E178"/>
  <c r="C179"/>
  <c r="D179"/>
  <c r="E179"/>
  <c r="C180"/>
  <c r="D180"/>
  <c r="E180"/>
  <c r="C181"/>
  <c r="D181"/>
  <c r="E181"/>
  <c r="AW2" i="73"/>
  <c r="C10"/>
  <c r="E10"/>
  <c r="I10"/>
  <c r="K10"/>
  <c r="O10"/>
  <c r="Q10"/>
  <c r="C11"/>
  <c r="E11"/>
  <c r="I11"/>
  <c r="K11"/>
  <c r="O11"/>
  <c r="Q11"/>
  <c r="B12"/>
  <c r="D12"/>
  <c r="F12"/>
  <c r="H12"/>
  <c r="J12"/>
  <c r="L12"/>
  <c r="N12"/>
  <c r="P12"/>
  <c r="Q12" s="1"/>
  <c r="R12"/>
  <c r="O16"/>
  <c r="P16"/>
  <c r="Q16"/>
  <c r="O17"/>
  <c r="P17"/>
  <c r="Q17"/>
  <c r="O18"/>
  <c r="P18"/>
  <c r="Q18"/>
  <c r="O19"/>
  <c r="P19"/>
  <c r="Q19"/>
  <c r="E23"/>
  <c r="H23"/>
  <c r="K23"/>
  <c r="L23"/>
  <c r="M23"/>
  <c r="C24"/>
  <c r="D24"/>
  <c r="F24"/>
  <c r="G24"/>
  <c r="I24"/>
  <c r="J24"/>
  <c r="E25"/>
  <c r="H25"/>
  <c r="K25"/>
  <c r="L25"/>
  <c r="N25" s="1"/>
  <c r="M25"/>
  <c r="E26"/>
  <c r="H26"/>
  <c r="K26"/>
  <c r="L26"/>
  <c r="M26"/>
  <c r="E27"/>
  <c r="H27"/>
  <c r="K27"/>
  <c r="L27"/>
  <c r="M27"/>
  <c r="E28"/>
  <c r="H28"/>
  <c r="K28"/>
  <c r="L28"/>
  <c r="M28"/>
  <c r="E29"/>
  <c r="H29"/>
  <c r="K29"/>
  <c r="L29"/>
  <c r="N29" s="1"/>
  <c r="M29"/>
  <c r="E30"/>
  <c r="H30"/>
  <c r="K30"/>
  <c r="L30"/>
  <c r="M30"/>
  <c r="E31"/>
  <c r="H31"/>
  <c r="K31"/>
  <c r="L31"/>
  <c r="M31"/>
  <c r="E32"/>
  <c r="H32"/>
  <c r="K32"/>
  <c r="L32"/>
  <c r="M32"/>
  <c r="E33"/>
  <c r="H33"/>
  <c r="K33"/>
  <c r="L33"/>
  <c r="N33" s="1"/>
  <c r="M33"/>
  <c r="E34"/>
  <c r="H34"/>
  <c r="K34"/>
  <c r="L34"/>
  <c r="M34"/>
  <c r="E35"/>
  <c r="H35"/>
  <c r="K35"/>
  <c r="L35"/>
  <c r="M35"/>
  <c r="C36"/>
  <c r="D36"/>
  <c r="F36"/>
  <c r="G36"/>
  <c r="I36"/>
  <c r="J36"/>
  <c r="E37"/>
  <c r="H37"/>
  <c r="K37"/>
  <c r="L37"/>
  <c r="M37"/>
  <c r="E38"/>
  <c r="H38"/>
  <c r="K38"/>
  <c r="L38"/>
  <c r="M38"/>
  <c r="E39"/>
  <c r="H39"/>
  <c r="K39"/>
  <c r="L39"/>
  <c r="M39"/>
  <c r="E40"/>
  <c r="H40"/>
  <c r="K40"/>
  <c r="L40"/>
  <c r="M40"/>
  <c r="K41"/>
  <c r="L41"/>
  <c r="M41"/>
  <c r="E42"/>
  <c r="H42"/>
  <c r="K42"/>
  <c r="L42"/>
  <c r="M42"/>
  <c r="E43"/>
  <c r="H43"/>
  <c r="K43"/>
  <c r="L43"/>
  <c r="M43"/>
  <c r="E44"/>
  <c r="H44"/>
  <c r="K44"/>
  <c r="L44"/>
  <c r="M44"/>
  <c r="E45"/>
  <c r="H45"/>
  <c r="K45"/>
  <c r="L45"/>
  <c r="M45"/>
  <c r="C46"/>
  <c r="D46"/>
  <c r="F46"/>
  <c r="G46"/>
  <c r="I46"/>
  <c r="J46"/>
  <c r="E47"/>
  <c r="H47"/>
  <c r="K47"/>
  <c r="L47"/>
  <c r="M47"/>
  <c r="E48"/>
  <c r="H48"/>
  <c r="K48"/>
  <c r="L48"/>
  <c r="M48"/>
  <c r="K49"/>
  <c r="L49"/>
  <c r="M49"/>
  <c r="E50"/>
  <c r="H50"/>
  <c r="K50"/>
  <c r="L50"/>
  <c r="M50"/>
  <c r="E51"/>
  <c r="H51"/>
  <c r="K51"/>
  <c r="L51"/>
  <c r="M51"/>
  <c r="E52"/>
  <c r="H52"/>
  <c r="K52"/>
  <c r="L52"/>
  <c r="M52"/>
  <c r="E53"/>
  <c r="H53"/>
  <c r="K53"/>
  <c r="L53"/>
  <c r="M53"/>
  <c r="E54"/>
  <c r="H54"/>
  <c r="K54"/>
  <c r="L54"/>
  <c r="M54"/>
  <c r="E55"/>
  <c r="H55"/>
  <c r="K55"/>
  <c r="L55"/>
  <c r="M55"/>
  <c r="C56"/>
  <c r="D56"/>
  <c r="F56"/>
  <c r="G56"/>
  <c r="I56"/>
  <c r="J56"/>
  <c r="E57"/>
  <c r="H57"/>
  <c r="K57"/>
  <c r="L57"/>
  <c r="M57"/>
  <c r="E58"/>
  <c r="H58"/>
  <c r="K58"/>
  <c r="L58"/>
  <c r="M58"/>
  <c r="E59"/>
  <c r="H59"/>
  <c r="K59"/>
  <c r="L59"/>
  <c r="M59"/>
  <c r="E60"/>
  <c r="H60"/>
  <c r="K60"/>
  <c r="L60"/>
  <c r="M60"/>
  <c r="E61"/>
  <c r="H61"/>
  <c r="K61"/>
  <c r="L61"/>
  <c r="M61"/>
  <c r="E62"/>
  <c r="H62"/>
  <c r="K62"/>
  <c r="L62"/>
  <c r="M62"/>
  <c r="E63"/>
  <c r="H63"/>
  <c r="K63"/>
  <c r="L63"/>
  <c r="M63"/>
  <c r="K64"/>
  <c r="L64"/>
  <c r="M64"/>
  <c r="K65"/>
  <c r="L65"/>
  <c r="M65"/>
  <c r="K66"/>
  <c r="L66"/>
  <c r="M66"/>
  <c r="C67"/>
  <c r="D67"/>
  <c r="F67"/>
  <c r="G67"/>
  <c r="I67"/>
  <c r="J67"/>
  <c r="K68"/>
  <c r="L68"/>
  <c r="M68"/>
  <c r="K69"/>
  <c r="L69"/>
  <c r="M69"/>
  <c r="K70"/>
  <c r="L70"/>
  <c r="M70"/>
  <c r="K71"/>
  <c r="L71"/>
  <c r="N71" s="1"/>
  <c r="M71"/>
  <c r="K72"/>
  <c r="L72"/>
  <c r="M72"/>
  <c r="K73"/>
  <c r="L73"/>
  <c r="M73"/>
  <c r="K74"/>
  <c r="L74"/>
  <c r="M74"/>
  <c r="N74"/>
  <c r="K75"/>
  <c r="L75"/>
  <c r="M75"/>
  <c r="A78"/>
  <c r="L78"/>
  <c r="M78"/>
  <c r="N78"/>
  <c r="L79"/>
  <c r="M79"/>
  <c r="N79"/>
  <c r="L80"/>
  <c r="M80"/>
  <c r="N80"/>
  <c r="L81"/>
  <c r="M81"/>
  <c r="N81"/>
  <c r="L82"/>
  <c r="M82"/>
  <c r="N82"/>
  <c r="L83"/>
  <c r="M83"/>
  <c r="N83"/>
  <c r="L84"/>
  <c r="M84"/>
  <c r="N84"/>
  <c r="L85"/>
  <c r="M85"/>
  <c r="N85"/>
  <c r="L86"/>
  <c r="M86"/>
  <c r="N86"/>
  <c r="L87"/>
  <c r="M87"/>
  <c r="N87"/>
  <c r="L88"/>
  <c r="M88"/>
  <c r="N88"/>
  <c r="L89"/>
  <c r="M89"/>
  <c r="N89"/>
  <c r="L90"/>
  <c r="M90"/>
  <c r="N90"/>
  <c r="L91"/>
  <c r="M91"/>
  <c r="N91"/>
  <c r="L92"/>
  <c r="M92"/>
  <c r="N92"/>
  <c r="L93"/>
  <c r="M93"/>
  <c r="N93"/>
  <c r="L94"/>
  <c r="M94"/>
  <c r="N94"/>
  <c r="L95"/>
  <c r="M95"/>
  <c r="N95"/>
  <c r="L96"/>
  <c r="M96"/>
  <c r="N96"/>
  <c r="L97"/>
  <c r="M97"/>
  <c r="N97"/>
  <c r="L98"/>
  <c r="M98"/>
  <c r="N98"/>
  <c r="L99"/>
  <c r="M99"/>
  <c r="N99"/>
  <c r="L100"/>
  <c r="M100"/>
  <c r="N100"/>
  <c r="L101"/>
  <c r="M101"/>
  <c r="N101"/>
  <c r="L102"/>
  <c r="M102"/>
  <c r="N102"/>
  <c r="L103"/>
  <c r="M103"/>
  <c r="N103"/>
  <c r="L104"/>
  <c r="M104"/>
  <c r="N104"/>
  <c r="L105"/>
  <c r="M105"/>
  <c r="N105"/>
  <c r="L106"/>
  <c r="M106"/>
  <c r="N106"/>
  <c r="L107"/>
  <c r="M107"/>
  <c r="N107"/>
  <c r="L108"/>
  <c r="M108"/>
  <c r="N108"/>
  <c r="L109"/>
  <c r="M109"/>
  <c r="N109"/>
  <c r="L110"/>
  <c r="M110"/>
  <c r="N110"/>
  <c r="L111"/>
  <c r="M111"/>
  <c r="N111"/>
  <c r="L112"/>
  <c r="M112"/>
  <c r="N112"/>
  <c r="L113"/>
  <c r="M113"/>
  <c r="N113"/>
  <c r="L114"/>
  <c r="M114"/>
  <c r="N114"/>
  <c r="L115"/>
  <c r="M115"/>
  <c r="N115"/>
  <c r="L116"/>
  <c r="M116"/>
  <c r="N116"/>
  <c r="L117"/>
  <c r="M117"/>
  <c r="N117"/>
  <c r="L118"/>
  <c r="M118"/>
  <c r="N118"/>
  <c r="L119"/>
  <c r="M119"/>
  <c r="N119"/>
  <c r="L120"/>
  <c r="M120"/>
  <c r="N120"/>
  <c r="L121"/>
  <c r="M121"/>
  <c r="N121"/>
  <c r="L122"/>
  <c r="M122"/>
  <c r="N122"/>
  <c r="L123"/>
  <c r="M123"/>
  <c r="N123"/>
  <c r="L124"/>
  <c r="M124"/>
  <c r="N124"/>
  <c r="L125"/>
  <c r="M125"/>
  <c r="N125"/>
  <c r="L126"/>
  <c r="M126"/>
  <c r="N126"/>
  <c r="L127"/>
  <c r="M127"/>
  <c r="N127"/>
  <c r="L128"/>
  <c r="M128"/>
  <c r="N128"/>
  <c r="L129"/>
  <c r="M129"/>
  <c r="N129"/>
  <c r="L130"/>
  <c r="M130"/>
  <c r="N130"/>
  <c r="L131"/>
  <c r="M131"/>
  <c r="N131"/>
  <c r="L132"/>
  <c r="M132"/>
  <c r="N132"/>
  <c r="L133"/>
  <c r="M133"/>
  <c r="N133"/>
  <c r="L134"/>
  <c r="M134"/>
  <c r="N134"/>
  <c r="L135"/>
  <c r="M135"/>
  <c r="N135"/>
  <c r="L136"/>
  <c r="M136"/>
  <c r="N136"/>
  <c r="L137"/>
  <c r="M137"/>
  <c r="N137"/>
  <c r="L138"/>
  <c r="M138"/>
  <c r="N138"/>
  <c r="L139"/>
  <c r="M139"/>
  <c r="N139"/>
  <c r="L140"/>
  <c r="M140"/>
  <c r="N140"/>
  <c r="L141"/>
  <c r="M141"/>
  <c r="N141"/>
  <c r="L142"/>
  <c r="M142"/>
  <c r="N142"/>
  <c r="L143"/>
  <c r="M143"/>
  <c r="N143"/>
  <c r="L144"/>
  <c r="M144"/>
  <c r="N144"/>
  <c r="L145"/>
  <c r="M145"/>
  <c r="N145"/>
  <c r="L146"/>
  <c r="M146"/>
  <c r="N146"/>
  <c r="L147"/>
  <c r="M147"/>
  <c r="N147"/>
  <c r="L148"/>
  <c r="M148"/>
  <c r="N148"/>
  <c r="L149"/>
  <c r="M149"/>
  <c r="N149"/>
  <c r="L150"/>
  <c r="M150"/>
  <c r="N150"/>
  <c r="L151"/>
  <c r="M151"/>
  <c r="N151"/>
  <c r="L152"/>
  <c r="M152"/>
  <c r="N152"/>
  <c r="L153"/>
  <c r="M153"/>
  <c r="N153"/>
  <c r="L154"/>
  <c r="M154"/>
  <c r="N154"/>
  <c r="L155"/>
  <c r="M155"/>
  <c r="N155"/>
  <c r="L156"/>
  <c r="M156"/>
  <c r="N156"/>
  <c r="L157"/>
  <c r="M157"/>
  <c r="N157"/>
  <c r="L158"/>
  <c r="M158"/>
  <c r="N158"/>
  <c r="L159"/>
  <c r="M159"/>
  <c r="N159"/>
  <c r="L160"/>
  <c r="M160"/>
  <c r="N160"/>
  <c r="L161"/>
  <c r="M161"/>
  <c r="N161"/>
  <c r="L162"/>
  <c r="M162"/>
  <c r="N162"/>
  <c r="L163"/>
  <c r="M163"/>
  <c r="N163"/>
  <c r="L164"/>
  <c r="M164"/>
  <c r="N164"/>
  <c r="L165"/>
  <c r="M165"/>
  <c r="N165"/>
  <c r="L166"/>
  <c r="M166"/>
  <c r="N166"/>
  <c r="L167"/>
  <c r="M167"/>
  <c r="N167"/>
  <c r="L168"/>
  <c r="M168"/>
  <c r="N168"/>
  <c r="L169"/>
  <c r="M169"/>
  <c r="N169"/>
  <c r="L170"/>
  <c r="M170"/>
  <c r="N170"/>
  <c r="L171"/>
  <c r="M171"/>
  <c r="N171"/>
  <c r="C172"/>
  <c r="D172"/>
  <c r="E172"/>
  <c r="F172"/>
  <c r="G172"/>
  <c r="H172"/>
  <c r="I172"/>
  <c r="J172"/>
  <c r="K172"/>
  <c r="M172"/>
  <c r="C173"/>
  <c r="D173"/>
  <c r="E173"/>
  <c r="F173"/>
  <c r="G173"/>
  <c r="H173"/>
  <c r="I173"/>
  <c r="J173"/>
  <c r="K173"/>
  <c r="C174"/>
  <c r="D174"/>
  <c r="E174"/>
  <c r="F174"/>
  <c r="G174"/>
  <c r="H174"/>
  <c r="I174"/>
  <c r="J174"/>
  <c r="K174"/>
  <c r="C175"/>
  <c r="D175"/>
  <c r="E175"/>
  <c r="F175"/>
  <c r="G175"/>
  <c r="H175"/>
  <c r="I175"/>
  <c r="J175"/>
  <c r="K175"/>
  <c r="C176"/>
  <c r="D176"/>
  <c r="E176"/>
  <c r="F176"/>
  <c r="G176"/>
  <c r="H176"/>
  <c r="I176"/>
  <c r="J176"/>
  <c r="K176"/>
  <c r="N176"/>
  <c r="C177"/>
  <c r="D177"/>
  <c r="E177"/>
  <c r="F177"/>
  <c r="G177"/>
  <c r="H177"/>
  <c r="I177"/>
  <c r="J177"/>
  <c r="K177"/>
  <c r="C178"/>
  <c r="D178"/>
  <c r="E178"/>
  <c r="F178"/>
  <c r="G178"/>
  <c r="H178"/>
  <c r="I178"/>
  <c r="J178"/>
  <c r="K178"/>
  <c r="C179"/>
  <c r="D179"/>
  <c r="E179"/>
  <c r="F179"/>
  <c r="G179"/>
  <c r="H179"/>
  <c r="I179"/>
  <c r="J179"/>
  <c r="K179"/>
  <c r="C180"/>
  <c r="D180"/>
  <c r="E180"/>
  <c r="F180"/>
  <c r="G180"/>
  <c r="H180"/>
  <c r="I180"/>
  <c r="J180"/>
  <c r="K180"/>
  <c r="N180" s="1"/>
  <c r="C181"/>
  <c r="D181"/>
  <c r="E181"/>
  <c r="F181"/>
  <c r="G181"/>
  <c r="H181"/>
  <c r="I181"/>
  <c r="J181"/>
  <c r="K181"/>
  <c r="AX2" i="72"/>
  <c r="H8"/>
  <c r="H9"/>
  <c r="H10"/>
  <c r="H11"/>
  <c r="H12"/>
  <c r="H13"/>
  <c r="F14"/>
  <c r="G14"/>
  <c r="H15"/>
  <c r="H16"/>
  <c r="H17"/>
  <c r="H18"/>
  <c r="H19"/>
  <c r="F21"/>
  <c r="G21"/>
  <c r="D57" i="74" s="1"/>
  <c r="H22" i="72"/>
  <c r="H23"/>
  <c r="H24"/>
  <c r="H25"/>
  <c r="H26"/>
  <c r="H28"/>
  <c r="H29"/>
  <c r="H30"/>
  <c r="H31"/>
  <c r="H32"/>
  <c r="H33"/>
  <c r="H34"/>
  <c r="H35"/>
  <c r="H36"/>
  <c r="H37"/>
  <c r="H38"/>
  <c r="H39"/>
  <c r="H40"/>
  <c r="H41"/>
  <c r="H42"/>
  <c r="H43"/>
  <c r="H44"/>
  <c r="H45"/>
  <c r="H46"/>
  <c r="H47"/>
  <c r="G48"/>
  <c r="G49"/>
  <c r="G13" i="71"/>
  <c r="S13"/>
  <c r="AE13"/>
  <c r="G14"/>
  <c r="S14"/>
  <c r="AE14"/>
  <c r="G15"/>
  <c r="S15"/>
  <c r="AE15"/>
  <c r="J16"/>
  <c r="M16"/>
  <c r="P16"/>
  <c r="V16"/>
  <c r="Y16"/>
  <c r="AB16"/>
  <c r="AE16"/>
  <c r="J17"/>
  <c r="M17"/>
  <c r="P17"/>
  <c r="V17"/>
  <c r="Y17"/>
  <c r="AB17"/>
  <c r="AE17"/>
  <c r="J18"/>
  <c r="M18"/>
  <c r="P18"/>
  <c r="V18"/>
  <c r="Y18"/>
  <c r="AB18"/>
  <c r="AE18"/>
  <c r="E21"/>
  <c r="F21"/>
  <c r="H21"/>
  <c r="I21"/>
  <c r="K21"/>
  <c r="L21"/>
  <c r="N21"/>
  <c r="O21"/>
  <c r="T21"/>
  <c r="U21"/>
  <c r="W21"/>
  <c r="X21"/>
  <c r="Z21"/>
  <c r="AA21"/>
  <c r="E24"/>
  <c r="F24"/>
  <c r="H24"/>
  <c r="I24"/>
  <c r="K24"/>
  <c r="L24"/>
  <c r="N24"/>
  <c r="O24"/>
  <c r="Q24"/>
  <c r="R24"/>
  <c r="T24"/>
  <c r="U24"/>
  <c r="W24"/>
  <c r="X24"/>
  <c r="Z24"/>
  <c r="AA24"/>
  <c r="AC24"/>
  <c r="AD24"/>
  <c r="AF24"/>
  <c r="AG24"/>
  <c r="AI24"/>
  <c r="AJ24"/>
  <c r="AL24"/>
  <c r="AM24"/>
  <c r="E25"/>
  <c r="E22" s="1"/>
  <c r="F25"/>
  <c r="H25"/>
  <c r="I25"/>
  <c r="I22" s="1"/>
  <c r="K25"/>
  <c r="K22" s="1"/>
  <c r="L25"/>
  <c r="N25"/>
  <c r="O25"/>
  <c r="O22" s="1"/>
  <c r="Q25"/>
  <c r="Q22" s="1"/>
  <c r="R25"/>
  <c r="T25"/>
  <c r="U25"/>
  <c r="U22" s="1"/>
  <c r="W25"/>
  <c r="W22" s="1"/>
  <c r="X25"/>
  <c r="Z25"/>
  <c r="AA25"/>
  <c r="AA22" s="1"/>
  <c r="AC25"/>
  <c r="AC22" s="1"/>
  <c r="AD25"/>
  <c r="AF25"/>
  <c r="AG25"/>
  <c r="AG22" s="1"/>
  <c r="AI25"/>
  <c r="AI22" s="1"/>
  <c r="AJ25"/>
  <c r="G26"/>
  <c r="J26"/>
  <c r="M26"/>
  <c r="P26"/>
  <c r="S26"/>
  <c r="V26"/>
  <c r="Y26"/>
  <c r="AB26"/>
  <c r="AE26"/>
  <c r="AH26"/>
  <c r="AK26"/>
  <c r="AL26"/>
  <c r="AM26"/>
  <c r="G27"/>
  <c r="J27"/>
  <c r="M27"/>
  <c r="P27"/>
  <c r="S27"/>
  <c r="V27"/>
  <c r="Y27"/>
  <c r="AB27"/>
  <c r="AE27"/>
  <c r="AH27"/>
  <c r="AK27"/>
  <c r="AL27"/>
  <c r="AM27"/>
  <c r="G28"/>
  <c r="J28"/>
  <c r="M28"/>
  <c r="P28"/>
  <c r="S28"/>
  <c r="V28"/>
  <c r="Y28"/>
  <c r="AB28"/>
  <c r="AE28"/>
  <c r="AH28"/>
  <c r="AK28"/>
  <c r="AL28"/>
  <c r="AM28"/>
  <c r="G29"/>
  <c r="J29"/>
  <c r="M29"/>
  <c r="P29"/>
  <c r="S29"/>
  <c r="V29"/>
  <c r="Y29"/>
  <c r="AB29"/>
  <c r="AE29"/>
  <c r="AH29"/>
  <c r="AK29"/>
  <c r="AL29"/>
  <c r="AM29"/>
  <c r="G30"/>
  <c r="J30"/>
  <c r="M30"/>
  <c r="P30"/>
  <c r="S30"/>
  <c r="V30"/>
  <c r="Y30"/>
  <c r="AB30"/>
  <c r="AE30"/>
  <c r="AH30"/>
  <c r="AK30"/>
  <c r="AL30"/>
  <c r="AM30"/>
  <c r="G31"/>
  <c r="J31"/>
  <c r="M31"/>
  <c r="P31"/>
  <c r="S31"/>
  <c r="V31"/>
  <c r="Y31"/>
  <c r="AB31"/>
  <c r="AE31"/>
  <c r="AH31"/>
  <c r="AK31"/>
  <c r="AL31"/>
  <c r="AM31"/>
  <c r="E32"/>
  <c r="F32"/>
  <c r="H32"/>
  <c r="I32"/>
  <c r="K32"/>
  <c r="L32"/>
  <c r="N32"/>
  <c r="O32"/>
  <c r="Q32"/>
  <c r="R32"/>
  <c r="T32"/>
  <c r="U32"/>
  <c r="W32"/>
  <c r="X32"/>
  <c r="Z32"/>
  <c r="AA32"/>
  <c r="AC32"/>
  <c r="AD32"/>
  <c r="AF32"/>
  <c r="AG32"/>
  <c r="AI32"/>
  <c r="AJ32"/>
  <c r="AL32"/>
  <c r="AM32"/>
  <c r="G33"/>
  <c r="J33"/>
  <c r="M33"/>
  <c r="P33"/>
  <c r="S33"/>
  <c r="V33"/>
  <c r="Y33"/>
  <c r="AB33"/>
  <c r="AE33"/>
  <c r="AH33"/>
  <c r="AK33"/>
  <c r="AN33"/>
  <c r="G34"/>
  <c r="J34"/>
  <c r="M34"/>
  <c r="P34"/>
  <c r="S34"/>
  <c r="V34"/>
  <c r="Y34"/>
  <c r="AB34"/>
  <c r="AE34"/>
  <c r="AH34"/>
  <c r="AK34"/>
  <c r="AN34"/>
  <c r="G35"/>
  <c r="J35"/>
  <c r="M35"/>
  <c r="P35"/>
  <c r="S35"/>
  <c r="V35"/>
  <c r="Y35"/>
  <c r="AB35"/>
  <c r="AE35"/>
  <c r="AH35"/>
  <c r="AK35"/>
  <c r="AN35"/>
  <c r="G36"/>
  <c r="J36"/>
  <c r="M36"/>
  <c r="P36"/>
  <c r="S36"/>
  <c r="V36"/>
  <c r="Y36"/>
  <c r="AB36"/>
  <c r="AE36"/>
  <c r="AH36"/>
  <c r="AK36"/>
  <c r="AN36"/>
  <c r="G37"/>
  <c r="J37"/>
  <c r="M37"/>
  <c r="P37"/>
  <c r="S37"/>
  <c r="V37"/>
  <c r="Y37"/>
  <c r="AB37"/>
  <c r="AE37"/>
  <c r="AH37"/>
  <c r="AK37"/>
  <c r="AN37"/>
  <c r="G38"/>
  <c r="J38"/>
  <c r="M38"/>
  <c r="P38"/>
  <c r="S38"/>
  <c r="V38"/>
  <c r="Y38"/>
  <c r="AB38"/>
  <c r="AE38"/>
  <c r="AH38"/>
  <c r="AK38"/>
  <c r="AN38"/>
  <c r="G39"/>
  <c r="J39"/>
  <c r="M39"/>
  <c r="P39"/>
  <c r="S39"/>
  <c r="V39"/>
  <c r="Y39"/>
  <c r="AB39"/>
  <c r="AE39"/>
  <c r="AH39"/>
  <c r="AK39"/>
  <c r="AN39"/>
  <c r="G40"/>
  <c r="J40"/>
  <c r="M40"/>
  <c r="P40"/>
  <c r="S40"/>
  <c r="V40"/>
  <c r="Y40"/>
  <c r="AB40"/>
  <c r="AE40"/>
  <c r="AH40"/>
  <c r="AK40"/>
  <c r="AN40"/>
  <c r="G41"/>
  <c r="J41"/>
  <c r="M41"/>
  <c r="P41"/>
  <c r="S41"/>
  <c r="V41"/>
  <c r="Y41"/>
  <c r="AB41"/>
  <c r="AE41"/>
  <c r="AH41"/>
  <c r="AK41"/>
  <c r="AN41"/>
  <c r="G42"/>
  <c r="J42"/>
  <c r="M42"/>
  <c r="P42"/>
  <c r="S42"/>
  <c r="V42"/>
  <c r="Y42"/>
  <c r="AB42"/>
  <c r="AE42"/>
  <c r="AH42"/>
  <c r="AK42"/>
  <c r="AN42"/>
  <c r="G44"/>
  <c r="J44"/>
  <c r="M44"/>
  <c r="P44"/>
  <c r="S44"/>
  <c r="V44"/>
  <c r="Y44"/>
  <c r="AB44"/>
  <c r="AE44"/>
  <c r="AH44"/>
  <c r="AK44"/>
  <c r="AN44"/>
  <c r="E45"/>
  <c r="F45"/>
  <c r="H45"/>
  <c r="I45"/>
  <c r="K45"/>
  <c r="L45"/>
  <c r="N45"/>
  <c r="O45"/>
  <c r="Q45"/>
  <c r="R45"/>
  <c r="S45" s="1"/>
  <c r="T45"/>
  <c r="U45"/>
  <c r="W45"/>
  <c r="X45"/>
  <c r="Y45" s="1"/>
  <c r="Z45"/>
  <c r="AA45"/>
  <c r="AC45"/>
  <c r="AD45"/>
  <c r="AE45" s="1"/>
  <c r="AF45"/>
  <c r="AG45"/>
  <c r="AI45"/>
  <c r="AJ45"/>
  <c r="AK45" s="1"/>
  <c r="AL45"/>
  <c r="AM45"/>
  <c r="G46"/>
  <c r="J46"/>
  <c r="M46"/>
  <c r="P46"/>
  <c r="S46"/>
  <c r="V46"/>
  <c r="Y46"/>
  <c r="AB46"/>
  <c r="AE46"/>
  <c r="AH46"/>
  <c r="AK46"/>
  <c r="AN46"/>
  <c r="G47"/>
  <c r="J47"/>
  <c r="M47"/>
  <c r="P47"/>
  <c r="S47"/>
  <c r="V47"/>
  <c r="Y47"/>
  <c r="AB47"/>
  <c r="AE47"/>
  <c r="AH47"/>
  <c r="AK47"/>
  <c r="AN47"/>
  <c r="G48"/>
  <c r="J48"/>
  <c r="M48"/>
  <c r="P48"/>
  <c r="S48"/>
  <c r="V48"/>
  <c r="Y48"/>
  <c r="AB48"/>
  <c r="AE48"/>
  <c r="AH48"/>
  <c r="AK48"/>
  <c r="AN48"/>
  <c r="G49"/>
  <c r="J49"/>
  <c r="M49"/>
  <c r="P49"/>
  <c r="S49"/>
  <c r="V49"/>
  <c r="Y49"/>
  <c r="AB49"/>
  <c r="AE49"/>
  <c r="AH49"/>
  <c r="AK49"/>
  <c r="AN49"/>
  <c r="G50"/>
  <c r="J50"/>
  <c r="M50"/>
  <c r="P50"/>
  <c r="S50"/>
  <c r="V50"/>
  <c r="Y50"/>
  <c r="AB50"/>
  <c r="AE50"/>
  <c r="AH50"/>
  <c r="AK50"/>
  <c r="AN50"/>
  <c r="G51"/>
  <c r="J51"/>
  <c r="M51"/>
  <c r="P51"/>
  <c r="S51"/>
  <c r="V51"/>
  <c r="Y51"/>
  <c r="AB51"/>
  <c r="AE51"/>
  <c r="AH51"/>
  <c r="AK51"/>
  <c r="AN51"/>
  <c r="G52"/>
  <c r="J52"/>
  <c r="M52"/>
  <c r="P52"/>
  <c r="S52"/>
  <c r="V52"/>
  <c r="Y52"/>
  <c r="AB52"/>
  <c r="AE52"/>
  <c r="AH52"/>
  <c r="AK52"/>
  <c r="AN52"/>
  <c r="G53"/>
  <c r="J53"/>
  <c r="M53"/>
  <c r="P53"/>
  <c r="S53"/>
  <c r="V53"/>
  <c r="Y53"/>
  <c r="AB53"/>
  <c r="AE53"/>
  <c r="AH53"/>
  <c r="AK53"/>
  <c r="AN53"/>
  <c r="E55"/>
  <c r="F55"/>
  <c r="H55"/>
  <c r="I55"/>
  <c r="K55"/>
  <c r="L55"/>
  <c r="N55"/>
  <c r="O55"/>
  <c r="Q55"/>
  <c r="R55"/>
  <c r="T55"/>
  <c r="U55"/>
  <c r="W55"/>
  <c r="X55"/>
  <c r="Z55"/>
  <c r="AA55"/>
  <c r="AC55"/>
  <c r="AD55"/>
  <c r="AF55"/>
  <c r="AG55"/>
  <c r="AI55"/>
  <c r="AJ55"/>
  <c r="AL55"/>
  <c r="AM55"/>
  <c r="G56"/>
  <c r="J56"/>
  <c r="M56"/>
  <c r="P56"/>
  <c r="S56"/>
  <c r="V56"/>
  <c r="Y56"/>
  <c r="AB56"/>
  <c r="AE56"/>
  <c r="AH56"/>
  <c r="AK56"/>
  <c r="AN56"/>
  <c r="G57"/>
  <c r="J57"/>
  <c r="M57"/>
  <c r="P57"/>
  <c r="S57"/>
  <c r="V57"/>
  <c r="Y57"/>
  <c r="AB57"/>
  <c r="AE57"/>
  <c r="AH57"/>
  <c r="AK57"/>
  <c r="AN57"/>
  <c r="G58"/>
  <c r="J58"/>
  <c r="M58"/>
  <c r="P58"/>
  <c r="S58"/>
  <c r="V58"/>
  <c r="Y58"/>
  <c r="AB58"/>
  <c r="AE58"/>
  <c r="AH58"/>
  <c r="AK58"/>
  <c r="AN58"/>
  <c r="G59"/>
  <c r="J59"/>
  <c r="M59"/>
  <c r="P59"/>
  <c r="S59"/>
  <c r="V59"/>
  <c r="Y59"/>
  <c r="AB59"/>
  <c r="AE59"/>
  <c r="AH59"/>
  <c r="AK59"/>
  <c r="AN59"/>
  <c r="G60"/>
  <c r="J60"/>
  <c r="M60"/>
  <c r="P60"/>
  <c r="S60"/>
  <c r="V60"/>
  <c r="Y60"/>
  <c r="AB60"/>
  <c r="AE60"/>
  <c r="AH60"/>
  <c r="AK60"/>
  <c r="AN60"/>
  <c r="G61"/>
  <c r="J61"/>
  <c r="M61"/>
  <c r="P61"/>
  <c r="S61"/>
  <c r="V61"/>
  <c r="Y61"/>
  <c r="AB61"/>
  <c r="AE61"/>
  <c r="AH61"/>
  <c r="AK61"/>
  <c r="AN61"/>
  <c r="G62"/>
  <c r="J62"/>
  <c r="M62"/>
  <c r="P62"/>
  <c r="S62"/>
  <c r="V62"/>
  <c r="Y62"/>
  <c r="AB62"/>
  <c r="AE62"/>
  <c r="AH62"/>
  <c r="AK62"/>
  <c r="AN62"/>
  <c r="G63"/>
  <c r="J63"/>
  <c r="M63"/>
  <c r="P63"/>
  <c r="S63"/>
  <c r="V63"/>
  <c r="Y63"/>
  <c r="AB63"/>
  <c r="AE63"/>
  <c r="AH63"/>
  <c r="AK63"/>
  <c r="AN63"/>
  <c r="G64"/>
  <c r="J64"/>
  <c r="M64"/>
  <c r="P64"/>
  <c r="S64"/>
  <c r="V64"/>
  <c r="Y64"/>
  <c r="AB64"/>
  <c r="AE64"/>
  <c r="AH64"/>
  <c r="AK64"/>
  <c r="AN64"/>
  <c r="G65"/>
  <c r="J65"/>
  <c r="M65"/>
  <c r="P65"/>
  <c r="S65"/>
  <c r="V65"/>
  <c r="Y65"/>
  <c r="AB65"/>
  <c r="AE65"/>
  <c r="AH65"/>
  <c r="AK65"/>
  <c r="AN65"/>
  <c r="E67"/>
  <c r="F67"/>
  <c r="H67"/>
  <c r="I67"/>
  <c r="K67"/>
  <c r="L67"/>
  <c r="N67"/>
  <c r="O67"/>
  <c r="Q67"/>
  <c r="R67"/>
  <c r="T67"/>
  <c r="U67"/>
  <c r="W67"/>
  <c r="X67"/>
  <c r="Z67"/>
  <c r="AA67"/>
  <c r="AC67"/>
  <c r="AD67"/>
  <c r="AF67"/>
  <c r="AG67"/>
  <c r="AI67"/>
  <c r="AJ67"/>
  <c r="AL67"/>
  <c r="AM67"/>
  <c r="G68"/>
  <c r="J68"/>
  <c r="M68"/>
  <c r="P68"/>
  <c r="S68"/>
  <c r="V68"/>
  <c r="Y68"/>
  <c r="AB68"/>
  <c r="AE68"/>
  <c r="AH68"/>
  <c r="AK68"/>
  <c r="AN68"/>
  <c r="G69"/>
  <c r="J69"/>
  <c r="M69"/>
  <c r="P69"/>
  <c r="S69"/>
  <c r="V69"/>
  <c r="Y69"/>
  <c r="AB69"/>
  <c r="AE69"/>
  <c r="AH69"/>
  <c r="AK69"/>
  <c r="AN69"/>
  <c r="E71"/>
  <c r="F71"/>
  <c r="H71"/>
  <c r="I71"/>
  <c r="K71"/>
  <c r="L71"/>
  <c r="N71"/>
  <c r="O71"/>
  <c r="Q71"/>
  <c r="R71"/>
  <c r="T71"/>
  <c r="U71"/>
  <c r="W71"/>
  <c r="X71"/>
  <c r="Z71"/>
  <c r="AA71"/>
  <c r="AC71"/>
  <c r="AD71"/>
  <c r="AF71"/>
  <c r="AG71"/>
  <c r="AI71"/>
  <c r="AJ71"/>
  <c r="AL71"/>
  <c r="AM71"/>
  <c r="G72"/>
  <c r="J72"/>
  <c r="M72"/>
  <c r="P72"/>
  <c r="S72"/>
  <c r="V72"/>
  <c r="Y72"/>
  <c r="AB72"/>
  <c r="AE72"/>
  <c r="AH72"/>
  <c r="AK72"/>
  <c r="AN72"/>
  <c r="G73"/>
  <c r="J73"/>
  <c r="M73"/>
  <c r="P73"/>
  <c r="S73"/>
  <c r="V73"/>
  <c r="Y73"/>
  <c r="AB73"/>
  <c r="AE73"/>
  <c r="AH73"/>
  <c r="AK73"/>
  <c r="AN73"/>
  <c r="E74"/>
  <c r="F74"/>
  <c r="H74"/>
  <c r="I74"/>
  <c r="K74"/>
  <c r="L74"/>
  <c r="N74"/>
  <c r="O74"/>
  <c r="Q74"/>
  <c r="R74"/>
  <c r="T74"/>
  <c r="U74"/>
  <c r="W74"/>
  <c r="X74"/>
  <c r="Z74"/>
  <c r="AA74"/>
  <c r="AC74"/>
  <c r="AD74"/>
  <c r="AF74"/>
  <c r="AG74"/>
  <c r="AI74"/>
  <c r="AJ74"/>
  <c r="AL74"/>
  <c r="AM74"/>
  <c r="G75"/>
  <c r="J75"/>
  <c r="M75"/>
  <c r="P75"/>
  <c r="S75"/>
  <c r="V75"/>
  <c r="Y75"/>
  <c r="AB75"/>
  <c r="AE75"/>
  <c r="AH75"/>
  <c r="AK75"/>
  <c r="AN75"/>
  <c r="G76"/>
  <c r="J76"/>
  <c r="M76"/>
  <c r="P76"/>
  <c r="S76"/>
  <c r="V76"/>
  <c r="Y76"/>
  <c r="AB76"/>
  <c r="AE76"/>
  <c r="AH76"/>
  <c r="AK76"/>
  <c r="AN76"/>
  <c r="G77"/>
  <c r="J77"/>
  <c r="M77"/>
  <c r="P77"/>
  <c r="S77"/>
  <c r="V77"/>
  <c r="Y77"/>
  <c r="AB77"/>
  <c r="AE77"/>
  <c r="AH77"/>
  <c r="AK77"/>
  <c r="AN77"/>
  <c r="G78"/>
  <c r="J78"/>
  <c r="M78"/>
  <c r="P78"/>
  <c r="S78"/>
  <c r="V78"/>
  <c r="Y78"/>
  <c r="AB78"/>
  <c r="AE78"/>
  <c r="AH78"/>
  <c r="AK78"/>
  <c r="AN78"/>
  <c r="G79"/>
  <c r="J79"/>
  <c r="M79"/>
  <c r="P79"/>
  <c r="S79"/>
  <c r="V79"/>
  <c r="Y79"/>
  <c r="AB79"/>
  <c r="AE79"/>
  <c r="AH79"/>
  <c r="AK79"/>
  <c r="AN79"/>
  <c r="E81"/>
  <c r="F81"/>
  <c r="H81"/>
  <c r="I81"/>
  <c r="K81"/>
  <c r="L81"/>
  <c r="N81"/>
  <c r="O81"/>
  <c r="Q81"/>
  <c r="R81"/>
  <c r="T81"/>
  <c r="U81"/>
  <c r="W81"/>
  <c r="X81"/>
  <c r="Z81"/>
  <c r="AA81"/>
  <c r="AC81"/>
  <c r="AD81"/>
  <c r="AF81"/>
  <c r="AG81"/>
  <c r="AI81"/>
  <c r="AJ81"/>
  <c r="AL81"/>
  <c r="AM81"/>
  <c r="G82"/>
  <c r="J82"/>
  <c r="M82"/>
  <c r="P82"/>
  <c r="S82"/>
  <c r="V82"/>
  <c r="Y82"/>
  <c r="AB82"/>
  <c r="AE82"/>
  <c r="AH82"/>
  <c r="AK82"/>
  <c r="AN82"/>
  <c r="G83"/>
  <c r="J83"/>
  <c r="M83"/>
  <c r="P83"/>
  <c r="S83"/>
  <c r="V83"/>
  <c r="Y83"/>
  <c r="AB83"/>
  <c r="AE83"/>
  <c r="AH83"/>
  <c r="AK83"/>
  <c r="AN83"/>
  <c r="G84"/>
  <c r="J84"/>
  <c r="M84"/>
  <c r="P84"/>
  <c r="S84"/>
  <c r="V84"/>
  <c r="Y84"/>
  <c r="AB84"/>
  <c r="AE84"/>
  <c r="AH84"/>
  <c r="AK84"/>
  <c r="AN84"/>
  <c r="G85"/>
  <c r="J85"/>
  <c r="M85"/>
  <c r="P85"/>
  <c r="S85"/>
  <c r="V85"/>
  <c r="Y85"/>
  <c r="AB85"/>
  <c r="AE85"/>
  <c r="AH85"/>
  <c r="AK85"/>
  <c r="AN85"/>
  <c r="G86"/>
  <c r="J86"/>
  <c r="M86"/>
  <c r="P86"/>
  <c r="S86"/>
  <c r="V86"/>
  <c r="Y86"/>
  <c r="AB86"/>
  <c r="AE86"/>
  <c r="AH86"/>
  <c r="AK86"/>
  <c r="AN86"/>
  <c r="G87"/>
  <c r="J87"/>
  <c r="M87"/>
  <c r="P87"/>
  <c r="S87"/>
  <c r="V87"/>
  <c r="Y87"/>
  <c r="AB87"/>
  <c r="AE87"/>
  <c r="AH87"/>
  <c r="AK87"/>
  <c r="AN87"/>
  <c r="G88"/>
  <c r="J88"/>
  <c r="M88"/>
  <c r="P88"/>
  <c r="S88"/>
  <c r="V88"/>
  <c r="Y88"/>
  <c r="AB88"/>
  <c r="AE88"/>
  <c r="AH88"/>
  <c r="AK88"/>
  <c r="AN88"/>
  <c r="G89"/>
  <c r="J89"/>
  <c r="M89"/>
  <c r="P89"/>
  <c r="S89"/>
  <c r="V89"/>
  <c r="Y89"/>
  <c r="AB89"/>
  <c r="AE89"/>
  <c r="AH89"/>
  <c r="AK89"/>
  <c r="AN89"/>
  <c r="G90"/>
  <c r="J90"/>
  <c r="M90"/>
  <c r="P90"/>
  <c r="S90"/>
  <c r="V90"/>
  <c r="Y90"/>
  <c r="AB90"/>
  <c r="AE90"/>
  <c r="AH90"/>
  <c r="AK90"/>
  <c r="AN90"/>
  <c r="G91"/>
  <c r="J91"/>
  <c r="M91"/>
  <c r="P91"/>
  <c r="S91"/>
  <c r="V91"/>
  <c r="Y91"/>
  <c r="AB91"/>
  <c r="AE91"/>
  <c r="AH91"/>
  <c r="AK91"/>
  <c r="AN91"/>
  <c r="G92"/>
  <c r="J92"/>
  <c r="M92"/>
  <c r="P92"/>
  <c r="S92"/>
  <c r="V92"/>
  <c r="Y92"/>
  <c r="AB92"/>
  <c r="AE92"/>
  <c r="AH92"/>
  <c r="AK92"/>
  <c r="AN92"/>
  <c r="G93"/>
  <c r="J93"/>
  <c r="M93"/>
  <c r="P93"/>
  <c r="S93"/>
  <c r="V93"/>
  <c r="Y93"/>
  <c r="AB93"/>
  <c r="AE93"/>
  <c r="AH93"/>
  <c r="AK93"/>
  <c r="AN93"/>
  <c r="G94"/>
  <c r="J94"/>
  <c r="M94"/>
  <c r="P94"/>
  <c r="S94"/>
  <c r="V94"/>
  <c r="Y94"/>
  <c r="AB94"/>
  <c r="AE94"/>
  <c r="AH94"/>
  <c r="AK94"/>
  <c r="AN94"/>
  <c r="G95"/>
  <c r="J95"/>
  <c r="M95"/>
  <c r="P95"/>
  <c r="S95"/>
  <c r="V95"/>
  <c r="Y95"/>
  <c r="AB95"/>
  <c r="AE95"/>
  <c r="AH95"/>
  <c r="AK95"/>
  <c r="AN95"/>
  <c r="G96"/>
  <c r="J96"/>
  <c r="M96"/>
  <c r="P96"/>
  <c r="S96"/>
  <c r="V96"/>
  <c r="Y96"/>
  <c r="AB96"/>
  <c r="AE96"/>
  <c r="AH96"/>
  <c r="AK96"/>
  <c r="AN96"/>
  <c r="G97"/>
  <c r="J97"/>
  <c r="M97"/>
  <c r="P97"/>
  <c r="S97"/>
  <c r="V97"/>
  <c r="Y97"/>
  <c r="AB97"/>
  <c r="AE97"/>
  <c r="AH97"/>
  <c r="AK97"/>
  <c r="AN97"/>
  <c r="G98"/>
  <c r="J98"/>
  <c r="M98"/>
  <c r="P98"/>
  <c r="S98"/>
  <c r="V98"/>
  <c r="Y98"/>
  <c r="AB98"/>
  <c r="AE98"/>
  <c r="AH98"/>
  <c r="AK98"/>
  <c r="AN98"/>
  <c r="G99"/>
  <c r="J99"/>
  <c r="M99"/>
  <c r="P99"/>
  <c r="S99"/>
  <c r="V99"/>
  <c r="Y99"/>
  <c r="AB99"/>
  <c r="AE99"/>
  <c r="AH99"/>
  <c r="AK99"/>
  <c r="AN99"/>
  <c r="G100"/>
  <c r="J100"/>
  <c r="M100"/>
  <c r="P100"/>
  <c r="S100"/>
  <c r="V100"/>
  <c r="Y100"/>
  <c r="AB100"/>
  <c r="AE100"/>
  <c r="AH100"/>
  <c r="AK100"/>
  <c r="AN100"/>
  <c r="G101"/>
  <c r="J101"/>
  <c r="M101"/>
  <c r="P101"/>
  <c r="S101"/>
  <c r="V101"/>
  <c r="Y101"/>
  <c r="AB101"/>
  <c r="AE101"/>
  <c r="AH101"/>
  <c r="AK101"/>
  <c r="AN101"/>
  <c r="G102"/>
  <c r="J102"/>
  <c r="M102"/>
  <c r="P102"/>
  <c r="S102"/>
  <c r="V102"/>
  <c r="Y102"/>
  <c r="AB102"/>
  <c r="AE102"/>
  <c r="AH102"/>
  <c r="AK102"/>
  <c r="AN102"/>
  <c r="G103"/>
  <c r="J103"/>
  <c r="M103"/>
  <c r="P103"/>
  <c r="S103"/>
  <c r="V103"/>
  <c r="Y103"/>
  <c r="AB103"/>
  <c r="AE103"/>
  <c r="AH103"/>
  <c r="AK103"/>
  <c r="AN103"/>
  <c r="G104"/>
  <c r="J104"/>
  <c r="M104"/>
  <c r="P104"/>
  <c r="S104"/>
  <c r="V104"/>
  <c r="Y104"/>
  <c r="AB104"/>
  <c r="AE104"/>
  <c r="AH104"/>
  <c r="AK104"/>
  <c r="AN104"/>
  <c r="G105"/>
  <c r="J105"/>
  <c r="M105"/>
  <c r="P105"/>
  <c r="S105"/>
  <c r="V105"/>
  <c r="Y105"/>
  <c r="AB105"/>
  <c r="AE105"/>
  <c r="AH105"/>
  <c r="AK105"/>
  <c r="AN105"/>
  <c r="G106"/>
  <c r="J106"/>
  <c r="M106"/>
  <c r="P106"/>
  <c r="S106"/>
  <c r="V106"/>
  <c r="Y106"/>
  <c r="AB106"/>
  <c r="AE106"/>
  <c r="AH106"/>
  <c r="AK106"/>
  <c r="AN106"/>
  <c r="G107"/>
  <c r="J107"/>
  <c r="M107"/>
  <c r="P107"/>
  <c r="S107"/>
  <c r="V107"/>
  <c r="Y107"/>
  <c r="AB107"/>
  <c r="AE107"/>
  <c r="AH107"/>
  <c r="AK107"/>
  <c r="AN107"/>
  <c r="G108"/>
  <c r="J108"/>
  <c r="M108"/>
  <c r="P108"/>
  <c r="S108"/>
  <c r="V108"/>
  <c r="Y108"/>
  <c r="AB108"/>
  <c r="AE108"/>
  <c r="AH108"/>
  <c r="AK108"/>
  <c r="AN108"/>
  <c r="G109"/>
  <c r="J109"/>
  <c r="M109"/>
  <c r="P109"/>
  <c r="S109"/>
  <c r="V109"/>
  <c r="Y109"/>
  <c r="AB109"/>
  <c r="AE109"/>
  <c r="AH109"/>
  <c r="AK109"/>
  <c r="AN109"/>
  <c r="G110"/>
  <c r="J110"/>
  <c r="M110"/>
  <c r="P110"/>
  <c r="S110"/>
  <c r="V110"/>
  <c r="Y110"/>
  <c r="AB110"/>
  <c r="AE110"/>
  <c r="AH110"/>
  <c r="AK110"/>
  <c r="AN110"/>
  <c r="G111"/>
  <c r="J111"/>
  <c r="M111"/>
  <c r="P111"/>
  <c r="S111"/>
  <c r="V111"/>
  <c r="Y111"/>
  <c r="AB111"/>
  <c r="AE111"/>
  <c r="AH111"/>
  <c r="AK111"/>
  <c r="AN111"/>
  <c r="G112"/>
  <c r="J112"/>
  <c r="M112"/>
  <c r="P112"/>
  <c r="S112"/>
  <c r="V112"/>
  <c r="Y112"/>
  <c r="AB112"/>
  <c r="AE112"/>
  <c r="AH112"/>
  <c r="AK112"/>
  <c r="AN112"/>
  <c r="G113"/>
  <c r="J113"/>
  <c r="M113"/>
  <c r="P113"/>
  <c r="S113"/>
  <c r="V113"/>
  <c r="Y113"/>
  <c r="AB113"/>
  <c r="AE113"/>
  <c r="AH113"/>
  <c r="AK113"/>
  <c r="AN113"/>
  <c r="E114"/>
  <c r="F114"/>
  <c r="H114"/>
  <c r="I114"/>
  <c r="K114"/>
  <c r="L114"/>
  <c r="N114"/>
  <c r="O114"/>
  <c r="Q114"/>
  <c r="R114"/>
  <c r="T114"/>
  <c r="U114"/>
  <c r="W114"/>
  <c r="X114"/>
  <c r="Z114"/>
  <c r="AA114"/>
  <c r="AC114"/>
  <c r="AD114"/>
  <c r="AF114"/>
  <c r="AG114"/>
  <c r="AI114"/>
  <c r="AJ114"/>
  <c r="AL114"/>
  <c r="AM114"/>
  <c r="G115"/>
  <c r="J115"/>
  <c r="M115"/>
  <c r="P115"/>
  <c r="S115"/>
  <c r="V115"/>
  <c r="Y115"/>
  <c r="AB115"/>
  <c r="AE115"/>
  <c r="AH115"/>
  <c r="AK115"/>
  <c r="AN115"/>
  <c r="G116"/>
  <c r="J116"/>
  <c r="M116"/>
  <c r="P116"/>
  <c r="S116"/>
  <c r="V116"/>
  <c r="Y116"/>
  <c r="AB116"/>
  <c r="AE116"/>
  <c r="AH116"/>
  <c r="AK116"/>
  <c r="AN116"/>
  <c r="G117"/>
  <c r="J117"/>
  <c r="M117"/>
  <c r="P117"/>
  <c r="S117"/>
  <c r="V117"/>
  <c r="Y117"/>
  <c r="AB117"/>
  <c r="AE117"/>
  <c r="AH117"/>
  <c r="AK117"/>
  <c r="AN117"/>
  <c r="E118"/>
  <c r="F118"/>
  <c r="H118"/>
  <c r="I118"/>
  <c r="K118"/>
  <c r="L118"/>
  <c r="N118"/>
  <c r="O118"/>
  <c r="Q118"/>
  <c r="R118"/>
  <c r="T118"/>
  <c r="U118"/>
  <c r="W118"/>
  <c r="X118"/>
  <c r="Z118"/>
  <c r="AA118"/>
  <c r="AC118"/>
  <c r="AD118"/>
  <c r="AF118"/>
  <c r="AG118"/>
  <c r="AI118"/>
  <c r="AJ118"/>
  <c r="AL118"/>
  <c r="AM118"/>
  <c r="G119"/>
  <c r="J119"/>
  <c r="M119"/>
  <c r="P119"/>
  <c r="S119"/>
  <c r="V119"/>
  <c r="Y119"/>
  <c r="AB119"/>
  <c r="AE119"/>
  <c r="AH119"/>
  <c r="AK119"/>
  <c r="AN119"/>
  <c r="G120"/>
  <c r="J120"/>
  <c r="M120"/>
  <c r="P120"/>
  <c r="S120"/>
  <c r="V120"/>
  <c r="Y120"/>
  <c r="AB120"/>
  <c r="AE120"/>
  <c r="AH120"/>
  <c r="AK120"/>
  <c r="AN120"/>
  <c r="G121"/>
  <c r="J121"/>
  <c r="M121"/>
  <c r="P121"/>
  <c r="S121"/>
  <c r="V121"/>
  <c r="Y121"/>
  <c r="AB121"/>
  <c r="AE121"/>
  <c r="AH121"/>
  <c r="AK121"/>
  <c r="AN121"/>
  <c r="G122"/>
  <c r="J122"/>
  <c r="M122"/>
  <c r="P122"/>
  <c r="S122"/>
  <c r="V122"/>
  <c r="Y122"/>
  <c r="AB122"/>
  <c r="AE122"/>
  <c r="AH122"/>
  <c r="AK122"/>
  <c r="AN122"/>
  <c r="G123"/>
  <c r="J123"/>
  <c r="M123"/>
  <c r="P123"/>
  <c r="S123"/>
  <c r="V123"/>
  <c r="Y123"/>
  <c r="AB123"/>
  <c r="AE123"/>
  <c r="AH123"/>
  <c r="AK123"/>
  <c r="AN123"/>
  <c r="G124"/>
  <c r="J124"/>
  <c r="M124"/>
  <c r="P124"/>
  <c r="S124"/>
  <c r="V124"/>
  <c r="Y124"/>
  <c r="AB124"/>
  <c r="AE124"/>
  <c r="AH124"/>
  <c r="AK124"/>
  <c r="AN124"/>
  <c r="G125"/>
  <c r="J125"/>
  <c r="M125"/>
  <c r="P125"/>
  <c r="S125"/>
  <c r="V125"/>
  <c r="Y125"/>
  <c r="AB125"/>
  <c r="AE125"/>
  <c r="AH125"/>
  <c r="AK125"/>
  <c r="AN125"/>
  <c r="G126"/>
  <c r="J126"/>
  <c r="M126"/>
  <c r="P126"/>
  <c r="S126"/>
  <c r="V126"/>
  <c r="Y126"/>
  <c r="AB126"/>
  <c r="AE126"/>
  <c r="AH126"/>
  <c r="AK126"/>
  <c r="AN126"/>
  <c r="G127"/>
  <c r="J127"/>
  <c r="M127"/>
  <c r="P127"/>
  <c r="S127"/>
  <c r="V127"/>
  <c r="Y127"/>
  <c r="AB127"/>
  <c r="AE127"/>
  <c r="AH127"/>
  <c r="AK127"/>
  <c r="AN127"/>
  <c r="E128"/>
  <c r="F128"/>
  <c r="H128"/>
  <c r="I128"/>
  <c r="K128"/>
  <c r="L128"/>
  <c r="N128"/>
  <c r="O128"/>
  <c r="Q128"/>
  <c r="R128"/>
  <c r="T128"/>
  <c r="U128"/>
  <c r="W128"/>
  <c r="X128"/>
  <c r="Z128"/>
  <c r="AA128"/>
  <c r="AC128"/>
  <c r="AD128"/>
  <c r="AF128"/>
  <c r="AG128"/>
  <c r="AI128"/>
  <c r="AJ128"/>
  <c r="AL128"/>
  <c r="AM128"/>
  <c r="G129"/>
  <c r="J129"/>
  <c r="M129"/>
  <c r="P129"/>
  <c r="S129"/>
  <c r="V129"/>
  <c r="Y129"/>
  <c r="AB129"/>
  <c r="AE129"/>
  <c r="AH129"/>
  <c r="AK129"/>
  <c r="AN129"/>
  <c r="G130"/>
  <c r="J130"/>
  <c r="M130"/>
  <c r="P130"/>
  <c r="S130"/>
  <c r="V130"/>
  <c r="Y130"/>
  <c r="AB130"/>
  <c r="AE130"/>
  <c r="AH130"/>
  <c r="AK130"/>
  <c r="AN130"/>
  <c r="G131"/>
  <c r="J131"/>
  <c r="M131"/>
  <c r="P131"/>
  <c r="S131"/>
  <c r="V131"/>
  <c r="Y131"/>
  <c r="AB131"/>
  <c r="AE131"/>
  <c r="AH131"/>
  <c r="AK131"/>
  <c r="AN131"/>
  <c r="G132"/>
  <c r="J132"/>
  <c r="M132"/>
  <c r="P132"/>
  <c r="S132"/>
  <c r="V132"/>
  <c r="Y132"/>
  <c r="AB132"/>
  <c r="AE132"/>
  <c r="AH132"/>
  <c r="AK132"/>
  <c r="AN132"/>
  <c r="G133"/>
  <c r="J133"/>
  <c r="M133"/>
  <c r="P133"/>
  <c r="S133"/>
  <c r="V133"/>
  <c r="Y133"/>
  <c r="AB133"/>
  <c r="AE133"/>
  <c r="AH133"/>
  <c r="AK133"/>
  <c r="AN133"/>
  <c r="G134"/>
  <c r="J134"/>
  <c r="M134"/>
  <c r="P134"/>
  <c r="S134"/>
  <c r="V134"/>
  <c r="Y134"/>
  <c r="AB134"/>
  <c r="AE134"/>
  <c r="AH134"/>
  <c r="AK134"/>
  <c r="AN134"/>
  <c r="E135"/>
  <c r="F135"/>
  <c r="H135"/>
  <c r="I135"/>
  <c r="K135"/>
  <c r="L135"/>
  <c r="N135"/>
  <c r="O135"/>
  <c r="Q135"/>
  <c r="R135"/>
  <c r="T135"/>
  <c r="U135"/>
  <c r="W135"/>
  <c r="X135"/>
  <c r="Z135"/>
  <c r="AA135"/>
  <c r="AC135"/>
  <c r="AD135"/>
  <c r="AF135"/>
  <c r="AG135"/>
  <c r="AI135"/>
  <c r="AJ135"/>
  <c r="AL135"/>
  <c r="AM135"/>
  <c r="G136"/>
  <c r="J136"/>
  <c r="M136"/>
  <c r="P136"/>
  <c r="S136"/>
  <c r="V136"/>
  <c r="Y136"/>
  <c r="AB136"/>
  <c r="AE136"/>
  <c r="AH136"/>
  <c r="AK136"/>
  <c r="AN136"/>
  <c r="G137"/>
  <c r="J137"/>
  <c r="M137"/>
  <c r="P137"/>
  <c r="S137"/>
  <c r="V137"/>
  <c r="Y137"/>
  <c r="AB137"/>
  <c r="AE137"/>
  <c r="AH137"/>
  <c r="AK137"/>
  <c r="AN137"/>
  <c r="G138"/>
  <c r="J138"/>
  <c r="M138"/>
  <c r="P138"/>
  <c r="S138"/>
  <c r="V138"/>
  <c r="Y138"/>
  <c r="AB138"/>
  <c r="AE138"/>
  <c r="AH138"/>
  <c r="AK138"/>
  <c r="AN138"/>
  <c r="G139"/>
  <c r="J139"/>
  <c r="M139"/>
  <c r="P139"/>
  <c r="S139"/>
  <c r="V139"/>
  <c r="Y139"/>
  <c r="AB139"/>
  <c r="AE139"/>
  <c r="AH139"/>
  <c r="AK139"/>
  <c r="AN139"/>
  <c r="G140"/>
  <c r="J140"/>
  <c r="M140"/>
  <c r="P140"/>
  <c r="S140"/>
  <c r="V140"/>
  <c r="Y140"/>
  <c r="AB140"/>
  <c r="AE140"/>
  <c r="AH140"/>
  <c r="AK140"/>
  <c r="AN140"/>
  <c r="E141"/>
  <c r="F141"/>
  <c r="H141"/>
  <c r="I141"/>
  <c r="K141"/>
  <c r="L141"/>
  <c r="N141"/>
  <c r="O141"/>
  <c r="Q141"/>
  <c r="R141"/>
  <c r="T141"/>
  <c r="U141"/>
  <c r="W141"/>
  <c r="X141"/>
  <c r="Z141"/>
  <c r="AA141"/>
  <c r="AC141"/>
  <c r="AD141"/>
  <c r="AF141"/>
  <c r="AG141"/>
  <c r="AI141"/>
  <c r="AJ141"/>
  <c r="AL141"/>
  <c r="AM141"/>
  <c r="G142"/>
  <c r="J142"/>
  <c r="M142"/>
  <c r="P142"/>
  <c r="S142"/>
  <c r="V142"/>
  <c r="Y142"/>
  <c r="AB142"/>
  <c r="AE142"/>
  <c r="AH142"/>
  <c r="AK142"/>
  <c r="AN142"/>
  <c r="G143"/>
  <c r="J143"/>
  <c r="M143"/>
  <c r="P143"/>
  <c r="S143"/>
  <c r="V143"/>
  <c r="Y143"/>
  <c r="AB143"/>
  <c r="AE143"/>
  <c r="AH143"/>
  <c r="AK143"/>
  <c r="AN143"/>
  <c r="G144"/>
  <c r="J144"/>
  <c r="M144"/>
  <c r="P144"/>
  <c r="S144"/>
  <c r="V144"/>
  <c r="Y144"/>
  <c r="AB144"/>
  <c r="AE144"/>
  <c r="AH144"/>
  <c r="AK144"/>
  <c r="AN144"/>
  <c r="G145"/>
  <c r="J145"/>
  <c r="M145"/>
  <c r="P145"/>
  <c r="S145"/>
  <c r="V145"/>
  <c r="Y145"/>
  <c r="AB145"/>
  <c r="AE145"/>
  <c r="AH145"/>
  <c r="AK145"/>
  <c r="AN145"/>
  <c r="G146"/>
  <c r="J146"/>
  <c r="M146"/>
  <c r="P146"/>
  <c r="S146"/>
  <c r="V146"/>
  <c r="Y146"/>
  <c r="AB146"/>
  <c r="AE146"/>
  <c r="AH146"/>
  <c r="AK146"/>
  <c r="AN146"/>
  <c r="G147"/>
  <c r="J147"/>
  <c r="M147"/>
  <c r="P147"/>
  <c r="S147"/>
  <c r="V147"/>
  <c r="Y147"/>
  <c r="AB147"/>
  <c r="AE147"/>
  <c r="AH147"/>
  <c r="AK147"/>
  <c r="AN147"/>
  <c r="G148"/>
  <c r="J148"/>
  <c r="M148"/>
  <c r="P148"/>
  <c r="S148"/>
  <c r="V148"/>
  <c r="Y148"/>
  <c r="AB148"/>
  <c r="AE148"/>
  <c r="AH148"/>
  <c r="AK148"/>
  <c r="AN148"/>
  <c r="G149"/>
  <c r="J149"/>
  <c r="M149"/>
  <c r="P149"/>
  <c r="S149"/>
  <c r="V149"/>
  <c r="Y149"/>
  <c r="AB149"/>
  <c r="AE149"/>
  <c r="AH149"/>
  <c r="AK149"/>
  <c r="AN149"/>
  <c r="E150"/>
  <c r="F150"/>
  <c r="H150"/>
  <c r="I150"/>
  <c r="K150"/>
  <c r="L150"/>
  <c r="N150"/>
  <c r="O150"/>
  <c r="Q150"/>
  <c r="R150"/>
  <c r="T150"/>
  <c r="U150"/>
  <c r="W150"/>
  <c r="X150"/>
  <c r="Z150"/>
  <c r="AA150"/>
  <c r="AC150"/>
  <c r="AD150"/>
  <c r="AF150"/>
  <c r="AG150"/>
  <c r="AI150"/>
  <c r="AJ150"/>
  <c r="AL150"/>
  <c r="AM150"/>
  <c r="G151"/>
  <c r="J151"/>
  <c r="M151"/>
  <c r="P151"/>
  <c r="S151"/>
  <c r="V151"/>
  <c r="Y151"/>
  <c r="AB151"/>
  <c r="AE151"/>
  <c r="AH151"/>
  <c r="AK151"/>
  <c r="AN151"/>
  <c r="G152"/>
  <c r="J152"/>
  <c r="M152"/>
  <c r="P152"/>
  <c r="S152"/>
  <c r="V152"/>
  <c r="Y152"/>
  <c r="AB152"/>
  <c r="AE152"/>
  <c r="AH152"/>
  <c r="AK152"/>
  <c r="AN152"/>
  <c r="G153"/>
  <c r="J153"/>
  <c r="M153"/>
  <c r="P153"/>
  <c r="S153"/>
  <c r="V153"/>
  <c r="Y153"/>
  <c r="AB153"/>
  <c r="AE153"/>
  <c r="AH153"/>
  <c r="AK153"/>
  <c r="AN153"/>
  <c r="G154"/>
  <c r="J154"/>
  <c r="M154"/>
  <c r="P154"/>
  <c r="S154"/>
  <c r="V154"/>
  <c r="Y154"/>
  <c r="AB154"/>
  <c r="AE154"/>
  <c r="AH154"/>
  <c r="AK154"/>
  <c r="AN154"/>
  <c r="G155"/>
  <c r="J155"/>
  <c r="M155"/>
  <c r="P155"/>
  <c r="S155"/>
  <c r="V155"/>
  <c r="Y155"/>
  <c r="AB155"/>
  <c r="AE155"/>
  <c r="AH155"/>
  <c r="AK155"/>
  <c r="AN155"/>
  <c r="G156"/>
  <c r="J156"/>
  <c r="M156"/>
  <c r="P156"/>
  <c r="S156"/>
  <c r="V156"/>
  <c r="Y156"/>
  <c r="AB156"/>
  <c r="AE156"/>
  <c r="AH156"/>
  <c r="AK156"/>
  <c r="AN156"/>
  <c r="E157"/>
  <c r="F157"/>
  <c r="H157"/>
  <c r="I157"/>
  <c r="K157"/>
  <c r="L157"/>
  <c r="N157"/>
  <c r="O157"/>
  <c r="Q157"/>
  <c r="R157"/>
  <c r="T157"/>
  <c r="U157"/>
  <c r="W157"/>
  <c r="X157"/>
  <c r="Z157"/>
  <c r="AA157"/>
  <c r="AC157"/>
  <c r="AD157"/>
  <c r="AF157"/>
  <c r="AG157"/>
  <c r="AI157"/>
  <c r="AJ157"/>
  <c r="AL157"/>
  <c r="AM157"/>
  <c r="G158"/>
  <c r="J158"/>
  <c r="M158"/>
  <c r="P158"/>
  <c r="S158"/>
  <c r="V158"/>
  <c r="Y158"/>
  <c r="AB158"/>
  <c r="AE158"/>
  <c r="AH158"/>
  <c r="AK158"/>
  <c r="AN158"/>
  <c r="G159"/>
  <c r="J159"/>
  <c r="M159"/>
  <c r="P159"/>
  <c r="S159"/>
  <c r="V159"/>
  <c r="Y159"/>
  <c r="AB159"/>
  <c r="AE159"/>
  <c r="AH159"/>
  <c r="AK159"/>
  <c r="AN159"/>
  <c r="E161"/>
  <c r="F161"/>
  <c r="H161"/>
  <c r="I161"/>
  <c r="K161"/>
  <c r="L161"/>
  <c r="N161"/>
  <c r="O161"/>
  <c r="Q161"/>
  <c r="Q21" s="1"/>
  <c r="R161"/>
  <c r="R21" s="1"/>
  <c r="T161"/>
  <c r="U161"/>
  <c r="W161"/>
  <c r="X161"/>
  <c r="Z161"/>
  <c r="AA161"/>
  <c r="AC161"/>
  <c r="AC21" s="1"/>
  <c r="AD161"/>
  <c r="AD21" s="1"/>
  <c r="AF161"/>
  <c r="AF21" s="1"/>
  <c r="AG161"/>
  <c r="AG21" s="1"/>
  <c r="AI161"/>
  <c r="AI21" s="1"/>
  <c r="AJ161"/>
  <c r="AJ21" s="1"/>
  <c r="AL161"/>
  <c r="AL21" s="1"/>
  <c r="AM161"/>
  <c r="AM21" s="1"/>
  <c r="G162"/>
  <c r="J162"/>
  <c r="M162"/>
  <c r="P162"/>
  <c r="S162"/>
  <c r="V162"/>
  <c r="Y162"/>
  <c r="AB162"/>
  <c r="AE162"/>
  <c r="AH162"/>
  <c r="AK162"/>
  <c r="AN162"/>
  <c r="G163"/>
  <c r="J163"/>
  <c r="M163"/>
  <c r="P163"/>
  <c r="S163"/>
  <c r="V163"/>
  <c r="Y163"/>
  <c r="AB163"/>
  <c r="AE163"/>
  <c r="AH163"/>
  <c r="AK163"/>
  <c r="AN163"/>
  <c r="G164"/>
  <c r="J164"/>
  <c r="M164"/>
  <c r="P164"/>
  <c r="S164"/>
  <c r="V164"/>
  <c r="Y164"/>
  <c r="AB164"/>
  <c r="AE164"/>
  <c r="AH164"/>
  <c r="AK164"/>
  <c r="AN164"/>
  <c r="G165"/>
  <c r="G24" s="1"/>
  <c r="J165"/>
  <c r="J24" s="1"/>
  <c r="M165"/>
  <c r="M24" s="1"/>
  <c r="P165"/>
  <c r="P24" s="1"/>
  <c r="S165"/>
  <c r="S24" s="1"/>
  <c r="V165"/>
  <c r="V24" s="1"/>
  <c r="Y165"/>
  <c r="Y24" s="1"/>
  <c r="AB165"/>
  <c r="AB24" s="1"/>
  <c r="AE165"/>
  <c r="AE24" s="1"/>
  <c r="AH165"/>
  <c r="AH24" s="1"/>
  <c r="AK165"/>
  <c r="AK24" s="1"/>
  <c r="AN165"/>
  <c r="AN24" s="1"/>
  <c r="C7" i="70"/>
  <c r="D7"/>
  <c r="E7"/>
  <c r="C10"/>
  <c r="D10"/>
  <c r="E10"/>
  <c r="C15"/>
  <c r="D15"/>
  <c r="E15"/>
  <c r="C18"/>
  <c r="D18"/>
  <c r="E18"/>
  <c r="C23"/>
  <c r="D23"/>
  <c r="E23"/>
  <c r="C26"/>
  <c r="D26"/>
  <c r="E26"/>
  <c r="P169" i="74" l="1"/>
  <c r="P160"/>
  <c r="Z160" i="75"/>
  <c r="V159"/>
  <c r="Z158"/>
  <c r="N31" i="73"/>
  <c r="AN26" i="71"/>
  <c r="L67" i="73"/>
  <c r="D183"/>
  <c r="N72"/>
  <c r="N68"/>
  <c r="N39"/>
  <c r="N158" i="75"/>
  <c r="V160"/>
  <c r="R159"/>
  <c r="N38" i="73"/>
  <c r="N35"/>
  <c r="N27"/>
  <c r="N61" i="74"/>
  <c r="O56"/>
  <c r="K55"/>
  <c r="Q159" i="75"/>
  <c r="L46" i="73"/>
  <c r="N30"/>
  <c r="P64" i="74"/>
  <c r="C54" i="79"/>
  <c r="AN29" i="71"/>
  <c r="M175" i="73"/>
  <c r="M173"/>
  <c r="N65"/>
  <c r="M56"/>
  <c r="N40"/>
  <c r="N37"/>
  <c r="N28"/>
  <c r="C12"/>
  <c r="N181" i="74"/>
  <c r="P35"/>
  <c r="M21" i="71"/>
  <c r="G21"/>
  <c r="I182" i="73"/>
  <c r="E182"/>
  <c r="K63" i="74"/>
  <c r="P62"/>
  <c r="H46"/>
  <c r="N42"/>
  <c r="R160" i="75"/>
  <c r="N159"/>
  <c r="R158"/>
  <c r="Y141" i="71"/>
  <c r="Y114"/>
  <c r="Y67"/>
  <c r="N178" i="73"/>
  <c r="M67"/>
  <c r="Y160" i="75"/>
  <c r="Q160"/>
  <c r="Y159"/>
  <c r="Y158"/>
  <c r="Q158"/>
  <c r="P172" i="74"/>
  <c r="P171"/>
  <c r="E47"/>
  <c r="N36"/>
  <c r="H34"/>
  <c r="Y157" i="71"/>
  <c r="Y135"/>
  <c r="M176" i="73"/>
  <c r="L175"/>
  <c r="N175"/>
  <c r="I179" i="74"/>
  <c r="O38"/>
  <c r="N26"/>
  <c r="N24"/>
  <c r="Y128" i="71"/>
  <c r="Y118"/>
  <c r="F183" i="73"/>
  <c r="K182"/>
  <c r="C182"/>
  <c r="G182"/>
  <c r="M177"/>
  <c r="N174"/>
  <c r="N172"/>
  <c r="K56"/>
  <c r="E56"/>
  <c r="N53"/>
  <c r="N49"/>
  <c r="N47"/>
  <c r="H46"/>
  <c r="N45"/>
  <c r="N41"/>
  <c r="N32"/>
  <c r="U160" i="75"/>
  <c r="M160"/>
  <c r="U159"/>
  <c r="M159"/>
  <c r="U158"/>
  <c r="M158"/>
  <c r="Y150" i="71"/>
  <c r="Y81"/>
  <c r="Y74"/>
  <c r="Y71"/>
  <c r="J183" i="73"/>
  <c r="Y55" i="71"/>
  <c r="M179" i="73"/>
  <c r="H183"/>
  <c r="N64"/>
  <c r="N62"/>
  <c r="N58"/>
  <c r="K36"/>
  <c r="L36"/>
  <c r="N34"/>
  <c r="N26"/>
  <c r="H24"/>
  <c r="N23"/>
  <c r="E12"/>
  <c r="O112" i="74"/>
  <c r="K177"/>
  <c r="P38"/>
  <c r="C53" i="79"/>
  <c r="M45" i="71"/>
  <c r="G45"/>
  <c r="AK32"/>
  <c r="AE32"/>
  <c r="Y32"/>
  <c r="S32"/>
  <c r="M32"/>
  <c r="G32"/>
  <c r="AK25"/>
  <c r="AE25"/>
  <c r="Y25"/>
  <c r="S25"/>
  <c r="M25"/>
  <c r="G25"/>
  <c r="Y21"/>
  <c r="M181" i="73"/>
  <c r="H36"/>
  <c r="P94" i="74"/>
  <c r="I183" i="73"/>
  <c r="E183"/>
  <c r="H182"/>
  <c r="N182" s="1"/>
  <c r="D182"/>
  <c r="L177"/>
  <c r="M174"/>
  <c r="L173"/>
  <c r="N174" i="74"/>
  <c r="P151"/>
  <c r="F175"/>
  <c r="O81"/>
  <c r="C60" i="79"/>
  <c r="C59"/>
  <c r="C48"/>
  <c r="C47"/>
  <c r="G150" i="71"/>
  <c r="M180" i="73"/>
  <c r="M178"/>
  <c r="K24"/>
  <c r="E24"/>
  <c r="K178" i="74"/>
  <c r="C57" i="79"/>
  <c r="C56"/>
  <c r="G114" i="71"/>
  <c r="G67"/>
  <c r="G135"/>
  <c r="G81"/>
  <c r="G55"/>
  <c r="AN30"/>
  <c r="H21" i="72"/>
  <c r="N181" i="73"/>
  <c r="N179"/>
  <c r="K183"/>
  <c r="G183"/>
  <c r="M183" s="1"/>
  <c r="C183"/>
  <c r="G11" s="1"/>
  <c r="J182"/>
  <c r="F182"/>
  <c r="N177"/>
  <c r="N173"/>
  <c r="N75"/>
  <c r="N69"/>
  <c r="N60"/>
  <c r="L56"/>
  <c r="N56" s="1"/>
  <c r="H56"/>
  <c r="N55"/>
  <c r="N51"/>
  <c r="N43"/>
  <c r="Q152" i="74"/>
  <c r="X160" i="75"/>
  <c r="T160"/>
  <c r="P160"/>
  <c r="L160"/>
  <c r="X159"/>
  <c r="T159"/>
  <c r="P159"/>
  <c r="L159"/>
  <c r="X158"/>
  <c r="T158"/>
  <c r="P158"/>
  <c r="L158"/>
  <c r="AN157" i="71"/>
  <c r="G118"/>
  <c r="G71"/>
  <c r="G141"/>
  <c r="G161"/>
  <c r="AK21"/>
  <c r="G128"/>
  <c r="G74"/>
  <c r="L24" i="73"/>
  <c r="I12"/>
  <c r="G176" i="74"/>
  <c r="N175"/>
  <c r="P167"/>
  <c r="P166"/>
  <c r="H174"/>
  <c r="N62"/>
  <c r="E37"/>
  <c r="AA160" i="75"/>
  <c r="AA159"/>
  <c r="AA158"/>
  <c r="W160"/>
  <c r="S160"/>
  <c r="O160"/>
  <c r="W159"/>
  <c r="S159"/>
  <c r="O159"/>
  <c r="W158"/>
  <c r="S158"/>
  <c r="O158"/>
  <c r="C63" i="79"/>
  <c r="C62"/>
  <c r="C51"/>
  <c r="C50"/>
  <c r="K179" i="74"/>
  <c r="H178"/>
  <c r="N177"/>
  <c r="K176"/>
  <c r="Q173"/>
  <c r="P106"/>
  <c r="O100"/>
  <c r="Q84"/>
  <c r="H180"/>
  <c r="N179"/>
  <c r="F177"/>
  <c r="N176"/>
  <c r="J175"/>
  <c r="Q167"/>
  <c r="P164"/>
  <c r="Q158"/>
  <c r="P157"/>
  <c r="P111"/>
  <c r="O95"/>
  <c r="O89"/>
  <c r="O55"/>
  <c r="O52"/>
  <c r="O44"/>
  <c r="H181"/>
  <c r="M180"/>
  <c r="G179"/>
  <c r="N178"/>
  <c r="H177"/>
  <c r="L175"/>
  <c r="K174"/>
  <c r="O154"/>
  <c r="Q143"/>
  <c r="Q140"/>
  <c r="Q137"/>
  <c r="Q134"/>
  <c r="Q131"/>
  <c r="Q128"/>
  <c r="P114"/>
  <c r="O107"/>
  <c r="P101"/>
  <c r="O99"/>
  <c r="P76"/>
  <c r="P67"/>
  <c r="P55"/>
  <c r="P52"/>
  <c r="P45"/>
  <c r="P44"/>
  <c r="O29"/>
  <c r="E29"/>
  <c r="K27"/>
  <c r="E27"/>
  <c r="AK161" i="71"/>
  <c r="AE161"/>
  <c r="S161"/>
  <c r="M161"/>
  <c r="AN141"/>
  <c r="AH141"/>
  <c r="AB141"/>
  <c r="V141"/>
  <c r="P141"/>
  <c r="J141"/>
  <c r="AN128"/>
  <c r="AH128"/>
  <c r="AB128"/>
  <c r="V128"/>
  <c r="P128"/>
  <c r="J128"/>
  <c r="AN114"/>
  <c r="AH114"/>
  <c r="AB114"/>
  <c r="V114"/>
  <c r="P114"/>
  <c r="J114"/>
  <c r="AN74"/>
  <c r="AH74"/>
  <c r="AB74"/>
  <c r="V74"/>
  <c r="P74"/>
  <c r="J74"/>
  <c r="AN67"/>
  <c r="AH67"/>
  <c r="AB67"/>
  <c r="V67"/>
  <c r="P67"/>
  <c r="J67"/>
  <c r="F20"/>
  <c r="AM19"/>
  <c r="AG19"/>
  <c r="AA19"/>
  <c r="U19"/>
  <c r="O19"/>
  <c r="I19"/>
  <c r="AM25"/>
  <c r="AM22" s="1"/>
  <c r="AL25"/>
  <c r="AL22" s="1"/>
  <c r="AN22" s="1"/>
  <c r="S11" i="73"/>
  <c r="M10"/>
  <c r="Y161" i="71"/>
  <c r="AN161"/>
  <c r="AH161"/>
  <c r="AB161"/>
  <c r="V161"/>
  <c r="P161"/>
  <c r="AK157"/>
  <c r="AE157"/>
  <c r="S157"/>
  <c r="M157"/>
  <c r="G157"/>
  <c r="AN150"/>
  <c r="AH150"/>
  <c r="AB150"/>
  <c r="V150"/>
  <c r="P150"/>
  <c r="J150"/>
  <c r="AN135"/>
  <c r="AH135"/>
  <c r="AB135"/>
  <c r="V135"/>
  <c r="P135"/>
  <c r="J135"/>
  <c r="AN118"/>
  <c r="AH118"/>
  <c r="AB118"/>
  <c r="V118"/>
  <c r="P118"/>
  <c r="J118"/>
  <c r="AN81"/>
  <c r="AH81"/>
  <c r="AB81"/>
  <c r="V81"/>
  <c r="P81"/>
  <c r="J81"/>
  <c r="AN71"/>
  <c r="AH71"/>
  <c r="AB71"/>
  <c r="V71"/>
  <c r="P71"/>
  <c r="J71"/>
  <c r="AN55"/>
  <c r="AH55"/>
  <c r="AB55"/>
  <c r="V55"/>
  <c r="P55"/>
  <c r="J55"/>
  <c r="AM20"/>
  <c r="AJ20"/>
  <c r="AG20"/>
  <c r="AD20"/>
  <c r="AA20"/>
  <c r="W20"/>
  <c r="T20"/>
  <c r="Q20"/>
  <c r="N20"/>
  <c r="K20"/>
  <c r="H20"/>
  <c r="J161"/>
  <c r="S21"/>
  <c r="AH157"/>
  <c r="AB157"/>
  <c r="V157"/>
  <c r="P157"/>
  <c r="J157"/>
  <c r="AK150"/>
  <c r="AE150"/>
  <c r="S150"/>
  <c r="M150"/>
  <c r="AK141"/>
  <c r="AE141"/>
  <c r="S141"/>
  <c r="M141"/>
  <c r="AK135"/>
  <c r="AE135"/>
  <c r="S135"/>
  <c r="M135"/>
  <c r="AK128"/>
  <c r="AE128"/>
  <c r="S128"/>
  <c r="M128"/>
  <c r="AK118"/>
  <c r="AE118"/>
  <c r="S118"/>
  <c r="M118"/>
  <c r="AK114"/>
  <c r="AE114"/>
  <c r="S114"/>
  <c r="M114"/>
  <c r="AK81"/>
  <c r="AE81"/>
  <c r="S81"/>
  <c r="M81"/>
  <c r="AK74"/>
  <c r="AE74"/>
  <c r="S74"/>
  <c r="M74"/>
  <c r="AK71"/>
  <c r="AE71"/>
  <c r="S71"/>
  <c r="M71"/>
  <c r="AK67"/>
  <c r="AE67"/>
  <c r="S67"/>
  <c r="M67"/>
  <c r="AK55"/>
  <c r="AE55"/>
  <c r="S55"/>
  <c r="M55"/>
  <c r="AL20"/>
  <c r="AN20" s="1"/>
  <c r="AI20"/>
  <c r="AF20"/>
  <c r="AC20"/>
  <c r="Z20"/>
  <c r="AB20" s="1"/>
  <c r="X20"/>
  <c r="U20"/>
  <c r="R20"/>
  <c r="O20"/>
  <c r="P20" s="1"/>
  <c r="L20"/>
  <c r="I20"/>
  <c r="E20"/>
  <c r="AN45"/>
  <c r="AH45"/>
  <c r="AB45"/>
  <c r="V45"/>
  <c r="P45"/>
  <c r="J45"/>
  <c r="AN32"/>
  <c r="AI19"/>
  <c r="AH32"/>
  <c r="AC19"/>
  <c r="AB32"/>
  <c r="W19"/>
  <c r="V32"/>
  <c r="Q19"/>
  <c r="Q23" s="1"/>
  <c r="P32"/>
  <c r="K19"/>
  <c r="J32"/>
  <c r="E19"/>
  <c r="AN31"/>
  <c r="AN28"/>
  <c r="AH25"/>
  <c r="AB25"/>
  <c r="V25"/>
  <c r="P25"/>
  <c r="J25"/>
  <c r="AB21"/>
  <c r="V21"/>
  <c r="P21"/>
  <c r="J21"/>
  <c r="H48" i="72"/>
  <c r="J152" i="75"/>
  <c r="H14" i="72"/>
  <c r="L181" i="73"/>
  <c r="L179"/>
  <c r="L176"/>
  <c r="L174"/>
  <c r="L172"/>
  <c r="N73"/>
  <c r="N70"/>
  <c r="N67"/>
  <c r="K67"/>
  <c r="H67"/>
  <c r="E67"/>
  <c r="N66"/>
  <c r="N63"/>
  <c r="N61"/>
  <c r="N59"/>
  <c r="N57"/>
  <c r="N54"/>
  <c r="N52"/>
  <c r="N50"/>
  <c r="N48"/>
  <c r="K46"/>
  <c r="M46"/>
  <c r="N44"/>
  <c r="N42"/>
  <c r="K12"/>
  <c r="O12"/>
  <c r="J181" i="74"/>
  <c r="J118" i="75"/>
  <c r="Q170" i="74"/>
  <c r="O170"/>
  <c r="F118" i="75"/>
  <c r="K113"/>
  <c r="Q161" i="74"/>
  <c r="F107" i="75"/>
  <c r="O152" i="74"/>
  <c r="G61" i="75"/>
  <c r="O113" i="74"/>
  <c r="G60" i="75"/>
  <c r="G148" s="1"/>
  <c r="O111" i="74"/>
  <c r="I54" i="75"/>
  <c r="I148" s="1"/>
  <c r="M177" i="74"/>
  <c r="I52" i="75"/>
  <c r="P107" i="74"/>
  <c r="G177"/>
  <c r="G49" i="75"/>
  <c r="O105" i="74"/>
  <c r="I47" i="75"/>
  <c r="J177" i="74"/>
  <c r="H48" i="75"/>
  <c r="M176" i="74"/>
  <c r="H136" i="75"/>
  <c r="P100" i="74"/>
  <c r="P97"/>
  <c r="O96"/>
  <c r="F43" i="75"/>
  <c r="F39"/>
  <c r="O94" i="74"/>
  <c r="H26" i="75"/>
  <c r="P88" i="74"/>
  <c r="P85"/>
  <c r="I13" i="75"/>
  <c r="M175" i="74"/>
  <c r="K12" i="75"/>
  <c r="K175" i="74"/>
  <c r="I11" i="75"/>
  <c r="P81" i="74"/>
  <c r="G175"/>
  <c r="E107" i="75"/>
  <c r="P65" i="74"/>
  <c r="E39" i="75"/>
  <c r="P33" i="74"/>
  <c r="P31"/>
  <c r="H49" i="72"/>
  <c r="K152" i="75"/>
  <c r="S10" i="73"/>
  <c r="G10"/>
  <c r="L180"/>
  <c r="L178"/>
  <c r="M36"/>
  <c r="N36" s="1"/>
  <c r="K115" i="75"/>
  <c r="Q165" i="74"/>
  <c r="I108" i="75"/>
  <c r="P155" i="74"/>
  <c r="I101" i="75"/>
  <c r="I154" s="1"/>
  <c r="P149" i="74"/>
  <c r="J93" i="75"/>
  <c r="N180" i="74"/>
  <c r="I90" i="75"/>
  <c r="M181" i="74"/>
  <c r="G89" i="75"/>
  <c r="I181" i="74"/>
  <c r="I88" i="75"/>
  <c r="G181" i="74"/>
  <c r="P181" s="1"/>
  <c r="F86" i="75"/>
  <c r="F154" s="1"/>
  <c r="I180" i="74"/>
  <c r="G180"/>
  <c r="I81" i="75"/>
  <c r="M179" i="74"/>
  <c r="P124"/>
  <c r="H75" i="75"/>
  <c r="F179" i="74"/>
  <c r="Q122"/>
  <c r="J71" i="75"/>
  <c r="I68"/>
  <c r="I150" s="1"/>
  <c r="J179" i="74"/>
  <c r="H179"/>
  <c r="H69" i="75"/>
  <c r="M178" i="74"/>
  <c r="F68" i="75"/>
  <c r="F150" s="1"/>
  <c r="I178" i="74"/>
  <c r="G178"/>
  <c r="P115"/>
  <c r="P113"/>
  <c r="H61" i="75"/>
  <c r="P112" i="74"/>
  <c r="F60" i="75"/>
  <c r="F148" s="1"/>
  <c r="O110" i="74"/>
  <c r="H176"/>
  <c r="Q176" s="1"/>
  <c r="F52" i="75"/>
  <c r="O106" i="74"/>
  <c r="G136" i="75"/>
  <c r="O101" i="74"/>
  <c r="I39" i="75"/>
  <c r="P95" i="74"/>
  <c r="G35" i="75"/>
  <c r="O93" i="74"/>
  <c r="G19" i="75"/>
  <c r="O85" i="74"/>
  <c r="I18" i="75"/>
  <c r="D175" i="74"/>
  <c r="E175"/>
  <c r="E183" s="1"/>
  <c r="H17" i="75"/>
  <c r="H145" s="1"/>
  <c r="M174" i="74"/>
  <c r="F16" i="75"/>
  <c r="I174" i="74"/>
  <c r="H15" i="75"/>
  <c r="H143" s="1"/>
  <c r="G174" i="74"/>
  <c r="J11" i="75"/>
  <c r="Q80" i="74"/>
  <c r="O76"/>
  <c r="Q76" s="1"/>
  <c r="D119" i="75"/>
  <c r="E113"/>
  <c r="P70" i="74"/>
  <c r="C57"/>
  <c r="D152" i="75" s="1"/>
  <c r="K52" i="74"/>
  <c r="D80" i="75"/>
  <c r="K44" i="74"/>
  <c r="D65" i="75"/>
  <c r="K41" i="74"/>
  <c r="D56" i="75"/>
  <c r="K39" i="74"/>
  <c r="D50" i="75"/>
  <c r="K38" i="74"/>
  <c r="D47" i="75"/>
  <c r="H35" i="74"/>
  <c r="D132" i="75"/>
  <c r="M24" i="73"/>
  <c r="N24" s="1"/>
  <c r="P162" i="74"/>
  <c r="H114" i="75"/>
  <c r="F181" i="74"/>
  <c r="O116"/>
  <c r="F130" i="75"/>
  <c r="O114" i="74"/>
  <c r="F64" i="75"/>
  <c r="Q109" i="74"/>
  <c r="Q108"/>
  <c r="J56" i="75"/>
  <c r="J147" s="1"/>
  <c r="P103" i="74"/>
  <c r="O102"/>
  <c r="F46" i="75"/>
  <c r="P91" i="74"/>
  <c r="O90"/>
  <c r="F31" i="75"/>
  <c r="P87" i="74"/>
  <c r="I23" i="75"/>
  <c r="H175" i="74"/>
  <c r="H183" s="1"/>
  <c r="O70"/>
  <c r="D113" i="75"/>
  <c r="E68" i="74"/>
  <c r="H64"/>
  <c r="H63"/>
  <c r="P61"/>
  <c r="P60"/>
  <c r="P59"/>
  <c r="N55"/>
  <c r="H54"/>
  <c r="N52"/>
  <c r="H51"/>
  <c r="H49"/>
  <c r="P48"/>
  <c r="P46"/>
  <c r="N44"/>
  <c r="K34"/>
  <c r="N33"/>
  <c r="D41" i="75"/>
  <c r="N31" i="74"/>
  <c r="H31"/>
  <c r="N30"/>
  <c r="H30"/>
  <c r="N29"/>
  <c r="I13"/>
  <c r="Q13"/>
  <c r="K13"/>
  <c r="E13"/>
  <c r="D29" i="75"/>
  <c r="C61" i="79"/>
  <c r="C58"/>
  <c r="C55"/>
  <c r="C52"/>
  <c r="C49"/>
  <c r="C46"/>
  <c r="G150" i="75"/>
  <c r="G154"/>
  <c r="O161" i="74"/>
  <c r="G113" i="75"/>
  <c r="Q156" i="74"/>
  <c r="J111" i="75"/>
  <c r="K106"/>
  <c r="Q153" i="74"/>
  <c r="J100" i="75"/>
  <c r="Q148" i="74"/>
  <c r="K98" i="75"/>
  <c r="Q147" i="74"/>
  <c r="P145"/>
  <c r="I94" i="75"/>
  <c r="L180" i="74"/>
  <c r="F87" i="75"/>
  <c r="O129" i="74"/>
  <c r="G79" i="75"/>
  <c r="G56"/>
  <c r="G147" s="1"/>
  <c r="O109" i="74"/>
  <c r="N66"/>
  <c r="D109" i="75"/>
  <c r="K54" i="74"/>
  <c r="D121" i="75"/>
  <c r="O54" i="74"/>
  <c r="D75" i="75"/>
  <c r="O50" i="74"/>
  <c r="K43"/>
  <c r="O43"/>
  <c r="N35"/>
  <c r="D134" i="75"/>
  <c r="L181" i="74"/>
  <c r="K180"/>
  <c r="K182" s="1"/>
  <c r="L179"/>
  <c r="O179" s="1"/>
  <c r="L177"/>
  <c r="J176"/>
  <c r="P173"/>
  <c r="Q168"/>
  <c r="P163"/>
  <c r="Q159"/>
  <c r="P158"/>
  <c r="Q155"/>
  <c r="J154" i="75"/>
  <c r="Q146" i="74"/>
  <c r="O138"/>
  <c r="P102"/>
  <c r="P96"/>
  <c r="P90"/>
  <c r="I145" i="75"/>
  <c r="D128"/>
  <c r="J116"/>
  <c r="J107"/>
  <c r="O169" i="74"/>
  <c r="G117" i="75"/>
  <c r="O160" i="74"/>
  <c r="F113" i="75"/>
  <c r="O153" i="74"/>
  <c r="G107" i="75"/>
  <c r="P152" i="74"/>
  <c r="H107" i="75"/>
  <c r="O147" i="74"/>
  <c r="G97" i="75"/>
  <c r="J126"/>
  <c r="Q136" i="74"/>
  <c r="Q127"/>
  <c r="K76" i="75"/>
  <c r="Q121" i="74"/>
  <c r="K67" i="75"/>
  <c r="P108" i="74"/>
  <c r="H56" i="75"/>
  <c r="Q106" i="74"/>
  <c r="J52" i="75"/>
  <c r="Q100" i="74"/>
  <c r="K136" i="75"/>
  <c r="Q94" i="74"/>
  <c r="J39" i="75"/>
  <c r="G15"/>
  <c r="G143" s="1"/>
  <c r="O83" i="74"/>
  <c r="O82"/>
  <c r="F15" i="75"/>
  <c r="Q81" i="74"/>
  <c r="K11" i="75"/>
  <c r="N64" i="74"/>
  <c r="D105" i="75"/>
  <c r="P34" i="74"/>
  <c r="E45" i="75"/>
  <c r="H33" i="74"/>
  <c r="D39" i="75"/>
  <c r="O156" i="74"/>
  <c r="K145" i="75"/>
  <c r="F144"/>
  <c r="D139"/>
  <c r="H117"/>
  <c r="J113"/>
  <c r="O155" i="74"/>
  <c r="G109" i="75"/>
  <c r="P154" i="74"/>
  <c r="H109" i="75"/>
  <c r="P153" i="74"/>
  <c r="I107" i="75"/>
  <c r="I97"/>
  <c r="P147" i="74"/>
  <c r="O135"/>
  <c r="G123" i="75"/>
  <c r="L178" i="74"/>
  <c r="F69" i="75"/>
  <c r="G64"/>
  <c r="O115" i="74"/>
  <c r="I49" i="75"/>
  <c r="P105" i="74"/>
  <c r="I132" i="75"/>
  <c r="P99" i="74"/>
  <c r="I35" i="75"/>
  <c r="P93" i="74"/>
  <c r="P63"/>
  <c r="E102" i="75"/>
  <c r="H62" i="74"/>
  <c r="D97" i="75"/>
  <c r="H61" i="74"/>
  <c r="D94" i="75"/>
  <c r="H60" i="74"/>
  <c r="D91" i="75"/>
  <c r="H59" i="74"/>
  <c r="D88" i="75"/>
  <c r="H58" i="74"/>
  <c r="D85" i="75"/>
  <c r="D84"/>
  <c r="O53" i="74"/>
  <c r="K49"/>
  <c r="O49"/>
  <c r="K40"/>
  <c r="O40"/>
  <c r="E35" i="75"/>
  <c r="P32" i="74"/>
  <c r="Q162"/>
  <c r="Q151"/>
  <c r="P150"/>
  <c r="Q145"/>
  <c r="O144"/>
  <c r="H150" i="75"/>
  <c r="O126" i="74"/>
  <c r="O120"/>
  <c r="G144" i="75"/>
  <c r="F94"/>
  <c r="D71"/>
  <c r="D53"/>
  <c r="E25"/>
  <c r="O173" i="74"/>
  <c r="G119" i="75"/>
  <c r="O168" i="74"/>
  <c r="F117" i="75"/>
  <c r="O163" i="74"/>
  <c r="G114" i="75"/>
  <c r="Q149" i="74"/>
  <c r="K100" i="75"/>
  <c r="Q142" i="74"/>
  <c r="J91" i="75"/>
  <c r="Q133" i="74"/>
  <c r="K120" i="75"/>
  <c r="Q111" i="74"/>
  <c r="K60" i="75"/>
  <c r="K148" s="1"/>
  <c r="Q171" i="74"/>
  <c r="P170"/>
  <c r="P165"/>
  <c r="P161"/>
  <c r="I156" i="75"/>
  <c r="Q150" i="74"/>
  <c r="J145" i="75"/>
  <c r="I144"/>
  <c r="F67"/>
  <c r="H60"/>
  <c r="O172" i="74"/>
  <c r="F119" i="75"/>
  <c r="O167" i="74"/>
  <c r="G116" i="75"/>
  <c r="K110"/>
  <c r="Q157" i="74"/>
  <c r="O141"/>
  <c r="G88" i="75"/>
  <c r="O132" i="74"/>
  <c r="F120" i="75"/>
  <c r="J75"/>
  <c r="J151" s="1"/>
  <c r="Q124" i="74"/>
  <c r="F132" i="75"/>
  <c r="O98" i="74"/>
  <c r="F35" i="75"/>
  <c r="O92" i="74"/>
  <c r="O86"/>
  <c r="F23" i="75"/>
  <c r="Q85" i="74"/>
  <c r="K19" i="75"/>
  <c r="K51" i="74"/>
  <c r="O51"/>
  <c r="L47"/>
  <c r="D69" i="75"/>
  <c r="O48" i="74"/>
  <c r="Q48" s="1"/>
  <c r="D51" i="75"/>
  <c r="O39" i="74"/>
  <c r="F37"/>
  <c r="D46" i="75"/>
  <c r="O27" i="74"/>
  <c r="D17" i="75"/>
  <c r="H26" i="74"/>
  <c r="D11" i="75"/>
  <c r="H156"/>
  <c r="H154"/>
  <c r="O148" i="74"/>
  <c r="K150" i="75"/>
  <c r="Q118" i="74"/>
  <c r="O104"/>
  <c r="H146" i="75"/>
  <c r="K144"/>
  <c r="D149"/>
  <c r="J136"/>
  <c r="F115"/>
  <c r="F112"/>
  <c r="F76"/>
  <c r="J144"/>
  <c r="O171" i="74"/>
  <c r="G118" i="75"/>
  <c r="O166" i="74"/>
  <c r="F116" i="75"/>
  <c r="K114"/>
  <c r="Q163" i="74"/>
  <c r="O162"/>
  <c r="F114" i="75"/>
  <c r="O157" i="74"/>
  <c r="G111" i="75"/>
  <c r="H100"/>
  <c r="P148" i="74"/>
  <c r="Q139"/>
  <c r="K85" i="75"/>
  <c r="Q130" i="74"/>
  <c r="J82" i="75"/>
  <c r="O123" i="74"/>
  <c r="G70" i="75"/>
  <c r="O117" i="74"/>
  <c r="G129" i="75"/>
  <c r="H20"/>
  <c r="P84" i="74"/>
  <c r="K36"/>
  <c r="E137" i="75"/>
  <c r="K181" i="74"/>
  <c r="J180"/>
  <c r="J178"/>
  <c r="I176"/>
  <c r="I182" s="1"/>
  <c r="J174"/>
  <c r="Q169"/>
  <c r="Q164"/>
  <c r="P159"/>
  <c r="P156"/>
  <c r="K155" i="75"/>
  <c r="I147"/>
  <c r="G145"/>
  <c r="F85"/>
  <c r="D77"/>
  <c r="J150"/>
  <c r="H144"/>
  <c r="Q154" i="74"/>
  <c r="O150"/>
  <c r="P146"/>
  <c r="Q144"/>
  <c r="P143"/>
  <c r="Q141"/>
  <c r="P140"/>
  <c r="Q138"/>
  <c r="P137"/>
  <c r="Q135"/>
  <c r="P134"/>
  <c r="Q132"/>
  <c r="P131"/>
  <c r="Q129"/>
  <c r="P128"/>
  <c r="Q126"/>
  <c r="Q123"/>
  <c r="P122"/>
  <c r="Q120"/>
  <c r="P119"/>
  <c r="Q117"/>
  <c r="P116"/>
  <c r="Q114"/>
  <c r="Q103"/>
  <c r="Q97"/>
  <c r="Q91"/>
  <c r="P86"/>
  <c r="L174"/>
  <c r="N76"/>
  <c r="N75"/>
  <c r="N74"/>
  <c r="N73"/>
  <c r="N72"/>
  <c r="N71"/>
  <c r="N70"/>
  <c r="N69"/>
  <c r="H68"/>
  <c r="N67"/>
  <c r="N65"/>
  <c r="K62"/>
  <c r="K61"/>
  <c r="K60"/>
  <c r="K59"/>
  <c r="K58"/>
  <c r="P56"/>
  <c r="Q56" s="1"/>
  <c r="H56"/>
  <c r="N54"/>
  <c r="P53"/>
  <c r="H53"/>
  <c r="N51"/>
  <c r="P50"/>
  <c r="N49"/>
  <c r="H48"/>
  <c r="K46"/>
  <c r="H45"/>
  <c r="N43"/>
  <c r="P41"/>
  <c r="N40"/>
  <c r="P39"/>
  <c r="H39"/>
  <c r="J37"/>
  <c r="P36"/>
  <c r="H36"/>
  <c r="K33"/>
  <c r="N32"/>
  <c r="P30"/>
  <c r="K29"/>
  <c r="N28"/>
  <c r="P27"/>
  <c r="J25"/>
  <c r="P24"/>
  <c r="H24"/>
  <c r="E140" i="75"/>
  <c r="E129"/>
  <c r="E126"/>
  <c r="E120"/>
  <c r="E117"/>
  <c r="E114"/>
  <c r="E105"/>
  <c r="I91"/>
  <c r="I82"/>
  <c r="E81"/>
  <c r="E78"/>
  <c r="K75"/>
  <c r="K151" s="1"/>
  <c r="E72"/>
  <c r="E66"/>
  <c r="I64"/>
  <c r="E63"/>
  <c r="E60"/>
  <c r="E54"/>
  <c r="I46"/>
  <c r="I43"/>
  <c r="I31"/>
  <c r="D24"/>
  <c r="O149" i="74"/>
  <c r="O145"/>
  <c r="O142"/>
  <c r="O139"/>
  <c r="O136"/>
  <c r="O133"/>
  <c r="O130"/>
  <c r="O127"/>
  <c r="O121"/>
  <c r="L176"/>
  <c r="O118"/>
  <c r="Q113"/>
  <c r="P109"/>
  <c r="P104"/>
  <c r="O103"/>
  <c r="I177"/>
  <c r="Q102"/>
  <c r="P98"/>
  <c r="O97"/>
  <c r="Q96"/>
  <c r="P92"/>
  <c r="O91"/>
  <c r="Q90"/>
  <c r="O87"/>
  <c r="P83"/>
  <c r="O74"/>
  <c r="Q74" s="1"/>
  <c r="O72"/>
  <c r="Q72" s="1"/>
  <c r="M68"/>
  <c r="P68" s="1"/>
  <c r="K68"/>
  <c r="N60"/>
  <c r="N59"/>
  <c r="N58"/>
  <c r="K56"/>
  <c r="K53"/>
  <c r="K48"/>
  <c r="N46"/>
  <c r="K45"/>
  <c r="L37"/>
  <c r="P28"/>
  <c r="D141" i="75"/>
  <c r="D138"/>
  <c r="D130"/>
  <c r="D127"/>
  <c r="F126"/>
  <c r="D124"/>
  <c r="D118"/>
  <c r="D156" s="1"/>
  <c r="D112"/>
  <c r="J109"/>
  <c r="D103"/>
  <c r="D100"/>
  <c r="F75"/>
  <c r="J64"/>
  <c r="J46"/>
  <c r="J43"/>
  <c r="D43"/>
  <c r="D37"/>
  <c r="J31"/>
  <c r="D31"/>
  <c r="F13"/>
  <c r="F145" s="1"/>
  <c r="P142" i="74"/>
  <c r="P139"/>
  <c r="P136"/>
  <c r="P133"/>
  <c r="P130"/>
  <c r="P127"/>
  <c r="P121"/>
  <c r="Q119"/>
  <c r="P118"/>
  <c r="Q116"/>
  <c r="Q112"/>
  <c r="O108"/>
  <c r="Q107"/>
  <c r="Q101"/>
  <c r="Q95"/>
  <c r="P89"/>
  <c r="Q86"/>
  <c r="K64"/>
  <c r="N63"/>
  <c r="M57"/>
  <c r="P54"/>
  <c r="P51"/>
  <c r="P49"/>
  <c r="J47"/>
  <c r="P43"/>
  <c r="P40"/>
  <c r="H40"/>
  <c r="N38"/>
  <c r="K35"/>
  <c r="N34"/>
  <c r="H32"/>
  <c r="H28"/>
  <c r="I139" i="75"/>
  <c r="E134"/>
  <c r="E130"/>
  <c r="G120"/>
  <c r="E118"/>
  <c r="E115"/>
  <c r="E112"/>
  <c r="E109"/>
  <c r="E94"/>
  <c r="E91"/>
  <c r="E88"/>
  <c r="E82"/>
  <c r="E76"/>
  <c r="G75"/>
  <c r="G151" s="1"/>
  <c r="E70"/>
  <c r="E67"/>
  <c r="K61"/>
  <c r="K52"/>
  <c r="E52"/>
  <c r="E49"/>
  <c r="K46"/>
  <c r="K43"/>
  <c r="E40"/>
  <c r="K31"/>
  <c r="D21"/>
  <c r="P144" i="74"/>
  <c r="P141"/>
  <c r="P138"/>
  <c r="P135"/>
  <c r="P132"/>
  <c r="P129"/>
  <c r="P126"/>
  <c r="P123"/>
  <c r="P120"/>
  <c r="P117"/>
  <c r="Q105"/>
  <c r="Q99"/>
  <c r="Q93"/>
  <c r="P82"/>
  <c r="I175"/>
  <c r="G57"/>
  <c r="N56"/>
  <c r="H55"/>
  <c r="N53"/>
  <c r="H52"/>
  <c r="N50"/>
  <c r="N48"/>
  <c r="H44"/>
  <c r="H41"/>
  <c r="N39"/>
  <c r="H38"/>
  <c r="K31"/>
  <c r="K30"/>
  <c r="N27"/>
  <c r="E139" i="75"/>
  <c r="K132"/>
  <c r="I129"/>
  <c r="E128"/>
  <c r="I126"/>
  <c r="E125"/>
  <c r="I123"/>
  <c r="I120"/>
  <c r="E116"/>
  <c r="G115"/>
  <c r="G112"/>
  <c r="E104"/>
  <c r="E101"/>
  <c r="G100"/>
  <c r="G94"/>
  <c r="G85"/>
  <c r="G76"/>
  <c r="I75"/>
  <c r="E68"/>
  <c r="E150" s="1"/>
  <c r="G67"/>
  <c r="K56"/>
  <c r="K147" s="1"/>
  <c r="E44"/>
  <c r="K35"/>
  <c r="E32"/>
  <c r="I27"/>
  <c r="D19"/>
  <c r="O151" i="74"/>
  <c r="O146"/>
  <c r="O143"/>
  <c r="O140"/>
  <c r="O137"/>
  <c r="O134"/>
  <c r="O131"/>
  <c r="O128"/>
  <c r="O122"/>
  <c r="O119"/>
  <c r="Q115"/>
  <c r="Q104"/>
  <c r="Q98"/>
  <c r="Q92"/>
  <c r="I57"/>
  <c r="F47"/>
  <c r="K32"/>
  <c r="P29"/>
  <c r="Q29" s="1"/>
  <c r="K28"/>
  <c r="F139" i="75"/>
  <c r="H130"/>
  <c r="D154"/>
  <c r="D102"/>
  <c r="D99"/>
  <c r="H97"/>
  <c r="D96"/>
  <c r="H94"/>
  <c r="D93"/>
  <c r="H91"/>
  <c r="D90"/>
  <c r="H88"/>
  <c r="D87"/>
  <c r="H85"/>
  <c r="H82"/>
  <c r="H79"/>
  <c r="H76"/>
  <c r="H70"/>
  <c r="H67"/>
  <c r="J60"/>
  <c r="J148" s="1"/>
  <c r="D60"/>
  <c r="F56"/>
  <c r="F147" s="1"/>
  <c r="D48"/>
  <c r="D45"/>
  <c r="D33"/>
  <c r="D27"/>
  <c r="E23"/>
  <c r="D16"/>
  <c r="D13"/>
  <c r="F142"/>
  <c r="F157" s="1"/>
  <c r="H142"/>
  <c r="H157" s="1"/>
  <c r="I142"/>
  <c r="I157" s="1"/>
  <c r="G142"/>
  <c r="G157" s="1"/>
  <c r="C174" i="74"/>
  <c r="C182" s="1"/>
  <c r="Q89"/>
  <c r="Q88"/>
  <c r="O84"/>
  <c r="Q83"/>
  <c r="Q82"/>
  <c r="O80"/>
  <c r="P26"/>
  <c r="J22" i="75"/>
  <c r="J142" s="1"/>
  <c r="D22"/>
  <c r="D183" i="74"/>
  <c r="D174"/>
  <c r="D182" s="1"/>
  <c r="P80"/>
  <c r="E174"/>
  <c r="E182" s="1"/>
  <c r="O88"/>
  <c r="Q87"/>
  <c r="E24"/>
  <c r="E152" i="75"/>
  <c r="D14"/>
  <c r="C175" i="74"/>
  <c r="C183" s="1"/>
  <c r="K14" i="75"/>
  <c r="K142" s="1"/>
  <c r="E30" i="74"/>
  <c r="E28"/>
  <c r="D25"/>
  <c r="E18" i="75"/>
  <c r="E142" s="1"/>
  <c r="Q27" i="74"/>
  <c r="F180"/>
  <c r="F178"/>
  <c r="O178" s="1"/>
  <c r="F176"/>
  <c r="F174"/>
  <c r="O75"/>
  <c r="Q75" s="1"/>
  <c r="O73"/>
  <c r="Q73" s="1"/>
  <c r="O71"/>
  <c r="Q71" s="1"/>
  <c r="O69"/>
  <c r="L68"/>
  <c r="O67"/>
  <c r="Q67" s="1"/>
  <c r="O66"/>
  <c r="Q66" s="1"/>
  <c r="O65"/>
  <c r="O64"/>
  <c r="Q64" s="1"/>
  <c r="O63"/>
  <c r="O62"/>
  <c r="O61"/>
  <c r="O60"/>
  <c r="O59"/>
  <c r="O58"/>
  <c r="O46"/>
  <c r="Q46" s="1"/>
  <c r="O45"/>
  <c r="O42"/>
  <c r="Q42" s="1"/>
  <c r="O41"/>
  <c r="Q41" s="1"/>
  <c r="O36"/>
  <c r="O35"/>
  <c r="Q35" s="1"/>
  <c r="O34"/>
  <c r="O33"/>
  <c r="Q33" s="1"/>
  <c r="O32"/>
  <c r="O31"/>
  <c r="Q31" s="1"/>
  <c r="O30"/>
  <c r="O28"/>
  <c r="Q28" s="1"/>
  <c r="O26"/>
  <c r="L25"/>
  <c r="F25"/>
  <c r="O24"/>
  <c r="C11"/>
  <c r="C13" s="1"/>
  <c r="P69"/>
  <c r="P58"/>
  <c r="J57"/>
  <c r="M47"/>
  <c r="G47"/>
  <c r="M37"/>
  <c r="G37"/>
  <c r="M25"/>
  <c r="G25"/>
  <c r="H29"/>
  <c r="H27"/>
  <c r="K26"/>
  <c r="E26"/>
  <c r="K24"/>
  <c r="O11"/>
  <c r="O13" s="1"/>
  <c r="L57"/>
  <c r="F57"/>
  <c r="I47"/>
  <c r="K47" s="1"/>
  <c r="I37"/>
  <c r="K37" s="1"/>
  <c r="I25"/>
  <c r="C25"/>
  <c r="S12" i="73"/>
  <c r="E46"/>
  <c r="L182"/>
  <c r="E36"/>
  <c r="AN25" i="71"/>
  <c r="W23"/>
  <c r="K23"/>
  <c r="AN21"/>
  <c r="AE21"/>
  <c r="AG23"/>
  <c r="O23"/>
  <c r="AH21"/>
  <c r="S20"/>
  <c r="I23"/>
  <c r="AJ22"/>
  <c r="AK22" s="1"/>
  <c r="AD22"/>
  <c r="AE22" s="1"/>
  <c r="X22"/>
  <c r="Y22" s="1"/>
  <c r="R22"/>
  <c r="S22" s="1"/>
  <c r="L22"/>
  <c r="M22" s="1"/>
  <c r="F22"/>
  <c r="G22" s="1"/>
  <c r="AJ19"/>
  <c r="AD19"/>
  <c r="X19"/>
  <c r="R19"/>
  <c r="L19"/>
  <c r="F19"/>
  <c r="AN27"/>
  <c r="AF22"/>
  <c r="AH22" s="1"/>
  <c r="Z22"/>
  <c r="AB22" s="1"/>
  <c r="T22"/>
  <c r="V22" s="1"/>
  <c r="N22"/>
  <c r="P22" s="1"/>
  <c r="H22"/>
  <c r="J22" s="1"/>
  <c r="AL19"/>
  <c r="AF19"/>
  <c r="Z19"/>
  <c r="T19"/>
  <c r="N19"/>
  <c r="H19"/>
  <c r="E23" l="1"/>
  <c r="AC23"/>
  <c r="Y20"/>
  <c r="AK20"/>
  <c r="J20"/>
  <c r="G12" i="73"/>
  <c r="M11"/>
  <c r="M12" s="1"/>
  <c r="N46"/>
  <c r="AM23" i="71"/>
  <c r="P175" i="74"/>
  <c r="N183" i="73"/>
  <c r="M182"/>
  <c r="K157" i="75"/>
  <c r="Q63" i="74"/>
  <c r="G20" i="71"/>
  <c r="AE20"/>
  <c r="Q62" i="74"/>
  <c r="L183" i="73"/>
  <c r="AI23" i="71"/>
  <c r="Q45" i="74"/>
  <c r="Q60"/>
  <c r="O180"/>
  <c r="H148" i="75"/>
  <c r="AH20" i="71"/>
  <c r="F23"/>
  <c r="AD23"/>
  <c r="Q38" i="74"/>
  <c r="AJ23" i="71"/>
  <c r="P177" i="74"/>
  <c r="L23" i="71"/>
  <c r="R23"/>
  <c r="X23"/>
  <c r="Q70" i="74"/>
  <c r="O177"/>
  <c r="N183"/>
  <c r="P176"/>
  <c r="Q178"/>
  <c r="Q55"/>
  <c r="Q180"/>
  <c r="Q30"/>
  <c r="Q34"/>
  <c r="Q59"/>
  <c r="K156" i="75"/>
  <c r="G182" i="74"/>
  <c r="M182"/>
  <c r="J183"/>
  <c r="F183"/>
  <c r="Q52"/>
  <c r="H37"/>
  <c r="Q175"/>
  <c r="I153" i="75"/>
  <c r="P180" i="74"/>
  <c r="I155" i="75"/>
  <c r="Q179" i="74"/>
  <c r="Q44"/>
  <c r="K25"/>
  <c r="Q36"/>
  <c r="Q61"/>
  <c r="Q65"/>
  <c r="E57"/>
  <c r="J157" i="75"/>
  <c r="F146"/>
  <c r="I151"/>
  <c r="I183" i="74"/>
  <c r="P178"/>
  <c r="F155" i="75"/>
  <c r="H151"/>
  <c r="N182" i="74"/>
  <c r="Q177"/>
  <c r="S19" i="71"/>
  <c r="Y19"/>
  <c r="N37" i="74"/>
  <c r="L182"/>
  <c r="J159" i="75"/>
  <c r="Q51" i="74"/>
  <c r="E145" i="75"/>
  <c r="Q49" i="74"/>
  <c r="G159" i="75"/>
  <c r="P179" i="74"/>
  <c r="M183"/>
  <c r="V20" i="71"/>
  <c r="AA23"/>
  <c r="S23"/>
  <c r="Y23"/>
  <c r="Q58" i="74"/>
  <c r="O37"/>
  <c r="H47"/>
  <c r="F143" i="75"/>
  <c r="L183" i="74"/>
  <c r="G183"/>
  <c r="H182"/>
  <c r="M20" i="71"/>
  <c r="U23"/>
  <c r="G155" i="75"/>
  <c r="E157"/>
  <c r="D142"/>
  <c r="D157" s="1"/>
  <c r="H149"/>
  <c r="D155"/>
  <c r="H147"/>
  <c r="H159" s="1"/>
  <c r="G156"/>
  <c r="E153"/>
  <c r="J143"/>
  <c r="J155"/>
  <c r="E155"/>
  <c r="H155"/>
  <c r="I143"/>
  <c r="J156"/>
  <c r="J160" s="1"/>
  <c r="G146"/>
  <c r="E144"/>
  <c r="E151"/>
  <c r="E143"/>
  <c r="E154"/>
  <c r="E146"/>
  <c r="D146"/>
  <c r="E147"/>
  <c r="F153"/>
  <c r="J153"/>
  <c r="D150"/>
  <c r="G153"/>
  <c r="J146"/>
  <c r="I149"/>
  <c r="J149"/>
  <c r="D147"/>
  <c r="D143"/>
  <c r="F159"/>
  <c r="H153"/>
  <c r="E148"/>
  <c r="K154"/>
  <c r="K159" s="1"/>
  <c r="D144"/>
  <c r="F151"/>
  <c r="Q26" i="74"/>
  <c r="Q24"/>
  <c r="E149" i="75"/>
  <c r="K153"/>
  <c r="F156"/>
  <c r="I159"/>
  <c r="Q43" i="74"/>
  <c r="O181"/>
  <c r="Q39"/>
  <c r="Q53"/>
  <c r="K160" i="75"/>
  <c r="Q54" i="74"/>
  <c r="D145" i="75"/>
  <c r="J182" i="74"/>
  <c r="F149" i="75"/>
  <c r="K149"/>
  <c r="E156"/>
  <c r="P57" i="74"/>
  <c r="N25"/>
  <c r="O176"/>
  <c r="P174"/>
  <c r="G149" i="75"/>
  <c r="I146"/>
  <c r="D151"/>
  <c r="Q50" i="74"/>
  <c r="N57"/>
  <c r="M152" i="75"/>
  <c r="M157" s="1"/>
  <c r="Q181" i="74"/>
  <c r="K183"/>
  <c r="N47"/>
  <c r="Q32"/>
  <c r="D148" i="75"/>
  <c r="K146"/>
  <c r="Q40" i="74"/>
  <c r="D153" i="75"/>
  <c r="K143"/>
  <c r="O175" i="74"/>
  <c r="P25"/>
  <c r="Q174"/>
  <c r="E25"/>
  <c r="O25"/>
  <c r="O68"/>
  <c r="Q68" s="1"/>
  <c r="N68"/>
  <c r="H57"/>
  <c r="O57"/>
  <c r="H25"/>
  <c r="Q69"/>
  <c r="O47"/>
  <c r="O174"/>
  <c r="F182"/>
  <c r="P47"/>
  <c r="K57"/>
  <c r="L152" i="75" s="1"/>
  <c r="L157" s="1"/>
  <c r="P37" i="74"/>
  <c r="Q37" s="1"/>
  <c r="J19" i="71"/>
  <c r="H23"/>
  <c r="J23" s="1"/>
  <c r="AN19"/>
  <c r="AL23"/>
  <c r="AN23" s="1"/>
  <c r="AH19"/>
  <c r="AF23"/>
  <c r="AH23" s="1"/>
  <c r="G19"/>
  <c r="G23"/>
  <c r="P19"/>
  <c r="N23"/>
  <c r="P23" s="1"/>
  <c r="AB19"/>
  <c r="Z23"/>
  <c r="AB23" s="1"/>
  <c r="V19"/>
  <c r="T23"/>
  <c r="V23" s="1"/>
  <c r="M19"/>
  <c r="M23"/>
  <c r="AK19"/>
  <c r="AE19"/>
  <c r="AK23"/>
  <c r="AE23"/>
  <c r="O183" i="74" l="1"/>
  <c r="F158" i="75"/>
  <c r="G12" i="74"/>
  <c r="H160" i="75"/>
  <c r="I160"/>
  <c r="S12" i="74"/>
  <c r="S11"/>
  <c r="M12"/>
  <c r="E160" i="75"/>
  <c r="P182" i="74"/>
  <c r="E158" i="75"/>
  <c r="Q182" i="74"/>
  <c r="G160" i="75"/>
  <c r="P183" i="74"/>
  <c r="F160" i="75"/>
  <c r="E159"/>
  <c r="I158"/>
  <c r="D159"/>
  <c r="J158"/>
  <c r="H158"/>
  <c r="G158"/>
  <c r="D158"/>
  <c r="K158"/>
  <c r="D160"/>
  <c r="Q57" i="74"/>
  <c r="M11"/>
  <c r="M13" s="1"/>
  <c r="Q183"/>
  <c r="Q25"/>
  <c r="G11"/>
  <c r="O182"/>
  <c r="Q47"/>
  <c r="S13" l="1"/>
  <c r="G13"/>
  <c r="R12"/>
  <c r="L12"/>
  <c r="L11"/>
  <c r="F12"/>
  <c r="F11"/>
  <c r="F13" l="1"/>
  <c r="L13"/>
  <c r="R11"/>
  <c r="R13" s="1"/>
  <c r="J19" i="27" l="1"/>
  <c r="AC1212" i="22"/>
  <c r="AB1212"/>
  <c r="AA1212"/>
  <c r="Z1212"/>
  <c r="Y1212"/>
  <c r="X1212"/>
  <c r="W1212"/>
  <c r="V1212"/>
  <c r="U1212"/>
  <c r="T1212"/>
  <c r="S1212"/>
  <c r="R1212"/>
  <c r="Q1212"/>
  <c r="P1212"/>
  <c r="O1212"/>
  <c r="N1212"/>
  <c r="M1212"/>
  <c r="L1212"/>
  <c r="K1212"/>
  <c r="J1212"/>
  <c r="I1212"/>
  <c r="H1212"/>
  <c r="AG87" i="19"/>
  <c r="AF87"/>
  <c r="AE87"/>
  <c r="AD87"/>
  <c r="AC87"/>
  <c r="AB87"/>
  <c r="AA87"/>
  <c r="Z87"/>
  <c r="Y87"/>
  <c r="X87"/>
  <c r="W87"/>
  <c r="V87"/>
  <c r="U87"/>
  <c r="T87"/>
  <c r="S87"/>
  <c r="R87"/>
  <c r="Q87"/>
  <c r="P87"/>
  <c r="O87"/>
  <c r="N87"/>
  <c r="M87"/>
  <c r="L87"/>
  <c r="I87"/>
  <c r="H87"/>
  <c r="G87"/>
  <c r="X24" i="18"/>
  <c r="V24"/>
  <c r="U24"/>
  <c r="U25" s="1"/>
  <c r="T24"/>
  <c r="S24"/>
  <c r="R24"/>
  <c r="Q24"/>
  <c r="P24"/>
  <c r="O24"/>
  <c r="N24"/>
  <c r="M24"/>
  <c r="L24"/>
  <c r="K24"/>
  <c r="J24"/>
  <c r="I24"/>
  <c r="I25" s="1"/>
  <c r="H24"/>
  <c r="H25" s="1"/>
  <c r="G24"/>
  <c r="G25" s="1"/>
  <c r="F24"/>
  <c r="F25" s="1"/>
  <c r="E24"/>
  <c r="E25" s="1"/>
  <c r="X12"/>
  <c r="W12"/>
  <c r="W25" s="1"/>
  <c r="V12"/>
  <c r="V25" s="1"/>
  <c r="T12"/>
  <c r="T25" s="1"/>
  <c r="S12"/>
  <c r="R12"/>
  <c r="R25" s="1"/>
  <c r="Q12"/>
  <c r="Q25" s="1"/>
  <c r="P12"/>
  <c r="O12"/>
  <c r="N12"/>
  <c r="M12"/>
  <c r="M25" s="1"/>
  <c r="L12"/>
  <c r="L25" s="1"/>
  <c r="K12"/>
  <c r="K25" s="1"/>
  <c r="J12"/>
  <c r="J25" s="1"/>
  <c r="N25" l="1"/>
  <c r="X25"/>
  <c r="O25"/>
  <c r="S25"/>
  <c r="P25"/>
</calcChain>
</file>

<file path=xl/sharedStrings.xml><?xml version="1.0" encoding="utf-8"?>
<sst xmlns="http://schemas.openxmlformats.org/spreadsheetml/2006/main" count="9210" uniqueCount="2956">
  <si>
    <t>Total</t>
  </si>
  <si>
    <t>(Annexure to be filled at district Level &amp; consolidated across districts at State level)</t>
  </si>
  <si>
    <t>District</t>
  </si>
  <si>
    <t>Block</t>
  </si>
  <si>
    <t>Paediatricians</t>
  </si>
  <si>
    <t>Contractual</t>
  </si>
  <si>
    <t>S.No.</t>
  </si>
  <si>
    <t>Name</t>
  </si>
  <si>
    <t>Whether HPD (Y/N)</t>
  </si>
  <si>
    <t>TOTAL</t>
  </si>
  <si>
    <t>Medical Officer</t>
  </si>
  <si>
    <t>Karnataka</t>
  </si>
  <si>
    <t>Sr. No</t>
  </si>
  <si>
    <t>IMNCI</t>
  </si>
  <si>
    <t>F-IMNCI</t>
  </si>
  <si>
    <t>NSSK</t>
  </si>
  <si>
    <t>NRC</t>
  </si>
  <si>
    <t>Background Information Required for Approval of State PIPs for next year</t>
  </si>
  <si>
    <t xml:space="preserve">F.M.R. Code: A.2- Child Health </t>
  </si>
  <si>
    <t>Status of New Born Care Units &amp; NRCs</t>
  </si>
  <si>
    <t>Name of the district</t>
  </si>
  <si>
    <t>No. of existing delivery points</t>
  </si>
  <si>
    <t>NBCCs</t>
  </si>
  <si>
    <t>NBSU</t>
  </si>
  <si>
    <t>SNCUs</t>
  </si>
  <si>
    <t>NRCs</t>
  </si>
  <si>
    <t>No of existing delivery points where IYCF trained staffs are posted</t>
  </si>
  <si>
    <t>Total Target (since inception till end of current F.Y. &gt;&gt;Year n&lt;&lt;)</t>
  </si>
  <si>
    <t>Achievement (current F.Y. &gt;&gt;Year n&lt;&lt;)</t>
  </si>
  <si>
    <t xml:space="preserve">Total Target </t>
  </si>
  <si>
    <t>Number of NRC approved  (since inception till date)</t>
  </si>
  <si>
    <t>Number of NRC operational  presently</t>
  </si>
  <si>
    <t xml:space="preserve">BED Occupancy of NRC in FY 2017-18 </t>
  </si>
  <si>
    <t>Proposed units to be estblished, if any,  in 2019-20</t>
  </si>
  <si>
    <t>Sub Total</t>
  </si>
  <si>
    <t>Grand Total</t>
  </si>
  <si>
    <t>NBCC:</t>
  </si>
  <si>
    <t>*One time establishment cost of NBCC as per FBNC (Facility Based Newborn Care) Operational guidelines is Rs. 85,000 which comprises Rs 10,000 for renovation and Rs 75,000 for equipment and furniture. The annual recurring cost is Rs 20, 000 which comprises Rs 5000 for consumables and Rs 15,000 for maintenance. The NBCCs are to be prioritized as per the delivery points.</t>
  </si>
  <si>
    <t>NBSU:</t>
  </si>
  <si>
    <t xml:space="preserve">* One time establishment cost as per FBNC Operational guidelines is Rs. 5,75,000 which comprises Rs. 3,00,000 for renovation and Rs. 2,75,000 for equipment and furniture. The annual recurring cost is Rs. 1,75,000 which comprises  Rs. 25,000 for consumables and Rs. 1,50,000 for maintenance.  </t>
  </si>
  <si>
    <t>SNCU:</t>
  </si>
  <si>
    <t>* One time establishment cost as per FBNC Operational guidelines is Rs. 41,00,000 which comprises Rs. 16,00,000 for renovation and Rs. 25,00,000 for equipment and furniture. The annual recurring cost is Rs. 10,00,000 which comprises Rs. 3,50,000 for consumables and Rs. 6,50,000 for maintenance.</t>
  </si>
  <si>
    <t>Regarding the equipment, the rate contract and the technical specifications of the SNCU equipments  can be accessed at the following link of DG(S&amp;D) and the equipment can be procured directly . </t>
  </si>
  <si>
    <t xml:space="preserve">https://www.dgserver.dgsnd.gov.in/reports/rwservlet?KEY1&amp;report=techpert01pdf11.rdf&amp;destype=cache&amp;desformat=pdf&amp;paramform=no&amp;p_major=C2020000&amp;p_rcfrom=01-01-2014&amp;p_rcto=31-12-2014&amp;p_date=12-12-2013 </t>
  </si>
  <si>
    <t>* Rates for SNCU equipments will be available very soon on above website</t>
  </si>
  <si>
    <t>NRC:</t>
  </si>
  <si>
    <t>A ten bedded NRC costs Rs. 2 lakhs as one time establishment costs and Rs. 7.8 lakhs as annual recurring costs  which includes kitchen supplies, pharmacy supplies and consumables, wage compensation, maintenance of equipments, linen etc. and contingency. If States are planning for 20/15 bedded NRCs, norms should be based on similar lines.  There is also provision for Rs. 11.67 lakhs as cost for Human Resource for 1 Medical officer, 4 Staff Nurses, one Nutritional counsellor and one cook and 2 attendants.
Note: STATE MAY ALSO PROPOSE FOR BUDGET FOR RAPID ASSESSMENT THROUGH MONITORS- SUGGESTED BUDGET LINE IS A.2.5</t>
  </si>
  <si>
    <t>Line listing of SNCUs</t>
  </si>
  <si>
    <t>Facility type (Medical College/ DH/ SDH/ Area Hospital)</t>
  </si>
  <si>
    <t>Name and Address of the facility</t>
  </si>
  <si>
    <t>Date of operationalization of SNCU</t>
  </si>
  <si>
    <t xml:space="preserve">No. of beds </t>
  </si>
  <si>
    <t>Human Resource (give numbers)</t>
  </si>
  <si>
    <t>Remarks</t>
  </si>
  <si>
    <t>Staff Nurses (including  Neonatal Nurses)</t>
  </si>
  <si>
    <t xml:space="preserve">Support Staff </t>
  </si>
  <si>
    <t>DEO</t>
  </si>
  <si>
    <t>Required</t>
  </si>
  <si>
    <t>Total In-position</t>
  </si>
  <si>
    <t>Trained in FBNC</t>
  </si>
  <si>
    <t>Trained in NSSK</t>
  </si>
  <si>
    <t>In position (Y/N)</t>
  </si>
  <si>
    <r>
      <t>A.</t>
    </r>
    <r>
      <rPr>
        <b/>
        <sz val="11"/>
        <color indexed="8"/>
        <rFont val="Calibri"/>
        <family val="2"/>
      </rPr>
      <t>      Currently functional</t>
    </r>
  </si>
  <si>
    <r>
      <t>B.</t>
    </r>
    <r>
      <rPr>
        <b/>
        <sz val="11"/>
        <color indexed="8"/>
        <rFont val="Calibri"/>
        <family val="2"/>
      </rPr>
      <t>       Under progress</t>
    </r>
  </si>
  <si>
    <r>
      <t>C.</t>
    </r>
    <r>
      <rPr>
        <b/>
        <sz val="11"/>
        <color indexed="8"/>
        <rFont val="Calibri"/>
        <family val="2"/>
      </rPr>
      <t>       Proposed (New)</t>
    </r>
  </si>
  <si>
    <t xml:space="preserve">Bed Occupancy Rate* </t>
  </si>
  <si>
    <t>Outcome</t>
  </si>
  <si>
    <t>Male</t>
  </si>
  <si>
    <t>Female</t>
  </si>
  <si>
    <t>Discharge</t>
  </si>
  <si>
    <t>LAMA</t>
  </si>
  <si>
    <t xml:space="preserve">District </t>
  </si>
  <si>
    <t>Details of NBSU</t>
  </si>
  <si>
    <t>Live birth reported at the facility</t>
  </si>
  <si>
    <t xml:space="preserve">Duration of stay </t>
  </si>
  <si>
    <t xml:space="preserve">Type of facility </t>
  </si>
  <si>
    <t>Name &amp; Address of the facility</t>
  </si>
  <si>
    <t>Designated MO (Y/N)</t>
  </si>
  <si>
    <t>Designated Staff Nurse (Y/N)</t>
  </si>
  <si>
    <t>Total admission in NBSU</t>
  </si>
  <si>
    <t>In-borm</t>
  </si>
  <si>
    <t>Out-born</t>
  </si>
  <si>
    <t xml:space="preserve">Total </t>
  </si>
  <si>
    <t xml:space="preserve">1-3 days </t>
  </si>
  <si>
    <t>More than 3 days</t>
  </si>
  <si>
    <t>Line Listing of Functional NBCC</t>
  </si>
  <si>
    <t>Sr. NO</t>
  </si>
  <si>
    <t>Name of the District</t>
  </si>
  <si>
    <t xml:space="preserve">Name of the facility </t>
  </si>
  <si>
    <t>Facility type (DH/ SDH/ Area Hospital/ CHC/ PHC/SC)</t>
  </si>
  <si>
    <t>Designated Delivery Point (Y/N)</t>
  </si>
  <si>
    <t>Total live births in facility during F.Y. (as on reporting period)</t>
  </si>
  <si>
    <t>Total Still births  in facility during F.Y. (as on reporting period)</t>
  </si>
  <si>
    <t>NBCC in Place 
(no.)</t>
  </si>
  <si>
    <t>No. of NSSK trained personnel at Facility</t>
  </si>
  <si>
    <t>Functional Radiant Warmer (mention number)</t>
  </si>
  <si>
    <t>Requirement of Radiant warmer</t>
  </si>
  <si>
    <t xml:space="preserve">Oxygen Cylinder </t>
  </si>
  <si>
    <t>Neonatal Ambu Bag</t>
  </si>
  <si>
    <t xml:space="preserve">Foot operated Suction Machine </t>
  </si>
  <si>
    <t>Electrical weighing machine</t>
  </si>
  <si>
    <t>Normal</t>
  </si>
  <si>
    <t>C-section</t>
  </si>
  <si>
    <t>Fresh</t>
  </si>
  <si>
    <t>Macerated</t>
  </si>
  <si>
    <t>In Labor Room</t>
  </si>
  <si>
    <t>In OT
(as applicable)</t>
  </si>
  <si>
    <t>Doctors</t>
  </si>
  <si>
    <t>SN/ANM/ LHV</t>
  </si>
  <si>
    <t>Labor Room</t>
  </si>
  <si>
    <t>OT</t>
  </si>
  <si>
    <t>No. required</t>
  </si>
  <si>
    <t>No. available for NBCC</t>
  </si>
  <si>
    <t>Whether Addl. required (no.)</t>
  </si>
  <si>
    <t>No. of newborn deaths</t>
  </si>
  <si>
    <t>No. of referrals made</t>
  </si>
  <si>
    <t>SN</t>
  </si>
  <si>
    <t>c</t>
  </si>
  <si>
    <t xml:space="preserve">Progress of Child Death Review implementation </t>
  </si>
  <si>
    <t>District level orientation on CDR initiated</t>
  </si>
  <si>
    <t>District Child Death Review committee(DCDRC)  formed (Y/N)</t>
  </si>
  <si>
    <t>Total Number of DCDRC meetings held in current FY</t>
  </si>
  <si>
    <t>Numberr of DCDRC meetings for which minutes of meetings shared with the state</t>
  </si>
  <si>
    <t>Total Number of DM Review meetings held in current FY</t>
  </si>
  <si>
    <t>Child Death Review Started (Y/N)</t>
  </si>
  <si>
    <t>Number of deaths reported in Current F.Y. (end of the reporting period)</t>
  </si>
  <si>
    <t>Place where the death took place</t>
  </si>
  <si>
    <t>No. of deaths reviewed (Verbal Autopsy completed and report submitted to office of DNO)</t>
  </si>
  <si>
    <t>No. of facility based deaths reviewed (Facility Based Death Review completed &amp; report submitted to DNO)</t>
  </si>
  <si>
    <t>Cause of death</t>
  </si>
  <si>
    <t>Date of the last meeting of District CDR Committee held</t>
  </si>
  <si>
    <t>A. Pneumonia</t>
  </si>
  <si>
    <t>B. Prematurity and low birth weight</t>
  </si>
  <si>
    <t>C. Diarrhoeal Diseases</t>
  </si>
  <si>
    <t>D. Neonatal infections</t>
  </si>
  <si>
    <t>E. Birth Asphyxia and birth trauma</t>
  </si>
  <si>
    <t>F. Other Diseases</t>
  </si>
  <si>
    <t>SC/ST</t>
  </si>
  <si>
    <t>OBC</t>
  </si>
  <si>
    <t>General</t>
  </si>
  <si>
    <t>&lt; 28 days</t>
  </si>
  <si>
    <t>29 days-1 year</t>
  </si>
  <si>
    <t>1-5 years</t>
  </si>
  <si>
    <t>Home</t>
  </si>
  <si>
    <t>Health facility: private</t>
  </si>
  <si>
    <t>Health facility: public</t>
  </si>
  <si>
    <t>In transit</t>
  </si>
  <si>
    <t>Annexure: ASHA incentives under CH except for HBNC</t>
  </si>
  <si>
    <t>(Annexure to be filled at State Level)</t>
  </si>
  <si>
    <t>Background data</t>
  </si>
  <si>
    <t>Indicator</t>
  </si>
  <si>
    <t>Data Source</t>
  </si>
  <si>
    <t>No.</t>
  </si>
  <si>
    <t>a</t>
  </si>
  <si>
    <t>Live birth (Estimated) per year</t>
  </si>
  <si>
    <t>CBR*Population/1000</t>
  </si>
  <si>
    <t>b</t>
  </si>
  <si>
    <t>Reported live birth per year</t>
  </si>
  <si>
    <t>d</t>
  </si>
  <si>
    <t>% of  live births as LBW</t>
  </si>
  <si>
    <t>e</t>
  </si>
  <si>
    <t>f</t>
  </si>
  <si>
    <t>No. of newborns admitted in SNCUs in current year (should align with SNCU service utilisation annexure)</t>
  </si>
  <si>
    <t>g</t>
  </si>
  <si>
    <t>No. of newborns discharged from SNCU in current year</t>
  </si>
  <si>
    <t xml:space="preserve">SAM cases admitted in NRCs in current year </t>
  </si>
  <si>
    <t>No. of discharged SAM cases from NRCs followed up in current year</t>
  </si>
  <si>
    <t>Proposed for next year &gt;&gt;Year n+1&lt;&lt;</t>
  </si>
  <si>
    <t>Budget Head</t>
  </si>
  <si>
    <t>Activites</t>
  </si>
  <si>
    <t>Unit of Measure</t>
  </si>
  <si>
    <t xml:space="preserve">Unit Cost
(Rs.)  </t>
  </si>
  <si>
    <t>Quantity / 
Target</t>
  </si>
  <si>
    <t>B1.1.3.2</t>
  </si>
  <si>
    <t xml:space="preserve">Incentive to ASHA under Child Health </t>
  </si>
  <si>
    <t>B1.1.3.2.1</t>
  </si>
  <si>
    <t>Incentive for Home Based Newborn Care programme</t>
  </si>
  <si>
    <t>Per Newborn</t>
  </si>
  <si>
    <t>Rs. 250</t>
  </si>
  <si>
    <t>B1.1.3.2.2</t>
  </si>
  <si>
    <t>Incentive for follow up of LBW babies</t>
  </si>
  <si>
    <t>Per LBW baby</t>
  </si>
  <si>
    <t>Incentive to ASHA for follow up of SNCU discharge babies and for follow up of LBW babies @ Rs.50 per ASHA for each visit at 3rd,6th,9th and 12th Month. (As per GOI Guidelines)</t>
  </si>
  <si>
    <t>B1.1.3.2.3</t>
  </si>
  <si>
    <t>Incentive to ASHA for follow up of SNCU discharge babies</t>
  </si>
  <si>
    <t>Per SNCU discharged baby</t>
  </si>
  <si>
    <t>B1.1.3.2.5</t>
  </si>
  <si>
    <t>Incentive for follow up of discharge SAM children from NRCs</t>
  </si>
  <si>
    <t>Per NRC discharged child</t>
  </si>
  <si>
    <t xml:space="preserve">Rs. 150 per child which include referral and all 4 follow up visits </t>
  </si>
  <si>
    <t>B.1.1.3.2.6</t>
  </si>
  <si>
    <t>Incentive for quarterly mother's meeting to promote , protect, manage and support breastfeeding and complementary feeding</t>
  </si>
  <si>
    <t>Per quarter</t>
  </si>
  <si>
    <t>Rs 100 per ASHA/ per quarter</t>
  </si>
  <si>
    <r>
      <rPr>
        <b/>
        <sz val="11"/>
        <color theme="1"/>
        <rFont val="Calibri"/>
        <family val="2"/>
        <scheme val="minor"/>
      </rPr>
      <t>Note</t>
    </r>
    <r>
      <rPr>
        <sz val="11"/>
        <color theme="1"/>
        <rFont val="Calibri"/>
        <family val="2"/>
        <scheme val="minor"/>
      </rPr>
      <t>: estimation of targets for ASHA incentives may be aligned from MH, CH, Imm, FP programs as well</t>
    </r>
  </si>
  <si>
    <t>Sr. No.</t>
  </si>
  <si>
    <t>ORS packets</t>
  </si>
  <si>
    <t>Zinc dispersible tablets</t>
  </si>
  <si>
    <t>No. of PHC &amp; above facilities with:</t>
  </si>
  <si>
    <t>No. of Sub centres with atleast following at start of each month (before despatch to ASHA)</t>
  </si>
  <si>
    <t>No. of ASHA reporting stock out</t>
  </si>
  <si>
    <t>Dedicated IEC activity conducted for</t>
  </si>
  <si>
    <t>Whether BCC for correct feeding practices and sanitation being done by care providers (MO/SN/ANM/ASHA)</t>
  </si>
  <si>
    <t xml:space="preserve">Number of under five children treated </t>
  </si>
  <si>
    <t>Procured</t>
  </si>
  <si>
    <t>Distributed to facilities</t>
  </si>
  <si>
    <t>In stock at warehouse</t>
  </si>
  <si>
    <t>Utilised in facilities</t>
  </si>
  <si>
    <t>Bronchodialtion facility</t>
  </si>
  <si>
    <t>functional oxygen for children</t>
  </si>
  <si>
    <t>Antibiotics for Pneumonia</t>
  </si>
  <si>
    <t>Amoxicillin</t>
  </si>
  <si>
    <t>100 packets of ORS /month</t>
  </si>
  <si>
    <t>Cotrimoxazole syrup/tab</t>
  </si>
  <si>
    <t>700 zinc dispersible tablets</t>
  </si>
  <si>
    <t>ORS</t>
  </si>
  <si>
    <t>Cotrimoxazole syrup</t>
  </si>
  <si>
    <t>zinc dispersible tablets</t>
  </si>
  <si>
    <t>Childhood diarrhoea
(Y/N)</t>
  </si>
  <si>
    <t>ARI/ Pneumonia
(Y/N)</t>
  </si>
  <si>
    <t>(Y/N)</t>
  </si>
  <si>
    <t>Diarrhoea (Facility)</t>
  </si>
  <si>
    <t>Diarrhoea (Community)</t>
  </si>
  <si>
    <t>ARI (Facility)</t>
  </si>
  <si>
    <t>ARI (Community)</t>
  </si>
  <si>
    <t>Diarrhoea</t>
  </si>
  <si>
    <t>ARI</t>
  </si>
  <si>
    <t>Implementation status of Newer Inititatives under Child Health</t>
  </si>
  <si>
    <t>No. of blocks</t>
  </si>
  <si>
    <t>Vitamin K1</t>
  </si>
  <si>
    <t>Gentamicin by ANM</t>
  </si>
  <si>
    <t>No. of facility live births</t>
  </si>
  <si>
    <t>Qualifier</t>
  </si>
  <si>
    <r>
      <rPr>
        <b/>
        <sz val="11"/>
        <color theme="1"/>
        <rFont val="Calibri"/>
        <family val="2"/>
        <scheme val="minor"/>
      </rPr>
      <t>Vitamin K</t>
    </r>
    <r>
      <rPr>
        <sz val="11"/>
        <color theme="1"/>
        <rFont val="Calibri"/>
        <family val="2"/>
        <scheme val="minor"/>
      </rPr>
      <t xml:space="preserve">: Procurement should be done through EDL under JSSK </t>
    </r>
  </si>
  <si>
    <t>Child Health Training</t>
  </si>
  <si>
    <t>IYCF</t>
  </si>
  <si>
    <t>FBNC (4+ 14 days Observer ship )</t>
  </si>
  <si>
    <t>Cumulative  Achievement (since inception till end of current F.Y. &gt;&gt;Year n&lt;&lt;)</t>
  </si>
  <si>
    <t>% achievement (cumulative)</t>
  </si>
  <si>
    <t>Target (current F.Y. &gt;&gt;Year n&lt;&lt;)</t>
  </si>
  <si>
    <t>% achievement in current year</t>
  </si>
  <si>
    <t>Proposed numbers  to be trained in next F.Y. &gt;&gt;Year n+1&lt;&lt;</t>
  </si>
  <si>
    <t xml:space="preserve">Achievement (current F.Y. &gt;&gt;Year n&lt;&lt;) </t>
  </si>
  <si>
    <t>Achievement (current F.Y.&gt;&gt;Year n&lt;&lt;)</t>
  </si>
  <si>
    <t>ANM + Addl. ANM</t>
  </si>
  <si>
    <t>LHV</t>
  </si>
  <si>
    <t>MO</t>
  </si>
  <si>
    <t xml:space="preserve">Paediatrician </t>
  </si>
  <si>
    <t>District / State officials</t>
  </si>
  <si>
    <t>Counsellors</t>
  </si>
  <si>
    <t>Approved</t>
  </si>
  <si>
    <t>Others</t>
  </si>
  <si>
    <t>ASHA</t>
  </si>
  <si>
    <t>Date of operationalization</t>
  </si>
  <si>
    <t>ANMs</t>
  </si>
  <si>
    <t>Progress of Home Based Newborn Care (HBNC) and follow up visits</t>
  </si>
  <si>
    <t>No. of ASHAs (in place)</t>
  </si>
  <si>
    <t>ASHA trained in module 6 &amp; 7</t>
  </si>
  <si>
    <t>No. of ASHAs who have started doing home visits</t>
  </si>
  <si>
    <t>Total live births reported in current F.Y.</t>
  </si>
  <si>
    <t>Newborns visited under  HBNC (April to Nov 2018) HMIS</t>
  </si>
  <si>
    <t>LBW reported out of those visited</t>
  </si>
  <si>
    <t>Sick newborns referred</t>
  </si>
  <si>
    <t>No. of Newborn deaths reported under HBNC</t>
  </si>
  <si>
    <t>Fund allocated under HBNC in current F.Y. (Rs. lakhs)</t>
  </si>
  <si>
    <t>HBNC Payment expenditure in current F.Y.  (Rs. In lakhs)</t>
  </si>
  <si>
    <t>% fund utilisation</t>
  </si>
  <si>
    <t xml:space="preserve">Estimated number of rural  LBW babies </t>
  </si>
  <si>
    <t>LBW babies visited till 1 year of life after HBNC completion in current F.Y.</t>
  </si>
  <si>
    <t xml:space="preserve">Reported number of newborns discharged from SNCU in current  F.Y.  </t>
  </si>
  <si>
    <t xml:space="preserve">SNCU discharged babies visited till 1 year of life after HBNC completion in current F.Y. </t>
  </si>
  <si>
    <t>Remarks (If Any)</t>
  </si>
  <si>
    <t xml:space="preserve">R-1 </t>
  </si>
  <si>
    <t>R- 2</t>
  </si>
  <si>
    <t xml:space="preserve">R-3 </t>
  </si>
  <si>
    <t>R-4</t>
  </si>
  <si>
    <t>No. visited</t>
  </si>
  <si>
    <t>% visited</t>
  </si>
  <si>
    <t>No. reported</t>
  </si>
  <si>
    <t>% reported</t>
  </si>
  <si>
    <t>No. referred</t>
  </si>
  <si>
    <t>% referred</t>
  </si>
  <si>
    <r>
      <rPr>
        <b/>
        <sz val="11"/>
        <color theme="1"/>
        <rFont val="Calibri"/>
        <family val="2"/>
        <scheme val="minor"/>
      </rPr>
      <t>Note</t>
    </r>
    <r>
      <rPr>
        <sz val="11"/>
        <color theme="1"/>
        <rFont val="Calibri"/>
        <family val="2"/>
        <scheme val="minor"/>
      </rPr>
      <t>: Two visits per month are proposed for the first year of life for all low birth weight babies and SNCU discharges and one visit each month in second year of life only for low birth weight babies.
Incentives are paid quarterly and only if the child is alive &amp; healthy and has generally gained weight during the quarter. Incentives for follow up of a child discharged from SNCU and LBW will be mutually inclusive.</t>
    </r>
  </si>
  <si>
    <t>In SNCU (Number of  radiant warmer)</t>
  </si>
  <si>
    <t>Functional till date</t>
  </si>
  <si>
    <t>MNCU</t>
  </si>
  <si>
    <t xml:space="preserve">Regular </t>
  </si>
  <si>
    <t>Total in-position</t>
  </si>
  <si>
    <t xml:space="preserve">Total M/F </t>
  </si>
  <si>
    <t>Inborn + Outborn</t>
  </si>
  <si>
    <t xml:space="preserve"> No. of beds (radiant warmers)</t>
  </si>
  <si>
    <t xml:space="preserve">Total Number </t>
  </si>
  <si>
    <t>% weighing less than 2.5gm</t>
  </si>
  <si>
    <t>No. of newborns resuscitated at birth</t>
  </si>
  <si>
    <t>Rs. 50 per quarter from 3rd month upto 1 years of age (4 visits )</t>
  </si>
  <si>
    <t>Rs. 50 per quarter from 3rd month upto 15months of age (5 visits )</t>
  </si>
  <si>
    <t>Syp Amoxicilin</t>
  </si>
  <si>
    <t>Printing of treatment card</t>
  </si>
  <si>
    <t xml:space="preserve">Printing of Job aid </t>
  </si>
  <si>
    <t>Fund allocated under HBYC in current F.Y. (Rs. lakhs)</t>
  </si>
  <si>
    <t>HBYC Payment expenditure in current F.Y.  (Rs. In lakhs)</t>
  </si>
  <si>
    <t>ASHAs</t>
  </si>
  <si>
    <t>ASHA Facilitator</t>
  </si>
  <si>
    <t>ANM/ MPW</t>
  </si>
  <si>
    <t>ANM/  MPW</t>
  </si>
  <si>
    <t>Whether Aspirational district (Y/N)</t>
  </si>
  <si>
    <t>Trained in HBYC (5 days)</t>
  </si>
  <si>
    <t>No. of ASHAs started home visits</t>
  </si>
  <si>
    <t>No. of ASHAs provided HBYC-ECD kit</t>
  </si>
  <si>
    <t>Progress of Home Based Care for Young Child (HBYC) Program</t>
  </si>
  <si>
    <t>1.
Total no. of young children visited by ASHA</t>
  </si>
  <si>
    <t>2.
No. of young children received ORS packet from ASHA</t>
  </si>
  <si>
    <t>3.
No. of young children received IFA syrup from ASHA</t>
  </si>
  <si>
    <t>4.
No. of young children received age appropriate immunization</t>
  </si>
  <si>
    <t>5.
No. of sick children identified by ASHA</t>
  </si>
  <si>
    <t>6.
No. of sick children referred to nearest facility</t>
  </si>
  <si>
    <t>7.
No. of children received adequate complementary feeding</t>
  </si>
  <si>
    <t>8.
No. of young children who are Underweight (Yellow)</t>
  </si>
  <si>
    <t>9.
No. of young children who are  Severe Underweight (Red)</t>
  </si>
  <si>
    <t>10.
No. of young children identified with any development delay</t>
  </si>
  <si>
    <t>11.
No. of young children identified with any development delay referred to ANM/ Health Fcaility</t>
  </si>
  <si>
    <t>12
No. of ASHA received supervisory visits by ANM</t>
  </si>
  <si>
    <t>3 months</t>
  </si>
  <si>
    <t>6 months</t>
  </si>
  <si>
    <t>9 months</t>
  </si>
  <si>
    <t>12 months</t>
  </si>
  <si>
    <t>15 months</t>
  </si>
  <si>
    <t>Number in place (in operational distric)</t>
  </si>
  <si>
    <t>Financial year when included for HBYC program</t>
  </si>
  <si>
    <r>
      <rPr>
        <b/>
        <sz val="11"/>
        <color theme="1"/>
        <rFont val="Calibri"/>
        <family val="2"/>
        <scheme val="minor"/>
      </rPr>
      <t>Note:</t>
    </r>
    <r>
      <rPr>
        <sz val="11"/>
        <color theme="1"/>
        <rFont val="Calibri"/>
        <family val="2"/>
        <scheme val="minor"/>
      </rPr>
      <t xml:space="preserve"> 1. Data should be compiled cumulative from April to last reported month i.e. December or March for the current financial year.
            2. State/UT should also mention new districts proposed in the next F.Y. PIP (items from column no. B to L)</t>
    </r>
  </si>
  <si>
    <t xml:space="preserve">Name of the district </t>
  </si>
  <si>
    <t xml:space="preserve">Date of operationalization </t>
  </si>
  <si>
    <t>PICU</t>
  </si>
  <si>
    <t>ETAT</t>
  </si>
  <si>
    <t>HDU</t>
  </si>
  <si>
    <t>Ward</t>
  </si>
  <si>
    <t>A. Currently functional</t>
  </si>
  <si>
    <t>B. Under Progress</t>
  </si>
  <si>
    <t>State Total</t>
  </si>
  <si>
    <t xml:space="preserve">B. New Proposed </t>
  </si>
  <si>
    <t>Infrastructure designated to paediatric care</t>
  </si>
  <si>
    <t>HR designated for paediatric care</t>
  </si>
  <si>
    <t>Medical Officer (MO)</t>
  </si>
  <si>
    <t>Staff Nurse</t>
  </si>
  <si>
    <t>OPD</t>
  </si>
  <si>
    <t xml:space="preserve">No. beds </t>
  </si>
  <si>
    <t xml:space="preserve"> OPD
(y/n)</t>
  </si>
  <si>
    <t>ETAT (y/n)</t>
  </si>
  <si>
    <t>HDU
(y/n)</t>
  </si>
  <si>
    <t>PICU (y/n)</t>
  </si>
  <si>
    <t>Play area
(y/n)</t>
  </si>
  <si>
    <t>Paediatrician</t>
  </si>
  <si>
    <t>Support Staff</t>
  </si>
  <si>
    <t>Other Staff (Clerks, DEO)</t>
  </si>
  <si>
    <t>OPD Details</t>
  </si>
  <si>
    <t>IPD Details</t>
  </si>
  <si>
    <t>Gender</t>
  </si>
  <si>
    <t>Number of admissions with outcome in the reported month</t>
  </si>
  <si>
    <t>Age Group</t>
  </si>
  <si>
    <t>Total No of children currently in IPD/HDU</t>
  </si>
  <si>
    <t xml:space="preserve">Male </t>
  </si>
  <si>
    <t>IPD</t>
  </si>
  <si>
    <t>0-1 Months</t>
  </si>
  <si>
    <t>1 month- 1 year</t>
  </si>
  <si>
    <t>1 year-5 years</t>
  </si>
  <si>
    <t>Above 5 years</t>
  </si>
  <si>
    <t>Referred</t>
  </si>
  <si>
    <t>Deaths</t>
  </si>
  <si>
    <t>Service Utilization</t>
  </si>
  <si>
    <t xml:space="preserve">Total number of children attended in OPD in the F.Y. </t>
  </si>
  <si>
    <r>
      <rPr>
        <b/>
        <sz val="11"/>
        <color theme="1"/>
        <rFont val="Calibri"/>
        <family val="2"/>
        <scheme val="minor"/>
      </rPr>
      <t>Note:</t>
    </r>
    <r>
      <rPr>
        <sz val="11"/>
        <color theme="1"/>
        <rFont val="Calibri"/>
        <family val="2"/>
        <scheme val="minor"/>
      </rPr>
      <t xml:space="preserve"> 1. Data should be compiled cumulative from April to last reported month i.e. December or March for the current financial year.
            2. State/UT should also mention newly proposed units, beds and human resources for these units in the next F.Y. PIP (items from column no. B to X)</t>
    </r>
  </si>
  <si>
    <t>Strengthening Facility Based Pediatric Care in District Hospital</t>
  </si>
  <si>
    <t xml:space="preserve">Aspirational districts </t>
  </si>
  <si>
    <t>Remaining districts</t>
  </si>
  <si>
    <t xml:space="preserve">Units approved in PIP 2020-21 </t>
  </si>
  <si>
    <t xml:space="preserve">Number of units approved in PIP 2020-21 but not functional yet </t>
  </si>
  <si>
    <t xml:space="preserve">Units proposed in 2020-21 </t>
  </si>
  <si>
    <t xml:space="preserve">Units proposed in 2021-22 </t>
  </si>
  <si>
    <t>CLMC</t>
  </si>
  <si>
    <t>Pediatric care</t>
  </si>
  <si>
    <t>Whether Aspirational District (Yes/No)</t>
  </si>
  <si>
    <t>Number of positions required in PIP 2021-22</t>
  </si>
  <si>
    <t>Aspirational district (Y/N)</t>
  </si>
  <si>
    <t>Whether Aspirational district (Yes/ NO)</t>
  </si>
  <si>
    <t>Line list of New Born Stabilization Units (NBSUs)</t>
  </si>
  <si>
    <t>Whether Tribal district (Y/N)</t>
  </si>
  <si>
    <t>Projected population 2021, SRS</t>
  </si>
  <si>
    <t>B.1.1.1.12</t>
  </si>
  <si>
    <t xml:space="preserve">Incentive to ASHA for quarterly visits under HBYC </t>
  </si>
  <si>
    <t>Funds proposed for inj Vitamin K and syringes and needles in 2021-22</t>
  </si>
  <si>
    <t>Funds proposed in 2021-22</t>
  </si>
  <si>
    <t xml:space="preserve">CH Trg- Annexure </t>
  </si>
  <si>
    <t>CH Trainings Cadre</t>
  </si>
  <si>
    <t>Number of under five children reported from community and facility (HMIS: April 2020 to Dec 2020)</t>
  </si>
  <si>
    <t>Number of underfive children died (HMIS: April 2020 to Dec 2020)</t>
  </si>
  <si>
    <r>
      <t xml:space="preserve">Private </t>
    </r>
    <r>
      <rPr>
        <sz val="11"/>
        <color theme="1"/>
        <rFont val="Calibri"/>
        <family val="2"/>
      </rPr>
      <t>accredited</t>
    </r>
  </si>
  <si>
    <t>Public</t>
  </si>
  <si>
    <t>No. of secondary and tertiary facilities empaneled for service delivery on 30 selected health conditions under RBSK</t>
  </si>
  <si>
    <t xml:space="preserve">ANMs </t>
  </si>
  <si>
    <t>No. of Service providers of Delivery points trained</t>
  </si>
  <si>
    <t>No. of DEIC staffs (15 days) trained</t>
  </si>
  <si>
    <t>No. of Mobile health teams (5 days with field visit) trained</t>
  </si>
  <si>
    <t xml:space="preserve">Training </t>
  </si>
  <si>
    <t>No. of functional DEICs (i.e. where children are availing services)</t>
  </si>
  <si>
    <t>No. of DEIC with Essential equipment as per RBSK guidelines</t>
  </si>
  <si>
    <t>No. of DEIC with all essential HR - Phychologist, Physiotherapist, Optometrist and Audiologist,  in position</t>
  </si>
  <si>
    <t>No. of DEIC with all (14) HR in position</t>
  </si>
  <si>
    <t>No of DEICs in structural and functional linkages with respective MCH wing and SNCU</t>
  </si>
  <si>
    <t>No. under construction</t>
  </si>
  <si>
    <t>No. completed, as per Guidelines</t>
  </si>
  <si>
    <t>DEIC Infrastructure</t>
  </si>
  <si>
    <t>District early intervention centres (DEICs)</t>
  </si>
  <si>
    <t>Average no of children screened per day per team</t>
  </si>
  <si>
    <t xml:space="preserve">No. of teams without Female MOs </t>
  </si>
  <si>
    <t>No. of block/s without dedicated teams</t>
  </si>
  <si>
    <t>No. of Teams per Block</t>
  </si>
  <si>
    <t>ANM</t>
  </si>
  <si>
    <t>Pharmacist</t>
  </si>
  <si>
    <t>F</t>
  </si>
  <si>
    <t>M</t>
  </si>
  <si>
    <t xml:space="preserve">Doctor Dental </t>
  </si>
  <si>
    <t>Doctor (MBBS)</t>
  </si>
  <si>
    <t>Doctor (AYUSH)</t>
  </si>
  <si>
    <r>
      <t xml:space="preserve">No. of  RBSK team members
</t>
    </r>
    <r>
      <rPr>
        <sz val="11"/>
        <color rgb="FF000000"/>
        <rFont val="Calibri"/>
        <family val="2"/>
        <scheme val="minor"/>
      </rPr>
      <t>(State to fill for positions as applicable)</t>
    </r>
  </si>
  <si>
    <t>District Coordinators</t>
  </si>
  <si>
    <t>DEIC Manager</t>
  </si>
  <si>
    <t>Programme management staff at State level</t>
  </si>
  <si>
    <t xml:space="preserve">DEIC Staffs </t>
  </si>
  <si>
    <t>Mobile health teams</t>
  </si>
  <si>
    <t>Recruitment of the approved HR (FY &gt;&gt;Year n&lt;&lt;) -</t>
  </si>
  <si>
    <t>No. Proposed for next year &gt;&gt;Year n+1&lt;&lt;</t>
  </si>
  <si>
    <t>Remarks [include reason(s) of less achievement than approved targets]</t>
  </si>
  <si>
    <t>Achievement</t>
  </si>
  <si>
    <t>Target for current year &gt;&gt;Year n&lt;&lt; (as approved in ROP)</t>
  </si>
  <si>
    <r>
      <t>Human Resources &amp; F</t>
    </r>
    <r>
      <rPr>
        <b/>
        <sz val="12"/>
        <color indexed="8"/>
        <rFont val="Calibri"/>
        <family val="2"/>
      </rPr>
      <t>unctionality RBSK Annexure – I</t>
    </r>
  </si>
  <si>
    <t>Cells marked in yellow should be automatically calculated by the software; corresponding formula has been built into the cell</t>
  </si>
  <si>
    <t xml:space="preserve">% of students enrolled (1st to 12th classes) in Government and Government aided Schools, screened atleast once </t>
  </si>
  <si>
    <t>6b</t>
  </si>
  <si>
    <t xml:space="preserve">Number of students enrolled (1st to 12th classes) in Government and Government aided Schools, screened atleast once </t>
  </si>
  <si>
    <t>6a</t>
  </si>
  <si>
    <t>Number of students enrolled (1st to 12th classes) in Government and Government aided Schools</t>
  </si>
  <si>
    <t>% of Schools (Government and Government aided) covered</t>
  </si>
  <si>
    <t>5b</t>
  </si>
  <si>
    <t>Number of Schools (Government and Government aided) covered</t>
  </si>
  <si>
    <t>5a</t>
  </si>
  <si>
    <t>Number of Schools (Government and Government aided) in State upto 12th standard</t>
  </si>
  <si>
    <t>Target for next year</t>
  </si>
  <si>
    <t>Current status</t>
  </si>
  <si>
    <t>Target for current year</t>
  </si>
  <si>
    <t>Coverage - Schools (Govt. and Govt aided)</t>
  </si>
  <si>
    <t>% of children 0-6 years, screened atleast twice at anganwadis centres</t>
  </si>
  <si>
    <t>4b</t>
  </si>
  <si>
    <t>Number of children of 0-6 years, screened atleast twice at Anganwadi centres</t>
  </si>
  <si>
    <t>4a</t>
  </si>
  <si>
    <t>Number of children of 0-6 years of age</t>
  </si>
  <si>
    <r>
      <t xml:space="preserve">% of Anganwadis covered </t>
    </r>
    <r>
      <rPr>
        <sz val="11"/>
        <color theme="1"/>
        <rFont val="Calibri"/>
        <family val="2"/>
      </rPr>
      <t>under RBSK</t>
    </r>
  </si>
  <si>
    <t>3b</t>
  </si>
  <si>
    <r>
      <t xml:space="preserve">Number of Anganwadis covered </t>
    </r>
    <r>
      <rPr>
        <sz val="11"/>
        <color theme="1"/>
        <rFont val="Calibri"/>
        <family val="2"/>
      </rPr>
      <t>under RBSK</t>
    </r>
  </si>
  <si>
    <t>3a</t>
  </si>
  <si>
    <t xml:space="preserve">Number of anganwadis in State </t>
  </si>
  <si>
    <t>Coverage - Anganwadi Centres</t>
  </si>
  <si>
    <t>% of children born in delivery points screened for defects at birth</t>
  </si>
  <si>
    <t>2b</t>
  </si>
  <si>
    <t>Number of children born in delivery points screened for defects at birth</t>
  </si>
  <si>
    <t>2a</t>
  </si>
  <si>
    <t>Number of deliveries in the public health facilities</t>
  </si>
  <si>
    <t>% of delivery points started newborn screening for Defects at Birth</t>
  </si>
  <si>
    <t>1b</t>
  </si>
  <si>
    <t>Number of delivery points started newborn screening for Defects at Birth</t>
  </si>
  <si>
    <t>1a</t>
  </si>
  <si>
    <t xml:space="preserve">Number of Delivery points </t>
  </si>
  <si>
    <t>L3</t>
  </si>
  <si>
    <t>L2</t>
  </si>
  <si>
    <t>L1</t>
  </si>
  <si>
    <t>Coverage - Delivery Points</t>
  </si>
  <si>
    <t>RBSK Annexure – II</t>
  </si>
  <si>
    <r>
      <t xml:space="preserve">For sick new born or at high risk, 
</t>
    </r>
    <r>
      <rPr>
        <b/>
        <sz val="12"/>
        <rFont val="Calibri"/>
        <family val="2"/>
        <scheme val="minor"/>
      </rPr>
      <t xml:space="preserve">More than above mentioned </t>
    </r>
  </si>
  <si>
    <t>D55.0</t>
  </si>
  <si>
    <t xml:space="preserve">G6PD deficiency </t>
  </si>
  <si>
    <t>E25.0</t>
  </si>
  <si>
    <t>Congenital Adrenal Hypoplasia (CAH)</t>
  </si>
  <si>
    <t>E 03.1</t>
  </si>
  <si>
    <t>Congenital Hypothyroidism (CH)</t>
  </si>
  <si>
    <t>For all new borns</t>
  </si>
  <si>
    <t>I. IEM 177-189</t>
  </si>
  <si>
    <t xml:space="preserve">Other chromosomal disorders </t>
  </si>
  <si>
    <t>Q90</t>
  </si>
  <si>
    <t xml:space="preserve">Downs syndrome: </t>
  </si>
  <si>
    <r>
      <t>H. Chromosomal disrders</t>
    </r>
    <r>
      <rPr>
        <sz val="12"/>
        <color rgb="FFFF0000"/>
        <rFont val="Cambria"/>
        <family val="1"/>
      </rPr>
      <t xml:space="preserve"> </t>
    </r>
    <r>
      <rPr>
        <sz val="12"/>
        <color theme="1"/>
        <rFont val="Arial Narrow"/>
        <family val="2"/>
      </rPr>
      <t>Look for any dysmorphic feature. Look at the face for upward slanting eyes, epicanthic fold, flat nose, small ears, small mouth, single Palmar crease and increase gap between the first and second toe</t>
    </r>
  </si>
  <si>
    <t xml:space="preserve">More than above mentioned </t>
  </si>
  <si>
    <t>q66.0</t>
  </si>
  <si>
    <t xml:space="preserve">Club foot: </t>
  </si>
  <si>
    <t>q70</t>
  </si>
  <si>
    <t xml:space="preserve">Syndactyly: </t>
  </si>
  <si>
    <t>q69</t>
  </si>
  <si>
    <t xml:space="preserve">Polydactyly: </t>
  </si>
  <si>
    <t>q72</t>
  </si>
  <si>
    <t xml:space="preserve">Lower limb reduction defect: </t>
  </si>
  <si>
    <t>q71</t>
  </si>
  <si>
    <t xml:space="preserve">Upper limb reduction defect: </t>
  </si>
  <si>
    <t>G. limb related Disorders: Q65 to Q79</t>
  </si>
  <si>
    <t>q60.1</t>
  </si>
  <si>
    <t xml:space="preserve">Bilateral renal agenesis (Potters Syndrome): </t>
  </si>
  <si>
    <t>q61.40</t>
  </si>
  <si>
    <t xml:space="preserve">Multicystic renal dysplasia (USG): </t>
  </si>
  <si>
    <t>q62.0</t>
  </si>
  <si>
    <t>Congenital hydro nephrosis (USG):</t>
  </si>
  <si>
    <t>q64.20</t>
  </si>
  <si>
    <t xml:space="preserve">Posterior urethral valve: </t>
  </si>
  <si>
    <t>q64.0</t>
  </si>
  <si>
    <t xml:space="preserve">Epispadius: </t>
  </si>
  <si>
    <t>q64.1</t>
  </si>
  <si>
    <t xml:space="preserve">Bladder Exstrophy: </t>
  </si>
  <si>
    <t>q79.4</t>
  </si>
  <si>
    <t xml:space="preserve">Prune belly syndrome: </t>
  </si>
  <si>
    <t>F. Urinary Tract Disorders</t>
  </si>
  <si>
    <t>q56.4</t>
  </si>
  <si>
    <t xml:space="preserve">Ambiguous genitalia: </t>
  </si>
  <si>
    <t>q 52.0</t>
  </si>
  <si>
    <t xml:space="preserve">Vaginal Agenesis </t>
  </si>
  <si>
    <t>q 64</t>
  </si>
  <si>
    <t xml:space="preserve">Epispadias: </t>
  </si>
  <si>
    <t>q54</t>
  </si>
  <si>
    <t xml:space="preserve">Hypospadias: </t>
  </si>
  <si>
    <t>E. Genital Disorders: Q50 to Q56</t>
  </si>
  <si>
    <t>q42.0/q42.3</t>
  </si>
  <si>
    <t xml:space="preserve">Imperforate anus/anorectal  atresia and stenosis: </t>
  </si>
  <si>
    <t xml:space="preserve"> q 41-42</t>
  </si>
  <si>
    <t>Intestinal Obstruction:</t>
  </si>
  <si>
    <t>q 79.0</t>
  </si>
  <si>
    <t xml:space="preserve">Diaphramatic Hernia: </t>
  </si>
  <si>
    <t xml:space="preserve"> q79.2</t>
  </si>
  <si>
    <t>Omphalocoele:</t>
  </si>
  <si>
    <t>q79.3</t>
  </si>
  <si>
    <t xml:space="preserve">Gastroschisis: </t>
  </si>
  <si>
    <t>D. Abdominal Walls and Gi Defects</t>
  </si>
  <si>
    <t>Q20.5</t>
  </si>
  <si>
    <t xml:space="preserve">Corrected transposition, Levo-transposition of great arteries- L-TGA, </t>
  </si>
  <si>
    <t>Q25.0</t>
  </si>
  <si>
    <t xml:space="preserve">Pulmonary Ductus arteriosus  PDA, </t>
  </si>
  <si>
    <t>Q23.2, Q23.3</t>
  </si>
  <si>
    <t xml:space="preserve">Mitral valve  anomalies – MVS, </t>
  </si>
  <si>
    <t xml:space="preserve">Q22.1 </t>
  </si>
  <si>
    <t xml:space="preserve">Pulmonary stenosis PS, </t>
  </si>
  <si>
    <t>Q230</t>
  </si>
  <si>
    <t xml:space="preserve">Aortic Stenosis AS, </t>
  </si>
  <si>
    <t>Q21.2</t>
  </si>
  <si>
    <t xml:space="preserve">Atrioventricular septal defect  AVSD, </t>
  </si>
  <si>
    <t>Q21.1</t>
  </si>
  <si>
    <t xml:space="preserve">Atrial septal defect  ASD, </t>
  </si>
  <si>
    <t>Q 21.0</t>
  </si>
  <si>
    <t xml:space="preserve">Ventricular Septal defect VSD, </t>
  </si>
  <si>
    <t>Non Critical Congenital Heart Disease</t>
  </si>
  <si>
    <t>Q24.6</t>
  </si>
  <si>
    <t xml:space="preserve">Congenital Heart block – CHB, </t>
  </si>
  <si>
    <t>Q24.5</t>
  </si>
  <si>
    <t xml:space="preserve">Anomalous origin of left coronary artery from pulmonary artery – ALCAPA, </t>
  </si>
  <si>
    <t>Q20.2</t>
  </si>
  <si>
    <t xml:space="preserve">Double outlet left ventricle- DOLV, </t>
  </si>
  <si>
    <t>Important Congenital Heart Disease may present in neonatal period  </t>
  </si>
  <si>
    <t>Q22.1</t>
  </si>
  <si>
    <t xml:space="preserve">Critical Pulmonary valve disease  PvD, </t>
  </si>
  <si>
    <t>Q23.0</t>
  </si>
  <si>
    <t xml:space="preserve">Crtical Aortic Valve Disease AvD, </t>
  </si>
  <si>
    <t>Q22.4</t>
  </si>
  <si>
    <t xml:space="preserve">Tricuspid Atresia TA, </t>
  </si>
  <si>
    <t>Q25.2</t>
  </si>
  <si>
    <t xml:space="preserve">Interrupted  Aortic Arch – IAA, </t>
  </si>
  <si>
    <t>Q25.1</t>
  </si>
  <si>
    <t xml:space="preserve">Coarctation of Aorta – CoA, </t>
  </si>
  <si>
    <t>Q20.16</t>
  </si>
  <si>
    <t xml:space="preserve">DORV IVS,  </t>
  </si>
  <si>
    <t xml:space="preserve">Q20.15 </t>
  </si>
  <si>
    <t xml:space="preserve">(DORV, AV canal), </t>
  </si>
  <si>
    <t xml:space="preserve">Q20.14 </t>
  </si>
  <si>
    <t xml:space="preserve">DORV, remote VSD, </t>
  </si>
  <si>
    <t>Q20.13</t>
  </si>
  <si>
    <t xml:space="preserve">(DORV,TGA), </t>
  </si>
  <si>
    <t>Q20.12</t>
  </si>
  <si>
    <t xml:space="preserve">( DORV,TOF), </t>
  </si>
  <si>
    <t>Q20.11</t>
  </si>
  <si>
    <t xml:space="preserve">(DORV VSD), </t>
  </si>
  <si>
    <t xml:space="preserve">Q20.1 ( DORV) </t>
  </si>
  <si>
    <r>
      <t xml:space="preserve">Double Outlet Right Ventricle DORV, </t>
    </r>
    <r>
      <rPr>
        <b/>
        <sz val="11"/>
        <color rgb="FF000000"/>
        <rFont val="Calibri"/>
        <family val="2"/>
        <scheme val="minor"/>
      </rPr>
      <t/>
    </r>
  </si>
  <si>
    <t xml:space="preserve">Q20.3 </t>
  </si>
  <si>
    <t xml:space="preserve">Transposition, not otherwise specified , TGA- NOS, </t>
  </si>
  <si>
    <t>Q20.34</t>
  </si>
  <si>
    <t xml:space="preserve">Transposition with ventricular septal defect and left ventricular outflow tract obstruction,  TGA -VSD-LVOTO, </t>
  </si>
  <si>
    <t xml:space="preserve">Q20.33 </t>
  </si>
  <si>
    <t xml:space="preserve">Transposition with ventricular septal defect , TGA –VSD, </t>
  </si>
  <si>
    <t xml:space="preserve">Q20.32 </t>
  </si>
  <si>
    <t xml:space="preserve">Transposition with intact ventricular spetum and left ventricular outflow tract obstruction - TGA-IVS-LVOTO,  </t>
  </si>
  <si>
    <t xml:space="preserve">Q20.31 </t>
  </si>
  <si>
    <t xml:space="preserve">Transposition with intact ventricular septum, TGA -IVS (Intraventricular septum), </t>
  </si>
  <si>
    <t xml:space="preserve">Transposition of the Great Arteries  TGA, </t>
  </si>
  <si>
    <t xml:space="preserve">Q20.47   </t>
  </si>
  <si>
    <t xml:space="preserve">SV+ TAPVC </t>
  </si>
  <si>
    <t xml:space="preserve">Q20.46   </t>
  </si>
  <si>
    <t xml:space="preserve">SV + Other  </t>
  </si>
  <si>
    <t xml:space="preserve">Q20.45 </t>
  </si>
  <si>
    <t xml:space="preserve">SV+ Het, </t>
  </si>
  <si>
    <t xml:space="preserve">Q20.44   </t>
  </si>
  <si>
    <t xml:space="preserve">Single ventricle, Unbalanced AV canal (atrioventricular=AV), SV+AVC, </t>
  </si>
  <si>
    <t xml:space="preserve">Q20.43   </t>
  </si>
  <si>
    <t xml:space="preserve">Single ventricle, Mitral atresia,  SV+ MA, </t>
  </si>
  <si>
    <t xml:space="preserve">Q20.42   </t>
  </si>
  <si>
    <t xml:space="preserve">Single ventricle, Double Outlet right ventricle,  SV + DORV, </t>
  </si>
  <si>
    <t xml:space="preserve">Q20.41  </t>
  </si>
  <si>
    <t xml:space="preserve">Single ventricle, Double inlet left ventricle (DILV), - SV + DILV, </t>
  </si>
  <si>
    <t xml:space="preserve">Q20.4   </t>
  </si>
  <si>
    <t xml:space="preserve">Single ventricle Q20.4  or Double inlet ventricle or common ventricle or Cor triloculare biatriatum, </t>
  </si>
  <si>
    <t xml:space="preserve"> Q 23.4</t>
  </si>
  <si>
    <t>Hypoplastic Left Heart Syndrome, - HLHS,</t>
  </si>
  <si>
    <t>Q22.5</t>
  </si>
  <si>
    <t xml:space="preserve">Ebstein’s Anomaly,  EbA, </t>
  </si>
  <si>
    <t>Q22.0</t>
  </si>
  <si>
    <t xml:space="preserve">Pulmonary Atresia, PA, </t>
  </si>
  <si>
    <t>Q21.3</t>
  </si>
  <si>
    <t xml:space="preserve">Tetralogy of Fallot, TOF, </t>
  </si>
  <si>
    <t>Q26.2</t>
  </si>
  <si>
    <t xml:space="preserve">Total Anomalous Pulmonary Venous Connection,- TAPVC, </t>
  </si>
  <si>
    <t>Q20.0</t>
  </si>
  <si>
    <t xml:space="preserve">Truncus Arteriosus,-  TA,  </t>
  </si>
  <si>
    <t>Critical Congenital Heart Disease</t>
  </si>
  <si>
    <t>C.  Congenital Heart Defect, Functional Screening</t>
  </si>
  <si>
    <t>Q 82.5</t>
  </si>
  <si>
    <t xml:space="preserve">Port wine stain or capillary hemangioma of face </t>
  </si>
  <si>
    <t>q37</t>
  </si>
  <si>
    <t xml:space="preserve">Cleft lip and palate: </t>
  </si>
  <si>
    <t>q35</t>
  </si>
  <si>
    <t xml:space="preserve">Cleft palate: </t>
  </si>
  <si>
    <t>q36</t>
  </si>
  <si>
    <t xml:space="preserve">Cleft lip: </t>
  </si>
  <si>
    <t>B.3 Oro facial: Q35 to Q37</t>
  </si>
  <si>
    <t>H90</t>
  </si>
  <si>
    <t xml:space="preserve">Congenital deafness/ hearing impairment </t>
  </si>
  <si>
    <t>Functional Screening for Hearining</t>
  </si>
  <si>
    <t>q17</t>
  </si>
  <si>
    <t xml:space="preserve">Microtia: </t>
  </si>
  <si>
    <t>q16</t>
  </si>
  <si>
    <t xml:space="preserve">Anotia: </t>
  </si>
  <si>
    <t>Visible Defect</t>
  </si>
  <si>
    <t>B.2 Ears: Q16 to Q17</t>
  </si>
  <si>
    <t xml:space="preserve">H35.1 </t>
  </si>
  <si>
    <t xml:space="preserve">Retinopathy of prematurity </t>
  </si>
  <si>
    <t>H47.619</t>
  </si>
  <si>
    <t xml:space="preserve">Cerebral Visual Impairment, CVI - </t>
  </si>
  <si>
    <t>Q 14.1</t>
  </si>
  <si>
    <t xml:space="preserve">Congenital malformation of retina </t>
  </si>
  <si>
    <t xml:space="preserve">Q10.5 </t>
  </si>
  <si>
    <t xml:space="preserve">Congenital stenosis and stricture of lacrimal duct </t>
  </si>
  <si>
    <t>C69.2</t>
  </si>
  <si>
    <t>Malignant neoplasm of retina : Absence of red/orange glow, retinoblastoma -</t>
  </si>
  <si>
    <t>H54</t>
  </si>
  <si>
    <t xml:space="preserve">Functional  vision testing </t>
  </si>
  <si>
    <t>H52</t>
  </si>
  <si>
    <t xml:space="preserve">Refractive Errors  </t>
  </si>
  <si>
    <t>H55.01</t>
  </si>
  <si>
    <t xml:space="preserve">Vision Imapirment due to congenital Nystagmus </t>
  </si>
  <si>
    <t>H50.53</t>
  </si>
  <si>
    <t xml:space="preserve">Vertical heterophoria </t>
  </si>
  <si>
    <t>Functional Screening for Vision</t>
  </si>
  <si>
    <t>Q 13.0</t>
  </si>
  <si>
    <t>Coloboma of Iris</t>
  </si>
  <si>
    <t>q 10.3</t>
  </si>
  <si>
    <t xml:space="preserve">Coloboma of eyelid: </t>
  </si>
  <si>
    <t>q 10.0</t>
  </si>
  <si>
    <t xml:space="preserve">Ptosis: </t>
  </si>
  <si>
    <t>D 18.01</t>
  </si>
  <si>
    <t xml:space="preserve">Haemangioma: </t>
  </si>
  <si>
    <t>q15.0</t>
  </si>
  <si>
    <t xml:space="preserve">Congenital glaucoma: </t>
  </si>
  <si>
    <t>q12.0</t>
  </si>
  <si>
    <t xml:space="preserve">Congenital cataract: </t>
  </si>
  <si>
    <t>q11.2</t>
  </si>
  <si>
    <t xml:space="preserve">Microphthalmos: </t>
  </si>
  <si>
    <t>q11.1</t>
  </si>
  <si>
    <t xml:space="preserve">Anophthalmos: </t>
  </si>
  <si>
    <t>Visible defect</t>
  </si>
  <si>
    <t>B.1 eye: Q10 to Q15</t>
  </si>
  <si>
    <t>B. eyes, ears, mouth and lips</t>
  </si>
  <si>
    <t>Q76.0</t>
  </si>
  <si>
    <t xml:space="preserve">Spina bfida occulta (Tuft of hair or dimple along intact spine) : </t>
  </si>
  <si>
    <t>Q 03</t>
  </si>
  <si>
    <t xml:space="preserve">Hydrocephalus - </t>
  </si>
  <si>
    <t>Q 04.5</t>
  </si>
  <si>
    <t xml:space="preserve">Macrocephaly more than 37cm  or &gt; 2 SD for Gestational age - </t>
  </si>
  <si>
    <t>Q 02</t>
  </si>
  <si>
    <t xml:space="preserve">Microcephaly less than 32cm  or &lt; 2 SD for Gestational age - </t>
  </si>
  <si>
    <t>q04.1, q04.2</t>
  </si>
  <si>
    <t>Arhinencephaly/Holoprosencephaly:</t>
  </si>
  <si>
    <t>q03</t>
  </si>
  <si>
    <t xml:space="preserve">Hydrocephalus (NTD): </t>
  </si>
  <si>
    <t>q01</t>
  </si>
  <si>
    <t xml:space="preserve">Encephalocele  (NTD): </t>
  </si>
  <si>
    <t>q05</t>
  </si>
  <si>
    <t xml:space="preserve">Myelomeningocele with Spina Bifida (NTD): </t>
  </si>
  <si>
    <t>q00</t>
  </si>
  <si>
    <t xml:space="preserve">Anencephaly (NTD): </t>
  </si>
  <si>
    <t>a. Head and spine: Q00 to Q07</t>
  </si>
  <si>
    <t>P91.81</t>
  </si>
  <si>
    <t>Total number of newborns presenting with  depressed sensorium / Neonatal Encephalopathy  beyond 48 hours of age</t>
  </si>
  <si>
    <t xml:space="preserve">R29.3 </t>
  </si>
  <si>
    <t xml:space="preserve">Total number of newborns presenting with abnormal posture and tone </t>
  </si>
  <si>
    <t>p 90</t>
  </si>
  <si>
    <t xml:space="preserve">Neonatal convulsions </t>
  </si>
  <si>
    <t xml:space="preserve"> P91.62</t>
  </si>
  <si>
    <t xml:space="preserve">Moderate HIE  </t>
  </si>
  <si>
    <t>P91.63</t>
  </si>
  <si>
    <t>Severe HIE</t>
  </si>
  <si>
    <r>
      <rPr>
        <sz val="11"/>
        <color rgb="FF000000"/>
        <rFont val="Cambria"/>
        <family val="1"/>
      </rPr>
      <t xml:space="preserve">Total cases of  Hypoxic Ischemic encephalopathy [HIE]  </t>
    </r>
    <r>
      <rPr>
        <b/>
        <sz val="11"/>
        <color rgb="FF000000"/>
        <rFont val="Cambria"/>
        <family val="1"/>
      </rPr>
      <t xml:space="preserve">to be followed at DEIC for suspected Neuromotor impairment  </t>
    </r>
  </si>
  <si>
    <t>Neurological Disorder ( Clinincal) : Abnormal  Posture; Movement &amp; Sensorium</t>
  </si>
  <si>
    <r>
      <t>Number of</t>
    </r>
    <r>
      <rPr>
        <b/>
        <u/>
        <sz val="10.5"/>
        <color rgb="FF000000"/>
        <rFont val="Arial"/>
        <family val="2"/>
      </rPr>
      <t xml:space="preserve"> sick  newborns screened for metabolic defect at birth</t>
    </r>
    <r>
      <rPr>
        <sz val="10.5"/>
        <color rgb="FF000000"/>
        <rFont val="Arial"/>
        <family val="2"/>
      </rPr>
      <t xml:space="preserve"> in the reporting period beginning from 1st April </t>
    </r>
  </si>
  <si>
    <r>
      <t xml:space="preserve">Total number of </t>
    </r>
    <r>
      <rPr>
        <b/>
        <u/>
        <sz val="10.5"/>
        <color rgb="FF000000"/>
        <rFont val="Arial"/>
        <family val="2"/>
      </rPr>
      <t>newborns identified  with defect at birth</t>
    </r>
    <r>
      <rPr>
        <sz val="10.5"/>
        <color rgb="FF000000"/>
        <rFont val="Arial"/>
        <family val="2"/>
      </rPr>
      <t xml:space="preserve"> as per comprehensive newborn screening guidelines in the reporting period beginning from 1st April </t>
    </r>
  </si>
  <si>
    <r>
      <t xml:space="preserve">Number of </t>
    </r>
    <r>
      <rPr>
        <b/>
        <sz val="10.5"/>
        <color rgb="FF000000"/>
        <rFont val="Arial"/>
        <family val="2"/>
      </rPr>
      <t xml:space="preserve">newborns identified  with Neurological Disorder ( Clinincal) </t>
    </r>
    <r>
      <rPr>
        <sz val="10.5"/>
        <color rgb="FF000000"/>
        <rFont val="Arial"/>
        <family val="2"/>
      </rPr>
      <t xml:space="preserve">defect at birth as per comprehensive newborn screening guidelines in the reporting period beginning from 1st April </t>
    </r>
  </si>
  <si>
    <r>
      <t xml:space="preserve">Number of healthy </t>
    </r>
    <r>
      <rPr>
        <b/>
        <u/>
        <sz val="10.5"/>
        <color rgb="FF000000"/>
        <rFont val="Arial"/>
        <family val="2"/>
      </rPr>
      <t>newborns identified  with metabolic defect at birth</t>
    </r>
    <r>
      <rPr>
        <sz val="10.5"/>
        <color rgb="FF000000"/>
        <rFont val="Arial"/>
        <family val="2"/>
      </rPr>
      <t xml:space="preserve"> as per comprehensive newborn screening guidelines  in the reporting period beginning from 1st April </t>
    </r>
  </si>
  <si>
    <r>
      <t xml:space="preserve">Number of </t>
    </r>
    <r>
      <rPr>
        <b/>
        <u/>
        <sz val="10.5"/>
        <color rgb="FF000000"/>
        <rFont val="Arial"/>
        <family val="2"/>
      </rPr>
      <t>newborns  identified  with functional defect at birth</t>
    </r>
    <r>
      <rPr>
        <sz val="10.5"/>
        <color rgb="FF000000"/>
        <rFont val="Arial"/>
        <family val="2"/>
      </rPr>
      <t xml:space="preserve"> as per comprehensive newborn screening guidelines at delivery points till the reporting month in the year beginning from 1st April </t>
    </r>
  </si>
  <si>
    <r>
      <t xml:space="preserve">Number of </t>
    </r>
    <r>
      <rPr>
        <b/>
        <u/>
        <sz val="10.5"/>
        <color rgb="FF000000"/>
        <rFont val="Arial"/>
        <family val="2"/>
      </rPr>
      <t xml:space="preserve">newborns identified  with visible defect at birth </t>
    </r>
    <r>
      <rPr>
        <sz val="10.5"/>
        <color rgb="FF000000"/>
        <rFont val="Arial"/>
        <family val="2"/>
      </rPr>
      <t xml:space="preserve">as per comprehensive newborn screening guidelines in the reporting period beginning from 1st April </t>
    </r>
  </si>
  <si>
    <r>
      <t xml:space="preserve">Cumulative total number of Birth defects identified in </t>
    </r>
    <r>
      <rPr>
        <sz val="10.5"/>
        <color rgb="FF000000"/>
        <rFont val="Arial"/>
        <family val="2"/>
      </rPr>
      <t xml:space="preserve">admissions at SNCU/NICU till the reporting month in the year  From 1st of APRIL </t>
    </r>
  </si>
  <si>
    <t>Cumulative total Number of newborns admitted at SNCU/NICU, screened for comprehensive newborn screening in the reporting month</t>
  </si>
  <si>
    <r>
      <t xml:space="preserve">Cumulative total Number of  </t>
    </r>
    <r>
      <rPr>
        <sz val="10.5"/>
        <color theme="1"/>
        <rFont val="Arial"/>
        <family val="2"/>
      </rPr>
      <t xml:space="preserve">admission in SNCU/NICU till the month of reporting during the  year ( beginning from 1st April) </t>
    </r>
  </si>
  <si>
    <t xml:space="preserve">Cumulative number of children children screened for comprehensive newborn screening at these delivery points till the month of reporting during the  year ( beginning from 1st April) </t>
  </si>
  <si>
    <t xml:space="preserve">Cumulative total live births till the month of reporting during the  year ( beginning from 1st April) </t>
  </si>
  <si>
    <t xml:space="preserve">Cumulative total deliveries till the month of reporting during the  year ( beginning from 1st April) </t>
  </si>
  <si>
    <t>T</t>
  </si>
  <si>
    <t xml:space="preserve">M </t>
  </si>
  <si>
    <t>Outborn 
(Community referred)</t>
  </si>
  <si>
    <t>Outborn 
(Health Facility Referred)</t>
  </si>
  <si>
    <t>Inborn</t>
  </si>
  <si>
    <t>Total number of Facilities reporting  for Defect at Birth under Comprehensive newborn screening,  during the reporting period</t>
  </si>
  <si>
    <t>Surgical</t>
  </si>
  <si>
    <t xml:space="preserve">Medical </t>
  </si>
  <si>
    <t>Total Number of  facilities in State/UT</t>
  </si>
  <si>
    <t>SNCU/NICU</t>
  </si>
  <si>
    <t>Delivery point/ Labour Room</t>
  </si>
  <si>
    <t>Accessed Secondary tertiary care</t>
  </si>
  <si>
    <t xml:space="preserve">  Private Institutions</t>
  </si>
  <si>
    <t xml:space="preserve">  Total public facilities</t>
  </si>
  <si>
    <t>(all notified Delivery Points and SNCUs in the State/District/Block) - FORM No - IA **</t>
  </si>
  <si>
    <t>Rashtriya Bal Swasthya Karyakram (RBSK)</t>
  </si>
  <si>
    <t>Government of India</t>
  </si>
  <si>
    <t>Ministry of Health &amp; Family Welfare</t>
  </si>
  <si>
    <t>Uttar Dinajpur</t>
  </si>
  <si>
    <t>West Bengal</t>
  </si>
  <si>
    <t>South 24 Parganas</t>
  </si>
  <si>
    <t>Puruliya</t>
  </si>
  <si>
    <t>North 24 Parganas</t>
  </si>
  <si>
    <t>Nadia</t>
  </si>
  <si>
    <t>Murshidabad</t>
  </si>
  <si>
    <t>Midnapor West</t>
  </si>
  <si>
    <t xml:space="preserve">Midnapor East </t>
  </si>
  <si>
    <t>Malda</t>
  </si>
  <si>
    <t>Kolkata</t>
  </si>
  <si>
    <t>Coochbehar</t>
  </si>
  <si>
    <t>Kalimpong</t>
  </si>
  <si>
    <t>Jalpaiguri</t>
  </si>
  <si>
    <t>Hooghly</t>
  </si>
  <si>
    <t>Howrah</t>
  </si>
  <si>
    <t>Darjeeling</t>
  </si>
  <si>
    <t>Dakshin Dinajpur</t>
  </si>
  <si>
    <t>Birbhum</t>
  </si>
  <si>
    <t>Bardhaman</t>
  </si>
  <si>
    <t>Bankura</t>
  </si>
  <si>
    <t>Alipurduar</t>
  </si>
  <si>
    <t>Uttarkashi</t>
  </si>
  <si>
    <t>Uttarakhand</t>
  </si>
  <si>
    <t>Udham Singh Nagar</t>
  </si>
  <si>
    <t>Tehri Garhwal</t>
  </si>
  <si>
    <t>Rudraprayag</t>
  </si>
  <si>
    <t>Pithoragarh</t>
  </si>
  <si>
    <t>Nainital</t>
  </si>
  <si>
    <t>Haridwar</t>
  </si>
  <si>
    <t>Garhwal</t>
  </si>
  <si>
    <t>Dehradun</t>
  </si>
  <si>
    <t>Champawat</t>
  </si>
  <si>
    <t>Chamoli</t>
  </si>
  <si>
    <t>Bageshwar</t>
  </si>
  <si>
    <t>Almora</t>
  </si>
  <si>
    <t>Varanasi</t>
  </si>
  <si>
    <t>Uttar Pradesh</t>
  </si>
  <si>
    <t>Unnao</t>
  </si>
  <si>
    <t>Sultanpur</t>
  </si>
  <si>
    <t>Sonbhadra</t>
  </si>
  <si>
    <t>Sitapur</t>
  </si>
  <si>
    <t>Siddharth Nagar</t>
  </si>
  <si>
    <t>Shrawasti</t>
  </si>
  <si>
    <t>Shamli</t>
  </si>
  <si>
    <t>Shahjahanpur</t>
  </si>
  <si>
    <t>Sant Ravidas Nagar</t>
  </si>
  <si>
    <t>Sant Kabir Nagar</t>
  </si>
  <si>
    <t>Sambhal</t>
  </si>
  <si>
    <t>Saharanpur</t>
  </si>
  <si>
    <t>Rampur</t>
  </si>
  <si>
    <t>Rae Bareli</t>
  </si>
  <si>
    <t>Pratapgarh</t>
  </si>
  <si>
    <t>Pilibhit</t>
  </si>
  <si>
    <t>Muzaffarnagar</t>
  </si>
  <si>
    <t>Moradabad</t>
  </si>
  <si>
    <t>Mirzapur</t>
  </si>
  <si>
    <t>Meerut</t>
  </si>
  <si>
    <t>Maunathbhanjan</t>
  </si>
  <si>
    <t>Mathura</t>
  </si>
  <si>
    <t>Mainpuri</t>
  </si>
  <si>
    <t>Mahoba</t>
  </si>
  <si>
    <t>Maharajganj</t>
  </si>
  <si>
    <t>Lucknow</t>
  </si>
  <si>
    <t>Lalitpur</t>
  </si>
  <si>
    <t>Lakhimpur Kheri</t>
  </si>
  <si>
    <t>Kushinagar</t>
  </si>
  <si>
    <t>Kaushambi</t>
  </si>
  <si>
    <t>Kashi Ram Nagar</t>
  </si>
  <si>
    <t>Kanpur Nagar</t>
  </si>
  <si>
    <t>Kanpur Dehat</t>
  </si>
  <si>
    <t>Kannauj</t>
  </si>
  <si>
    <t>Jyotiba Phule Nagar</t>
  </si>
  <si>
    <t>Jhansi</t>
  </si>
  <si>
    <t>Jaunpur</t>
  </si>
  <si>
    <t>Jalaun</t>
  </si>
  <si>
    <t>Hathras</t>
  </si>
  <si>
    <t>Hardoi</t>
  </si>
  <si>
    <t>Hapur</t>
  </si>
  <si>
    <t>Hamirpur</t>
  </si>
  <si>
    <t>Gorakhpur</t>
  </si>
  <si>
    <t>Gonda</t>
  </si>
  <si>
    <t>Ghazipur</t>
  </si>
  <si>
    <t>Ghaziabad</t>
  </si>
  <si>
    <t>Gautam Buddha Nagar</t>
  </si>
  <si>
    <t>Firozabad</t>
  </si>
  <si>
    <t>Fatehpur</t>
  </si>
  <si>
    <t>Farrukhabad</t>
  </si>
  <si>
    <t>Faizabad</t>
  </si>
  <si>
    <t>Etawah</t>
  </si>
  <si>
    <t>Etah</t>
  </si>
  <si>
    <t>Deoria</t>
  </si>
  <si>
    <t>Chitrakoot</t>
  </si>
  <si>
    <t>Chandauli</t>
  </si>
  <si>
    <t>C S M Nagar</t>
  </si>
  <si>
    <t>Bulandshahar</t>
  </si>
  <si>
    <t>Budaun</t>
  </si>
  <si>
    <t>Bijnor</t>
  </si>
  <si>
    <t>Basti</t>
  </si>
  <si>
    <t>Bareilly</t>
  </si>
  <si>
    <t>Barabanki</t>
  </si>
  <si>
    <t>Banda</t>
  </si>
  <si>
    <t>Balrampur</t>
  </si>
  <si>
    <t>Ballia</t>
  </si>
  <si>
    <t>Bahraich</t>
  </si>
  <si>
    <t>Bagpat</t>
  </si>
  <si>
    <t>Azamgarh</t>
  </si>
  <si>
    <t>Auraiya</t>
  </si>
  <si>
    <t>Ambedkar Nagar</t>
  </si>
  <si>
    <t>Allahabad</t>
  </si>
  <si>
    <t>Aligarh</t>
  </si>
  <si>
    <t>Agra</t>
  </si>
  <si>
    <t>West Tripura</t>
  </si>
  <si>
    <t>Tripura</t>
  </si>
  <si>
    <t>Unakoti</t>
  </si>
  <si>
    <t>South Tripura</t>
  </si>
  <si>
    <t>Sipahijala</t>
  </si>
  <si>
    <t>North Tripura</t>
  </si>
  <si>
    <t>Khowai</t>
  </si>
  <si>
    <t>Gomati</t>
  </si>
  <si>
    <t>Dhalai</t>
  </si>
  <si>
    <t>Yadadri Bhuvanagiri</t>
  </si>
  <si>
    <t>Telangana</t>
  </si>
  <si>
    <t>Warangal (Urban)</t>
  </si>
  <si>
    <t>Warangal (Rural)</t>
  </si>
  <si>
    <t>Wanaparthy</t>
  </si>
  <si>
    <t>Vikarabad</t>
  </si>
  <si>
    <t>Suryapet</t>
  </si>
  <si>
    <t>Siddipet</t>
  </si>
  <si>
    <t>Sangareddy</t>
  </si>
  <si>
    <t>Ranga Reddy</t>
  </si>
  <si>
    <t>Rajanna Sircilla</t>
  </si>
  <si>
    <t>Peddapalli</t>
  </si>
  <si>
    <t>Nizamabad</t>
  </si>
  <si>
    <t>Nirmal</t>
  </si>
  <si>
    <t>Nalgonda</t>
  </si>
  <si>
    <t>Nagarkurnool</t>
  </si>
  <si>
    <t>Medchal</t>
  </si>
  <si>
    <t>Medak</t>
  </si>
  <si>
    <t>Mancherial</t>
  </si>
  <si>
    <t>Mahbubnagar</t>
  </si>
  <si>
    <t>Mahabubabad</t>
  </si>
  <si>
    <t>Komaram Bheem Asifabad</t>
  </si>
  <si>
    <t>Khammam</t>
  </si>
  <si>
    <t>Karim Nagar</t>
  </si>
  <si>
    <t>Kamareddy</t>
  </si>
  <si>
    <t>Jogulamba Gadwal</t>
  </si>
  <si>
    <t>Jayashankar Bhoopalpally</t>
  </si>
  <si>
    <t>Jangaon</t>
  </si>
  <si>
    <t>Jagtial</t>
  </si>
  <si>
    <t>Hyderabad</t>
  </si>
  <si>
    <t>Bhadradri Kothagudem</t>
  </si>
  <si>
    <t>Adilabad</t>
  </si>
  <si>
    <t>Virudhunagar</t>
  </si>
  <si>
    <t>Tamil Nadu</t>
  </si>
  <si>
    <t>Villuppuram</t>
  </si>
  <si>
    <t>Vellore</t>
  </si>
  <si>
    <t>Toothukudi</t>
  </si>
  <si>
    <t>Tiruvanamalai</t>
  </si>
  <si>
    <t>Tiruppur</t>
  </si>
  <si>
    <t>Tirunelveli</t>
  </si>
  <si>
    <t>Tiruchirappalli</t>
  </si>
  <si>
    <t>Thiruvarur</t>
  </si>
  <si>
    <t>Thiruvallur</t>
  </si>
  <si>
    <t>Theni</t>
  </si>
  <si>
    <t>Thanjavur</t>
  </si>
  <si>
    <t>Sivaganga</t>
  </si>
  <si>
    <t>Salem</t>
  </si>
  <si>
    <t>Ramanathapuram</t>
  </si>
  <si>
    <t>Pudukkottai</t>
  </si>
  <si>
    <t>Perambalur</t>
  </si>
  <si>
    <t>Nilgiris</t>
  </si>
  <si>
    <t>Namakkal</t>
  </si>
  <si>
    <t>Nagapattinam</t>
  </si>
  <si>
    <t>Madurai</t>
  </si>
  <si>
    <t>Krishnagiri</t>
  </si>
  <si>
    <t>Karur</t>
  </si>
  <si>
    <t>Kanniyakumari</t>
  </si>
  <si>
    <t>Kancheepuram</t>
  </si>
  <si>
    <t>Erode</t>
  </si>
  <si>
    <t>Dindigul</t>
  </si>
  <si>
    <t>Dharmapuri</t>
  </si>
  <si>
    <t>Cuddalore</t>
  </si>
  <si>
    <t>Coimbatore</t>
  </si>
  <si>
    <t>Chennai</t>
  </si>
  <si>
    <t>Ariyalur</t>
  </si>
  <si>
    <t>West</t>
  </si>
  <si>
    <t>Sikkim</t>
  </si>
  <si>
    <t>South</t>
  </si>
  <si>
    <t>North</t>
  </si>
  <si>
    <t>East</t>
  </si>
  <si>
    <t>Udaipur</t>
  </si>
  <si>
    <t>Rajasthan</t>
  </si>
  <si>
    <t>Tonk</t>
  </si>
  <si>
    <t>Sirohi</t>
  </si>
  <si>
    <t>Sikar</t>
  </si>
  <si>
    <t>Sawai Madhopur</t>
  </si>
  <si>
    <t>Rajsamand</t>
  </si>
  <si>
    <t>Pali</t>
  </si>
  <si>
    <t>Nagaur</t>
  </si>
  <si>
    <t>Kota</t>
  </si>
  <si>
    <t>Karauli</t>
  </si>
  <si>
    <t>Jodhpur</t>
  </si>
  <si>
    <t>Jhunjhunun</t>
  </si>
  <si>
    <t>Jhalawar</t>
  </si>
  <si>
    <t>Jalore</t>
  </si>
  <si>
    <t>Jaisalmer</t>
  </si>
  <si>
    <t>Jaipur</t>
  </si>
  <si>
    <t>Hanumangarh</t>
  </si>
  <si>
    <t>Ganganagar</t>
  </si>
  <si>
    <t>Dungarpur</t>
  </si>
  <si>
    <t>Dholpur</t>
  </si>
  <si>
    <t>Dausa</t>
  </si>
  <si>
    <t>Churu</t>
  </si>
  <si>
    <t>Chittaurgarh</t>
  </si>
  <si>
    <t>Bundi</t>
  </si>
  <si>
    <t>Bikaner</t>
  </si>
  <si>
    <t>Bhilwara</t>
  </si>
  <si>
    <t>Bharatpur</t>
  </si>
  <si>
    <t>Barmer</t>
  </si>
  <si>
    <t>Baran</t>
  </si>
  <si>
    <t>Banswara</t>
  </si>
  <si>
    <t>Alwar</t>
  </si>
  <si>
    <t>Ajmer</t>
  </si>
  <si>
    <t>Tarn Taran</t>
  </si>
  <si>
    <t>Punjab</t>
  </si>
  <si>
    <t>Sangrur</t>
  </si>
  <si>
    <t xml:space="preserve">Ropar nagar </t>
  </si>
  <si>
    <t>Patiala</t>
  </si>
  <si>
    <t>Pathankot</t>
  </si>
  <si>
    <t>Nawanshahr (SBS Nagar)</t>
  </si>
  <si>
    <t>Muktsar</t>
  </si>
  <si>
    <t>Mohali SAS Nagar</t>
  </si>
  <si>
    <t>Moga</t>
  </si>
  <si>
    <t>Mansa</t>
  </si>
  <si>
    <t>Ludhiana</t>
  </si>
  <si>
    <t>Kapurthala</t>
  </si>
  <si>
    <t>Jalandhar</t>
  </si>
  <si>
    <t>Hoshiarpur</t>
  </si>
  <si>
    <t>Gurdaspur</t>
  </si>
  <si>
    <t>Firozpur</t>
  </si>
  <si>
    <t>Fazilka</t>
  </si>
  <si>
    <t>Fatehgarh Sahib</t>
  </si>
  <si>
    <t>Faridkot</t>
  </si>
  <si>
    <t>Bathinda</t>
  </si>
  <si>
    <t>Barnala</t>
  </si>
  <si>
    <t>Amritsar</t>
  </si>
  <si>
    <t>Yanam</t>
  </si>
  <si>
    <t>Puducherry</t>
  </si>
  <si>
    <t>Pondicherry</t>
  </si>
  <si>
    <t>Mahe</t>
  </si>
  <si>
    <t>Karaikal</t>
  </si>
  <si>
    <t>Sundargarh</t>
  </si>
  <si>
    <t>Odisha</t>
  </si>
  <si>
    <t>Sonepur</t>
  </si>
  <si>
    <t>Sambalpur</t>
  </si>
  <si>
    <t>Rayagada</t>
  </si>
  <si>
    <t>Puri</t>
  </si>
  <si>
    <t>Nuapada</t>
  </si>
  <si>
    <t>Nayagarh</t>
  </si>
  <si>
    <t>Nabarangapur</t>
  </si>
  <si>
    <t>Mayurbhanj</t>
  </si>
  <si>
    <t>Malkangiri</t>
  </si>
  <si>
    <t>Koraput</t>
  </si>
  <si>
    <t xml:space="preserve">Khordha (Khurda) </t>
  </si>
  <si>
    <t>Keonjhar</t>
  </si>
  <si>
    <t>Kendrapara</t>
  </si>
  <si>
    <t>Kandhamal</t>
  </si>
  <si>
    <t>Kalahandi</t>
  </si>
  <si>
    <t>Jharsuguda</t>
  </si>
  <si>
    <t>Jajapur</t>
  </si>
  <si>
    <t>Jagatsinghpur</t>
  </si>
  <si>
    <t>Ganjam</t>
  </si>
  <si>
    <t>Gajapati</t>
  </si>
  <si>
    <t>Dhenkanal</t>
  </si>
  <si>
    <t>Deogarh</t>
  </si>
  <si>
    <t>Cuttack</t>
  </si>
  <si>
    <t>Bhadrak</t>
  </si>
  <si>
    <t>Boudh</t>
  </si>
  <si>
    <t>Bargarh</t>
  </si>
  <si>
    <t>Balasore</t>
  </si>
  <si>
    <t>Balangir</t>
  </si>
  <si>
    <t>Anugul</t>
  </si>
  <si>
    <t>Zunheboto</t>
  </si>
  <si>
    <t>Nagaland</t>
  </si>
  <si>
    <t>Wokha</t>
  </si>
  <si>
    <t>Tuensang</t>
  </si>
  <si>
    <t>Phek</t>
  </si>
  <si>
    <t>Peren</t>
  </si>
  <si>
    <t>Mon</t>
  </si>
  <si>
    <t>Mokokchung</t>
  </si>
  <si>
    <t>Longleng</t>
  </si>
  <si>
    <t>Kohima</t>
  </si>
  <si>
    <t>Kiphire</t>
  </si>
  <si>
    <t>Dimapur</t>
  </si>
  <si>
    <t>Serchhip</t>
  </si>
  <si>
    <t>Mizoram</t>
  </si>
  <si>
    <t>Saiha</t>
  </si>
  <si>
    <t>Mamit</t>
  </si>
  <si>
    <t>Lunglei</t>
  </si>
  <si>
    <t>Lawngtlai</t>
  </si>
  <si>
    <t>Kolasib</t>
  </si>
  <si>
    <t>Champhai</t>
  </si>
  <si>
    <t xml:space="preserve">Aizawl </t>
  </si>
  <si>
    <t>West Khasi Hills</t>
  </si>
  <si>
    <t>Meghalaya</t>
  </si>
  <si>
    <t>West Jaintia Hills</t>
  </si>
  <si>
    <t>West Garo Hills</t>
  </si>
  <si>
    <t>South West Khasi Hills</t>
  </si>
  <si>
    <t>South West Garo Hills</t>
  </si>
  <si>
    <t>South Garo Hills</t>
  </si>
  <si>
    <t>Ri Bhoi</t>
  </si>
  <si>
    <t>North Garo Hills</t>
  </si>
  <si>
    <t>East Khasi Hills</t>
  </si>
  <si>
    <t>East Jaintia Hills</t>
  </si>
  <si>
    <t>East Garo Hills</t>
  </si>
  <si>
    <t>Ukhrul</t>
  </si>
  <si>
    <t>Manipur</t>
  </si>
  <si>
    <t>Thoubal</t>
  </si>
  <si>
    <t>Tengnoupal</t>
  </si>
  <si>
    <t>Tamenglong</t>
  </si>
  <si>
    <t>Senapati</t>
  </si>
  <si>
    <t>Pherzawl</t>
  </si>
  <si>
    <t>Noney</t>
  </si>
  <si>
    <t>Kangpokpi</t>
  </si>
  <si>
    <t>Kamjong</t>
  </si>
  <si>
    <t>Kakching</t>
  </si>
  <si>
    <t>Jiribam</t>
  </si>
  <si>
    <t>Imphal West</t>
  </si>
  <si>
    <t>Imphal East</t>
  </si>
  <si>
    <t>Churachandpur</t>
  </si>
  <si>
    <t>Chandel</t>
  </si>
  <si>
    <t>Bishnupur</t>
  </si>
  <si>
    <t>Yavatmal</t>
  </si>
  <si>
    <t>Maharashtra</t>
  </si>
  <si>
    <t>Washim</t>
  </si>
  <si>
    <t>Wardha</t>
  </si>
  <si>
    <t>Thane</t>
  </si>
  <si>
    <t>Solapur</t>
  </si>
  <si>
    <t>Sindhudurg</t>
  </si>
  <si>
    <t>Satara</t>
  </si>
  <si>
    <t>Sangli</t>
  </si>
  <si>
    <t>Ratnagiri</t>
  </si>
  <si>
    <t>Raigarh</t>
  </si>
  <si>
    <t>Pune</t>
  </si>
  <si>
    <t>Parbhani</t>
  </si>
  <si>
    <t>Palghar</t>
  </si>
  <si>
    <t>Osmanabad</t>
  </si>
  <si>
    <t>Nashik</t>
  </si>
  <si>
    <t>Nandurbar</t>
  </si>
  <si>
    <t>Nanded</t>
  </si>
  <si>
    <t>Nagpur</t>
  </si>
  <si>
    <t>Mumbai Suburban</t>
  </si>
  <si>
    <t>Mumbai City</t>
  </si>
  <si>
    <t>Latur</t>
  </si>
  <si>
    <t>Kolhapur</t>
  </si>
  <si>
    <t>Jalna</t>
  </si>
  <si>
    <t>Jalgaon</t>
  </si>
  <si>
    <t>Hingoli</t>
  </si>
  <si>
    <t>Gondia</t>
  </si>
  <si>
    <t>Gadchiroli</t>
  </si>
  <si>
    <t>Dhule</t>
  </si>
  <si>
    <t>Chandrapur</t>
  </si>
  <si>
    <t>Buldhana</t>
  </si>
  <si>
    <t>Bid</t>
  </si>
  <si>
    <t>Bhandara</t>
  </si>
  <si>
    <t>Aurangabad</t>
  </si>
  <si>
    <t>Amravati</t>
  </si>
  <si>
    <t>Akola</t>
  </si>
  <si>
    <t>Ahmednagar</t>
  </si>
  <si>
    <t xml:space="preserve">Vidisha </t>
  </si>
  <si>
    <t>Madhya Pradesh</t>
  </si>
  <si>
    <t>Umaira</t>
  </si>
  <si>
    <t>Ujjain</t>
  </si>
  <si>
    <t>Tikamgarh</t>
  </si>
  <si>
    <t xml:space="preserve">Singrouli </t>
  </si>
  <si>
    <t>Sidhi</t>
  </si>
  <si>
    <t>Shivpuri</t>
  </si>
  <si>
    <t>Sheopur</t>
  </si>
  <si>
    <t xml:space="preserve">Shajapur </t>
  </si>
  <si>
    <t>Shahdol</t>
  </si>
  <si>
    <t>Seoni</t>
  </si>
  <si>
    <t xml:space="preserve">Sehore </t>
  </si>
  <si>
    <t xml:space="preserve">Satna </t>
  </si>
  <si>
    <t xml:space="preserve">Sagar </t>
  </si>
  <si>
    <t>Rewa</t>
  </si>
  <si>
    <t xml:space="preserve">Ratlam </t>
  </si>
  <si>
    <t xml:space="preserve">Rajgarh </t>
  </si>
  <si>
    <t xml:space="preserve">Raisen </t>
  </si>
  <si>
    <t>Panna</t>
  </si>
  <si>
    <t xml:space="preserve">Neemuch </t>
  </si>
  <si>
    <t xml:space="preserve">Narsinghpur </t>
  </si>
  <si>
    <t xml:space="preserve">Morena </t>
  </si>
  <si>
    <t xml:space="preserve">Mandsaur </t>
  </si>
  <si>
    <t>Mandla</t>
  </si>
  <si>
    <t xml:space="preserve">Khargone </t>
  </si>
  <si>
    <t xml:space="preserve">Khandwa </t>
  </si>
  <si>
    <t xml:space="preserve">Katni </t>
  </si>
  <si>
    <t xml:space="preserve">Jhabua </t>
  </si>
  <si>
    <t>Jabalpur</t>
  </si>
  <si>
    <t xml:space="preserve">Indore </t>
  </si>
  <si>
    <t>Hoshangabad</t>
  </si>
  <si>
    <t>Harda</t>
  </si>
  <si>
    <t>Gwalior</t>
  </si>
  <si>
    <t xml:space="preserve">Guna </t>
  </si>
  <si>
    <t xml:space="preserve">Dindori </t>
  </si>
  <si>
    <t xml:space="preserve">Dhar </t>
  </si>
  <si>
    <t>Dewas</t>
  </si>
  <si>
    <t>Datia</t>
  </si>
  <si>
    <t>Damoh</t>
  </si>
  <si>
    <t xml:space="preserve">Chhindwara </t>
  </si>
  <si>
    <t xml:space="preserve">Chhatarpur </t>
  </si>
  <si>
    <t xml:space="preserve">Burhanpur </t>
  </si>
  <si>
    <t>Bhopal</t>
  </si>
  <si>
    <t>Bhind</t>
  </si>
  <si>
    <t xml:space="preserve">Betul </t>
  </si>
  <si>
    <t xml:space="preserve">Barwani </t>
  </si>
  <si>
    <t xml:space="preserve">Balaghat </t>
  </si>
  <si>
    <t xml:space="preserve">Ashoknagar </t>
  </si>
  <si>
    <t xml:space="preserve">Anuppur </t>
  </si>
  <si>
    <t xml:space="preserve">Alirajpur </t>
  </si>
  <si>
    <t xml:space="preserve">Agarmalwa </t>
  </si>
  <si>
    <t>Lakshadweep</t>
  </si>
  <si>
    <t>Wayanad</t>
  </si>
  <si>
    <t>Kerala</t>
  </si>
  <si>
    <t>Thrissur</t>
  </si>
  <si>
    <t>Thiruvananthapuram</t>
  </si>
  <si>
    <t>Pathanamthitta</t>
  </si>
  <si>
    <t>Palakkad</t>
  </si>
  <si>
    <t>Mallappuram</t>
  </si>
  <si>
    <t>Kozhikode</t>
  </si>
  <si>
    <t>Kottayam</t>
  </si>
  <si>
    <t>Kollam</t>
  </si>
  <si>
    <t>Kasaragod</t>
  </si>
  <si>
    <t>Kannur</t>
  </si>
  <si>
    <t>Idukki</t>
  </si>
  <si>
    <t>Ernakulam</t>
  </si>
  <si>
    <t>Alappuzha</t>
  </si>
  <si>
    <t>Yadgir</t>
  </si>
  <si>
    <t>Uttara Kannada</t>
  </si>
  <si>
    <t>Udupi</t>
  </si>
  <si>
    <t>Tumkur</t>
  </si>
  <si>
    <t>Shimoga</t>
  </si>
  <si>
    <t>Ramanagar</t>
  </si>
  <si>
    <t>Raichur</t>
  </si>
  <si>
    <t>Mysore</t>
  </si>
  <si>
    <t>Mandya</t>
  </si>
  <si>
    <t>Koppal</t>
  </si>
  <si>
    <t>Kolar</t>
  </si>
  <si>
    <t>Kodagu</t>
  </si>
  <si>
    <t>Haveri</t>
  </si>
  <si>
    <t>Hassan</t>
  </si>
  <si>
    <t>Gulbarga</t>
  </si>
  <si>
    <t>Gadag</t>
  </si>
  <si>
    <t>Dharwad</t>
  </si>
  <si>
    <t>Davanagere</t>
  </si>
  <si>
    <t>Dakshina Kannada</t>
  </si>
  <si>
    <t>Chitradurga</t>
  </si>
  <si>
    <t>Chikmagalur</t>
  </si>
  <si>
    <t>Chikkaballapur</t>
  </si>
  <si>
    <t>Chamrajnagar</t>
  </si>
  <si>
    <t>Bijapur</t>
  </si>
  <si>
    <t>Bidar</t>
  </si>
  <si>
    <t>Bellary</t>
  </si>
  <si>
    <t>Belgaum</t>
  </si>
  <si>
    <t>Bangalore Urban</t>
  </si>
  <si>
    <t>Bangalore Rural</t>
  </si>
  <si>
    <t>Bagalkote</t>
  </si>
  <si>
    <t>Simdega</t>
  </si>
  <si>
    <t>Jharkhand</t>
  </si>
  <si>
    <t>Saraikela</t>
  </si>
  <si>
    <t>Sahibganj</t>
  </si>
  <si>
    <t>Ranchi</t>
  </si>
  <si>
    <t>Ramgarh</t>
  </si>
  <si>
    <t>Purbi Singhbhum</t>
  </si>
  <si>
    <t>Pashchimi Singhbhum</t>
  </si>
  <si>
    <t>Palamu</t>
  </si>
  <si>
    <t>Pakaur</t>
  </si>
  <si>
    <t>Lohardaga</t>
  </si>
  <si>
    <t>Latehar</t>
  </si>
  <si>
    <t>Kodarma</t>
  </si>
  <si>
    <t>Khunti</t>
  </si>
  <si>
    <t>Jamtara</t>
  </si>
  <si>
    <t>Hazaribagh</t>
  </si>
  <si>
    <t>Gumla</t>
  </si>
  <si>
    <t>Godda</t>
  </si>
  <si>
    <t>Giridih</t>
  </si>
  <si>
    <t>Garhwa</t>
  </si>
  <si>
    <t>Dumka</t>
  </si>
  <si>
    <t>Dhanbad</t>
  </si>
  <si>
    <t>Deoghar</t>
  </si>
  <si>
    <t>Chatra</t>
  </si>
  <si>
    <t>Bokaro</t>
  </si>
  <si>
    <t>Udhampur</t>
  </si>
  <si>
    <t>Jammu &amp; Kashmir</t>
  </si>
  <si>
    <t>Srinagar</t>
  </si>
  <si>
    <t>Shopian</t>
  </si>
  <si>
    <t>Samba</t>
  </si>
  <si>
    <t>Reasi</t>
  </si>
  <si>
    <t>Ramban</t>
  </si>
  <si>
    <t>Rajouri</t>
  </si>
  <si>
    <t>Pulwama</t>
  </si>
  <si>
    <t>Poonch</t>
  </si>
  <si>
    <t>Leh Ladakh</t>
  </si>
  <si>
    <t>Kupwara</t>
  </si>
  <si>
    <t>Kulgam</t>
  </si>
  <si>
    <t>Kishtwar</t>
  </si>
  <si>
    <t>Kathua</t>
  </si>
  <si>
    <t>Kargil</t>
  </si>
  <si>
    <t>Jammu</t>
  </si>
  <si>
    <t>Ganderbal</t>
  </si>
  <si>
    <t>Doda</t>
  </si>
  <si>
    <t>Baramula</t>
  </si>
  <si>
    <t>Bandipora</t>
  </si>
  <si>
    <t>Badgam</t>
  </si>
  <si>
    <t>Anantnag</t>
  </si>
  <si>
    <t>Una</t>
  </si>
  <si>
    <t>Himachal Pradesh</t>
  </si>
  <si>
    <t>Solan</t>
  </si>
  <si>
    <t>Sirmaur</t>
  </si>
  <si>
    <t>Shimla</t>
  </si>
  <si>
    <t>Mandi</t>
  </si>
  <si>
    <t>Lahul Spiti</t>
  </si>
  <si>
    <t>Kullu</t>
  </si>
  <si>
    <t>Kinnaur</t>
  </si>
  <si>
    <t>Kangra</t>
  </si>
  <si>
    <t>Chamba</t>
  </si>
  <si>
    <t>Bilaspur</t>
  </si>
  <si>
    <t>Yamunanagar</t>
  </si>
  <si>
    <t>Haryana</t>
  </si>
  <si>
    <t>Sonipat</t>
  </si>
  <si>
    <t>Sirsa</t>
  </si>
  <si>
    <t>Rohtak</t>
  </si>
  <si>
    <t>Rewari</t>
  </si>
  <si>
    <t>Panipat</t>
  </si>
  <si>
    <t>Panchkula</t>
  </si>
  <si>
    <t>Palwal</t>
  </si>
  <si>
    <t>Mewat</t>
  </si>
  <si>
    <t>Mahendragarh</t>
  </si>
  <si>
    <t>Kurukshetra</t>
  </si>
  <si>
    <t>Karnal</t>
  </si>
  <si>
    <t>Kaithal</t>
  </si>
  <si>
    <t>Jind</t>
  </si>
  <si>
    <t>Jhajjar</t>
  </si>
  <si>
    <t>Hisar</t>
  </si>
  <si>
    <t>Gurgaon</t>
  </si>
  <si>
    <t>Fatehabad</t>
  </si>
  <si>
    <t>Faridabad</t>
  </si>
  <si>
    <t>Charkhi Dadri</t>
  </si>
  <si>
    <t>Bhiwani</t>
  </si>
  <si>
    <t>Ambala</t>
  </si>
  <si>
    <t>Valsad</t>
  </si>
  <si>
    <t>Gujarat</t>
  </si>
  <si>
    <t>Vadodara</t>
  </si>
  <si>
    <t>The Dangs</t>
  </si>
  <si>
    <t>Tapi</t>
  </si>
  <si>
    <t>Surendranagar</t>
  </si>
  <si>
    <t>Surat</t>
  </si>
  <si>
    <t>Sabar Kantha</t>
  </si>
  <si>
    <t>Rajkot</t>
  </si>
  <si>
    <t>Porbandar</t>
  </si>
  <si>
    <t>Patan</t>
  </si>
  <si>
    <t>Panch Mahals</t>
  </si>
  <si>
    <t>Navsari</t>
  </si>
  <si>
    <t>Narmada</t>
  </si>
  <si>
    <t>Morbi</t>
  </si>
  <si>
    <t>Mahisagar</t>
  </si>
  <si>
    <t>Mahesana</t>
  </si>
  <si>
    <t>Kheda</t>
  </si>
  <si>
    <t>Kachchh</t>
  </si>
  <si>
    <t>Junagadh</t>
  </si>
  <si>
    <t>Jamnagar</t>
  </si>
  <si>
    <t>Gir Somnath</t>
  </si>
  <si>
    <t>Gandhinagar</t>
  </si>
  <si>
    <t>Devbhumi Dwarka</t>
  </si>
  <si>
    <t>Dahod</t>
  </si>
  <si>
    <t>Chhotaudepur</t>
  </si>
  <si>
    <t>Botad</t>
  </si>
  <si>
    <t>Bhavnagar</t>
  </si>
  <si>
    <t>Bharuch</t>
  </si>
  <si>
    <t>Banas Kantha</t>
  </si>
  <si>
    <t>Aravalli</t>
  </si>
  <si>
    <t>Anand</t>
  </si>
  <si>
    <t>Amreli</t>
  </si>
  <si>
    <t>Ahmedabad</t>
  </si>
  <si>
    <t>South Goa</t>
  </si>
  <si>
    <t>Goa</t>
  </si>
  <si>
    <t>North Goa</t>
  </si>
  <si>
    <t>Delhi</t>
  </si>
  <si>
    <t>South West</t>
  </si>
  <si>
    <t>South East</t>
  </si>
  <si>
    <t>Shahdara</t>
  </si>
  <si>
    <t>North West</t>
  </si>
  <si>
    <t>North East</t>
  </si>
  <si>
    <t>New Delhi</t>
  </si>
  <si>
    <t>Central</t>
  </si>
  <si>
    <t>Diu</t>
  </si>
  <si>
    <t>Daman &amp; Diu</t>
  </si>
  <si>
    <t>Daman</t>
  </si>
  <si>
    <t>Dadra and Nagar Haveli</t>
  </si>
  <si>
    <t>Dadra &amp; Nagar Haveli</t>
  </si>
  <si>
    <t>Surguja</t>
  </si>
  <si>
    <t>Chhattisgarh</t>
  </si>
  <si>
    <t>Surajpur</t>
  </si>
  <si>
    <t>Sukma</t>
  </si>
  <si>
    <t>Rajnandgaon</t>
  </si>
  <si>
    <t>Raipur</t>
  </si>
  <si>
    <t>Narayanpur</t>
  </si>
  <si>
    <t>Mungeli</t>
  </si>
  <si>
    <t>Mahasamund</t>
  </si>
  <si>
    <t>Koriya</t>
  </si>
  <si>
    <t>Korba</t>
  </si>
  <si>
    <t>Kondagaon</t>
  </si>
  <si>
    <t>Kabirdham (Kawardha)</t>
  </si>
  <si>
    <t>Kanker</t>
  </si>
  <si>
    <t>Jashpur</t>
  </si>
  <si>
    <t>Janjgir Champa</t>
  </si>
  <si>
    <t>Gariyaband</t>
  </si>
  <si>
    <t>Durg</t>
  </si>
  <si>
    <t>Dhamtari</t>
  </si>
  <si>
    <t>Dantewada</t>
  </si>
  <si>
    <t xml:space="preserve">Bilaspur  </t>
  </si>
  <si>
    <t>Bemetra</t>
  </si>
  <si>
    <t>Bastar</t>
  </si>
  <si>
    <t>Baloda Bazar</t>
  </si>
  <si>
    <t>Balod</t>
  </si>
  <si>
    <t>Chandigarh</t>
  </si>
  <si>
    <t>West Champaran</t>
  </si>
  <si>
    <t>Bihar</t>
  </si>
  <si>
    <t>Vaishali</t>
  </si>
  <si>
    <t>Supaul</t>
  </si>
  <si>
    <t>Siwan</t>
  </si>
  <si>
    <t>Sitamarhi</t>
  </si>
  <si>
    <t>Sheohar</t>
  </si>
  <si>
    <t>Sheikhpura</t>
  </si>
  <si>
    <t>Saran</t>
  </si>
  <si>
    <t>Samastipur</t>
  </si>
  <si>
    <t>Saharsa</t>
  </si>
  <si>
    <t>Rohtas</t>
  </si>
  <si>
    <t>Purnia</t>
  </si>
  <si>
    <t>Patna</t>
  </si>
  <si>
    <t>Nawada</t>
  </si>
  <si>
    <t>Nalanda</t>
  </si>
  <si>
    <t>Muzaffarpur</t>
  </si>
  <si>
    <t>Munger</t>
  </si>
  <si>
    <t>Madhubani</t>
  </si>
  <si>
    <t>Madhepura</t>
  </si>
  <si>
    <t>Lakhisarai</t>
  </si>
  <si>
    <t>Kishanganj</t>
  </si>
  <si>
    <t>Khagaria</t>
  </si>
  <si>
    <t>Katihar</t>
  </si>
  <si>
    <t>Kaimur Bhabua</t>
  </si>
  <si>
    <t>Jehanabad</t>
  </si>
  <si>
    <t>Jamui</t>
  </si>
  <si>
    <t>Gopalganj</t>
  </si>
  <si>
    <t>Gaya</t>
  </si>
  <si>
    <t>East Champaran</t>
  </si>
  <si>
    <t>Darbhanga</t>
  </si>
  <si>
    <t>Buxar</t>
  </si>
  <si>
    <t>Bhojpur</t>
  </si>
  <si>
    <t>Bhagalpur</t>
  </si>
  <si>
    <t>Begusarai</t>
  </si>
  <si>
    <t>Banka</t>
  </si>
  <si>
    <t>Arwal</t>
  </si>
  <si>
    <t>Araria</t>
  </si>
  <si>
    <t>West Karbi Anglong</t>
  </si>
  <si>
    <t>Assam</t>
  </si>
  <si>
    <t>Udalguri</t>
  </si>
  <si>
    <t>Tinsukia</t>
  </si>
  <si>
    <t>South Salamara-Mankachar</t>
  </si>
  <si>
    <t>Sonitpur</t>
  </si>
  <si>
    <t>Sivsagar</t>
  </si>
  <si>
    <t>North Cachar Hills</t>
  </si>
  <si>
    <t>Nalbari</t>
  </si>
  <si>
    <t>Nagaon</t>
  </si>
  <si>
    <t>Marigaon</t>
  </si>
  <si>
    <t>Majuli</t>
  </si>
  <si>
    <t>Lakhimpur</t>
  </si>
  <si>
    <t>Kokrajhar</t>
  </si>
  <si>
    <t>Karimganj</t>
  </si>
  <si>
    <t>Karbi Anglong</t>
  </si>
  <si>
    <t>Kamrup R</t>
  </si>
  <si>
    <t>Kamrup M</t>
  </si>
  <si>
    <t>Jorhat</t>
  </si>
  <si>
    <t>Hojai</t>
  </si>
  <si>
    <t>Hailakandi</t>
  </si>
  <si>
    <t>Golaghat</t>
  </si>
  <si>
    <t>Goalpara</t>
  </si>
  <si>
    <t>Dibrugarh</t>
  </si>
  <si>
    <t>Dhubri</t>
  </si>
  <si>
    <t>Dhemaji</t>
  </si>
  <si>
    <t>Darrang</t>
  </si>
  <si>
    <t>Chirang</t>
  </si>
  <si>
    <t>Charaideo</t>
  </si>
  <si>
    <t>Cachar</t>
  </si>
  <si>
    <t>Bongaigaon</t>
  </si>
  <si>
    <t>Biswanath</t>
  </si>
  <si>
    <t>Barpeta</t>
  </si>
  <si>
    <t>Baksa</t>
  </si>
  <si>
    <t>West Siang</t>
  </si>
  <si>
    <t>Arunachal Pradesh</t>
  </si>
  <si>
    <t>West Kameng</t>
  </si>
  <si>
    <t>Upper Subansiri</t>
  </si>
  <si>
    <t>Date</t>
  </si>
  <si>
    <t>Upper Siang</t>
  </si>
  <si>
    <t xml:space="preserve">Signature </t>
  </si>
  <si>
    <t>Tirap</t>
  </si>
  <si>
    <t>Tawang</t>
  </si>
  <si>
    <t>Report verified by ASHA supervisor</t>
  </si>
  <si>
    <t>Report verified by ANM</t>
  </si>
  <si>
    <t>Report prepared by Asha</t>
  </si>
  <si>
    <t>Total Referred</t>
  </si>
  <si>
    <t>15 Months</t>
  </si>
  <si>
    <t>12 Months</t>
  </si>
  <si>
    <t>9 Months</t>
  </si>
  <si>
    <t>6 Months</t>
  </si>
  <si>
    <t>3 Months</t>
  </si>
  <si>
    <t>Developmental Delay</t>
  </si>
  <si>
    <t>Siang</t>
  </si>
  <si>
    <t>Papum Pare</t>
  </si>
  <si>
    <t>Developmental dysplasia 
of the hip</t>
  </si>
  <si>
    <t>Namsai</t>
  </si>
  <si>
    <t>Lower Subansiri</t>
  </si>
  <si>
    <t>Club foot</t>
  </si>
  <si>
    <t>Lower Siang</t>
  </si>
  <si>
    <t>Lower Dibang Valley</t>
  </si>
  <si>
    <t xml:space="preserve">Cleft Lip &amp; Palate </t>
  </si>
  <si>
    <t>Longding</t>
  </si>
  <si>
    <t>Lohit</t>
  </si>
  <si>
    <t>Down’s Syndrome</t>
  </si>
  <si>
    <t>Kurung Kumey</t>
  </si>
  <si>
    <t>Kra Daadi</t>
  </si>
  <si>
    <t>Neural tube defect</t>
  </si>
  <si>
    <t>East Siang</t>
  </si>
  <si>
    <t>Tertiary Care (DEIC)
/MC</t>
  </si>
  <si>
    <t>Secondary Care 
(DH/SDH/SNCU)</t>
  </si>
  <si>
    <t>Primary care (PHC/CHC)</t>
  </si>
  <si>
    <t xml:space="preserve">Total Children Refered </t>
  </si>
  <si>
    <t>At 15 months</t>
  </si>
  <si>
    <t xml:space="preserve">At 12 months </t>
  </si>
  <si>
    <t>At 9 months</t>
  </si>
  <si>
    <t>At 6 months</t>
  </si>
  <si>
    <t>At 3 months</t>
  </si>
  <si>
    <t>No of children visited in reporting period</t>
  </si>
  <si>
    <t>Age of child</t>
  </si>
  <si>
    <r>
      <rPr>
        <b/>
        <sz val="12"/>
        <color rgb="FFFF0000"/>
        <rFont val="Arial"/>
        <family val="2"/>
      </rPr>
      <t>Developmental Delay</t>
    </r>
    <r>
      <rPr>
        <b/>
        <sz val="11"/>
        <color rgb="FF000000"/>
        <rFont val="Arial"/>
        <family val="2"/>
      </rPr>
      <t xml:space="preserve"> </t>
    </r>
    <r>
      <rPr>
        <b/>
        <u/>
        <sz val="11"/>
        <color rgb="FF000000"/>
        <rFont val="Arial"/>
        <family val="2"/>
      </rPr>
      <t xml:space="preserve">identified as per revised MCP card </t>
    </r>
  </si>
  <si>
    <t>East Kameng</t>
  </si>
  <si>
    <t>Developmental dysplasia of the hip</t>
  </si>
  <si>
    <t>Dibang Valley</t>
  </si>
  <si>
    <t>Changlang</t>
  </si>
  <si>
    <t>Anjaw</t>
  </si>
  <si>
    <t>West Godavari</t>
  </si>
  <si>
    <t>Andhra Pradesh</t>
  </si>
  <si>
    <t>Vizianagaram</t>
  </si>
  <si>
    <t xml:space="preserve">Defects at Birth: 
</t>
  </si>
  <si>
    <t>Sl No</t>
  </si>
  <si>
    <t>Visakhapatnam</t>
  </si>
  <si>
    <t>Total Number of Children identified with Defect at Birth by ASHA</t>
  </si>
  <si>
    <t>Srikakulam</t>
  </si>
  <si>
    <t>Cumulative Number of Children screened for defects at birth during HBNC visits in the year   ________ From ________  To _____________</t>
  </si>
  <si>
    <t>Prakasam</t>
  </si>
  <si>
    <t>Cumulative Number of deliveries  in the year   ________ From ________  To _____________</t>
  </si>
  <si>
    <t>Nellore</t>
  </si>
  <si>
    <t>Number of newborn visited by the ASHA in HBNC visit in the reporting period</t>
  </si>
  <si>
    <t>Kurnool</t>
  </si>
  <si>
    <t>Total number of New borns to be visited in the reporting period</t>
  </si>
  <si>
    <t>Krishna</t>
  </si>
  <si>
    <t>Total number of deliveries reported in catchment area of ASHA in the reporting period</t>
  </si>
  <si>
    <t>Guntur</t>
  </si>
  <si>
    <t>East Godavari</t>
  </si>
  <si>
    <t>Birth-6 weeks</t>
  </si>
  <si>
    <t>ASHA, HBNC</t>
  </si>
  <si>
    <t>Ananthapur</t>
  </si>
  <si>
    <t>Reporting Period</t>
  </si>
  <si>
    <t>Number of ASHAs</t>
  </si>
  <si>
    <t>_Select State_</t>
  </si>
  <si>
    <t>Name of State:</t>
  </si>
  <si>
    <t>South Andaman</t>
  </si>
  <si>
    <t>A &amp; N Islands</t>
  </si>
  <si>
    <t>MONTHLY REPORTING FORMAT (ASHA,HBNC) - FORM No - II</t>
  </si>
  <si>
    <t>North and Middle Andaman</t>
  </si>
  <si>
    <t>Nicobar</t>
  </si>
  <si>
    <t>State</t>
  </si>
  <si>
    <t>Designation</t>
  </si>
  <si>
    <t>Name of the Nodal Person</t>
  </si>
  <si>
    <t>Block/ District / State Nodal person</t>
  </si>
  <si>
    <t xml:space="preserve">Report verified by </t>
  </si>
  <si>
    <t xml:space="preserve">Report prepared by </t>
  </si>
  <si>
    <t>Adolescent Health</t>
  </si>
  <si>
    <t xml:space="preserve">Developmental Delays </t>
  </si>
  <si>
    <t>Childhood Diseases</t>
  </si>
  <si>
    <t>Deficiencies</t>
  </si>
  <si>
    <t>Defects at Birth</t>
  </si>
  <si>
    <t>Pain during menstruation</t>
  </si>
  <si>
    <t>Discharge/ foul smelling discharge from the 
genitor-urinary area</t>
  </si>
  <si>
    <t>Pain or burning sensation while urinating</t>
  </si>
  <si>
    <t>Irregular periods</t>
  </si>
  <si>
    <t>Delay in menstruation cycles</t>
  </si>
  <si>
    <t>Feel depressed</t>
  </si>
  <si>
    <t>Substance abuse</t>
  </si>
  <si>
    <t>Growing up concerns</t>
  </si>
  <si>
    <t xml:space="preserve">Attention deficit hyperactivity disorder </t>
  </si>
  <si>
    <t>Learning disorder</t>
  </si>
  <si>
    <t>Behaviour disorder
 (Autism)</t>
  </si>
  <si>
    <t>Language  delay</t>
  </si>
  <si>
    <t>Cognitive delay</t>
  </si>
  <si>
    <t xml:space="preserve">Motor delay </t>
  </si>
  <si>
    <t>Neuro motor impairment</t>
  </si>
  <si>
    <t>Hearing Impairment</t>
  </si>
  <si>
    <t>Vision impairment</t>
  </si>
  <si>
    <t>Childhood Extra  Pulmonary T. B.</t>
  </si>
  <si>
    <t xml:space="preserve">Childhood T.B.   </t>
  </si>
  <si>
    <t xml:space="preserve">Childhood leprosy Disease </t>
  </si>
  <si>
    <t>Convulsive Disorders</t>
  </si>
  <si>
    <t xml:space="preserve">Dental Conditions </t>
  </si>
  <si>
    <t>Reactive Airway Disease</t>
  </si>
  <si>
    <t xml:space="preserve">Rheumatic Heart Disease </t>
  </si>
  <si>
    <t>Ottis Media</t>
  </si>
  <si>
    <t>Skin conditions</t>
  </si>
  <si>
    <t>Vitamin B complex deficiency.</t>
  </si>
  <si>
    <t>Severe Stunting</t>
  </si>
  <si>
    <t xml:space="preserve">Goitre </t>
  </si>
  <si>
    <t>C)Obesity</t>
  </si>
  <si>
    <t>B)Severe Thinning</t>
  </si>
  <si>
    <t>A)SAM</t>
  </si>
  <si>
    <t>Vitamin D Deficiency, 
(Rickets)</t>
  </si>
  <si>
    <t>Vitamin A deficiency 
(Bitot spot)</t>
  </si>
  <si>
    <t>Severe Anaemia</t>
  </si>
  <si>
    <t xml:space="preserve">Macrocephaly </t>
  </si>
  <si>
    <t xml:space="preserve">Microcephaly </t>
  </si>
  <si>
    <t>Retinopathy of Prematurity</t>
  </si>
  <si>
    <t>Congenital heart diseases</t>
  </si>
  <si>
    <t>Congenital deafness</t>
  </si>
  <si>
    <t>Congenital cataract</t>
  </si>
  <si>
    <t>Tertiary Care (DEIC)/MC</t>
  </si>
  <si>
    <t>Secondary Care 
(DH/SDH/
SNCU)</t>
  </si>
  <si>
    <t>Refer Children for Health Conditions at facility</t>
  </si>
  <si>
    <t>Total Number of  Children Refered at</t>
  </si>
  <si>
    <t>6  years to 18 years</t>
  </si>
  <si>
    <t>3  years to 6 years</t>
  </si>
  <si>
    <t>6 weeks to 3 years</t>
  </si>
  <si>
    <t>Total Children Refered with Heatlth Conditions</t>
  </si>
  <si>
    <t>Discharge/ foul smelling discharge from the genitor-urinary area</t>
  </si>
  <si>
    <t>Adolescent Health:Total</t>
  </si>
  <si>
    <t>Behaviour disorder (Autism)</t>
  </si>
  <si>
    <t>Developmental Delays including Disabilities</t>
  </si>
  <si>
    <t>Developmental Delays
 including Disabilities:Total</t>
  </si>
  <si>
    <t>Convulsive disorders</t>
  </si>
  <si>
    <t>Reactive airway disease</t>
  </si>
  <si>
    <t xml:space="preserve">Rheumatic heart disease </t>
  </si>
  <si>
    <t>Otitis Media</t>
  </si>
  <si>
    <t>Childhood Diseases:Total</t>
  </si>
  <si>
    <t>C) Obesity</t>
  </si>
  <si>
    <t>B) Severe Thinning</t>
  </si>
  <si>
    <t xml:space="preserve">A) SAM </t>
  </si>
  <si>
    <t>Vitamin D Deficiency, (Rickets)</t>
  </si>
  <si>
    <t>Vitamin A deficiency (Bitot spot)</t>
  </si>
  <si>
    <t>Deficiencies:Total</t>
  </si>
  <si>
    <t>Defect at Birth</t>
  </si>
  <si>
    <t>Defects at Birth: Total</t>
  </si>
  <si>
    <t>Screened Children with Health Condition</t>
  </si>
  <si>
    <t>Remarks by MHT Team</t>
  </si>
  <si>
    <t xml:space="preserve">Total Number of  Children Screened </t>
  </si>
  <si>
    <t xml:space="preserve">Number of Children screened  in 
……………………………….
(Reporting Month)   </t>
  </si>
  <si>
    <t>Functional</t>
  </si>
  <si>
    <t>Trained</t>
  </si>
  <si>
    <t>Govt and Govt aided schools</t>
  </si>
  <si>
    <t>In-place</t>
  </si>
  <si>
    <t>Visit 2</t>
  </si>
  <si>
    <t xml:space="preserve">Approved </t>
  </si>
  <si>
    <t>Visit 1</t>
  </si>
  <si>
    <t>AWCs</t>
  </si>
  <si>
    <t>ANM/SN</t>
  </si>
  <si>
    <r>
      <rPr>
        <u/>
        <sz val="10"/>
        <color indexed="8"/>
        <rFont val="Arial"/>
        <family val="2"/>
      </rPr>
      <t>Cumulative gap</t>
    </r>
    <r>
      <rPr>
        <sz val="10"/>
        <color indexed="8"/>
        <rFont val="Arial"/>
        <family val="2"/>
      </rPr>
      <t xml:space="preserve"> including carry forward from previous month of the current year</t>
    </r>
  </si>
  <si>
    <r>
      <t xml:space="preserve">Total AWC/School visit conducted this </t>
    </r>
    <r>
      <rPr>
        <u/>
        <sz val="10"/>
        <color indexed="8"/>
        <rFont val="Arial"/>
        <family val="2"/>
      </rPr>
      <t>month</t>
    </r>
    <r>
      <rPr>
        <sz val="10"/>
        <color indexed="8"/>
        <rFont val="Arial"/>
        <family val="2"/>
      </rPr>
      <t xml:space="preserve"> by Mobile Health Teams</t>
    </r>
  </si>
  <si>
    <r>
      <t xml:space="preserve">Total AWC/School  visit planned in this </t>
    </r>
    <r>
      <rPr>
        <u/>
        <sz val="10"/>
        <color indexed="8"/>
        <rFont val="Arial"/>
        <family val="2"/>
      </rPr>
      <t>month</t>
    </r>
    <r>
      <rPr>
        <sz val="10"/>
        <color indexed="8"/>
        <rFont val="Arial"/>
        <family val="2"/>
      </rPr>
      <t xml:space="preserve"> by Mobile Health Teams</t>
    </r>
  </si>
  <si>
    <r>
      <t xml:space="preserve"> Annual plan :                                            Total visit to be planned in this</t>
    </r>
    <r>
      <rPr>
        <u/>
        <sz val="10"/>
        <color indexed="8"/>
        <rFont val="Arial"/>
        <family val="2"/>
      </rPr>
      <t xml:space="preserve"> year</t>
    </r>
  </si>
  <si>
    <t>ANM/ Staff nurse</t>
  </si>
  <si>
    <t xml:space="preserve">Total Number of MHT </t>
  </si>
  <si>
    <t>MHT Details</t>
  </si>
  <si>
    <t xml:space="preserve">Composition of Mobile Health Team </t>
  </si>
  <si>
    <t>Screening details at AWCs</t>
  </si>
  <si>
    <t xml:space="preserve">Cuddapah (Kadapa) </t>
  </si>
  <si>
    <t xml:space="preserve">Referred for this current month/year </t>
  </si>
  <si>
    <t>Found positive for selected health conditions in current month</t>
  </si>
  <si>
    <t>Percentage of total children screened till this month (Cumulative)</t>
  </si>
  <si>
    <t>No. of children screened cumulative till current month</t>
  </si>
  <si>
    <t>No. of children screened in current month/year by M.H.T.</t>
  </si>
  <si>
    <t xml:space="preserve"> Target :                          Total children to be screened in complete year by M.H.T.</t>
  </si>
  <si>
    <t>Found positive for selected health conditions in current month/year</t>
  </si>
  <si>
    <r>
      <t xml:space="preserve">No. of children screened </t>
    </r>
    <r>
      <rPr>
        <u/>
        <sz val="10"/>
        <color rgb="FF000000"/>
        <rFont val="Arial"/>
        <family val="2"/>
      </rPr>
      <t>cumulative</t>
    </r>
    <r>
      <rPr>
        <sz val="10"/>
        <color rgb="FF000000"/>
        <rFont val="Arial"/>
        <family val="2"/>
      </rPr>
      <t xml:space="preserve"> till current month</t>
    </r>
  </si>
  <si>
    <r>
      <t xml:space="preserve">No. of children screened in current </t>
    </r>
    <r>
      <rPr>
        <u/>
        <sz val="10"/>
        <color rgb="FF000000"/>
        <rFont val="Arial"/>
        <family val="2"/>
      </rPr>
      <t>month</t>
    </r>
    <r>
      <rPr>
        <sz val="10"/>
        <color rgb="FF000000"/>
        <rFont val="Arial"/>
        <family val="2"/>
      </rPr>
      <t xml:space="preserve"> /Yearby M.H.T.</t>
    </r>
  </si>
  <si>
    <r>
      <t xml:space="preserve"> Target : Total children to be screened in complete </t>
    </r>
    <r>
      <rPr>
        <u/>
        <sz val="10"/>
        <color rgb="FF000000"/>
        <rFont val="Arial"/>
        <family val="2"/>
      </rPr>
      <t>year</t>
    </r>
    <r>
      <rPr>
        <sz val="10"/>
        <color rgb="FF000000"/>
        <rFont val="Arial"/>
        <family val="2"/>
      </rPr>
      <t xml:space="preserve"> by M.H.T.</t>
    </r>
  </si>
  <si>
    <t>Chittoor</t>
  </si>
  <si>
    <t>6-18 years enrolled in Govt and Govt aided schools (MHT)</t>
  </si>
  <si>
    <t>3-6 years enrolled in Govt and Govt aided schools (MHT)</t>
  </si>
  <si>
    <t>6 weeks to 3 years (MHT)</t>
  </si>
  <si>
    <t>Reporting Year</t>
  </si>
  <si>
    <t>Reporting Month</t>
  </si>
  <si>
    <t>MHT Team Code</t>
  </si>
  <si>
    <t>Name of Block</t>
  </si>
  <si>
    <t xml:space="preserve"> State:</t>
  </si>
  <si>
    <t>MONTHLY REPORTING FORMAT (MHT) - FORM No - III</t>
  </si>
  <si>
    <t>Childhood 
Diseases</t>
  </si>
  <si>
    <t>Tertiary Care (DEIC)</t>
  </si>
  <si>
    <t>Secondary Care 
(DH/SDH/MC)</t>
  </si>
  <si>
    <t>Refered  Children with Health Condition</t>
  </si>
  <si>
    <t>Refered Children with Health Condition</t>
  </si>
  <si>
    <t>Refer Children for Health Conditions
 at other facility</t>
  </si>
  <si>
    <t>Total Children Referred from Facilities</t>
  </si>
  <si>
    <t>6 years to 18 years</t>
  </si>
  <si>
    <t>3 years to 6 years</t>
  </si>
  <si>
    <t>Developmental Delays including Disabilities:Total</t>
  </si>
  <si>
    <t>Total children</t>
  </si>
  <si>
    <t>Number of Children screened  in the year : Current Reporting Month (From) __________  (To)  End of Rerpoting Month _____________</t>
  </si>
  <si>
    <t xml:space="preserve">Operational </t>
  </si>
  <si>
    <t>AWC</t>
  </si>
  <si>
    <t>Number</t>
  </si>
  <si>
    <t>Remarks by State RBSK Team</t>
  </si>
  <si>
    <t>Total MHT</t>
  </si>
  <si>
    <r>
      <rPr>
        <b/>
        <u/>
        <sz val="9"/>
        <color indexed="8"/>
        <rFont val="Arial"/>
        <family val="2"/>
      </rPr>
      <t>Cumulative gap</t>
    </r>
    <r>
      <rPr>
        <b/>
        <sz val="9"/>
        <color indexed="8"/>
        <rFont val="Arial"/>
        <family val="2"/>
      </rPr>
      <t xml:space="preserve"> including carry forward from previous month of the current year</t>
    </r>
  </si>
  <si>
    <r>
      <t xml:space="preserve">Total AWC/School visit conducted this </t>
    </r>
    <r>
      <rPr>
        <b/>
        <u/>
        <sz val="9"/>
        <color indexed="8"/>
        <rFont val="Arial"/>
        <family val="2"/>
      </rPr>
      <t>month</t>
    </r>
    <r>
      <rPr>
        <b/>
        <sz val="9"/>
        <color indexed="8"/>
        <rFont val="Arial"/>
        <family val="2"/>
      </rPr>
      <t xml:space="preserve"> by Mobile Health Teams</t>
    </r>
  </si>
  <si>
    <r>
      <t xml:space="preserve">Total AWC/School  visit planned in this </t>
    </r>
    <r>
      <rPr>
        <b/>
        <u/>
        <sz val="9"/>
        <color indexed="8"/>
        <rFont val="Arial"/>
        <family val="2"/>
      </rPr>
      <t>month</t>
    </r>
    <r>
      <rPr>
        <b/>
        <sz val="9"/>
        <color indexed="8"/>
        <rFont val="Arial"/>
        <family val="2"/>
      </rPr>
      <t xml:space="preserve"> by Mobile Health Teams</t>
    </r>
  </si>
  <si>
    <r>
      <t xml:space="preserve"> Annual plan :                                            Total visit to be planned in this</t>
    </r>
    <r>
      <rPr>
        <b/>
        <u/>
        <sz val="9"/>
        <color indexed="8"/>
        <rFont val="Arial"/>
        <family val="2"/>
      </rPr>
      <t xml:space="preserve"> year</t>
    </r>
  </si>
  <si>
    <t>DEIC and MHT Information</t>
  </si>
  <si>
    <r>
      <t xml:space="preserve"> Target :                                                  Total children to be screened in complete </t>
    </r>
    <r>
      <rPr>
        <u/>
        <sz val="10"/>
        <color rgb="FF000000"/>
        <rFont val="Arial"/>
        <family val="2"/>
      </rPr>
      <t>year</t>
    </r>
    <r>
      <rPr>
        <sz val="10"/>
        <color rgb="FF000000"/>
        <rFont val="Arial"/>
        <family val="2"/>
      </rPr>
      <t xml:space="preserve"> by M.H.T.</t>
    </r>
  </si>
  <si>
    <t>3-6 years years enrolled in Govt and Govt aided schools (MHT)</t>
  </si>
  <si>
    <t xml:space="preserve">No of Blocks : </t>
  </si>
  <si>
    <t xml:space="preserve">No of Reported Districts: </t>
  </si>
  <si>
    <t xml:space="preserve">Name of State/UT: </t>
  </si>
  <si>
    <t xml:space="preserve">MONTHLY REPORTING FORMAT (BLOCK/ DISTRICT/ STATE) - FORM-IV </t>
  </si>
  <si>
    <t>6-18 yrs</t>
  </si>
  <si>
    <t>3- 6 Yrs</t>
  </si>
  <si>
    <t>6 Weeks- 3 Years</t>
  </si>
  <si>
    <t>Birth-6 weeks
ASHA,HBNC</t>
  </si>
  <si>
    <t xml:space="preserve">Total Children identified </t>
  </si>
  <si>
    <t>ASHA Visited As per MCP Card</t>
  </si>
  <si>
    <t>Deficiency</t>
  </si>
  <si>
    <t>6-18 Yrs</t>
  </si>
  <si>
    <t>6 Weeks- 3 Yrs</t>
  </si>
  <si>
    <t>Vitamin B complex deficiency</t>
  </si>
  <si>
    <r>
      <t xml:space="preserve">Childhood T.B. </t>
    </r>
    <r>
      <rPr>
        <sz val="11"/>
        <color theme="1"/>
        <rFont val="Arial"/>
        <family val="2"/>
      </rPr>
      <t xml:space="preserve">  </t>
    </r>
  </si>
  <si>
    <t>Hearing
 Impairment</t>
  </si>
  <si>
    <t>Vision 
impairment</t>
  </si>
  <si>
    <t xml:space="preserve">Dental 
Conditions </t>
  </si>
  <si>
    <t>B) Severe 
Thinning</t>
  </si>
  <si>
    <t>Congenital Heart Diseases</t>
  </si>
  <si>
    <t>Congenital Deafness</t>
  </si>
  <si>
    <t xml:space="preserve">Cleft Lip 
&amp; Palate </t>
  </si>
  <si>
    <t>Down 
Syndrome</t>
  </si>
  <si>
    <t>Neural tube
 Defect</t>
  </si>
  <si>
    <t>AFHC counselling</t>
  </si>
  <si>
    <t>Early Intervention</t>
  </si>
  <si>
    <t>Surgery</t>
  </si>
  <si>
    <t>Medical</t>
  </si>
  <si>
    <t>District Leprosy programme</t>
  </si>
  <si>
    <t>District TB programme</t>
  </si>
  <si>
    <t>Secondary Care 
(DH/Medical)</t>
  </si>
  <si>
    <t>Waiting for service access</t>
  </si>
  <si>
    <t>Managed</t>
  </si>
  <si>
    <t>Confirmed</t>
  </si>
  <si>
    <t>Referal</t>
  </si>
  <si>
    <t>Identified through screening</t>
  </si>
  <si>
    <t>Number of children with selected health conditions</t>
  </si>
  <si>
    <t>Details</t>
  </si>
  <si>
    <t>Health Condition</t>
  </si>
  <si>
    <t>S.No</t>
  </si>
  <si>
    <t>MONTHLY REPORTING FORMAT (BLOCK/ DISTRICT/ STATE) - FORM-V</t>
  </si>
  <si>
    <t>Two or three  muscles surgery(ICD -15.4)</t>
  </si>
  <si>
    <t>Strabismus</t>
  </si>
  <si>
    <t>Vision Impairement</t>
  </si>
  <si>
    <t>Single muscle surgery(ICD -15.2.)</t>
  </si>
  <si>
    <t>Dental IOPA X ray</t>
  </si>
  <si>
    <t>Dental Caries(102)</t>
  </si>
  <si>
    <t>Dental Caries</t>
  </si>
  <si>
    <t>Oral Prophylaxis - calculi (Upper/ Lower)(ICD -96.54.2)</t>
  </si>
  <si>
    <t>Incision &amp; Drainage of Facial Abscess Under LA(ICD -27.3)</t>
  </si>
  <si>
    <t>Dental Caries(101)</t>
  </si>
  <si>
    <t>Incision &amp; Drainage of Simple Abscess (per Tooth)(ICD -27.1)</t>
  </si>
  <si>
    <t>Dental Caries(100)</t>
  </si>
  <si>
    <t>Fabrication &amp; Insertion of Obturator  &amp; Speech Bulb-Acrylic(ICD -24.7.10)</t>
  </si>
  <si>
    <t>Dental Caries(99)</t>
  </si>
  <si>
    <t>Fabrication &amp; Insertion of Obturator -Acrylic(ICD -24.7.9)</t>
  </si>
  <si>
    <t>Dental Caries(98)</t>
  </si>
  <si>
    <t>Fabrication &amp; Insertion of Feeding Plate (Acrylic)(ICD -24.7.8)</t>
  </si>
  <si>
    <t>Dental Caries(97)</t>
  </si>
  <si>
    <t>Fixed Orthodontics Treatment-Metal Braces for Cleft palate only(ICD -24.7.5)</t>
  </si>
  <si>
    <t>Dental Caries(96)</t>
  </si>
  <si>
    <t>Fabrication &amp; Insertion of Removable Space Maintainers (Pedo)(ICD -23.43.7)</t>
  </si>
  <si>
    <t>Dental Caries(95)</t>
  </si>
  <si>
    <t>Fabrication &amp; Insertion of Fixed Space Maintainers / Space Retainer(ICD -23.43.6)</t>
  </si>
  <si>
    <t>Dental Caries(94)</t>
  </si>
  <si>
    <t>Fabrication &amp; Insertion of Removable Partial Denture - Single Tooth (Anterior)(ICD -23.43.4)</t>
  </si>
  <si>
    <t>Dental Caries(93)</t>
  </si>
  <si>
    <t>Fabrication &amp; Insertion of Removable Appliance (Upper/ Lower )(ICD -23.43.2)</t>
  </si>
  <si>
    <t>Dental Caries(92)</t>
  </si>
  <si>
    <t>Treatment with Expansion Plate(ICD -23.42.2)</t>
  </si>
  <si>
    <t>Dental Caries(91)</t>
  </si>
  <si>
    <t>Metal Post &amp; Core Restoration with Metal Ceramic Crown (Anterior)(ICD -23.41.7)</t>
  </si>
  <si>
    <t>Dental Caries(90)</t>
  </si>
  <si>
    <t>Placement of Stainless Steel crown perTooth(ICD -23.41.4)</t>
  </si>
  <si>
    <t>Dental Caries(89)</t>
  </si>
  <si>
    <t>Fabrication &amp; Cementation of Metal Ceramic Crown per unit(ICD -23.41.2)</t>
  </si>
  <si>
    <t>Dental Caries(88)</t>
  </si>
  <si>
    <t>Surgical Extraction of Tooth(ICD -23.19.2)</t>
  </si>
  <si>
    <t>Dental Caries(87)</t>
  </si>
  <si>
    <t>Extraction Of III Molar / Impacted Tooth under L.A(ICD -23.19.1)</t>
  </si>
  <si>
    <t>Dental Caries(86)</t>
  </si>
  <si>
    <t>Posterior Root Canal Treatment with Permanent Restoration(ICD -23.7.5)</t>
  </si>
  <si>
    <t>Dental Caries(85)</t>
  </si>
  <si>
    <t>Apicocetomy(ICD -23.7.3)</t>
  </si>
  <si>
    <t>Dental Caries(84)</t>
  </si>
  <si>
    <t>Anterior Root Canal Treatment(ICD -23.7.2)</t>
  </si>
  <si>
    <t>Dental Caries(83)</t>
  </si>
  <si>
    <t>Root Canal Treatment – Deciduous Tooth(ICD -23.7.1)</t>
  </si>
  <si>
    <t>Dental Caries(82)</t>
  </si>
  <si>
    <t>Pulpectomy With Ssc (Stainless Steel Crown )(ICD -23.4.7)</t>
  </si>
  <si>
    <t>Dental Caries(81)</t>
  </si>
  <si>
    <t>Atraumatic Restorative Treatment(ICD -23.4.6)</t>
  </si>
  <si>
    <t>Dental Caries(80)</t>
  </si>
  <si>
    <t>Flouride Varnish Application (Pedo Full mouth)(ICD -23.4.1)</t>
  </si>
  <si>
    <t>Dental Caries(79)</t>
  </si>
  <si>
    <t>Tooth Coloured Restoration Per Tooth (Composite)(ICD -23.2.4)</t>
  </si>
  <si>
    <t>Dental Caries(78)</t>
  </si>
  <si>
    <t>Tooth Coloured Restoration Per Tooth (GIC)(ICD -23.2.4)</t>
  </si>
  <si>
    <t>Dental Caries(77)</t>
  </si>
  <si>
    <t>Temporary Filling Per Tooth(ICD -23.2.3)</t>
  </si>
  <si>
    <t>Dental Caries(76)</t>
  </si>
  <si>
    <t>Amalgam Restoration Per Tooth(ICD -23.2.2)</t>
  </si>
  <si>
    <t>Dental Caries(75)</t>
  </si>
  <si>
    <t>Application of Pit &amp; Fissure Sealants (Pedo Full mouth)(ICD -23.2.1)</t>
  </si>
  <si>
    <t>Dental Caries(74)</t>
  </si>
  <si>
    <t>Extraction Tooth(ICD -23.01)</t>
  </si>
  <si>
    <t>Dental Caries(73)</t>
  </si>
  <si>
    <t>Double valve replacement (Bioprosthetic valve)(ICD -35.20.3)</t>
  </si>
  <si>
    <t>Mitral valve Stenosis(63.7)</t>
  </si>
  <si>
    <t>Rheumatic Heart Disease</t>
  </si>
  <si>
    <t>Double valve replacement (with valve)(ICD -35.20.2)</t>
  </si>
  <si>
    <t>Mitral valve Stenosis(63.6)</t>
  </si>
  <si>
    <t>Mitral valve repair (with Prosthetic ring)(ICD -35.24)</t>
  </si>
  <si>
    <t>Mitral valve repair (without Prosthetic ring)(ICD -35.24)</t>
  </si>
  <si>
    <t>Mitral valve Stenosis(63.5)</t>
  </si>
  <si>
    <t>Mitral valve replacement (Bioprosthetic valve)(ICD -35.24)</t>
  </si>
  <si>
    <t>Mitral valve Stenosis(63.4)</t>
  </si>
  <si>
    <t>Mitral valve replacement (with valve)(ICD -35.23)</t>
  </si>
  <si>
    <t>Mitral valve Stenosis(63.3)</t>
  </si>
  <si>
    <t>Balloon Mitral valvotomy(ICD -35.02)</t>
  </si>
  <si>
    <t>Mitral valve Stenosis(63.2)</t>
  </si>
  <si>
    <t>Open mitral valvotomy(ICD -35.12)</t>
  </si>
  <si>
    <t>Mitral valve Stenosis(63.1)</t>
  </si>
  <si>
    <t>Closed mitral valvotomy(ICD -35.02)</t>
  </si>
  <si>
    <t>Mitral valve Stenosis(63)</t>
  </si>
  <si>
    <t>Radical / Modified radical Mastoidectomy (ICD-20.4)</t>
  </si>
  <si>
    <t>Chronic Suppurative Otitis Media (CSOM) (59.3)</t>
  </si>
  <si>
    <t>Tympanoplasty / Cortical mastoidectomy (ICD-19.5)</t>
  </si>
  <si>
    <t>Chronic Suppurative Otitis Media (CSOM) (59.2)</t>
  </si>
  <si>
    <t>Myringoplasty with ossiculoplasty (ICD-19.4)</t>
  </si>
  <si>
    <t>Chronic Suppurative Otitis Media (CSOM) (59.1)</t>
  </si>
  <si>
    <t>Myringoplasty (ICD-19.4)</t>
  </si>
  <si>
    <t>Chronic Suppurative Otitis Media (CSOM) (59)</t>
  </si>
  <si>
    <t>Myringotomy with grommet  for both ears (ICD-20.01)</t>
  </si>
  <si>
    <t>Acute and Chronic Suppurative Otitis Media (ASOM and CSOM)(57.1)</t>
  </si>
  <si>
    <t>Myringotomy with grommet  for one ear (ICD-20.01)</t>
  </si>
  <si>
    <t>Acute and Chronic Suppurative Otitis Media (ASOM and CSOM) (57)</t>
  </si>
  <si>
    <t>Photocoagulation for ROP  (ICD-14.25)</t>
  </si>
  <si>
    <t>Retinopathy of Pre- maturity (ROP) (56)</t>
  </si>
  <si>
    <t>Retinopathy of Pre- maturity (ROP)</t>
  </si>
  <si>
    <t>Coarctation aorta repair without graft  (ICD-39.5)</t>
  </si>
  <si>
    <t>Transposi- tion ofthe great arteries (TGA) (49.6)</t>
  </si>
  <si>
    <t>Congential Heart Disease (CHD)</t>
  </si>
  <si>
    <t>Coarctation aorta repair with graft  (ICD-39.5)</t>
  </si>
  <si>
    <t>Transposi- tion ofthe great arteries (TGA) (49.5)</t>
  </si>
  <si>
    <t>Coarctation dilatation with stent  (ICD-39.5)</t>
  </si>
  <si>
    <t>Transposi- tion ofthe great arteries (TGA) (49.4)</t>
  </si>
  <si>
    <t>Coarctation dilatation  (ICD-39.5)</t>
  </si>
  <si>
    <t>Transposi- tion ofthe great arteries (TGA) (49.3)</t>
  </si>
  <si>
    <t>TGA Mustards Procedure  (ICD-39.5)</t>
  </si>
  <si>
    <t>Transposi- tion ofthe great arteries (TGA) (49.2)</t>
  </si>
  <si>
    <t>TGA Sennings Procedure  (ICD-35.91)</t>
  </si>
  <si>
    <t>Transposi- tion ofthe great arteries (TGA) (49.1)</t>
  </si>
  <si>
    <t>TGA Arterial Switch  (ICD-35.91)</t>
  </si>
  <si>
    <t>Transposi- tion ofthe great arteries (TGA) (49)</t>
  </si>
  <si>
    <t xml:space="preserve">Surgery not covered under RBSK </t>
  </si>
  <si>
    <t xml:space="preserve">Hypoplastic Left Heart Syndrome </t>
  </si>
  <si>
    <t>Balloon aortic valvotomy (ICD-35.84)</t>
  </si>
  <si>
    <t>Aortic valve Stenosis (43.4)</t>
  </si>
  <si>
    <t>Ross procedure with conduits (ICD-35.01)</t>
  </si>
  <si>
    <t>Aortic valve Stenosis (43.3)</t>
  </si>
  <si>
    <t>Ross procedure without conduits (ICD-35.22.1)</t>
  </si>
  <si>
    <t>Aortic valve Stenosis (43.2)</t>
  </si>
  <si>
    <t>Open aortic valvotomy  (ICD-35.11)</t>
  </si>
  <si>
    <t>Aortic valve Stenosis (43.)</t>
  </si>
  <si>
    <t>Aortic valve replacement (with Bioprosthetic valve)  (ICD-35.22.3)</t>
  </si>
  <si>
    <t>Aortic valve Stenosis (43.1)</t>
  </si>
  <si>
    <t>Aortic valve replacement (with valve)  (ICD-35.23)</t>
  </si>
  <si>
    <t>Aortic valve Stenosis (43)</t>
  </si>
  <si>
    <t>Fontan procedure  (ICD-35.94)</t>
  </si>
  <si>
    <t>Tricuspid Atresia / Tricuspid Stenosis and Ebstein’s Anomaly (42)</t>
  </si>
  <si>
    <t>Glenn procedure  (ICD-35.94)</t>
  </si>
  <si>
    <t>Tricuspid Atresia / Tricuspid Stenosis and Ebstein’s Anomaly (41)</t>
  </si>
  <si>
    <t>Balloon pulmonary valvotomy  (ICD-35.03)</t>
  </si>
  <si>
    <t>Pulmonary Stenosis (40)</t>
  </si>
  <si>
    <t>Open pulmonary valvotomy (ICD-35.13)</t>
  </si>
  <si>
    <t>Pulmonary Atresia /(39)</t>
  </si>
  <si>
    <t>Systemic Pulmonary (ICD-39)</t>
  </si>
  <si>
    <t xml:space="preserve">Tetrology of Fallot (TOF) (37.1)
</t>
  </si>
  <si>
    <t>Total correction of TOF (ICD-35.81)</t>
  </si>
  <si>
    <t xml:space="preserve">Tetrology of Fallot (TOF) (37)
</t>
  </si>
  <si>
    <t xml:space="preserve">Surgical correction of TAPVC (ICD-35.82)
</t>
  </si>
  <si>
    <t>TAPVC (36)</t>
  </si>
  <si>
    <t xml:space="preserve">Truncus Arteriosus Surgery (ICD-35.83)
</t>
  </si>
  <si>
    <t>Truncus Arteriosus (35)</t>
  </si>
  <si>
    <t>PDA stenting  (ICD-35.83.1)</t>
  </si>
  <si>
    <t>Patent Ductus Arteriosus (PDA) (30.4)</t>
  </si>
  <si>
    <t>Surgical closure of PDA (PDA ligation)  (ICD-35.83)</t>
  </si>
  <si>
    <t>Patent Ductus Arteriosus (PDA) (30.3)</t>
  </si>
  <si>
    <t>PDA coil closure: multiple coil  (ICD-35.83.4)</t>
  </si>
  <si>
    <t>Patent Ductus Arteriosus (PDA) (30.2)</t>
  </si>
  <si>
    <t>PDA coil closure: single coil  (ICD-35.83.3)</t>
  </si>
  <si>
    <t>Patent Ductus Arteriosus (PDA) (30.1)</t>
  </si>
  <si>
    <t>PDA Device Closure (ICD-35.83.2)</t>
  </si>
  <si>
    <t>Patent Ductus Arteriosus (PDA) (30)</t>
  </si>
  <si>
    <t>VSD Surgical Closure (Intracardiac repair) (ICD.35.72)</t>
  </si>
  <si>
    <t xml:space="preserve">Ventricular Septal Defect (VSD) (26.3)
</t>
  </si>
  <si>
    <t>VSD Device Closure with VSD device in infants (ICD.35.53)</t>
  </si>
  <si>
    <t xml:space="preserve">Ventricular Septal Defect (VSD) (26.2)
</t>
  </si>
  <si>
    <t>VSD Device Closure with VSD device (ICD.35.53)</t>
  </si>
  <si>
    <t xml:space="preserve">Ventricular Septal Defect (VSD) (26.1)
</t>
  </si>
  <si>
    <t>VSD Device Closure with PDA device (ICD.35.53)</t>
  </si>
  <si>
    <t xml:space="preserve">Ventricular Septal Defect (VSD) (26)
</t>
  </si>
  <si>
    <t xml:space="preserve">AVSD / AV Canal Defect repair (ICD-35.71)
</t>
  </si>
  <si>
    <t>AV Canal defect (25)</t>
  </si>
  <si>
    <t xml:space="preserve">ASD Surgical Closure (Intracardiac repair) (ICD-35.71)
</t>
  </si>
  <si>
    <t xml:space="preserve">Atrial Septal Defect (ASD) (23.1)
</t>
  </si>
  <si>
    <t>ASD Device Closure (ICD-35.51)</t>
  </si>
  <si>
    <t xml:space="preserve">Atrial Septal Defect (ASD) (23)
</t>
  </si>
  <si>
    <t>Cochlear Implant Surgery for children below 2 years  (ICD-20.9)</t>
  </si>
  <si>
    <t>Congenital Deafness (21.1)</t>
  </si>
  <si>
    <t>Behind Ear Analogue Hearing Aid (ICD-20.95)</t>
  </si>
  <si>
    <t>Congenital Deafness (21)</t>
  </si>
  <si>
    <t xml:space="preserve">Cataract surgery (Phacoemulsification) (ICD-13.41)
</t>
  </si>
  <si>
    <t>Congential Cataract (19.1)</t>
  </si>
  <si>
    <t>Congential Cataract</t>
  </si>
  <si>
    <t>Paediatric Cataract Surgery (Phacoemulsification IOL) (ICD-13.71.3)</t>
  </si>
  <si>
    <t>Congential Cataract(19)</t>
  </si>
  <si>
    <t>Pelvic Support Osteotomy (ICD-77.3)</t>
  </si>
  <si>
    <t>DDH (11.7)</t>
  </si>
  <si>
    <t>Developmental Dysplasia of the Hip (DDH)</t>
  </si>
  <si>
    <t>Acetabular Osteotomy (ICD-77.35)</t>
  </si>
  <si>
    <t>DDH (11.6)</t>
  </si>
  <si>
    <t>Femoral Osteotomy (ICD-79.8 &amp; 86.89)</t>
  </si>
  <si>
    <t>DDH (11.5)</t>
  </si>
  <si>
    <t>Open reduction with Femoral and Acetabular Osteotomy</t>
  </si>
  <si>
    <t>DDH (11.4)</t>
  </si>
  <si>
    <t>Open reduction with Femoral Osteotomy 
(ICD-79.8 &amp; 86.89)</t>
  </si>
  <si>
    <t>DDH (11.3)</t>
  </si>
  <si>
    <t>Open reduction and Hip spica (ICD-79.8 &amp; 93.5)</t>
  </si>
  <si>
    <t>DDH (11.2)</t>
  </si>
  <si>
    <t xml:space="preserve"> Closed reduction and Hip spica (ICD-79.7 &amp; 93.5)</t>
  </si>
  <si>
    <t>DDH (11.1)</t>
  </si>
  <si>
    <t>Pavlik Harness ( (ICD-93.5)</t>
  </si>
  <si>
    <t>DDH (11)</t>
  </si>
  <si>
    <t>CTEV correction - Ponseti (Total) (ICD-83.84)</t>
  </si>
  <si>
    <t>Talipes (5.6)</t>
  </si>
  <si>
    <t>Talipes (Club Foot)</t>
  </si>
  <si>
    <t>CTEV correction - Bracing (ICD-83.84)</t>
  </si>
  <si>
    <t>Talipes (5.5)</t>
  </si>
  <si>
    <t>-Tenotomy (BL) (ICD-83.84)</t>
  </si>
  <si>
    <t>CTEV correction (ICD-83.84)</t>
  </si>
  <si>
    <t>Talipes (5.4)</t>
  </si>
  <si>
    <t>-Tenotomy (UL) (ICD-83.84)</t>
  </si>
  <si>
    <t>Talipes (5.3)</t>
  </si>
  <si>
    <t>Talipes (5.2)</t>
  </si>
  <si>
    <t>CTEV correction - Casting (BL) (ICD-83.84)</t>
  </si>
  <si>
    <t>Talipes (5.1)</t>
  </si>
  <si>
    <t>CTEV correction - Casting (UL) (ICD-83.84)</t>
  </si>
  <si>
    <t>Talipes (5)</t>
  </si>
  <si>
    <t>Correction of Cleft palate (ICD-27.62)</t>
  </si>
  <si>
    <t>Cleft Palate (4)</t>
  </si>
  <si>
    <t>Cleft lip and Cleft palate</t>
  </si>
  <si>
    <t>Repair of Cleft lip (ICD-27.54)</t>
  </si>
  <si>
    <t>Cleft lip (3)</t>
  </si>
  <si>
    <t>Surgery will depend on associated congenital malformations</t>
  </si>
  <si>
    <t>Down Syndrome</t>
  </si>
  <si>
    <t>Ventriculo- peritoneal shunt for hydrocephalus 
(ICD-2.34)</t>
  </si>
  <si>
    <t>Spina Bifida (1.1)</t>
  </si>
  <si>
    <t>Neural tube defects</t>
  </si>
  <si>
    <t>Select</t>
  </si>
  <si>
    <t>Spina Bifida  Surgery (ICD- 2.1 Cereberal/ 3.5 Spinal)</t>
  </si>
  <si>
    <t>Spina Bifida (1)</t>
  </si>
  <si>
    <t>Name of the facility</t>
  </si>
  <si>
    <t>Amount disbursed</t>
  </si>
  <si>
    <t>Date of management 
&lt; Write Date&gt;</t>
  </si>
  <si>
    <t>Details of Surgery</t>
  </si>
  <si>
    <t>Date of confirmation 
&lt; Write Date&gt;</t>
  </si>
  <si>
    <t>Health Condition confirmed</t>
  </si>
  <si>
    <t>date of  Preliminary identification 
&lt; Write Date&gt;</t>
  </si>
  <si>
    <t>Identified by RBSK Mobile Health Team Number</t>
  </si>
  <si>
    <t>Health Condition identified with</t>
  </si>
  <si>
    <t>Phone number</t>
  </si>
  <si>
    <t>Address</t>
  </si>
  <si>
    <t>Name of the Father of index child</t>
  </si>
  <si>
    <t>MCTS ID if available/Applicable</t>
  </si>
  <si>
    <t>RBSK UID</t>
  </si>
  <si>
    <t>Date of Birth</t>
  </si>
  <si>
    <t>Age in completed year and month</t>
  </si>
  <si>
    <t>Name of the child</t>
  </si>
  <si>
    <t>No Surgical Procedure Required</t>
  </si>
  <si>
    <t>Anencephaly</t>
  </si>
  <si>
    <t>Health Condition referred - AFHC</t>
  </si>
  <si>
    <t>Health Condition referred - Leprosy</t>
  </si>
  <si>
    <t>Health Condition referred - TB</t>
  </si>
  <si>
    <r>
      <t xml:space="preserve">Health condition </t>
    </r>
    <r>
      <rPr>
        <b/>
        <u/>
        <sz val="11"/>
        <color theme="1"/>
        <rFont val="Calibri"/>
        <family val="2"/>
        <scheme val="minor"/>
      </rPr>
      <t>managed Early Intervention</t>
    </r>
  </si>
  <si>
    <r>
      <t xml:space="preserve">Health condition </t>
    </r>
    <r>
      <rPr>
        <b/>
        <u/>
        <sz val="11"/>
        <color theme="1"/>
        <rFont val="Calibri"/>
        <family val="2"/>
        <scheme val="minor"/>
      </rPr>
      <t>managed Surgically</t>
    </r>
  </si>
  <si>
    <r>
      <t xml:space="preserve">Health condition </t>
    </r>
    <r>
      <rPr>
        <b/>
        <u/>
        <sz val="11"/>
        <color theme="1"/>
        <rFont val="Calibri"/>
        <family val="2"/>
        <scheme val="minor"/>
      </rPr>
      <t xml:space="preserve">managed Medically </t>
    </r>
  </si>
  <si>
    <t xml:space="preserve">Type of management 
1) Medical, 
2) Surgery, 
3) Early Intervention, 
</t>
  </si>
  <si>
    <r>
      <t xml:space="preserve">Preliminary identification </t>
    </r>
    <r>
      <rPr>
        <b/>
        <u/>
        <sz val="11"/>
        <color theme="1"/>
        <rFont val="Calibri"/>
        <family val="2"/>
        <scheme val="minor"/>
      </rPr>
      <t xml:space="preserve">Confirmed </t>
    </r>
  </si>
  <si>
    <r>
      <rPr>
        <b/>
        <u/>
        <sz val="11"/>
        <color theme="1"/>
        <rFont val="Calibri"/>
        <family val="2"/>
        <scheme val="minor"/>
      </rPr>
      <t>Preliminary identified</t>
    </r>
    <r>
      <rPr>
        <sz val="11"/>
        <color theme="1"/>
        <rFont val="Calibri"/>
        <family val="2"/>
        <scheme val="minor"/>
      </rPr>
      <t xml:space="preserve"> with health condition </t>
    </r>
  </si>
  <si>
    <t xml:space="preserve">Details of the Child </t>
  </si>
  <si>
    <t>Sl NO</t>
  </si>
  <si>
    <t>FY year</t>
  </si>
  <si>
    <t>Name of State/UT</t>
  </si>
  <si>
    <t>Surgical Type</t>
  </si>
  <si>
    <t>Confirmed Disease</t>
  </si>
  <si>
    <t>Note : Mandatory for Secondary Tertiary Care support to children under A 5.2</t>
  </si>
  <si>
    <t>Secondary tertiary care of children supported under RBSK, wrt A 5.2</t>
  </si>
  <si>
    <t>For 4 - % coverage will be calculated from total of corresponding fields in 2 (A) plus 2 (B).</t>
  </si>
  <si>
    <t>For 3 (A) and 3 (B) - % coverage will be calculated from corresponding fields in 2 (A) and 2 (B) respectively</t>
  </si>
  <si>
    <t>For 2 (A) and 2 (B) - % coverage will be calculated from corresponding fields in Sno. 1</t>
  </si>
  <si>
    <t>NOTE:</t>
  </si>
  <si>
    <t xml:space="preserve">6-18 years </t>
  </si>
  <si>
    <t>4-6 years</t>
  </si>
  <si>
    <t xml:space="preserve">0-3 years </t>
  </si>
  <si>
    <t>Number of referred children accessed services from DEICs</t>
  </si>
  <si>
    <r>
      <t xml:space="preserve">Number of referred children accessed services from Secondary and tertiary facilities - </t>
    </r>
    <r>
      <rPr>
        <b/>
        <u/>
        <sz val="11"/>
        <color rgb="FF000000"/>
        <rFont val="Calibri"/>
        <family val="2"/>
        <scheme val="minor"/>
      </rPr>
      <t>PRIVATE ACCREDITED</t>
    </r>
  </si>
  <si>
    <t>3 (B)</t>
  </si>
  <si>
    <r>
      <t>Number of referred children accessed services from Secondary and tertiary facilities -</t>
    </r>
    <r>
      <rPr>
        <b/>
        <u/>
        <sz val="11"/>
        <color rgb="FF000000"/>
        <rFont val="Calibri"/>
        <family val="2"/>
        <scheme val="minor"/>
      </rPr>
      <t>PUBLIC</t>
    </r>
  </si>
  <si>
    <t>3 (A)</t>
  </si>
  <si>
    <r>
      <t xml:space="preserve">Number of screened children referred for services to Secondary and tertiary facilities - </t>
    </r>
    <r>
      <rPr>
        <b/>
        <u/>
        <sz val="11"/>
        <color rgb="FF000000"/>
        <rFont val="Calibri"/>
        <family val="2"/>
        <scheme val="minor"/>
      </rPr>
      <t>PRIVATE ACCREDITED</t>
    </r>
  </si>
  <si>
    <t>2 (B)</t>
  </si>
  <si>
    <r>
      <t>Number of screened children referred for services to Secondary and tertiary facilities -</t>
    </r>
    <r>
      <rPr>
        <b/>
        <u/>
        <sz val="11"/>
        <color rgb="FF000000"/>
        <rFont val="Calibri"/>
        <family val="2"/>
        <scheme val="minor"/>
      </rPr>
      <t>PUBLIC</t>
    </r>
  </si>
  <si>
    <t xml:space="preserve">2 (A) </t>
  </si>
  <si>
    <t>% coverage</t>
  </si>
  <si>
    <t>Referred in Second round</t>
  </si>
  <si>
    <t>Referred in First round</t>
  </si>
  <si>
    <t>Total  students enrolled in Government and Government Aided Schools screened (till Dec'13)</t>
  </si>
  <si>
    <t>15-18 years</t>
  </si>
  <si>
    <t>10-14 years</t>
  </si>
  <si>
    <t>6-9 years</t>
  </si>
  <si>
    <t>Children enrolled in Government and Government Aided Schools screened</t>
  </si>
  <si>
    <t>No of Children screened for 4Ds - Defects at birth, Disease, Deficiency and Developental delays including disbaility . Indicate biannual screening data separately for rounds.</t>
  </si>
  <si>
    <t>Covered in Second round</t>
  </si>
  <si>
    <t>Covered in First round</t>
  </si>
  <si>
    <t>No. in place / target</t>
  </si>
  <si>
    <t>Current year</t>
  </si>
  <si>
    <t>RBSK Annexure – III</t>
  </si>
  <si>
    <t>DEIC manager</t>
  </si>
  <si>
    <t>Lab technician</t>
  </si>
  <si>
    <t>Social worker</t>
  </si>
  <si>
    <t xml:space="preserve">Name of staff </t>
  </si>
  <si>
    <t>If Trained date of training at Nodal centre</t>
  </si>
  <si>
    <t>Trained in Basic DEIC 15 days training at Nodal Centre, Y/N</t>
  </si>
  <si>
    <t>Date of Joining</t>
  </si>
  <si>
    <t>Other Human Resource Details</t>
  </si>
  <si>
    <t>U</t>
  </si>
  <si>
    <t>Sensory integration garden</t>
  </si>
  <si>
    <t>E</t>
  </si>
  <si>
    <t>Play area</t>
  </si>
  <si>
    <t>S</t>
  </si>
  <si>
    <t>Additional OPD space</t>
  </si>
  <si>
    <t>R</t>
  </si>
  <si>
    <t>DEIC Manager and data entry</t>
  </si>
  <si>
    <t>Q</t>
  </si>
  <si>
    <t>Social worker room</t>
  </si>
  <si>
    <t>P</t>
  </si>
  <si>
    <t>Special education room</t>
  </si>
  <si>
    <t>O</t>
  </si>
  <si>
    <t>1+3</t>
  </si>
  <si>
    <t>Reception area and waiting room</t>
  </si>
  <si>
    <t>N</t>
  </si>
  <si>
    <t>If yes write area -  Length X Breadth in Ft.</t>
  </si>
  <si>
    <t>1+1</t>
  </si>
  <si>
    <t>Gender Specific and User-friendly toilets</t>
  </si>
  <si>
    <t>Plaster area with bath tub</t>
  </si>
  <si>
    <t>L</t>
  </si>
  <si>
    <t>6+1</t>
  </si>
  <si>
    <t>Computers with LAN</t>
  </si>
  <si>
    <t>K2</t>
  </si>
  <si>
    <t>Functional Y/N</t>
  </si>
  <si>
    <t>Available ? Y/N</t>
  </si>
  <si>
    <t>number for each DEIC</t>
  </si>
  <si>
    <t>Essential / Optional</t>
  </si>
  <si>
    <t>IT Equipments</t>
  </si>
  <si>
    <t>K</t>
  </si>
  <si>
    <t>6-18 years</t>
  </si>
  <si>
    <t>(d)</t>
  </si>
  <si>
    <t>(c)</t>
  </si>
  <si>
    <t>1-3 years</t>
  </si>
  <si>
    <t>(b)</t>
  </si>
  <si>
    <t>Less than 1 year</t>
  </si>
  <si>
    <t>(a)</t>
  </si>
  <si>
    <t xml:space="preserve">Number of Children referred to secondary and tertiary facilities </t>
  </si>
  <si>
    <t>Number of Children managed</t>
  </si>
  <si>
    <t>April "Financial Year"- till date</t>
  </si>
  <si>
    <t>Previous Month</t>
  </si>
  <si>
    <t>Early interventionist cum special educator</t>
  </si>
  <si>
    <t>OPT</t>
  </si>
  <si>
    <t>Sensory deluxe room Mini sensory room</t>
  </si>
  <si>
    <t>J35</t>
  </si>
  <si>
    <t>UV Jumbo Fibre Optic Side glow</t>
  </si>
  <si>
    <t>J34</t>
  </si>
  <si>
    <t>Bamboo fibre optic slide glow :</t>
  </si>
  <si>
    <t>J33</t>
  </si>
  <si>
    <t>Fibre Optic shower frame</t>
  </si>
  <si>
    <t>J32</t>
  </si>
  <si>
    <t>Multi-Sensory Den</t>
  </si>
  <si>
    <t>J31</t>
  </si>
  <si>
    <t>The Standard Bubble Tube</t>
  </si>
  <si>
    <t>J30</t>
  </si>
  <si>
    <t>Interactive Ballpool</t>
  </si>
  <si>
    <t>J29</t>
  </si>
  <si>
    <t>Soft play kerbs</t>
  </si>
  <si>
    <t>J28</t>
  </si>
  <si>
    <t>White room</t>
  </si>
  <si>
    <t>J27</t>
  </si>
  <si>
    <t>Soft-play Mirror Corner set</t>
  </si>
  <si>
    <t>J26</t>
  </si>
  <si>
    <t>Nursery set : Platform slide</t>
  </si>
  <si>
    <t>J25</t>
  </si>
  <si>
    <t>Nursery set : Boat shaped</t>
  </si>
  <si>
    <t>J24</t>
  </si>
  <si>
    <t>Auditory addition to the Multi-Sensory Room.</t>
  </si>
  <si>
    <t>J23</t>
  </si>
  <si>
    <t>Soft mattresses for floor</t>
  </si>
  <si>
    <t>J22</t>
  </si>
  <si>
    <t>Soft play walls</t>
  </si>
  <si>
    <t>J21</t>
  </si>
  <si>
    <t>Real size animal toys</t>
  </si>
  <si>
    <t>J20</t>
  </si>
  <si>
    <t>Bean bags including white one</t>
  </si>
  <si>
    <t>J19</t>
  </si>
  <si>
    <t>Tunnel</t>
  </si>
  <si>
    <t>J18</t>
  </si>
  <si>
    <t>Ball Pool</t>
  </si>
  <si>
    <t>J17</t>
  </si>
  <si>
    <t xml:space="preserve">Balance boards </t>
  </si>
  <si>
    <t>J16</t>
  </si>
  <si>
    <t>Rhythmic Rocker</t>
  </si>
  <si>
    <t>J15</t>
  </si>
  <si>
    <t xml:space="preserve">Rope ladder swing </t>
  </si>
  <si>
    <t>J14.4</t>
  </si>
  <si>
    <t xml:space="preserve">Tyre tube swing </t>
  </si>
  <si>
    <t>J14.3</t>
  </si>
  <si>
    <t xml:space="preserve">Platform swing </t>
  </si>
  <si>
    <t>J14.2</t>
  </si>
  <si>
    <t xml:space="preserve">Bolster swing </t>
  </si>
  <si>
    <t>J14.1</t>
  </si>
  <si>
    <r>
      <rPr>
        <b/>
        <u/>
        <sz val="12"/>
        <color indexed="8"/>
        <rFont val="Calibri"/>
        <family val="2"/>
      </rPr>
      <t xml:space="preserve">Swings: </t>
    </r>
    <r>
      <rPr>
        <b/>
        <sz val="12"/>
        <color indexed="8"/>
        <rFont val="Calibri"/>
        <family val="2"/>
      </rPr>
      <t xml:space="preserve"> </t>
    </r>
  </si>
  <si>
    <t>J14</t>
  </si>
  <si>
    <t>Mirror Chime bout</t>
  </si>
  <si>
    <t>J13</t>
  </si>
  <si>
    <t>Chime Frame and Beater</t>
  </si>
  <si>
    <t>J12</t>
  </si>
  <si>
    <t xml:space="preserve">Rotating Drum </t>
  </si>
  <si>
    <t>J11</t>
  </si>
  <si>
    <t>Bubble Tube</t>
  </si>
  <si>
    <t>J10</t>
  </si>
  <si>
    <t>150 bulb blue LED light chain</t>
  </si>
  <si>
    <t>J9</t>
  </si>
  <si>
    <t>Blue LED Lights</t>
  </si>
  <si>
    <t>J8</t>
  </si>
  <si>
    <t xml:space="preserve">OPTIC fibers  </t>
  </si>
  <si>
    <t>J7</t>
  </si>
  <si>
    <t xml:space="preserve">LED Bubble Tube </t>
  </si>
  <si>
    <t>J6</t>
  </si>
  <si>
    <t xml:space="preserve">Sound Activated Light  </t>
  </si>
  <si>
    <t>J5</t>
  </si>
  <si>
    <t>Fire ball -mounted on the roof</t>
  </si>
  <si>
    <t>J4</t>
  </si>
  <si>
    <t>LED Mirror Ball</t>
  </si>
  <si>
    <t>J3</t>
  </si>
  <si>
    <t xml:space="preserve">Mirror Ball Motor </t>
  </si>
  <si>
    <t>J2</t>
  </si>
  <si>
    <t>Pinspot and Mirror Ball</t>
  </si>
  <si>
    <t>J1</t>
  </si>
  <si>
    <t>Sensory Integration Equipments</t>
  </si>
  <si>
    <t>J</t>
  </si>
  <si>
    <t>Physiotherapist</t>
  </si>
  <si>
    <r>
      <rPr>
        <b/>
        <sz val="12"/>
        <color indexed="8"/>
        <rFont val="Calibri"/>
        <family val="2"/>
      </rPr>
      <t>Spouted cups</t>
    </r>
    <r>
      <rPr>
        <sz val="12"/>
        <color indexed="8"/>
        <rFont val="Calibri"/>
        <family val="2"/>
      </rPr>
      <t xml:space="preserve"> :</t>
    </r>
  </si>
  <si>
    <t>I24</t>
  </si>
  <si>
    <r>
      <rPr>
        <b/>
        <sz val="12"/>
        <color indexed="8"/>
        <rFont val="Calibri"/>
        <family val="2"/>
      </rPr>
      <t>Stainless steel plates</t>
    </r>
    <r>
      <rPr>
        <sz val="12"/>
        <color indexed="8"/>
        <rFont val="Calibri"/>
        <family val="2"/>
      </rPr>
      <t xml:space="preserve"> with high rim : High rim to prevent spilling over of food </t>
    </r>
  </si>
  <si>
    <t>I23</t>
  </si>
  <si>
    <t>Plastic glass with rim cut on one side : Plastic glass with one side of the rim is cut to accommodate nose</t>
  </si>
  <si>
    <t>I22</t>
  </si>
  <si>
    <r>
      <rPr>
        <b/>
        <sz val="12"/>
        <color indexed="8"/>
        <rFont val="Calibri"/>
        <family val="2"/>
      </rPr>
      <t xml:space="preserve">Plastic spoon </t>
    </r>
    <r>
      <rPr>
        <sz val="12"/>
        <color indexed="8"/>
        <rFont val="Calibri"/>
        <family val="2"/>
      </rPr>
      <t xml:space="preserve">with long handle (for babies) , 
Long handle bright color spoon          </t>
    </r>
  </si>
  <si>
    <t>I21</t>
  </si>
  <si>
    <r>
      <rPr>
        <b/>
        <sz val="12"/>
        <color indexed="8"/>
        <rFont val="Calibri"/>
        <family val="2"/>
      </rPr>
      <t>Thick handle bent spoon</t>
    </r>
    <r>
      <rPr>
        <sz val="12"/>
        <color indexed="8"/>
        <rFont val="Calibri"/>
        <family val="2"/>
      </rPr>
      <t xml:space="preserve"> Stainless steel bent spoon, padded handle 3</t>
    </r>
  </si>
  <si>
    <t>I20</t>
  </si>
  <si>
    <r>
      <rPr>
        <b/>
        <sz val="12"/>
        <color indexed="8"/>
        <rFont val="Calibri"/>
        <family val="2"/>
      </rPr>
      <t>Thick handle spoon</t>
    </r>
    <r>
      <rPr>
        <sz val="12"/>
        <color indexed="8"/>
        <rFont val="Calibri"/>
        <family val="2"/>
      </rPr>
      <t xml:space="preserve"> Stainless steel spoon, padded handle 3</t>
    </r>
  </si>
  <si>
    <t>I19</t>
  </si>
  <si>
    <t>Total 8 no.
(1 pair of each size mentioned)</t>
  </si>
  <si>
    <r>
      <rPr>
        <b/>
        <sz val="12"/>
        <color indexed="8"/>
        <rFont val="Calibri"/>
        <family val="2"/>
      </rPr>
      <t xml:space="preserve">Gaiters </t>
    </r>
    <r>
      <rPr>
        <sz val="12"/>
        <color indexed="8"/>
        <rFont val="Calibri"/>
        <family val="2"/>
      </rPr>
      <t>: 
Aluminium/bamboo stick of 8”,10”, 12”,14” long inserted in the pockets of thick canvas, 3 velcro straps to be wound around Total 8 nos (1 pair of each size mentioned)</t>
    </r>
  </si>
  <si>
    <t>I18</t>
  </si>
  <si>
    <r>
      <rPr>
        <b/>
        <sz val="12"/>
        <color indexed="8"/>
        <rFont val="Calibri"/>
        <family val="2"/>
      </rPr>
      <t>Balls of different size</t>
    </r>
    <r>
      <rPr>
        <sz val="12"/>
        <color indexed="8"/>
        <rFont val="Calibri"/>
        <family val="2"/>
      </rPr>
      <t xml:space="preserve"> :</t>
    </r>
  </si>
  <si>
    <t>I17.9</t>
  </si>
  <si>
    <r>
      <rPr>
        <b/>
        <sz val="12"/>
        <color indexed="8"/>
        <rFont val="Calibri"/>
        <family val="2"/>
      </rPr>
      <t>Ball Pool :</t>
    </r>
    <r>
      <rPr>
        <sz val="12"/>
        <color indexed="8"/>
        <rFont val="Calibri"/>
        <family val="2"/>
      </rPr>
      <t xml:space="preserve"> The dense foam padded mini Ball Pool is Soft, safe and perfect for small children. It provides an excellent sensory stimulating activity. The round pool is 120cm in diameter x 50cm high, &amp; has 10cm thick padded sides. The pool contains 500 multi color balls of 7cm or 8cm diameter. Pool side and bottom is covered with durable Rexene that easily wipes clean. : 1</t>
    </r>
  </si>
  <si>
    <t>I17.8</t>
  </si>
  <si>
    <r>
      <rPr>
        <b/>
        <sz val="12"/>
        <color indexed="8"/>
        <rFont val="Calibri"/>
        <family val="2"/>
      </rPr>
      <t>Peg board</t>
    </r>
    <r>
      <rPr>
        <sz val="12"/>
        <color indexed="8"/>
        <rFont val="Calibri"/>
        <family val="2"/>
      </rPr>
      <t xml:space="preserve"> : laminated square board having 10 holes to hold smoothly finished solid plastic pegs in five different bright colours : </t>
    </r>
  </si>
  <si>
    <t>I17.7</t>
  </si>
  <si>
    <t>3 containers</t>
  </si>
  <si>
    <r>
      <rPr>
        <b/>
        <sz val="12"/>
        <color indexed="8"/>
        <rFont val="Calibri"/>
        <family val="2"/>
      </rPr>
      <t>Theraputty</t>
    </r>
    <r>
      <rPr>
        <sz val="12"/>
        <color indexed="8"/>
        <rFont val="Calibri"/>
        <family val="2"/>
      </rPr>
      <t xml:space="preserve">: Gluten free, non-toxic, red, yellow and blue colors : </t>
    </r>
  </si>
  <si>
    <t>I17.6</t>
  </si>
  <si>
    <r>
      <rPr>
        <b/>
        <sz val="12"/>
        <color indexed="8"/>
        <rFont val="Calibri"/>
        <family val="2"/>
      </rPr>
      <t>Brush for tactile stimulation</t>
    </r>
    <r>
      <rPr>
        <sz val="12"/>
        <color indexed="8"/>
        <rFont val="Calibri"/>
        <family val="2"/>
      </rPr>
      <t xml:space="preserve"> :</t>
    </r>
  </si>
  <si>
    <t>I17.5</t>
  </si>
  <si>
    <r>
      <rPr>
        <b/>
        <sz val="12"/>
        <color indexed="8"/>
        <rFont val="Calibri"/>
        <family val="2"/>
      </rPr>
      <t>Soft to</t>
    </r>
    <r>
      <rPr>
        <sz val="12"/>
        <color indexed="8"/>
        <rFont val="Calibri"/>
        <family val="2"/>
      </rPr>
      <t>y  :</t>
    </r>
  </si>
  <si>
    <t>I17.4</t>
  </si>
  <si>
    <r>
      <rPr>
        <b/>
        <sz val="12"/>
        <color indexed="8"/>
        <rFont val="Calibri"/>
        <family val="2"/>
      </rPr>
      <t>Puja bell</t>
    </r>
    <r>
      <rPr>
        <sz val="12"/>
        <color indexed="8"/>
        <rFont val="Calibri"/>
        <family val="2"/>
      </rPr>
      <t xml:space="preserve"> (clapper bell) : </t>
    </r>
  </si>
  <si>
    <t>I17.3</t>
  </si>
  <si>
    <r>
      <rPr>
        <b/>
        <sz val="12"/>
        <color indexed="8"/>
        <rFont val="Calibri"/>
        <family val="2"/>
      </rPr>
      <t>Squeaky toys</t>
    </r>
    <r>
      <rPr>
        <sz val="12"/>
        <color indexed="8"/>
        <rFont val="Calibri"/>
        <family val="2"/>
      </rPr>
      <t xml:space="preserve"> :</t>
    </r>
  </si>
  <si>
    <t>I17.2</t>
  </si>
  <si>
    <r>
      <rPr>
        <b/>
        <sz val="12"/>
        <color indexed="8"/>
        <rFont val="Calibri"/>
        <family val="2"/>
      </rPr>
      <t>Small rattles</t>
    </r>
    <r>
      <rPr>
        <sz val="12"/>
        <color indexed="8"/>
        <rFont val="Calibri"/>
        <family val="2"/>
      </rPr>
      <t>:</t>
    </r>
  </si>
  <si>
    <t>I17.1</t>
  </si>
  <si>
    <t>Toys (for play and stimulation)</t>
  </si>
  <si>
    <t>I17</t>
  </si>
  <si>
    <t>looking mirrors</t>
  </si>
  <si>
    <t>I16</t>
  </si>
  <si>
    <t>Floor seat (Pelvic strap):</t>
  </si>
  <si>
    <t>I15</t>
  </si>
  <si>
    <t>Cut-out floor table (2ft×2ft)</t>
  </si>
  <si>
    <t>I14</t>
  </si>
  <si>
    <r>
      <rPr>
        <b/>
        <u/>
        <sz val="12"/>
        <color indexed="8"/>
        <rFont val="Calibri"/>
        <family val="2"/>
      </rPr>
      <t>Special chair</t>
    </r>
    <r>
      <rPr>
        <sz val="12"/>
        <color indexed="8"/>
        <rFont val="Calibri"/>
        <family val="2"/>
      </rPr>
      <t xml:space="preserve">
with cut-out tray (Tailor made according to need of the child)</t>
    </r>
  </si>
  <si>
    <t>I13</t>
  </si>
  <si>
    <t>1 PAIR</t>
  </si>
  <si>
    <t>Splints (Ankle Foot Orthosis)</t>
  </si>
  <si>
    <t>I12</t>
  </si>
  <si>
    <t>b) Big (3ft long, height 12 inches, breath 8 inches)</t>
  </si>
  <si>
    <t>I11.2</t>
  </si>
  <si>
    <t>a) Small (3ft long, height 8 inches,breath 6 inches)</t>
  </si>
  <si>
    <t>I11.1</t>
  </si>
  <si>
    <t xml:space="preserve">Wooden Benches with cushion and Rexene cover </t>
  </si>
  <si>
    <t>I11</t>
  </si>
  <si>
    <r>
      <rPr>
        <b/>
        <u/>
        <sz val="12"/>
        <color indexed="8"/>
        <rFont val="Calibri"/>
        <family val="2"/>
      </rPr>
      <t xml:space="preserve">Bolster Swing 
</t>
    </r>
    <r>
      <rPr>
        <sz val="12"/>
        <color indexed="8"/>
        <rFont val="Calibri"/>
        <family val="2"/>
      </rPr>
      <t>With nylon rope or straps with hooks to fit in the swing frame. Size 25 cm diameter X 90 cm long</t>
    </r>
  </si>
  <si>
    <t>I10</t>
  </si>
  <si>
    <t>Trampoline</t>
  </si>
  <si>
    <t>I9</t>
  </si>
  <si>
    <r>
      <t xml:space="preserve">Kaye-Walker  
</t>
    </r>
    <r>
      <rPr>
        <sz val="12"/>
        <color indexed="8"/>
        <rFont val="Calibri"/>
        <family val="2"/>
      </rPr>
      <t>(height-48-64 cm distance between hand grips 34 cm, frame width 58-60cm, frame length 69-83 cm, user height 107-137 cm, maximum user weight 39 kg., frame weight 3.85 kg)</t>
    </r>
  </si>
  <si>
    <t>I8</t>
  </si>
  <si>
    <r>
      <t xml:space="preserve">Balance Board
</t>
    </r>
    <r>
      <rPr>
        <sz val="12"/>
        <color indexed="8"/>
        <rFont val="Calibri"/>
        <family val="2"/>
      </rPr>
      <t>Rexene covered cushioned platform, size 45 cmX60 cmX15cm high</t>
    </r>
  </si>
  <si>
    <t>I7</t>
  </si>
  <si>
    <t>Small- 
Height-10 inch; 
Length- 26 inch, 
breadth 17 inches</t>
  </si>
  <si>
    <t>I6.2</t>
  </si>
  <si>
    <t>Big- 
Height-14 inch;
Length- 31 inch,
breadth 17 inches</t>
  </si>
  <si>
    <t>I6.1</t>
  </si>
  <si>
    <r>
      <rPr>
        <b/>
        <u/>
        <sz val="12"/>
        <color indexed="8"/>
        <rFont val="Calibri"/>
        <family val="2"/>
      </rPr>
      <t>Prone wedge</t>
    </r>
    <r>
      <rPr>
        <sz val="12"/>
        <color indexed="8"/>
        <rFont val="Calibri"/>
        <family val="2"/>
      </rPr>
      <t>s 
Foam filled wedges covered with Nylon, fitted with Rexene straps to position the child</t>
    </r>
  </si>
  <si>
    <t>I6</t>
  </si>
  <si>
    <r>
      <rPr>
        <b/>
        <u/>
        <sz val="12"/>
        <color indexed="8"/>
        <rFont val="Calibri"/>
        <family val="2"/>
      </rPr>
      <t>Small roll</t>
    </r>
    <r>
      <rPr>
        <sz val="12"/>
        <color indexed="8"/>
        <rFont val="Calibri"/>
        <family val="2"/>
      </rPr>
      <t>-13 inch long, diameter -3 inch</t>
    </r>
  </si>
  <si>
    <t>I5</t>
  </si>
  <si>
    <t>1 EACH</t>
  </si>
  <si>
    <t>2ft long, diameter- 10 inch</t>
  </si>
  <si>
    <t>I4.2</t>
  </si>
  <si>
    <t>2ft long, diameter- 8 inch</t>
  </si>
  <si>
    <t>I4.1</t>
  </si>
  <si>
    <t xml:space="preserve">Bolster: </t>
  </si>
  <si>
    <t>I4</t>
  </si>
  <si>
    <r>
      <rPr>
        <b/>
        <u/>
        <sz val="12"/>
        <color indexed="8"/>
        <rFont val="Calibri"/>
        <family val="2"/>
      </rPr>
      <t>Therapy mats</t>
    </r>
    <r>
      <rPr>
        <sz val="12"/>
        <color indexed="8"/>
        <rFont val="Calibri"/>
        <family val="2"/>
      </rPr>
      <t>- 6ft x3ft ( Length 6 ft and breadth 3ft, thickness 4 cm</t>
    </r>
  </si>
  <si>
    <t>I3</t>
  </si>
  <si>
    <r>
      <rPr>
        <b/>
        <sz val="12"/>
        <color indexed="8"/>
        <rFont val="Calibri"/>
        <family val="2"/>
      </rPr>
      <t>45 cm</t>
    </r>
    <r>
      <rPr>
        <sz val="12"/>
        <color indexed="8"/>
        <rFont val="Calibri"/>
        <family val="2"/>
      </rPr>
      <t xml:space="preserve"> and a pump for inflation</t>
    </r>
  </si>
  <si>
    <t>I1.2</t>
  </si>
  <si>
    <r>
      <t>65 cm</t>
    </r>
    <r>
      <rPr>
        <sz val="12"/>
        <color indexed="8"/>
        <rFont val="Calibri"/>
        <family val="2"/>
      </rPr>
      <t xml:space="preserve"> </t>
    </r>
  </si>
  <si>
    <t>I1.1</t>
  </si>
  <si>
    <r>
      <rPr>
        <b/>
        <u/>
        <sz val="12"/>
        <color indexed="8"/>
        <rFont val="Calibri"/>
        <family val="2"/>
      </rPr>
      <t>Therapy ball</t>
    </r>
    <r>
      <rPr>
        <u/>
        <sz val="12"/>
        <color indexed="8"/>
        <rFont val="Calibri"/>
        <family val="2"/>
      </rPr>
      <t xml:space="preserve">: </t>
    </r>
  </si>
  <si>
    <t>I1</t>
  </si>
  <si>
    <t>Physiotherapy Equipments</t>
  </si>
  <si>
    <t>I</t>
  </si>
  <si>
    <t>April "Fimnancial Year"- till date</t>
  </si>
  <si>
    <t>Dental technician</t>
  </si>
  <si>
    <t>MO, Dental</t>
  </si>
  <si>
    <t xml:space="preserve">Local Anesthesia (topical and injectable)(2% lidocaine with epinephrine &amp; without epinephrine)
</t>
  </si>
  <si>
    <t>H39</t>
  </si>
  <si>
    <t xml:space="preserve">Topical fluoride varnish </t>
  </si>
  <si>
    <t>H38</t>
  </si>
  <si>
    <t xml:space="preserve">Pit and fissure sealant </t>
  </si>
  <si>
    <t>H37</t>
  </si>
  <si>
    <t xml:space="preserve">K  file set assorted 15-40,45-80 (21 mm and 25 mm) </t>
  </si>
  <si>
    <t>H36</t>
  </si>
  <si>
    <t xml:space="preserve">G.P point15-80 assorted set </t>
  </si>
  <si>
    <t>H35</t>
  </si>
  <si>
    <t>Lead Apron: 1</t>
  </si>
  <si>
    <t>H34</t>
  </si>
  <si>
    <t>Mortar And pestel : 1</t>
  </si>
  <si>
    <t>H33</t>
  </si>
  <si>
    <r>
      <rPr>
        <sz val="12"/>
        <color rgb="FF000000"/>
        <rFont val="Calibri"/>
        <family val="2"/>
        <scheme val="minor"/>
      </rPr>
      <t>Portable dental darkroom along with consumable:
a.Developer 
b. Fixer</t>
    </r>
    <r>
      <rPr>
        <b/>
        <sz val="12"/>
        <color rgb="FF000000"/>
        <rFont val="Calibri"/>
        <family val="2"/>
        <scheme val="minor"/>
      </rPr>
      <t xml:space="preserve"> </t>
    </r>
  </si>
  <si>
    <t>H32</t>
  </si>
  <si>
    <t>Hand scaler(complete set) 1</t>
  </si>
  <si>
    <t>H31</t>
  </si>
  <si>
    <t>Plastic patient drape 2</t>
  </si>
  <si>
    <t>H30</t>
  </si>
  <si>
    <t>Scalpel handle : 1</t>
  </si>
  <si>
    <t>H29</t>
  </si>
  <si>
    <t>Glass slab</t>
  </si>
  <si>
    <t>H28</t>
  </si>
  <si>
    <t>Bone Chisel- 1</t>
  </si>
  <si>
    <t>H27</t>
  </si>
  <si>
    <t>Needle Holder- 1</t>
  </si>
  <si>
    <t>H26</t>
  </si>
  <si>
    <t>Scissors 1</t>
  </si>
  <si>
    <t>H25</t>
  </si>
  <si>
    <t>Mallet - Dental 1</t>
  </si>
  <si>
    <t>H24</t>
  </si>
  <si>
    <t>Suction tips (Metal) 2</t>
  </si>
  <si>
    <t>H23</t>
  </si>
  <si>
    <t>Plaster Spatula- straight and curved 1 each</t>
  </si>
  <si>
    <t>H22</t>
  </si>
  <si>
    <t>Rubber Bowls 2</t>
  </si>
  <si>
    <t>H21</t>
  </si>
  <si>
    <t xml:space="preserve">Dental Impression Trays (upper and lower) 1 set each  along with consumable:
 a. Impression material alginate dust free(450 g) 
 b. Plaster of paris </t>
  </si>
  <si>
    <t>H20</t>
  </si>
  <si>
    <t>Matrix Band and retainer(both no1 &amp; 8) 1 set  along with consumable: (Matrix band no1 &amp; 8)</t>
  </si>
  <si>
    <t>H19</t>
  </si>
  <si>
    <t>Cement Spatula (Plastic and Metal) 1 each</t>
  </si>
  <si>
    <t>H18</t>
  </si>
  <si>
    <t>Mouth Props (Adult + Pedo) 1 each</t>
  </si>
  <si>
    <t>H17</t>
  </si>
  <si>
    <t>Plastic Cheek Retractors 2 each</t>
  </si>
  <si>
    <t>H16</t>
  </si>
  <si>
    <t>Kidney trays 10</t>
  </si>
  <si>
    <t>H15</t>
  </si>
  <si>
    <r>
      <rPr>
        <i/>
        <sz val="12"/>
        <color indexed="8"/>
        <rFont val="Calibri"/>
        <family val="2"/>
      </rPr>
      <t>Cheatle forceps:</t>
    </r>
    <r>
      <rPr>
        <sz val="12"/>
        <color indexed="8"/>
        <rFont val="Calibri"/>
        <family val="2"/>
      </rPr>
      <t xml:space="preserve"> 1</t>
    </r>
  </si>
  <si>
    <t>H14</t>
  </si>
  <si>
    <t>Tweezers: 40</t>
  </si>
  <si>
    <t>H13</t>
  </si>
  <si>
    <t>Explorers: 40</t>
  </si>
  <si>
    <t>H12</t>
  </si>
  <si>
    <t>Probes-Straight: 40</t>
  </si>
  <si>
    <t>H11</t>
  </si>
  <si>
    <t>Mouth Mirrors:40</t>
  </si>
  <si>
    <t>H10</t>
  </si>
  <si>
    <t>Automatic Water Distiller: 1</t>
  </si>
  <si>
    <t>H9</t>
  </si>
  <si>
    <t>Dental Electric Brushless Micromotor</t>
  </si>
  <si>
    <t>H8</t>
  </si>
  <si>
    <t xml:space="preserve">Composite Filling Instruments: 1 kit   along with consumable:
a. Composite kit with etchant and bonding agent 
b. Composite syringes individual
c. Composite finishing and polishing kit </t>
  </si>
  <si>
    <t>H7.7</t>
  </si>
  <si>
    <t xml:space="preserve">Dental ultrasonic scaler( complete set): 1  along with consumable: 
(Polishing brush and cup) </t>
  </si>
  <si>
    <t>H7.6</t>
  </si>
  <si>
    <t>Contra angle handpiece
Burs assorted for contrangle handpiece(round, taper fissure, in-verted cone)</t>
  </si>
  <si>
    <t>H7.5</t>
  </si>
  <si>
    <t xml:space="preserve">Airotor:  1  along with consumable: 
Diamond burs-Air rotar handpiece-assorted </t>
  </si>
  <si>
    <t>H7.4</t>
  </si>
  <si>
    <t>H7.43</t>
  </si>
  <si>
    <t>H7.42</t>
  </si>
  <si>
    <t>H7.41</t>
  </si>
  <si>
    <t>H7.40</t>
  </si>
  <si>
    <t>H7.39</t>
  </si>
  <si>
    <t>H7.38</t>
  </si>
  <si>
    <t>H7.37</t>
  </si>
  <si>
    <t>H7.36</t>
  </si>
  <si>
    <t>H7.35</t>
  </si>
  <si>
    <t>H7.34</t>
  </si>
  <si>
    <t>H7.33</t>
  </si>
  <si>
    <t>H7.32</t>
  </si>
  <si>
    <t>H7.31</t>
  </si>
  <si>
    <t>H7.30</t>
  </si>
  <si>
    <t>H7.29</t>
  </si>
  <si>
    <t>H7.28</t>
  </si>
  <si>
    <t>H7.27</t>
  </si>
  <si>
    <t>H7.26</t>
  </si>
  <si>
    <t>H7.25</t>
  </si>
  <si>
    <t>H7.24</t>
  </si>
  <si>
    <t>H7.23</t>
  </si>
  <si>
    <t>H7.22</t>
  </si>
  <si>
    <t>H7.21</t>
  </si>
  <si>
    <t>H7.20</t>
  </si>
  <si>
    <t>H7.19</t>
  </si>
  <si>
    <t>H7.18</t>
  </si>
  <si>
    <t>H7.17</t>
  </si>
  <si>
    <t>H7.16</t>
  </si>
  <si>
    <t>H7.15</t>
  </si>
  <si>
    <t>H7.14</t>
  </si>
  <si>
    <t>H7.13</t>
  </si>
  <si>
    <t>H7.12</t>
  </si>
  <si>
    <t>H7.11</t>
  </si>
  <si>
    <t>H7.10</t>
  </si>
  <si>
    <t>H7.9</t>
  </si>
  <si>
    <t>H7.8</t>
  </si>
  <si>
    <t>Elevators set of 10 (ten):  1 Set</t>
  </si>
  <si>
    <t>H7.3</t>
  </si>
  <si>
    <t xml:space="preserve">Restorative Filling and Carving Instruments     
Set : 1 set  along with consumable :
a. GIC filling (15gm powder/8g liquid) 
b. Zinc oxide powder (110 g) 
c. Zinc phosphate cement </t>
  </si>
  <si>
    <t>H7.2</t>
  </si>
  <si>
    <t>Forceps set for extraction: 2 Set (1 Adult +1 Paediatric)</t>
  </si>
  <si>
    <t>H7.1</t>
  </si>
  <si>
    <r>
      <rPr>
        <b/>
        <sz val="12"/>
        <color indexed="10"/>
        <rFont val="Calibri"/>
        <family val="2"/>
      </rPr>
      <t>Specific dental equipments</t>
    </r>
    <r>
      <rPr>
        <b/>
        <sz val="12"/>
        <color indexed="8"/>
        <rFont val="Calibri"/>
        <family val="2"/>
      </rPr>
      <t xml:space="preserve"> :</t>
    </r>
  </si>
  <si>
    <t>H7</t>
  </si>
  <si>
    <t>LED Curing Light source (composite)</t>
  </si>
  <si>
    <t>H6</t>
  </si>
  <si>
    <t>ONE</t>
  </si>
  <si>
    <t>Table top Front Loading Autoclave (electrical)</t>
  </si>
  <si>
    <t>H5</t>
  </si>
  <si>
    <t>Intra Oral Camera</t>
  </si>
  <si>
    <t>H4</t>
  </si>
  <si>
    <t>RVG (Radiovisiography)</t>
  </si>
  <si>
    <t>H3</t>
  </si>
  <si>
    <t>Wall mounted dental x ray along with consumable (Dental IOPA xray film)</t>
  </si>
  <si>
    <t>H2</t>
  </si>
  <si>
    <t>Pediatric Dental Chair</t>
  </si>
  <si>
    <t>H1</t>
  </si>
  <si>
    <t>Dentist Equipments</t>
  </si>
  <si>
    <t>H</t>
  </si>
  <si>
    <t>ELISA Reader and Washer</t>
  </si>
  <si>
    <t>G7</t>
  </si>
  <si>
    <t>Hemoglobin HPLC system</t>
  </si>
  <si>
    <t>G6</t>
  </si>
  <si>
    <t>Isoelectric focusing (IEF)</t>
  </si>
  <si>
    <t>G5</t>
  </si>
  <si>
    <t>one</t>
  </si>
  <si>
    <t>Digital Hemoglobinometer(with cuvic and lancet)</t>
  </si>
  <si>
    <t>G4</t>
  </si>
  <si>
    <t>Semi-automated analyzer</t>
  </si>
  <si>
    <t>G3</t>
  </si>
  <si>
    <t>Microscope</t>
  </si>
  <si>
    <t>G2</t>
  </si>
  <si>
    <t>Automated Blood cell Counter (3 part)</t>
  </si>
  <si>
    <t>G1</t>
  </si>
  <si>
    <t>Lab Equipments</t>
  </si>
  <si>
    <t>G</t>
  </si>
  <si>
    <t>Psychologist</t>
  </si>
  <si>
    <t>SANGUIN FORM BOARD</t>
  </si>
  <si>
    <t>F19</t>
  </si>
  <si>
    <t>opt</t>
  </si>
  <si>
    <t>ADHDT2</t>
  </si>
  <si>
    <t>F18</t>
  </si>
  <si>
    <t>INCLEN-ASD or Indian Scale for Assessment of Autism (ISAA)</t>
  </si>
  <si>
    <t>F17</t>
  </si>
  <si>
    <t>INCLEN Diagnostic Tool for Epilepsy (INDT -EPI)</t>
  </si>
  <si>
    <t>F16</t>
  </si>
  <si>
    <t>Cerebral Palsy and Neuro-motor impairment: INCLEN (INDT -NMI)</t>
  </si>
  <si>
    <t>F15</t>
  </si>
  <si>
    <t>Childhood Behavioral Checklist CBCL</t>
  </si>
  <si>
    <t>F14</t>
  </si>
  <si>
    <t>NIMHANS battery</t>
  </si>
  <si>
    <t>F13</t>
  </si>
  <si>
    <t>Dyslexia Screening Test Junior (6-11 years)</t>
  </si>
  <si>
    <t>F12</t>
  </si>
  <si>
    <t xml:space="preserve">Dyslexia Early Screening Test 4-6 years (DEST)  </t>
  </si>
  <si>
    <t>F11</t>
  </si>
  <si>
    <t>Piagets Sensori-motor Intelligence Scale 0-2 years • Piagetian Cognitive Tasks</t>
  </si>
  <si>
    <t>F10</t>
  </si>
  <si>
    <t>Bayley-III Screening Test Complete Kit Includes; Manual, Stim Book, Picture Book, Record Forms 25 Packs.</t>
  </si>
  <si>
    <t>F9</t>
  </si>
  <si>
    <t>Stanford Binet (Indian adaptation-Kulshreshta)</t>
  </si>
  <si>
    <t>F8</t>
  </si>
  <si>
    <t>Denver Developmental Screening Test II (DDST-II)</t>
  </si>
  <si>
    <t>F7</t>
  </si>
  <si>
    <t>Developmental Screening Test (DST) by Bharat Raj</t>
  </si>
  <si>
    <t>F6</t>
  </si>
  <si>
    <t>Vineland Adaptive Behaviour Scales</t>
  </si>
  <si>
    <t>F5</t>
  </si>
  <si>
    <t>Vineland Social Maturity Scale</t>
  </si>
  <si>
    <t>F4</t>
  </si>
  <si>
    <t>Developmental assessment for Indian Infants (DASSI)</t>
  </si>
  <si>
    <t>F3</t>
  </si>
  <si>
    <t>LPT: Linguistic profile test</t>
  </si>
  <si>
    <t>F2</t>
  </si>
  <si>
    <t>Receptive-Expressive Emergent LanguageTest—Third Edition (REEL-3)</t>
  </si>
  <si>
    <t>F1</t>
  </si>
  <si>
    <t>Equipments for Psychological Tests</t>
  </si>
  <si>
    <t>Number of Children with Visual impairment managed</t>
  </si>
  <si>
    <t>Optometrist</t>
  </si>
  <si>
    <t>SNCU discharged</t>
  </si>
  <si>
    <t>New borns</t>
  </si>
  <si>
    <t>Number of new born with RoP managed</t>
  </si>
  <si>
    <t>Number of new born found suffering from RoP</t>
  </si>
  <si>
    <t>Number of newborn found with Visual impairment managed</t>
  </si>
  <si>
    <t>Number of Children found with Visual impairment</t>
  </si>
  <si>
    <r>
      <rPr>
        <b/>
        <sz val="12"/>
        <color indexed="9"/>
        <rFont val="Calibri"/>
        <family val="2"/>
      </rPr>
      <t>If Yes</t>
    </r>
    <r>
      <rPr>
        <sz val="12"/>
        <color indexed="9"/>
        <rFont val="Calibri"/>
        <family val="2"/>
      </rPr>
      <t xml:space="preserve">, What are the number of new born screened </t>
    </r>
  </si>
  <si>
    <t>Are New Born and SNCU discharges being screened for visual impairment ? Y/N</t>
  </si>
  <si>
    <t>Q2</t>
  </si>
  <si>
    <t>Retinal/Fundas camera</t>
  </si>
  <si>
    <t>E6</t>
  </si>
  <si>
    <t>Laser console plus laser indirect opthalmoscope with protective glass</t>
  </si>
  <si>
    <t>E5</t>
  </si>
  <si>
    <t>ROP speculum</t>
  </si>
  <si>
    <t>E4</t>
  </si>
  <si>
    <t xml:space="preserve">Scleral depressor (wire vectis)            </t>
  </si>
  <si>
    <t>E3</t>
  </si>
  <si>
    <t>Eye speculum (Alfonso infant wire speculum)</t>
  </si>
  <si>
    <t>E2</t>
  </si>
  <si>
    <t>Binocular Indirect Opthalmoscope with a 20, 28 or 30 D lens</t>
  </si>
  <si>
    <t>E1</t>
  </si>
  <si>
    <t>R.O.P Equipments</t>
  </si>
  <si>
    <t>Random Dot Butterfly stereopsis test with intermediate-sized Polarized glasses</t>
  </si>
  <si>
    <t>D32</t>
  </si>
  <si>
    <t>Illuminated Near Vision Test Drum</t>
  </si>
  <si>
    <t>D31</t>
  </si>
  <si>
    <t>Vision testing drum</t>
  </si>
  <si>
    <t>D30</t>
  </si>
  <si>
    <t>1 (2 in Model DEIC)</t>
  </si>
  <si>
    <t>Children’s Trial frame</t>
  </si>
  <si>
    <t>D29</t>
  </si>
  <si>
    <t>Pediatric Trail Lens Set</t>
  </si>
  <si>
    <t>D28</t>
  </si>
  <si>
    <t>Hand held slit lamp</t>
  </si>
  <si>
    <t>D27</t>
  </si>
  <si>
    <t>Streak Retinoscope</t>
  </si>
  <si>
    <t>D26</t>
  </si>
  <si>
    <t>Direct Ophthalmoscope</t>
  </si>
  <si>
    <t>D25</t>
  </si>
  <si>
    <t>Snellen’s Chart</t>
  </si>
  <si>
    <t>D24</t>
  </si>
  <si>
    <t>Log Mar Charts</t>
  </si>
  <si>
    <t>D23</t>
  </si>
  <si>
    <t>Canon Power shot TX1 digital camera</t>
  </si>
  <si>
    <t>D22</t>
  </si>
  <si>
    <t>Mini Spinning Fixation Globes</t>
  </si>
  <si>
    <t>D21</t>
  </si>
  <si>
    <t>Lea Fixation stick</t>
  </si>
  <si>
    <t>D20</t>
  </si>
  <si>
    <t>COVD Pediatric Kit –400444 SKU number</t>
  </si>
  <si>
    <t>D19</t>
  </si>
  <si>
    <t>Leo Learns by doing- DVD for interaction with a vision impaired child (790000)</t>
  </si>
  <si>
    <t>D18</t>
  </si>
  <si>
    <t>LEA SYMBOLS® Chart for Vision Rehabilitation item no. 258000</t>
  </si>
  <si>
    <t>D17</t>
  </si>
  <si>
    <t>AAPOS Vision Screening Kit item no. # 120</t>
  </si>
  <si>
    <t>D16</t>
  </si>
  <si>
    <t>Occluder Glasses Item # 52851</t>
  </si>
  <si>
    <t>D15</t>
  </si>
  <si>
    <t>Spectacle Occluder Item # 52327</t>
  </si>
  <si>
    <t>D14</t>
  </si>
  <si>
    <t>Heidi Expressions Test Game serial no. 254505</t>
  </si>
  <si>
    <t>D13</t>
  </si>
  <si>
    <t>Hiding Heidi Low Contrast Face Test, serial no. : 253500; Double Sided</t>
  </si>
  <si>
    <t>D12</t>
  </si>
  <si>
    <t>D11</t>
  </si>
  <si>
    <t>D10</t>
  </si>
  <si>
    <t>Lea 3-D Puzzle</t>
  </si>
  <si>
    <t>D9</t>
  </si>
  <si>
    <t>LEA Symbols Low Contrast 10M Flip chart</t>
  </si>
  <si>
    <t>D8</t>
  </si>
  <si>
    <t>Lea Symbol 13-Line Translucent Distance Chart (10 feet/3 meters)</t>
  </si>
  <si>
    <t>D7</t>
  </si>
  <si>
    <t>Lea Near vision cards with symbols with Cord</t>
  </si>
  <si>
    <t>D6</t>
  </si>
  <si>
    <t>Lea Near vision single symbol Playing cards</t>
  </si>
  <si>
    <t>D5</t>
  </si>
  <si>
    <t>Lea Grating Paddles</t>
  </si>
  <si>
    <t>D4</t>
  </si>
  <si>
    <t>Pencil torch with yellow light</t>
  </si>
  <si>
    <t>D3</t>
  </si>
  <si>
    <t>Infant and toddler VEP or Visual Evoked Potential Testing equipment</t>
  </si>
  <si>
    <t>D2</t>
  </si>
  <si>
    <t>Ophthalmic Refraction Chair Unit</t>
  </si>
  <si>
    <t>D1</t>
  </si>
  <si>
    <t>Vision Equipments :</t>
  </si>
  <si>
    <t>D</t>
  </si>
  <si>
    <t>less than 1 year</t>
  </si>
  <si>
    <t>Number of Children with auditory  impairment managed</t>
  </si>
  <si>
    <t>Number of newborn found with auditory impairment managed</t>
  </si>
  <si>
    <t>Number of newborn found with auditory impairment</t>
  </si>
  <si>
    <t>What are the number of new born screened for auditory impairment</t>
  </si>
  <si>
    <t xml:space="preserve">Audiologist </t>
  </si>
  <si>
    <t xml:space="preserve">Decible in Audiometry room </t>
  </si>
  <si>
    <t>is theAudiometry room sound proofed Y/N</t>
  </si>
  <si>
    <t>Q3</t>
  </si>
  <si>
    <t>Tongue depressor</t>
  </si>
  <si>
    <t>C26</t>
  </si>
  <si>
    <t>BP Handles of various sizes</t>
  </si>
  <si>
    <t>C25</t>
  </si>
  <si>
    <t>Laryngeal biopsy forceps</t>
  </si>
  <si>
    <t>C24</t>
  </si>
  <si>
    <t>Punch biopsy forceps</t>
  </si>
  <si>
    <t>C23</t>
  </si>
  <si>
    <t>Eustachian tube catheter</t>
  </si>
  <si>
    <t>C22</t>
  </si>
  <si>
    <t>Hartman’s Forceps</t>
  </si>
  <si>
    <t>C21</t>
  </si>
  <si>
    <t>Tuning Forceps 512</t>
  </si>
  <si>
    <t>C20</t>
  </si>
  <si>
    <t>Nasal Suction Tips</t>
  </si>
  <si>
    <t>C19</t>
  </si>
  <si>
    <t>Aural Suction Tips (Micro suction adapter)</t>
  </si>
  <si>
    <t>C18</t>
  </si>
  <si>
    <t>Nasal Packing Forceps</t>
  </si>
  <si>
    <t>C17</t>
  </si>
  <si>
    <t>Aural Speculum all sizes black finish</t>
  </si>
  <si>
    <t>C16</t>
  </si>
  <si>
    <t>Posterior rhinoscopic mirrors</t>
  </si>
  <si>
    <t>C15</t>
  </si>
  <si>
    <t>Laryngeal mirrors set</t>
  </si>
  <si>
    <t>C14</t>
  </si>
  <si>
    <t>Killian’ speculum set</t>
  </si>
  <si>
    <t>C13</t>
  </si>
  <si>
    <t>Thudicum’s speculum set</t>
  </si>
  <si>
    <t>C12</t>
  </si>
  <si>
    <t xml:space="preserve">LED Head light  </t>
  </si>
  <si>
    <t>C11</t>
  </si>
  <si>
    <t xml:space="preserve">OPD material. </t>
  </si>
  <si>
    <t>C10</t>
  </si>
  <si>
    <t>Speech and Voice software</t>
  </si>
  <si>
    <t>C9</t>
  </si>
  <si>
    <t>Tuning Fork 1 set-4 tuning fork of 4 different freq 128 Hz, 256 Hz, 512 Hz and 1024 Hz</t>
  </si>
  <si>
    <t>C8</t>
  </si>
  <si>
    <t>Brainstem Evoked Response Audiometer with insert phone BERA or with both Bone-conduction auditory brain-stem response (BCA BR) and Air-conducted (AC ). Bone vibrator and baby insert phone ABR with ASSR (Optional)</t>
  </si>
  <si>
    <t>C7</t>
  </si>
  <si>
    <t>Automatic ABR screener without disposable electrodes Stimulation level 35 dBHL</t>
  </si>
  <si>
    <t>C6</t>
  </si>
  <si>
    <t>Oto-acoustic emission(OAE) instrument</t>
  </si>
  <si>
    <t>C5</t>
  </si>
  <si>
    <t>Portable handheld Tympanometer/Impedance Audiometer-Table top</t>
  </si>
  <si>
    <t>C4</t>
  </si>
  <si>
    <t>Paediatric Video Auroscope (Otoscope)</t>
  </si>
  <si>
    <t>C3</t>
  </si>
  <si>
    <t>PURE TONE AUDIOMETER WITH BONE CONDUCTOR:DIAGNOSTIC</t>
  </si>
  <si>
    <t>C2</t>
  </si>
  <si>
    <t>Screener pediatric audiometer</t>
  </si>
  <si>
    <t>C1</t>
  </si>
  <si>
    <t xml:space="preserve">Hearing Equipments </t>
  </si>
  <si>
    <t>C</t>
  </si>
  <si>
    <t>Number of Children managed with CHD/RHD</t>
  </si>
  <si>
    <r>
      <rPr>
        <b/>
        <u/>
        <sz val="12"/>
        <color indexed="9"/>
        <rFont val="Calibri"/>
        <family val="2"/>
      </rPr>
      <t>If ECG digital machine and ECHO machines are available,</t>
    </r>
    <r>
      <rPr>
        <sz val="12"/>
        <color indexed="9"/>
        <rFont val="Calibri"/>
        <family val="2"/>
      </rPr>
      <t xml:space="preserve"> please respond to followings</t>
    </r>
  </si>
  <si>
    <t>Q4</t>
  </si>
  <si>
    <t>Optional</t>
  </si>
  <si>
    <t>Ultrasound cum ECHO Machine for Pediatric and neonate</t>
  </si>
  <si>
    <t>B2</t>
  </si>
  <si>
    <t>ECG machine with pediatric Chest leads:</t>
  </si>
  <si>
    <t>B1</t>
  </si>
  <si>
    <t>ECG Equipments</t>
  </si>
  <si>
    <t>B</t>
  </si>
  <si>
    <t>MBBS (MO)</t>
  </si>
  <si>
    <t>Paedatirician</t>
  </si>
  <si>
    <t>Name of Staff</t>
  </si>
  <si>
    <t>if available, write Length X Breadth (in ft.) of the space.</t>
  </si>
  <si>
    <t>Dedicated space available for medical check up for the patient, (Y/N)</t>
  </si>
  <si>
    <t>Head circumference tape-Non stretchable TEFLON synthetic material</t>
  </si>
  <si>
    <t>A8</t>
  </si>
  <si>
    <t>MUAC tape</t>
  </si>
  <si>
    <t>A7</t>
  </si>
  <si>
    <t>Height Measuring scale -Stadiometer</t>
  </si>
  <si>
    <t>A6</t>
  </si>
  <si>
    <t>Electronic Adult Weighing Scale (Platform Type)</t>
  </si>
  <si>
    <t>A5</t>
  </si>
  <si>
    <t>Electronic Baby Weighing Scale</t>
  </si>
  <si>
    <t>A4</t>
  </si>
  <si>
    <t>Infantometer with integrated head piece and sliding leg positioner 10-99cm</t>
  </si>
  <si>
    <t>A3</t>
  </si>
  <si>
    <t>Sphygmomanometer with Paediatric cuff with 3 different sizes (Infant, Child and Adult) Reusable</t>
  </si>
  <si>
    <t>A2</t>
  </si>
  <si>
    <t>Stethoscope (Paediatric)</t>
  </si>
  <si>
    <t>A1</t>
  </si>
  <si>
    <t>Medical Equipments ( A1- A8)</t>
  </si>
  <si>
    <t>A</t>
  </si>
  <si>
    <t>Number of Children managed in DEIC</t>
  </si>
  <si>
    <t xml:space="preserve">Number of repeat visit children in the DEIC </t>
  </si>
  <si>
    <t>a.2.3</t>
  </si>
  <si>
    <t>a.2.2</t>
  </si>
  <si>
    <t>a.2.1</t>
  </si>
  <si>
    <t>For Developmental delays from revised MCP card</t>
  </si>
  <si>
    <t>a.2</t>
  </si>
  <si>
    <t>a.1.4</t>
  </si>
  <si>
    <t>a.1.3</t>
  </si>
  <si>
    <t>a.1.2</t>
  </si>
  <si>
    <t>a.1.1</t>
  </si>
  <si>
    <t>Telengana</t>
  </si>
  <si>
    <t>For Birth Defect</t>
  </si>
  <si>
    <t>a.1</t>
  </si>
  <si>
    <t xml:space="preserve">Number of children referred by ASHAs in the DEIC </t>
  </si>
  <si>
    <t xml:space="preserve">Number of children walked into the DEIC on their own  </t>
  </si>
  <si>
    <t xml:space="preserve">Number of children referred to the DEIC from other private facilities  </t>
  </si>
  <si>
    <t xml:space="preserve">Number of children referred to the DEIC from other public facilities  </t>
  </si>
  <si>
    <t>December</t>
  </si>
  <si>
    <t xml:space="preserve">Number of children referred to the DEIC from Mobile Health Teams </t>
  </si>
  <si>
    <t>November</t>
  </si>
  <si>
    <t>Data Items</t>
  </si>
  <si>
    <t>October</t>
  </si>
  <si>
    <t>"--Select-"</t>
  </si>
  <si>
    <t>Is DEIC functionally and structurally integrated with SNCU and MCH wing/ward ? Y/N</t>
  </si>
  <si>
    <t>Q1</t>
  </si>
  <si>
    <t>September</t>
  </si>
  <si>
    <t>August</t>
  </si>
  <si>
    <t>SNCU 3 Name</t>
  </si>
  <si>
    <t>July</t>
  </si>
  <si>
    <t>SNCU 2 Name</t>
  </si>
  <si>
    <t>June</t>
  </si>
  <si>
    <t>SNCU 1 Name</t>
  </si>
  <si>
    <t>May</t>
  </si>
  <si>
    <t>&lt;1000gm</t>
  </si>
  <si>
    <t>1000-1499 gm</t>
  </si>
  <si>
    <t>1500-2499 gm</t>
  </si>
  <si>
    <t>Total Discharge</t>
  </si>
  <si>
    <t>Total New borns Admission</t>
  </si>
  <si>
    <t xml:space="preserve">As per SNCU online in current reporting month </t>
  </si>
  <si>
    <t>April</t>
  </si>
  <si>
    <t>Pre term</t>
  </si>
  <si>
    <t xml:space="preserve">Weight  of newborn on Admission 
Write Number </t>
  </si>
  <si>
    <t>No of SNCUs in the District</t>
  </si>
  <si>
    <t>March</t>
  </si>
  <si>
    <t xml:space="preserve">Total live birth as per HMIS in current reporting month in DH where the DEIC is located </t>
  </si>
  <si>
    <t>Total deliveries as per HMIS in current reporting month in DH where the DEIC is located  ( Reproted Delivery only in DH (HMIS) )</t>
  </si>
  <si>
    <t>February</t>
  </si>
  <si>
    <t>HMIS/MCTS Facility code of DH (As aviliable)</t>
  </si>
  <si>
    <t>Name of facility where DEIC located</t>
  </si>
  <si>
    <t>_Select Month_</t>
  </si>
  <si>
    <t>2020-21</t>
  </si>
  <si>
    <t>Year</t>
  </si>
  <si>
    <t>Name of the State</t>
  </si>
  <si>
    <r>
      <t xml:space="preserve">Ministry of Health &amp; Family Welfare
Government of India
Rashtriya Bal Swasthya Karyakram (RBSK)
DEIC Reporting Checklist </t>
    </r>
    <r>
      <rPr>
        <b/>
        <sz val="14"/>
        <color rgb="FFFF0000"/>
        <rFont val="Calibri"/>
        <family val="2"/>
        <scheme val="minor"/>
      </rPr>
      <t>(Please fill separate sheets for each each DEICs in the State/UT)</t>
    </r>
  </si>
  <si>
    <t>Caller satisfaction</t>
  </si>
  <si>
    <r>
      <t xml:space="preserve">Number of women received all the calls as per guidelines
</t>
    </r>
    <r>
      <rPr>
        <b/>
        <i/>
        <sz val="11"/>
        <color theme="1"/>
        <rFont val="Arial"/>
        <family val="2"/>
      </rPr>
      <t xml:space="preserve">1 During pregnancy 10 calls
2 6 calls after births </t>
    </r>
  </si>
  <si>
    <t>Individual utilisation of agent, ANM, counsellor, medical consultant</t>
  </si>
  <si>
    <t>Group-wise utilisation of each cluster</t>
  </si>
  <si>
    <t>Average number of call made per technical caller</t>
  </si>
  <si>
    <t>Average number of call made per tele caller</t>
  </si>
  <si>
    <t>Distribution of calls through the day</t>
  </si>
  <si>
    <t>Total time spent on calls</t>
  </si>
  <si>
    <t>Number of repeat calls from beneficiaries</t>
  </si>
  <si>
    <t>Total minutes of calls made</t>
  </si>
  <si>
    <t>Total minutes of calls answered</t>
  </si>
  <si>
    <t>Number of calls missed / abandoned</t>
  </si>
  <si>
    <t>Number of calls answered</t>
  </si>
  <si>
    <t>Number of calls made</t>
  </si>
  <si>
    <t xml:space="preserve">Average number of beneficiaries served by each ECD cluster as per guidelines. </t>
  </si>
  <si>
    <t xml:space="preserve">Number of beneficiaries served by each ECD caller cluster as per guidelines. </t>
  </si>
  <si>
    <t>As per RCH register</t>
  </si>
  <si>
    <t>As per HMIS</t>
  </si>
  <si>
    <t>Expected/Estimated</t>
  </si>
  <si>
    <t xml:space="preserve">Total Number of women in the State </t>
  </si>
  <si>
    <t>Low risk</t>
  </si>
  <si>
    <t>High risk</t>
  </si>
  <si>
    <t xml:space="preserve">Mothers with 2 year child </t>
  </si>
  <si>
    <t xml:space="preserve">Mothers with 1 year child </t>
  </si>
  <si>
    <t>Pregnant women</t>
  </si>
  <si>
    <t>Number of women served by the ECD call centre</t>
  </si>
  <si>
    <t>Number of ECD caller cluster created as per guidelines  specifically dedicated for ECD call centre
- Each ECD cluster would preferably consist of 2 Medical Consultant and 6 ANMs/ Counsellors and 2 call centre agents.</t>
  </si>
  <si>
    <t>Number of tele caller agent</t>
  </si>
  <si>
    <t>Specialist</t>
  </si>
  <si>
    <t>medical doctors</t>
  </si>
  <si>
    <t xml:space="preserve">Total Technical </t>
  </si>
  <si>
    <t>Trained in ECD</t>
  </si>
  <si>
    <t>In position</t>
  </si>
  <si>
    <t>Number of technical specialised caller  specifically dedicated for ECD call centre</t>
  </si>
  <si>
    <t>Number of front end caller specifically dedicated for ECD call centre</t>
  </si>
  <si>
    <t>Number of Seats specifically for ECD call centre</t>
  </si>
  <si>
    <t>Name of facility where Call Centre is located</t>
  </si>
  <si>
    <t xml:space="preserve">Out sourced model </t>
  </si>
  <si>
    <t>In-House Call Centres</t>
  </si>
  <si>
    <t>Management of call centre</t>
  </si>
  <si>
    <t>Dedicated ECD call Centre</t>
  </si>
  <si>
    <t xml:space="preserve">Integrated Call Centre with grievence redressal, Suman </t>
  </si>
  <si>
    <t>Type of facility approved</t>
  </si>
  <si>
    <t xml:space="preserve">No </t>
  </si>
  <si>
    <t>Yes</t>
  </si>
  <si>
    <t>Approved in RoP 2020-21</t>
  </si>
  <si>
    <t>ECD call Centre, as per Guidelines</t>
  </si>
  <si>
    <t xml:space="preserve">No of new AYUSHMAN BHAVA app down loads reported </t>
  </si>
  <si>
    <t xml:space="preserve">Do ASHAs inform Antenatal mothers and families to download AYUSHMAN BHAVA app </t>
  </si>
  <si>
    <t xml:space="preserve">Number of lactating women with 2 year of child were informed by ASHAs about Journey of first 1000 days </t>
  </si>
  <si>
    <t xml:space="preserve">Number of lactating women with 1 year of child were informed by ASHAs about Journey of first 1000 days </t>
  </si>
  <si>
    <t xml:space="preserve">Number of pregnant women were informed by ASHAs about Journey of first 1000 days </t>
  </si>
  <si>
    <t xml:space="preserve">Number of Lactating woimen with two year of baby register with ASHAs </t>
  </si>
  <si>
    <t xml:space="preserve">Number of Lactating woimen with one year of baby register with ASHAs </t>
  </si>
  <si>
    <t>Number of Antental momen register with ASHAs</t>
  </si>
  <si>
    <t>As per RCH portal</t>
  </si>
  <si>
    <t xml:space="preserve">Actual reported in the reporting period </t>
  </si>
  <si>
    <t>Expected/
Estimated</t>
  </si>
  <si>
    <t xml:space="preserve">Number of ASHAs trained to use the revised MCP card </t>
  </si>
  <si>
    <t xml:space="preserve">Revised MCP care available to ASHAs </t>
  </si>
  <si>
    <t xml:space="preserve">Number of ASHAs trained to communicate to pregnant and lactating women on Journey of First 1000 days </t>
  </si>
  <si>
    <t>No of active ASHAs in the State</t>
  </si>
  <si>
    <t>Journey of first 1000 days translated in local languages distributed to ASHAs?</t>
  </si>
  <si>
    <t>First 1000 Days activities integrated within RMNCH+A implementation ?</t>
  </si>
  <si>
    <t>Ministry of Health &amp; Family Welfare
Government of India
Rashtriya Bal Swasthya Karyakram (RBSK)
ECD Checklist</t>
  </si>
  <si>
    <t>Number of districts in the state</t>
  </si>
  <si>
    <t>State Task Force (Yes/No)</t>
  </si>
  <si>
    <t>Constitution of Maternal Death Review Committee / Task Force as per GOI guidelines</t>
  </si>
  <si>
    <t>ASHAs/ AWWs/ ANMs/ SHGs/ others</t>
  </si>
  <si>
    <t>MO I/Cs of public health facilities</t>
  </si>
  <si>
    <t>Block Officials (BMOs, BPMU, etc.)</t>
  </si>
  <si>
    <t>Others including I/Cs of private hospitals</t>
  </si>
  <si>
    <t>District Officials (CMO, DRCHO, DPMU, others)</t>
  </si>
  <si>
    <t>State officials (Directorate. SPMU, etc.)</t>
  </si>
  <si>
    <t>Medical College faculty</t>
  </si>
  <si>
    <t>No. planned for next year</t>
  </si>
  <si>
    <t>No. oriented in current year</t>
  </si>
  <si>
    <t>Total no. trained/ oriented so far</t>
  </si>
  <si>
    <t>Total no. to be trained / oriented</t>
  </si>
  <si>
    <t xml:space="preserve">Number of medical/paramedical personnel trained or oriented on MDR </t>
  </si>
  <si>
    <t>acmobxr@gmail.com</t>
  </si>
  <si>
    <t>E-mail ID</t>
  </si>
  <si>
    <t>* - for the list of drugs and equipments refer to Chapter 8 of GOI's CAC guidelines</t>
  </si>
  <si>
    <t>DLC approved NGO, Private clinics and hospitals</t>
  </si>
  <si>
    <t>Other PHCs</t>
  </si>
  <si>
    <t>24 x 7 PHCs, Non FRU CHCs</t>
  </si>
  <si>
    <t>CHCs (FRUs) &amp; Other sub district level Hospitals</t>
  </si>
  <si>
    <t>Sub Divisional Hospitals</t>
  </si>
  <si>
    <t>District Hospitals including Women and Children Hospitals</t>
  </si>
  <si>
    <t>Medical colleges (including private MCs)</t>
  </si>
  <si>
    <r>
      <t xml:space="preserve">12 -20 weeks 
- </t>
    </r>
    <r>
      <rPr>
        <b/>
        <sz val="11"/>
        <color theme="1"/>
        <rFont val="Calibri"/>
        <family val="2"/>
      </rPr>
      <t>2</t>
    </r>
    <r>
      <rPr>
        <b/>
        <vertAlign val="superscript"/>
        <sz val="11"/>
        <color theme="1"/>
        <rFont val="Calibri"/>
        <family val="2"/>
      </rPr>
      <t>nd</t>
    </r>
    <r>
      <rPr>
        <b/>
        <sz val="11"/>
        <color theme="1"/>
        <rFont val="Calibri"/>
        <family val="2"/>
      </rPr>
      <t xml:space="preserve"> trimester MTPs
(d)</t>
    </r>
  </si>
  <si>
    <r>
      <t>Up to 12 weeks 
- 1</t>
    </r>
    <r>
      <rPr>
        <b/>
        <vertAlign val="superscript"/>
        <sz val="11"/>
        <color theme="1"/>
        <rFont val="Calibri"/>
        <family val="2"/>
      </rPr>
      <t>st</t>
    </r>
    <r>
      <rPr>
        <b/>
        <sz val="11"/>
        <color theme="1"/>
        <rFont val="Calibri"/>
        <family val="2"/>
      </rPr>
      <t xml:space="preserve"> trimester MTPs
(c) </t>
    </r>
  </si>
  <si>
    <t>No. of facilities having all 3 - drugs, equipment and trained provider</t>
  </si>
  <si>
    <t>No. of facilities with CAC trained providers</t>
  </si>
  <si>
    <t>No. of facilities with MTP Equipment*</t>
  </si>
  <si>
    <t>No. of facilities with MTP Drugs *</t>
  </si>
  <si>
    <r>
      <t>No. of facilities providing both 1</t>
    </r>
    <r>
      <rPr>
        <b/>
        <vertAlign val="superscript"/>
        <sz val="11"/>
        <color theme="1"/>
        <rFont val="Calibri"/>
        <family val="2"/>
      </rPr>
      <t>st</t>
    </r>
    <r>
      <rPr>
        <b/>
        <sz val="11"/>
        <color theme="1"/>
        <rFont val="Calibri"/>
        <family val="2"/>
      </rPr>
      <t xml:space="preserve"> &amp; 2</t>
    </r>
    <r>
      <rPr>
        <b/>
        <vertAlign val="superscript"/>
        <sz val="11"/>
        <color theme="1"/>
        <rFont val="Calibri"/>
        <family val="2"/>
      </rPr>
      <t>nd</t>
    </r>
    <r>
      <rPr>
        <b/>
        <sz val="11"/>
        <color theme="1"/>
        <rFont val="Calibri"/>
        <family val="2"/>
      </rPr>
      <t xml:space="preserve"> trimester services
(b)</t>
    </r>
  </si>
  <si>
    <r>
      <t>No. of facilities providing only 1</t>
    </r>
    <r>
      <rPr>
        <b/>
        <vertAlign val="superscript"/>
        <sz val="11"/>
        <color theme="1"/>
        <rFont val="Calibri"/>
        <family val="2"/>
        <scheme val="minor"/>
      </rPr>
      <t>st</t>
    </r>
    <r>
      <rPr>
        <b/>
        <sz val="11"/>
        <color theme="1"/>
        <rFont val="Calibri"/>
        <family val="2"/>
        <scheme val="minor"/>
      </rPr>
      <t xml:space="preserve"> trimester services
(a)</t>
    </r>
  </si>
  <si>
    <t>Total no. of facilities in the State</t>
  </si>
  <si>
    <t>Utilisation: No. of MTPs performed-any method</t>
  </si>
  <si>
    <t>Availability: No. of institutions providing services</t>
  </si>
  <si>
    <t>Type of Health Facility</t>
  </si>
  <si>
    <t>S. no.</t>
  </si>
  <si>
    <r>
      <t>2)</t>
    </r>
    <r>
      <rPr>
        <b/>
        <sz val="11"/>
        <color theme="1"/>
        <rFont val="Times New Roman"/>
        <family val="1"/>
      </rPr>
      <t> </t>
    </r>
    <r>
      <rPr>
        <b/>
        <sz val="11"/>
        <color theme="1"/>
        <rFont val="Calibri"/>
        <family val="2"/>
      </rPr>
      <t xml:space="preserve">Service Availability and Utilisation: </t>
    </r>
  </si>
  <si>
    <t>* As per MTP Act, Rules and Regulations 2002-2003</t>
  </si>
  <si>
    <t xml:space="preserve"> No. of district hospitals strengthened for CAC training &amp; service delivery (by ensuring availability of functional training centre and separate service area developed for the provision of CAC services )</t>
  </si>
  <si>
    <r>
      <t xml:space="preserve">Are the drugs for MMA included in the essential drug list? </t>
    </r>
    <r>
      <rPr>
        <b/>
        <sz val="11"/>
        <color theme="1"/>
        <rFont val="Calibri"/>
        <family val="2"/>
      </rPr>
      <t>(Y/N)</t>
    </r>
  </si>
  <si>
    <t>No. of district with regular DLC meeting held in the reporting period (at least one meeting/ quarter)</t>
  </si>
  <si>
    <t xml:space="preserve">More than one year </t>
  </si>
  <si>
    <t>For one year</t>
  </si>
  <si>
    <t xml:space="preserve">No. of applications pending in the districts with the DLCs </t>
  </si>
  <si>
    <t xml:space="preserve">No. of districts where District Level Committee (DLC)* has  been constituted  </t>
  </si>
  <si>
    <t xml:space="preserve">        Indicator</t>
  </si>
  <si>
    <r>
      <t>1)</t>
    </r>
    <r>
      <rPr>
        <b/>
        <sz val="11"/>
        <color theme="1"/>
        <rFont val="Times New Roman"/>
        <family val="1"/>
      </rPr>
      <t> </t>
    </r>
    <r>
      <rPr>
        <b/>
        <sz val="11"/>
        <color theme="1"/>
        <rFont val="Calibri"/>
        <family val="2"/>
      </rPr>
      <t>Institutional mechanisms:</t>
    </r>
  </si>
  <si>
    <t>To (MM/YYYY):</t>
  </si>
  <si>
    <t>From (MM/YYYY):</t>
  </si>
  <si>
    <t>Reporting period</t>
  </si>
  <si>
    <t xml:space="preserve">No. of districts in the State: </t>
  </si>
  <si>
    <t xml:space="preserve">Name of State/U.T: </t>
  </si>
  <si>
    <t>(Annexure to be filled at State level)</t>
  </si>
  <si>
    <t>Comprehensive Abortion Care</t>
  </si>
  <si>
    <t>Annexure-X</t>
  </si>
  <si>
    <t>Service Utilization of NBCC (as on reporting period)</t>
  </si>
  <si>
    <r>
      <t>Reporting period:</t>
    </r>
    <r>
      <rPr>
        <sz val="11"/>
        <color theme="1"/>
        <rFont val="Calibri"/>
        <family val="2"/>
        <scheme val="minor"/>
      </rPr>
      <t>_____From(MM/YYYY) _________To(MM/YYYY)</t>
    </r>
  </si>
  <si>
    <t>Govt.General Hospital Srikakulam</t>
  </si>
  <si>
    <t>CHC seethampeta</t>
  </si>
  <si>
    <t>CHC palakonda</t>
  </si>
  <si>
    <t>Chc pathapatnam</t>
  </si>
  <si>
    <t>Chc kotturu</t>
  </si>
  <si>
    <t>Chc tekkali</t>
  </si>
  <si>
    <t>Mch Gosha Hospital , Near Ambati Satram, Vizianagaram</t>
  </si>
  <si>
    <t>CHC BHADRAGIRI</t>
  </si>
  <si>
    <t>CHC CHINNAMERANGI</t>
  </si>
  <si>
    <t>CHC SALURU</t>
  </si>
  <si>
    <t>CHC KURUPAM</t>
  </si>
  <si>
    <t>King George Hospital,Collector office junction,530002</t>
  </si>
  <si>
    <t>Govt. Victoria Hospital, 1 town,Chengalaraopeta,530001</t>
  </si>
  <si>
    <t>CHC Chintapalli</t>
  </si>
  <si>
    <t>District Hospital Paderu</t>
  </si>
  <si>
    <t>District Hospital Anakapalli</t>
  </si>
  <si>
    <t>CHC ARAKU</t>
  </si>
  <si>
    <t>CHC MUNCHINGIPUTTU</t>
  </si>
  <si>
    <t>AH NARSIPATNAM</t>
  </si>
  <si>
    <t>GGH, KAKINADA, East Godavari District</t>
  </si>
  <si>
    <t>District Hospital, Rajamahendravaram, East Godavari District</t>
  </si>
  <si>
    <t>CHC ADDATEGALA</t>
  </si>
  <si>
    <t>CHC Y.RAMAVARAM</t>
  </si>
  <si>
    <t>AH CHINTOOR</t>
  </si>
  <si>
    <t>CHC KUNAVARAM</t>
  </si>
  <si>
    <t>CHC BUTTAIGUDEM</t>
  </si>
  <si>
    <t>CHC POLAVARAM</t>
  </si>
  <si>
    <t>SNCU Old GGH Vijayawada</t>
  </si>
  <si>
    <t>District Hospital, Machilipatnam, Malakapatnam, Machilipatnam 521001</t>
  </si>
  <si>
    <t>SNCU GGH GUNTUR</t>
  </si>
  <si>
    <t>Chenchupet, District Hospital, Tenali</t>
  </si>
  <si>
    <t>Govt. General Hospital, Ongole, Prakasam District</t>
  </si>
  <si>
    <t>CHC YERRAGONDAPALEM</t>
  </si>
  <si>
    <t>CHC PEDDADORNAL</t>
  </si>
  <si>
    <t>Govt. General Hosp., ACSR Govt. Medical College, Nellore</t>
  </si>
  <si>
    <t>SVRR Govt General Hospital Tirupati</t>
  </si>
  <si>
    <t>SNCU, GOVT. MATERNITY HOSPITAL, TIRUPATI</t>
  </si>
  <si>
    <t>SNCU,Dist.Hqrs.Hospital,Chittoor</t>
  </si>
  <si>
    <t>Govt General hospital KADAPA</t>
  </si>
  <si>
    <t>SNCU, GOVT. GENERAL HOSPITAL, ANANTHAPURAMU</t>
  </si>
  <si>
    <t>SNCU,GOVERNMENT GENERAL HOSPITAL,KURNOOL</t>
  </si>
  <si>
    <t>SNCU,DISTRICT HOSPITAL, NANDYAL,KURNOOL DISTRICT.</t>
  </si>
  <si>
    <t>CHC ATMAKURU</t>
  </si>
  <si>
    <t>RIMS - Srikakulam</t>
  </si>
  <si>
    <t>CHC - Seethampeta (T)</t>
  </si>
  <si>
    <t>CH - Palakonda (T)</t>
  </si>
  <si>
    <t>CHC - Pathapatnam (T)</t>
  </si>
  <si>
    <t>CHC - Kotturu (T)</t>
  </si>
  <si>
    <t>CHC - Tekkali (T)</t>
  </si>
  <si>
    <t>AH - Parvathipuram</t>
  </si>
  <si>
    <t>CHC - Bhadragiri (T)</t>
  </si>
  <si>
    <t>CHC - Chinamerangi (T)</t>
  </si>
  <si>
    <t>CHC- Saluru (T)</t>
  </si>
  <si>
    <t>CHC - Kurupam (T)</t>
  </si>
  <si>
    <t>KGH - Visakhapatnam</t>
  </si>
  <si>
    <t>VGH - Visakhapatnam</t>
  </si>
  <si>
    <t>AH Chintapally (Tribal)</t>
  </si>
  <si>
    <t>AH Paderu (Tribal)</t>
  </si>
  <si>
    <t>DH - Anakapalli</t>
  </si>
  <si>
    <t>CHC - Araku (T)</t>
  </si>
  <si>
    <t>PHC - Munchingput (T)</t>
  </si>
  <si>
    <t>CHC - Narsipatnam (T)</t>
  </si>
  <si>
    <t>RMC - Kakinada</t>
  </si>
  <si>
    <t xml:space="preserve">District HQ Hospital Rajahmundry </t>
  </si>
  <si>
    <t>AH Rampachodavaram (Tribal)</t>
  </si>
  <si>
    <t>CHC - Addateegala (T)</t>
  </si>
  <si>
    <t>CHC - Y. Ramavaram (T)</t>
  </si>
  <si>
    <t>CHC - Chintoor (T)</t>
  </si>
  <si>
    <t>CHC - Kunavaram (T)</t>
  </si>
  <si>
    <t>DH - Eluru</t>
  </si>
  <si>
    <t>CHC - Buttaigudem (T)</t>
  </si>
  <si>
    <t>CHC - Polavaram (T)</t>
  </si>
  <si>
    <t xml:space="preserve">Siddhartha MC, Vijayawada </t>
  </si>
  <si>
    <t>DH -  Machilipatnam</t>
  </si>
  <si>
    <t>GGH - Guntur</t>
  </si>
  <si>
    <t>DH - Tenali</t>
  </si>
  <si>
    <t>GGH - Ongole</t>
  </si>
  <si>
    <t>CHC - Yarragondapalem (T)</t>
  </si>
  <si>
    <t>CHC - Peddadornala (T)</t>
  </si>
  <si>
    <t>SPSR Nellore</t>
  </si>
  <si>
    <t xml:space="preserve">SVRR, Thirupathi </t>
  </si>
  <si>
    <t>GMH Thirupati</t>
  </si>
  <si>
    <t>DH Chithoor</t>
  </si>
  <si>
    <t>GGH - Kadapa</t>
  </si>
  <si>
    <t>DH -  Produttur</t>
  </si>
  <si>
    <t>GGH - Ananthapur</t>
  </si>
  <si>
    <t>GGH - Kurnool</t>
  </si>
  <si>
    <t>DH - Nandyal</t>
  </si>
  <si>
    <t>AH Srisailam (Tribal)</t>
  </si>
  <si>
    <t>AH - Atmakur (T)</t>
  </si>
  <si>
    <t>MCH - Vizianagaram</t>
  </si>
  <si>
    <t>Vizinangaram</t>
  </si>
  <si>
    <t>Neloore</t>
  </si>
  <si>
    <t>Kadapa</t>
  </si>
  <si>
    <t>15.08.2012</t>
  </si>
  <si>
    <t>03.06.2018</t>
  </si>
  <si>
    <t>06.08.2018</t>
  </si>
  <si>
    <t>04.08.2018</t>
  </si>
  <si>
    <t>05.09.2018</t>
  </si>
  <si>
    <t>19.12.2012</t>
  </si>
  <si>
    <t>27.06.2013</t>
  </si>
  <si>
    <t>02.08.2018</t>
  </si>
  <si>
    <t>12.08.2018</t>
  </si>
  <si>
    <t>17.08.2018</t>
  </si>
  <si>
    <t>24.11.2012</t>
  </si>
  <si>
    <t>13.09.2014</t>
  </si>
  <si>
    <t>15.05.2020</t>
  </si>
  <si>
    <t>21.07.2018</t>
  </si>
  <si>
    <t>22.07.2018</t>
  </si>
  <si>
    <t>10.09.2018</t>
  </si>
  <si>
    <t>19.02.2012</t>
  </si>
  <si>
    <t>20.08.2012</t>
  </si>
  <si>
    <t>17.01.2013</t>
  </si>
  <si>
    <t>23.07.2018</t>
  </si>
  <si>
    <t>13.07.2018</t>
  </si>
  <si>
    <t>18.11.2013</t>
  </si>
  <si>
    <t>07.09.2012</t>
  </si>
  <si>
    <t>23.11.2012</t>
  </si>
  <si>
    <t>11.12.2012</t>
  </si>
  <si>
    <t>29.06.2013</t>
  </si>
  <si>
    <t>16.09.2012</t>
  </si>
  <si>
    <t>02.06.2018</t>
  </si>
  <si>
    <t>23.01.2013</t>
  </si>
  <si>
    <t>01.01.2013</t>
  </si>
  <si>
    <t>10.01.2013</t>
  </si>
  <si>
    <t>24.04.2013</t>
  </si>
  <si>
    <t>03.09.2012</t>
  </si>
  <si>
    <t>04.10.2012</t>
  </si>
  <si>
    <t>21.07.2011</t>
  </si>
  <si>
    <t>14.03.2013</t>
  </si>
  <si>
    <t>25.07.2018</t>
  </si>
  <si>
    <t>CHC - Narasannapeta</t>
  </si>
  <si>
    <t>MCH - Tuni</t>
  </si>
  <si>
    <t>MCH - Tanuku</t>
  </si>
  <si>
    <t>DH - Athamakur</t>
  </si>
  <si>
    <t>DH - Madanapalli</t>
  </si>
  <si>
    <t>DH - Hindupur</t>
  </si>
  <si>
    <t>MCH - Adhoni</t>
  </si>
  <si>
    <t>MCH - Ongole</t>
  </si>
  <si>
    <t>DH - Markapur</t>
  </si>
  <si>
    <t>Ananathapur</t>
  </si>
  <si>
    <t>AH, Narasarao Peta</t>
  </si>
  <si>
    <t>AH.Amalapuram</t>
  </si>
  <si>
    <t>AH, Kuppam</t>
  </si>
  <si>
    <t>AH, Kadiri</t>
  </si>
  <si>
    <t>AH, Kavali</t>
  </si>
  <si>
    <t>AH, Tadepalligudem</t>
  </si>
  <si>
    <t>AH, Gunthakal</t>
  </si>
  <si>
    <t>AH, Srikalahasthi</t>
  </si>
  <si>
    <t>AH Nuzvidu</t>
  </si>
  <si>
    <t>AH,Gudur</t>
  </si>
  <si>
    <t>AH, Palamaneru</t>
  </si>
  <si>
    <t>AH.Ramachandrapuram</t>
  </si>
  <si>
    <t>AH Kandukur</t>
  </si>
  <si>
    <t>AH, Nagari</t>
  </si>
  <si>
    <t>AH, Chirala</t>
  </si>
  <si>
    <t>AH, Bapatla</t>
  </si>
  <si>
    <t>CHC - Prathipadu</t>
  </si>
  <si>
    <t>CHC, Yemmiganur</t>
  </si>
  <si>
    <t>No</t>
  </si>
  <si>
    <t>Y</t>
  </si>
  <si>
    <r>
      <t>Reporting period:</t>
    </r>
    <r>
      <rPr>
        <sz val="12"/>
        <color theme="1"/>
        <rFont val="Calibri"/>
        <family val="2"/>
        <scheme val="minor"/>
      </rPr>
      <t>_____From(04/2020) _________To(11/2020)</t>
    </r>
  </si>
  <si>
    <t>Vizianangaram</t>
  </si>
  <si>
    <t>Chithoor</t>
  </si>
  <si>
    <t>SNCU Online Software (April 2020 to Nov 2020)</t>
  </si>
  <si>
    <t>April to November 2020</t>
  </si>
  <si>
    <t>AH -1, CHC - 10</t>
  </si>
  <si>
    <t>4 for each</t>
  </si>
  <si>
    <t>3 SN for each</t>
  </si>
  <si>
    <t>x</t>
  </si>
  <si>
    <t>HMIS  (April 2020 to Nov 2021)</t>
  </si>
  <si>
    <t>HMIS (April 2020 to Nov 2021)</t>
  </si>
  <si>
    <t>SNCU Online Software (April 2020 to Nov 2021)</t>
  </si>
  <si>
    <t xml:space="preserve"> CHC - 7</t>
  </si>
  <si>
    <t>CHC - 6</t>
  </si>
  <si>
    <t>CHC - 8</t>
  </si>
  <si>
    <t>CHC - 9, AH - 4</t>
  </si>
  <si>
    <t>AH - 2, CHC - 8</t>
  </si>
  <si>
    <t>AH  - 2 , CHC - 6</t>
  </si>
  <si>
    <t>AH - 2, CHC - 9</t>
  </si>
  <si>
    <t>AH - 2, CHC- 7,</t>
  </si>
  <si>
    <t>AH - 2, CHC- 2</t>
  </si>
  <si>
    <t>AH - 4, CHC - 9</t>
  </si>
  <si>
    <t>AH -2,  CHC - 8</t>
  </si>
</sst>
</file>

<file path=xl/styles.xml><?xml version="1.0" encoding="utf-8"?>
<styleSheet xmlns="http://schemas.openxmlformats.org/spreadsheetml/2006/main">
  <numFmts count="11">
    <numFmt numFmtId="43" formatCode="_ * #,##0.00_ ;_ * \-#,##0.00_ ;_ * &quot;-&quot;??_ ;_ @_ "/>
    <numFmt numFmtId="164" formatCode="&quot;$&quot;#,##0.00_);\(&quot;$&quot;#,##0.00\)"/>
    <numFmt numFmtId="165" formatCode="_(&quot;$&quot;* #,##0.00_);_(&quot;$&quot;* \(#,##0.00\);_(&quot;$&quot;* &quot;-&quot;??_);_(@_)"/>
    <numFmt numFmtId="166" formatCode="_(* #,##0.00_);_(* \(#,##0.00\);_(* &quot;-&quot;??_);_(@_)"/>
    <numFmt numFmtId="167" formatCode="[$-1010409]General"/>
    <numFmt numFmtId="168" formatCode="_(* #,##0_);_(* \(#,##0\);_(* &quot;-&quot;??_);_(@_)"/>
    <numFmt numFmtId="169" formatCode="&quot;Rs.&quot;#,##0_);\(&quot;Rs.&quot;#,##0\)"/>
    <numFmt numFmtId="170" formatCode="_ &quot;Rs.&quot;\ * #,##0.00_ ;_ &quot;Rs.&quot;\ * \-#,##0.00_ ;_ &quot;Rs.&quot;\ * &quot;-&quot;??_ ;_ @_ "/>
    <numFmt numFmtId="171" formatCode="[$-809]General"/>
    <numFmt numFmtId="172" formatCode="0.0%"/>
    <numFmt numFmtId="173" formatCode="0.0"/>
  </numFmts>
  <fonts count="176">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theme="1"/>
      <name val="Calibri"/>
      <family val="2"/>
      <scheme val="minor"/>
    </font>
    <font>
      <sz val="10"/>
      <name val="Arial"/>
      <family val="2"/>
    </font>
    <font>
      <b/>
      <sz val="12"/>
      <color theme="1"/>
      <name val="Calibri"/>
      <family val="2"/>
      <scheme val="minor"/>
    </font>
    <font>
      <b/>
      <sz val="11"/>
      <color rgb="FF000000"/>
      <name val="Calibri"/>
      <family val="2"/>
      <scheme val="minor"/>
    </font>
    <font>
      <sz val="11"/>
      <color rgb="FF000000"/>
      <name val="Calibri"/>
      <family val="2"/>
    </font>
    <font>
      <sz val="11"/>
      <color rgb="FF000000"/>
      <name val="Calibri"/>
      <family val="2"/>
      <scheme val="minor"/>
    </font>
    <font>
      <b/>
      <sz val="11"/>
      <name val="Calibri"/>
      <family val="2"/>
      <scheme val="minor"/>
    </font>
    <font>
      <sz val="11"/>
      <name val="Calibri"/>
      <family val="2"/>
      <scheme val="minor"/>
    </font>
    <font>
      <b/>
      <sz val="11"/>
      <color indexed="8"/>
      <name val="Calibri"/>
      <family val="2"/>
      <scheme val="minor"/>
    </font>
    <font>
      <u/>
      <sz val="11"/>
      <color indexed="12"/>
      <name val="Arial Narrow"/>
      <family val="2"/>
    </font>
    <font>
      <sz val="11"/>
      <color theme="1"/>
      <name val="Calibri"/>
      <family val="2"/>
    </font>
    <font>
      <sz val="11"/>
      <color indexed="8"/>
      <name val="Calibri"/>
      <family val="2"/>
    </font>
    <font>
      <u/>
      <sz val="11"/>
      <color indexed="12"/>
      <name val="Calibri"/>
      <family val="2"/>
      <scheme val="minor"/>
    </font>
    <font>
      <u/>
      <sz val="10"/>
      <color indexed="12"/>
      <name val="Arial"/>
      <family val="2"/>
    </font>
    <font>
      <sz val="12"/>
      <name val="Arial Narrow"/>
      <family val="2"/>
    </font>
    <font>
      <sz val="10"/>
      <color indexed="8"/>
      <name val="Arial"/>
      <family val="2"/>
    </font>
    <font>
      <b/>
      <sz val="18"/>
      <color theme="3"/>
      <name val="Cambria"/>
      <family val="1"/>
      <scheme val="major"/>
    </font>
    <font>
      <b/>
      <sz val="14"/>
      <color theme="1"/>
      <name val="Calibri"/>
      <family val="2"/>
      <scheme val="minor"/>
    </font>
    <font>
      <i/>
      <sz val="11"/>
      <color rgb="FF000000"/>
      <name val="Calibri"/>
      <family val="2"/>
    </font>
    <font>
      <sz val="12"/>
      <color theme="1"/>
      <name val="Calibri"/>
      <family val="2"/>
      <scheme val="minor"/>
    </font>
    <font>
      <u/>
      <sz val="12.65"/>
      <color theme="10"/>
      <name val="Calibri"/>
      <family val="2"/>
    </font>
    <font>
      <u/>
      <sz val="11"/>
      <color theme="10"/>
      <name val="Calibri"/>
      <family val="2"/>
    </font>
    <font>
      <b/>
      <sz val="11"/>
      <color indexed="8"/>
      <name val="Calibri"/>
      <family val="2"/>
    </font>
    <font>
      <sz val="10"/>
      <color theme="1"/>
      <name val="Calibri"/>
      <family val="2"/>
      <scheme val="minor"/>
    </font>
    <font>
      <sz val="10"/>
      <name val="Calibri"/>
      <family val="2"/>
      <scheme val="minor"/>
    </font>
    <font>
      <sz val="11"/>
      <color indexed="8"/>
      <name val="Calibri"/>
      <family val="2"/>
      <scheme val="minor"/>
    </font>
    <font>
      <i/>
      <sz val="11"/>
      <name val="Calibri"/>
      <family val="2"/>
      <scheme val="minor"/>
    </font>
    <font>
      <sz val="11"/>
      <name val="Arial"/>
      <family val="2"/>
    </font>
    <font>
      <sz val="9"/>
      <name val="Calibri"/>
      <family val="2"/>
      <scheme val="minor"/>
    </font>
    <font>
      <sz val="9"/>
      <color indexed="8"/>
      <name val="Times New Roman"/>
      <family val="1"/>
    </font>
    <font>
      <sz val="9"/>
      <color theme="1"/>
      <name val="Calibri"/>
      <family val="2"/>
      <scheme val="minor"/>
    </font>
    <font>
      <b/>
      <sz val="11"/>
      <color theme="1"/>
      <name val="Arial"/>
      <family val="2"/>
    </font>
    <font>
      <sz val="11"/>
      <color theme="1"/>
      <name val="Arial"/>
      <family val="2"/>
    </font>
    <font>
      <b/>
      <sz val="10"/>
      <color theme="1"/>
      <name val="Calibri"/>
      <family val="2"/>
      <scheme val="minor"/>
    </font>
    <font>
      <b/>
      <sz val="12"/>
      <name val="Calibri"/>
      <family val="2"/>
      <scheme val="minor"/>
    </font>
    <font>
      <b/>
      <sz val="16"/>
      <color theme="1"/>
      <name val="Calibri"/>
      <family val="2"/>
      <scheme val="minor"/>
    </font>
    <font>
      <b/>
      <sz val="12"/>
      <color rgb="FF000000"/>
      <name val="Calibri"/>
      <family val="2"/>
      <scheme val="minor"/>
    </font>
    <font>
      <i/>
      <sz val="11"/>
      <color rgb="FF000000"/>
      <name val="Calibri"/>
      <family val="2"/>
      <scheme val="minor"/>
    </font>
    <font>
      <i/>
      <sz val="10.4"/>
      <color rgb="FF000000"/>
      <name val="Calibri"/>
      <family val="2"/>
    </font>
    <font>
      <b/>
      <sz val="12"/>
      <color indexed="8"/>
      <name val="Calibri"/>
      <family val="2"/>
    </font>
    <font>
      <b/>
      <sz val="11"/>
      <color rgb="FF943634"/>
      <name val="Times New Roman"/>
      <family val="1"/>
    </font>
    <font>
      <b/>
      <sz val="13"/>
      <color theme="1"/>
      <name val="Calibri"/>
      <family val="2"/>
      <scheme val="minor"/>
    </font>
    <font>
      <b/>
      <sz val="11"/>
      <color rgb="FF002060"/>
      <name val="Calibri"/>
      <family val="2"/>
      <scheme val="minor"/>
    </font>
    <font>
      <b/>
      <sz val="11"/>
      <color rgb="FF9C0006"/>
      <name val="Calibri"/>
      <family val="2"/>
      <scheme val="minor"/>
    </font>
    <font>
      <sz val="10"/>
      <color theme="1"/>
      <name val="Cambria"/>
      <family val="1"/>
    </font>
    <font>
      <b/>
      <sz val="10"/>
      <color theme="1"/>
      <name val="Arial"/>
      <family val="2"/>
    </font>
    <font>
      <b/>
      <sz val="12"/>
      <color rgb="FFC00000"/>
      <name val="Calibri"/>
      <family val="2"/>
      <scheme val="minor"/>
    </font>
    <font>
      <sz val="12"/>
      <color rgb="FFFF0000"/>
      <name val="Cambria"/>
      <family val="1"/>
    </font>
    <font>
      <sz val="12"/>
      <color theme="3" tint="-0.499984740745262"/>
      <name val="Cambria"/>
      <family val="1"/>
    </font>
    <font>
      <sz val="12"/>
      <color theme="1"/>
      <name val="Cambria"/>
      <family val="1"/>
    </font>
    <font>
      <sz val="12"/>
      <color theme="1"/>
      <name val="Arial Narrow"/>
      <family val="2"/>
    </font>
    <font>
      <sz val="11"/>
      <color theme="1"/>
      <name val="Cambria"/>
      <family val="1"/>
    </font>
    <font>
      <sz val="10"/>
      <color theme="1"/>
      <name val="Arial"/>
      <family val="2"/>
    </font>
    <font>
      <b/>
      <sz val="11"/>
      <color theme="4" tint="-0.499984740745262"/>
      <name val="Cambria"/>
      <family val="1"/>
    </font>
    <font>
      <sz val="10"/>
      <color rgb="FF000000"/>
      <name val="Verdana"/>
      <family val="2"/>
    </font>
    <font>
      <sz val="12"/>
      <color rgb="FF000000"/>
      <name val="Calibri"/>
      <family val="2"/>
      <scheme val="minor"/>
    </font>
    <font>
      <sz val="12"/>
      <name val="Calibri"/>
      <family val="2"/>
      <scheme val="minor"/>
    </font>
    <font>
      <sz val="11"/>
      <color theme="3" tint="-0.499984740745262"/>
      <name val="Calibri"/>
      <family val="2"/>
      <scheme val="minor"/>
    </font>
    <font>
      <sz val="12"/>
      <color rgb="FF002060"/>
      <name val="Calibri"/>
      <family val="2"/>
      <scheme val="minor"/>
    </font>
    <font>
      <sz val="12"/>
      <color rgb="FF000000"/>
      <name val="Cambria"/>
      <family val="1"/>
    </font>
    <font>
      <sz val="11"/>
      <color rgb="FF000000"/>
      <name val="Cambria"/>
      <family val="1"/>
    </font>
    <font>
      <b/>
      <sz val="11"/>
      <color rgb="FF000000"/>
      <name val="Cambria"/>
      <family val="1"/>
    </font>
    <font>
      <sz val="10.5"/>
      <color rgb="FF000000"/>
      <name val="Arial"/>
      <family val="2"/>
    </font>
    <font>
      <b/>
      <u/>
      <sz val="10.5"/>
      <color rgb="FF000000"/>
      <name val="Arial"/>
      <family val="2"/>
    </font>
    <font>
      <b/>
      <sz val="10.5"/>
      <color rgb="FF000000"/>
      <name val="Arial"/>
      <family val="2"/>
    </font>
    <font>
      <sz val="10.5"/>
      <color theme="1"/>
      <name val="Arial"/>
      <family val="2"/>
    </font>
    <font>
      <b/>
      <sz val="10"/>
      <color rgb="FF000000"/>
      <name val="Arial"/>
      <family val="2"/>
    </font>
    <font>
      <b/>
      <sz val="10.5"/>
      <color theme="1"/>
      <name val="Calibri"/>
      <family val="2"/>
      <scheme val="minor"/>
    </font>
    <font>
      <b/>
      <sz val="8"/>
      <color theme="1"/>
      <name val="Calibri"/>
      <family val="2"/>
      <scheme val="minor"/>
    </font>
    <font>
      <b/>
      <u/>
      <sz val="11"/>
      <color theme="1"/>
      <name val="Calibri"/>
      <family val="2"/>
      <scheme val="minor"/>
    </font>
    <font>
      <b/>
      <sz val="11"/>
      <color rgb="FF9C6500"/>
      <name val="Calibri"/>
      <family val="2"/>
      <scheme val="minor"/>
    </font>
    <font>
      <b/>
      <sz val="12"/>
      <color rgb="FFFF0000"/>
      <name val="Calibri"/>
      <family val="2"/>
      <scheme val="minor"/>
    </font>
    <font>
      <sz val="11"/>
      <color indexed="8"/>
      <name val="Cambria"/>
      <family val="1"/>
      <scheme val="major"/>
    </font>
    <font>
      <b/>
      <sz val="11"/>
      <color indexed="8"/>
      <name val="Cambria"/>
      <family val="1"/>
      <scheme val="major"/>
    </font>
    <font>
      <sz val="11"/>
      <name val="Cambria"/>
      <family val="1"/>
      <scheme val="major"/>
    </font>
    <font>
      <b/>
      <sz val="11"/>
      <color rgb="FF000000"/>
      <name val="Arial"/>
      <family val="2"/>
    </font>
    <font>
      <sz val="11"/>
      <color rgb="FF000000"/>
      <name val="Arial"/>
      <family val="2"/>
    </font>
    <font>
      <b/>
      <sz val="12"/>
      <color rgb="FFFF0000"/>
      <name val="Arial"/>
      <family val="2"/>
    </font>
    <font>
      <b/>
      <u/>
      <sz val="11"/>
      <color rgb="FF000000"/>
      <name val="Arial"/>
      <family val="2"/>
    </font>
    <font>
      <sz val="10"/>
      <color rgb="FF000000"/>
      <name val="Arial"/>
      <family val="2"/>
    </font>
    <font>
      <b/>
      <sz val="11"/>
      <name val="Cambria"/>
      <family val="1"/>
      <scheme val="major"/>
    </font>
    <font>
      <b/>
      <sz val="12"/>
      <color rgb="FF000000"/>
      <name val="Arial"/>
      <family val="2"/>
    </font>
    <font>
      <sz val="10"/>
      <color rgb="FF000000"/>
      <name val="Calibri"/>
      <family val="2"/>
      <scheme val="minor"/>
    </font>
    <font>
      <b/>
      <sz val="20"/>
      <color theme="1"/>
      <name val="Calibri"/>
      <family val="2"/>
      <scheme val="minor"/>
    </font>
    <font>
      <b/>
      <sz val="12"/>
      <color theme="1"/>
      <name val="Arial Black"/>
      <family val="2"/>
    </font>
    <font>
      <b/>
      <sz val="10"/>
      <color rgb="FFFF0000"/>
      <name val="Calibri"/>
      <family val="2"/>
      <scheme val="minor"/>
    </font>
    <font>
      <b/>
      <sz val="11"/>
      <name val="Arial"/>
      <family val="2"/>
    </font>
    <font>
      <sz val="12"/>
      <color rgb="FF000000"/>
      <name val="Arial"/>
      <family val="2"/>
    </font>
    <font>
      <b/>
      <sz val="18"/>
      <color theme="1"/>
      <name val="Calibri"/>
      <family val="2"/>
      <scheme val="minor"/>
    </font>
    <font>
      <b/>
      <sz val="12"/>
      <color theme="1"/>
      <name val="Arial"/>
      <family val="2"/>
    </font>
    <font>
      <b/>
      <sz val="12"/>
      <color rgb="FF000000"/>
      <name val="Arial Black"/>
      <family val="2"/>
    </font>
    <font>
      <sz val="12"/>
      <color theme="1"/>
      <name val="Arial"/>
      <family val="2"/>
    </font>
    <font>
      <sz val="13"/>
      <color rgb="FF000000"/>
      <name val="Arial"/>
      <family val="2"/>
    </font>
    <font>
      <b/>
      <sz val="11"/>
      <color theme="1"/>
      <name val="Arial Black"/>
      <family val="2"/>
    </font>
    <font>
      <b/>
      <sz val="14"/>
      <name val="Arial Black"/>
      <family val="2"/>
    </font>
    <font>
      <b/>
      <sz val="12"/>
      <name val="Arial Black"/>
      <family val="2"/>
    </font>
    <font>
      <b/>
      <sz val="12"/>
      <name val="Arial"/>
      <family val="2"/>
    </font>
    <font>
      <b/>
      <sz val="14"/>
      <color rgb="FF000000"/>
      <name val="Arial Black"/>
      <family val="2"/>
    </font>
    <font>
      <u/>
      <sz val="10"/>
      <color indexed="8"/>
      <name val="Arial"/>
      <family val="2"/>
    </font>
    <font>
      <b/>
      <sz val="16"/>
      <color theme="1"/>
      <name val="Arial"/>
      <family val="2"/>
    </font>
    <font>
      <b/>
      <sz val="10"/>
      <color indexed="8"/>
      <name val="Arial"/>
      <family val="2"/>
    </font>
    <font>
      <u/>
      <sz val="10"/>
      <color rgb="FF000000"/>
      <name val="Arial"/>
      <family val="2"/>
    </font>
    <font>
      <b/>
      <sz val="20"/>
      <color rgb="FFFF0000"/>
      <name val="Calibri"/>
      <family val="2"/>
      <scheme val="minor"/>
    </font>
    <font>
      <sz val="12"/>
      <color theme="1"/>
      <name val="Arial Black"/>
      <family val="2"/>
    </font>
    <font>
      <sz val="8.5"/>
      <color rgb="FF231F20"/>
      <name val="Arial"/>
      <family val="2"/>
    </font>
    <font>
      <b/>
      <sz val="9"/>
      <color indexed="8"/>
      <name val="Arial"/>
      <family val="2"/>
    </font>
    <font>
      <b/>
      <u/>
      <sz val="9"/>
      <color indexed="8"/>
      <name val="Arial"/>
      <family val="2"/>
    </font>
    <font>
      <b/>
      <sz val="14"/>
      <color theme="1"/>
      <name val="Arial"/>
      <family val="2"/>
    </font>
    <font>
      <b/>
      <sz val="19"/>
      <color theme="1"/>
      <name val="Calibri"/>
      <family val="2"/>
      <scheme val="minor"/>
    </font>
    <font>
      <b/>
      <sz val="16"/>
      <color rgb="FFFF0000"/>
      <name val="Arial Black"/>
      <family val="2"/>
    </font>
    <font>
      <b/>
      <sz val="9"/>
      <color rgb="FFFF0000"/>
      <name val="Calibri"/>
      <family val="2"/>
      <scheme val="minor"/>
    </font>
    <font>
      <b/>
      <sz val="16"/>
      <color theme="1"/>
      <name val="Arial Black"/>
      <family val="2"/>
    </font>
    <font>
      <b/>
      <sz val="18"/>
      <color theme="1"/>
      <name val="Arial Black"/>
      <family val="2"/>
    </font>
    <font>
      <b/>
      <sz val="14"/>
      <color rgb="FFFF0000"/>
      <name val="Calibri"/>
      <family val="2"/>
      <scheme val="minor"/>
    </font>
    <font>
      <u/>
      <sz val="11"/>
      <color rgb="FF000000"/>
      <name val="Calibri"/>
      <family val="2"/>
      <scheme val="minor"/>
    </font>
    <font>
      <b/>
      <u/>
      <sz val="11"/>
      <color rgb="FF000000"/>
      <name val="Calibri"/>
      <family val="2"/>
      <scheme val="minor"/>
    </font>
    <font>
      <sz val="12"/>
      <color theme="0"/>
      <name val="Calibri"/>
      <family val="2"/>
      <scheme val="minor"/>
    </font>
    <font>
      <b/>
      <sz val="12"/>
      <color theme="0"/>
      <name val="Calibri"/>
      <family val="2"/>
      <scheme val="minor"/>
    </font>
    <font>
      <b/>
      <u/>
      <sz val="12"/>
      <color indexed="8"/>
      <name val="Calibri"/>
      <family val="2"/>
    </font>
    <font>
      <sz val="12"/>
      <color indexed="8"/>
      <name val="Calibri"/>
      <family val="2"/>
    </font>
    <font>
      <b/>
      <u/>
      <sz val="12"/>
      <color rgb="FF000000"/>
      <name val="Calibri"/>
      <family val="2"/>
      <scheme val="minor"/>
    </font>
    <font>
      <u/>
      <sz val="12"/>
      <color indexed="8"/>
      <name val="Calibri"/>
      <family val="2"/>
    </font>
    <font>
      <sz val="12"/>
      <color indexed="8"/>
      <name val="Calibri"/>
      <family val="2"/>
      <scheme val="minor"/>
    </font>
    <font>
      <i/>
      <sz val="12"/>
      <color indexed="8"/>
      <name val="Calibri"/>
      <family val="2"/>
    </font>
    <font>
      <b/>
      <sz val="12"/>
      <color rgb="FF000000"/>
      <name val="Calibri"/>
      <family val="2"/>
    </font>
    <font>
      <b/>
      <sz val="12"/>
      <color indexed="10"/>
      <name val="Calibri"/>
      <family val="2"/>
    </font>
    <font>
      <b/>
      <sz val="12"/>
      <color rgb="FF7030A0"/>
      <name val="Calibri"/>
      <family val="2"/>
      <scheme val="minor"/>
    </font>
    <font>
      <b/>
      <sz val="12"/>
      <color indexed="9"/>
      <name val="Calibri"/>
      <family val="2"/>
    </font>
    <font>
      <sz val="12"/>
      <color indexed="9"/>
      <name val="Calibri"/>
      <family val="2"/>
    </font>
    <font>
      <sz val="12"/>
      <color rgb="FF7030A0"/>
      <name val="Calibri"/>
      <family val="2"/>
      <scheme val="minor"/>
    </font>
    <font>
      <b/>
      <u/>
      <sz val="12"/>
      <color indexed="9"/>
      <name val="Calibri"/>
      <family val="2"/>
    </font>
    <font>
      <b/>
      <u/>
      <sz val="12"/>
      <color theme="0"/>
      <name val="Calibri"/>
      <family val="2"/>
      <scheme val="minor"/>
    </font>
    <font>
      <sz val="12"/>
      <color rgb="FFFF0000"/>
      <name val="Calibri"/>
      <family val="2"/>
      <scheme val="minor"/>
    </font>
    <font>
      <b/>
      <sz val="9.9"/>
      <color rgb="FFFF0000"/>
      <name val="Trebuchet MS"/>
      <family val="2"/>
    </font>
    <font>
      <b/>
      <sz val="9"/>
      <name val="Trebuchet MS"/>
      <family val="2"/>
    </font>
    <font>
      <b/>
      <i/>
      <sz val="11"/>
      <color theme="1"/>
      <name val="Arial"/>
      <family val="2"/>
    </font>
    <font>
      <sz val="11"/>
      <color theme="1"/>
      <name val="Arial Black"/>
      <family val="2"/>
    </font>
    <font>
      <u/>
      <sz val="11"/>
      <color theme="10"/>
      <name val="Calibri"/>
      <family val="2"/>
      <scheme val="minor"/>
    </font>
    <font>
      <b/>
      <sz val="11"/>
      <color theme="1"/>
      <name val="Calibri"/>
      <family val="2"/>
    </font>
    <font>
      <b/>
      <vertAlign val="superscript"/>
      <sz val="11"/>
      <color theme="1"/>
      <name val="Calibri"/>
      <family val="2"/>
      <scheme val="minor"/>
    </font>
    <font>
      <b/>
      <vertAlign val="superscript"/>
      <sz val="11"/>
      <color theme="1"/>
      <name val="Calibri"/>
      <family val="2"/>
    </font>
    <font>
      <b/>
      <sz val="11"/>
      <color theme="1"/>
      <name val="Times New Roman"/>
      <family val="1"/>
    </font>
    <font>
      <i/>
      <sz val="10.4"/>
      <color theme="1"/>
      <name val="Calibri"/>
      <family val="2"/>
    </font>
    <font>
      <sz val="12"/>
      <color rgb="FF000000"/>
      <name val="Calibri"/>
      <family val="2"/>
    </font>
    <font>
      <sz val="12"/>
      <name val="Arial"/>
      <family val="2"/>
    </font>
    <font>
      <sz val="12"/>
      <color indexed="8"/>
      <name val="Arial"/>
      <family val="2"/>
    </font>
    <font>
      <sz val="12"/>
      <name val="Calibri"/>
      <family val="2"/>
    </font>
    <font>
      <b/>
      <sz val="11"/>
      <color rgb="FF000000"/>
      <name val="Calibri"/>
      <family val="2"/>
    </font>
    <font>
      <b/>
      <sz val="11"/>
      <color rgb="FF0070C0"/>
      <name val="Times New Roman"/>
      <family val="1"/>
    </font>
    <font>
      <sz val="11"/>
      <color theme="1"/>
      <name val="Times New Roman"/>
      <family val="1"/>
    </font>
    <font>
      <b/>
      <sz val="11"/>
      <color rgb="FF0070C0"/>
      <name val="Arial"/>
      <family val="2"/>
    </font>
    <font>
      <sz val="12"/>
      <color rgb="FF0070C0"/>
      <name val="Times New Roman"/>
      <family val="1"/>
    </font>
    <font>
      <sz val="12"/>
      <color theme="1"/>
      <name val="Tahoma"/>
      <family val="2"/>
    </font>
    <font>
      <sz val="12"/>
      <color theme="1"/>
      <name val="Times New Roman"/>
      <family val="1"/>
    </font>
    <font>
      <sz val="12"/>
      <name val="Times New Roman"/>
      <family val="1"/>
    </font>
    <font>
      <b/>
      <sz val="12"/>
      <color rgb="FF0070C0"/>
      <name val="Times New Roman"/>
      <family val="1"/>
    </font>
    <font>
      <b/>
      <sz val="11"/>
      <color rgb="FF000000"/>
      <name val="Times New Roman"/>
      <family val="1"/>
    </font>
    <font>
      <sz val="12"/>
      <color theme="1"/>
      <name val="Calibri"/>
      <family val="2"/>
    </font>
    <font>
      <sz val="12"/>
      <color rgb="FFFF00FF"/>
      <name val="Arial"/>
      <family val="2"/>
    </font>
  </fonts>
  <fills count="76">
    <fill>
      <patternFill patternType="none"/>
    </fill>
    <fill>
      <patternFill patternType="gray125"/>
    </fill>
    <fill>
      <patternFill patternType="solid">
        <fgColor theme="8" tint="0.59999389629810485"/>
        <bgColor indexed="64"/>
      </patternFill>
    </fill>
    <fill>
      <patternFill patternType="solid">
        <fgColor theme="5" tint="0.59999389629810485"/>
        <bgColor indexed="64"/>
      </patternFill>
    </fill>
    <fill>
      <patternFill patternType="solid">
        <fgColor rgb="FF92D050"/>
        <bgColor indexed="64"/>
      </patternFill>
    </fill>
    <fill>
      <patternFill patternType="solid">
        <fgColor theme="9" tint="0.79995117038483843"/>
        <bgColor indexed="64"/>
      </patternFill>
    </fill>
    <fill>
      <patternFill patternType="solid">
        <fgColor theme="6" tint="0.39994506668294322"/>
        <bgColor indexed="64"/>
      </patternFill>
    </fill>
    <fill>
      <patternFill patternType="solid">
        <fgColor theme="7" tint="0.59999389629810485"/>
        <bgColor indexed="64"/>
      </patternFill>
    </fill>
    <fill>
      <patternFill patternType="solid">
        <fgColor theme="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79995117038483843"/>
        <bgColor indexed="64"/>
      </patternFill>
    </fill>
    <fill>
      <patternFill patternType="solid">
        <fgColor theme="4" tint="0.59999389629810485"/>
        <bgColor indexed="64"/>
      </patternFill>
    </fill>
    <fill>
      <patternFill patternType="solid">
        <fgColor theme="8" tint="0.79995117038483843"/>
        <bgColor indexed="64"/>
      </patternFill>
    </fill>
    <fill>
      <patternFill patternType="solid">
        <fgColor theme="7" tint="0.79995117038483843"/>
        <bgColor indexed="64"/>
      </patternFill>
    </fill>
    <fill>
      <patternFill patternType="solid">
        <fgColor theme="4" tint="0.79995117038483843"/>
        <bgColor indexed="64"/>
      </patternFill>
    </fill>
    <fill>
      <patternFill patternType="solid">
        <fgColor theme="6" tint="0.79995117038483843"/>
        <bgColor indexed="64"/>
      </patternFill>
    </fill>
    <fill>
      <patternFill patternType="solid">
        <fgColor theme="6" tint="0.59999389629810485"/>
        <bgColor indexed="64"/>
      </patternFill>
    </fill>
    <fill>
      <patternFill patternType="solid">
        <fgColor theme="4" tint="0.39994506668294322"/>
        <bgColor indexed="64"/>
      </patternFill>
    </fill>
    <fill>
      <patternFill patternType="solid">
        <fgColor theme="5" tint="0.39994506668294322"/>
        <bgColor indexed="64"/>
      </patternFill>
    </fill>
    <fill>
      <patternFill patternType="solid">
        <fgColor theme="7" tint="0.39994506668294322"/>
        <bgColor indexed="64"/>
      </patternFill>
    </fill>
    <fill>
      <patternFill patternType="solid">
        <fgColor theme="8" tint="0.39994506668294322"/>
        <bgColor indexed="64"/>
      </patternFill>
    </fill>
    <fill>
      <patternFill patternType="solid">
        <fgColor theme="9" tint="0.39994506668294322"/>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indexed="43"/>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theme="2" tint="-9.9978637043366805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theme="2" tint="-0.249977111117893"/>
        <bgColor indexed="64"/>
      </patternFill>
    </fill>
    <fill>
      <patternFill patternType="solid">
        <fgColor rgb="FFFFC000"/>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theme="6" tint="0.39997558519241921"/>
        <bgColor rgb="FF000000"/>
      </patternFill>
    </fill>
    <fill>
      <patternFill patternType="solid">
        <fgColor theme="4" tint="0.39997558519241921"/>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1"/>
        <bgColor indexed="64"/>
      </patternFill>
    </fill>
    <fill>
      <patternFill patternType="solid">
        <fgColor rgb="FFFFC7CE"/>
      </patternFill>
    </fill>
    <fill>
      <patternFill patternType="solid">
        <fgColor rgb="FFFFEB9C"/>
      </patternFill>
    </fill>
    <fill>
      <patternFill patternType="solid">
        <fgColor theme="6" tint="0.79998168889431442"/>
        <bgColor indexed="64"/>
      </patternFill>
    </fill>
    <fill>
      <patternFill patternType="solid">
        <fgColor theme="3" tint="0.59999389629810485"/>
        <bgColor indexed="64"/>
      </patternFill>
    </fill>
    <fill>
      <patternFill patternType="solid">
        <fgColor theme="9" tint="0.39997558519241921"/>
        <bgColor indexed="64"/>
      </patternFill>
    </fill>
    <fill>
      <patternFill patternType="solid">
        <fgColor theme="5" tint="0.39997558519241921"/>
        <bgColor indexed="64"/>
      </patternFill>
    </fill>
    <fill>
      <patternFill patternType="solid">
        <fgColor theme="9" tint="-0.249977111117893"/>
        <bgColor indexed="64"/>
      </patternFill>
    </fill>
    <fill>
      <patternFill patternType="solid">
        <fgColor theme="1" tint="4.9989318521683403E-2"/>
        <bgColor indexed="64"/>
      </patternFill>
    </fill>
    <fill>
      <patternFill patternType="solid">
        <fgColor theme="0" tint="-0.34998626667073579"/>
        <bgColor indexed="64"/>
      </patternFill>
    </fill>
    <fill>
      <patternFill patternType="solid">
        <fgColor rgb="FFFF9966"/>
        <bgColor indexed="64"/>
      </patternFill>
    </fill>
    <fill>
      <patternFill patternType="solid">
        <fgColor rgb="FFFFFF66"/>
        <bgColor indexed="64"/>
      </patternFill>
    </fill>
    <fill>
      <patternFill patternType="solid">
        <fgColor rgb="FFFFFF99"/>
        <bgColor indexed="64"/>
      </patternFill>
    </fill>
    <fill>
      <patternFill patternType="solid">
        <fgColor rgb="FFDA5926"/>
        <bgColor indexed="64"/>
      </patternFill>
    </fill>
    <fill>
      <patternFill patternType="solid">
        <fgColor rgb="FFC5E0B3"/>
        <bgColor indexed="64"/>
      </patternFill>
    </fill>
    <fill>
      <patternFill patternType="solid">
        <fgColor theme="1" tint="0.249977111117893"/>
        <bgColor indexed="64"/>
      </patternFill>
    </fill>
    <fill>
      <patternFill patternType="solid">
        <fgColor rgb="FFE5E0EC"/>
        <bgColor indexed="64"/>
      </patternFill>
    </fill>
    <fill>
      <patternFill patternType="solid">
        <fgColor theme="4" tint="-0.249977111117893"/>
        <bgColor indexed="64"/>
      </patternFill>
    </fill>
    <fill>
      <patternFill patternType="solid">
        <fgColor rgb="FFE9E9E9"/>
        <bgColor indexed="64"/>
      </patternFill>
    </fill>
    <fill>
      <patternFill patternType="solid">
        <fgColor rgb="FFD8D8D8"/>
        <bgColor indexed="64"/>
      </patternFill>
    </fill>
    <fill>
      <patternFill patternType="solid">
        <fgColor rgb="FFD8D8D8"/>
        <bgColor rgb="FFD8D8D8"/>
      </patternFill>
    </fill>
    <fill>
      <patternFill patternType="solid">
        <fgColor rgb="FFD0E0E3"/>
        <bgColor indexed="64"/>
      </patternFill>
    </fill>
    <fill>
      <patternFill patternType="solid">
        <fgColor rgb="FFD3D3D3"/>
        <bgColor indexed="64"/>
      </patternFill>
    </fill>
    <fill>
      <patternFill patternType="solid">
        <fgColor theme="0"/>
        <bgColor rgb="FFFFFF00"/>
      </patternFill>
    </fill>
    <fill>
      <patternFill patternType="solid">
        <fgColor rgb="FFFBD4B4"/>
        <bgColor indexed="64"/>
      </patternFill>
    </fill>
  </fills>
  <borders count="107">
    <border>
      <left/>
      <right/>
      <top/>
      <bottom/>
      <diagonal/>
    </border>
    <border>
      <left/>
      <right/>
      <top/>
      <bottom style="thick">
        <color theme="4"/>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style="thin">
        <color auto="1"/>
      </bottom>
      <diagonal/>
    </border>
    <border>
      <left/>
      <right/>
      <top/>
      <bottom style="thin">
        <color auto="1"/>
      </bottom>
      <diagonal/>
    </border>
    <border>
      <left style="thin">
        <color auto="1"/>
      </left>
      <right style="thin">
        <color auto="1"/>
      </right>
      <top/>
      <bottom/>
      <diagonal/>
    </border>
    <border>
      <left/>
      <right style="thin">
        <color auto="1"/>
      </right>
      <top/>
      <bottom/>
      <diagonal/>
    </border>
    <border>
      <left style="thin">
        <color auto="1"/>
      </left>
      <right style="thin">
        <color auto="1"/>
      </right>
      <top/>
      <bottom style="thin">
        <color auto="1"/>
      </bottom>
      <diagonal/>
    </border>
    <border>
      <left/>
      <right style="thin">
        <color auto="1"/>
      </right>
      <top/>
      <bottom style="thin">
        <color auto="1"/>
      </bottom>
      <diagonal/>
    </border>
    <border>
      <left style="thin">
        <color rgb="FF000000"/>
      </left>
      <right style="thin">
        <color rgb="FF000000"/>
      </right>
      <top style="thin">
        <color rgb="FF000000"/>
      </top>
      <bottom style="thin">
        <color rgb="FF000000"/>
      </bottom>
      <diagonal/>
    </border>
    <border>
      <left/>
      <right/>
      <top/>
      <bottom style="medium">
        <color theme="4" tint="0.3999450666829432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rgb="FF000000"/>
      </left>
      <right style="thin">
        <color rgb="FF000000"/>
      </right>
      <top style="thin">
        <color rgb="FF000000"/>
      </top>
      <bottom/>
      <diagonal/>
    </border>
    <border>
      <left style="thin">
        <color indexed="22"/>
      </left>
      <right style="thin">
        <color indexed="22"/>
      </right>
      <top style="thin">
        <color indexed="22"/>
      </top>
      <bottom style="thin">
        <color indexed="22"/>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double">
        <color rgb="FFC00000"/>
      </left>
      <right style="double">
        <color rgb="FFC00000"/>
      </right>
      <top/>
      <bottom style="double">
        <color rgb="FFC00000"/>
      </bottom>
      <diagonal/>
    </border>
    <border>
      <left/>
      <right style="thin">
        <color indexed="64"/>
      </right>
      <top style="thick">
        <color rgb="FFFF0000"/>
      </top>
      <bottom style="thin">
        <color indexed="64"/>
      </bottom>
      <diagonal/>
    </border>
    <border>
      <left/>
      <right/>
      <top style="thick">
        <color rgb="FFFF0000"/>
      </top>
      <bottom style="thin">
        <color indexed="64"/>
      </bottom>
      <diagonal/>
    </border>
    <border>
      <left style="medium">
        <color indexed="64"/>
      </left>
      <right/>
      <top style="thick">
        <color rgb="FFFF0000"/>
      </top>
      <bottom style="thin">
        <color indexed="64"/>
      </bottom>
      <diagonal/>
    </border>
    <border>
      <left/>
      <right style="medium">
        <color indexed="64"/>
      </right>
      <top/>
      <bottom style="thin">
        <color indexed="64"/>
      </bottom>
      <diagonal/>
    </border>
    <border>
      <left style="double">
        <color rgb="FFC00000"/>
      </left>
      <right style="double">
        <color rgb="FFC00000"/>
      </right>
      <top style="double">
        <color rgb="FFC00000"/>
      </top>
      <bottom style="thick">
        <color rgb="FFFF0000"/>
      </bottom>
      <diagonal/>
    </border>
    <border>
      <left style="thin">
        <color indexed="64"/>
      </left>
      <right/>
      <top style="thin">
        <color indexed="64"/>
      </top>
      <bottom style="thick">
        <color rgb="FFFF0000"/>
      </bottom>
      <diagonal/>
    </border>
    <border>
      <left style="thin">
        <color indexed="64"/>
      </left>
      <right style="thin">
        <color indexed="64"/>
      </right>
      <top style="thin">
        <color indexed="64"/>
      </top>
      <bottom style="thick">
        <color rgb="FFFF0000"/>
      </bottom>
      <diagonal/>
    </border>
    <border>
      <left/>
      <right/>
      <top style="thin">
        <color indexed="64"/>
      </top>
      <bottom style="thick">
        <color rgb="FFFF0000"/>
      </bottom>
      <diagonal/>
    </border>
    <border>
      <left style="double">
        <color rgb="FFC00000"/>
      </left>
      <right style="double">
        <color rgb="FFC00000"/>
      </right>
      <top style="double">
        <color rgb="FFC00000"/>
      </top>
      <bottom style="double">
        <color rgb="FFC00000"/>
      </bottom>
      <diagonal/>
    </border>
    <border>
      <left/>
      <right style="medium">
        <color indexed="64"/>
      </right>
      <top style="double">
        <color rgb="FFC00000"/>
      </top>
      <bottom style="thin">
        <color indexed="64"/>
      </bottom>
      <diagonal/>
    </border>
    <border>
      <left style="medium">
        <color indexed="64"/>
      </left>
      <right/>
      <top style="double">
        <color rgb="FFC00000"/>
      </top>
      <bottom style="thin">
        <color indexed="64"/>
      </bottom>
      <diagonal/>
    </border>
    <border>
      <left/>
      <right style="thin">
        <color indexed="64"/>
      </right>
      <top style="thick">
        <color rgb="FFFF0000"/>
      </top>
      <bottom/>
      <diagonal/>
    </border>
    <border>
      <left/>
      <right/>
      <top style="thick">
        <color rgb="FFFF0000"/>
      </top>
      <bottom/>
      <diagonal/>
    </border>
    <border>
      <left style="thin">
        <color indexed="64"/>
      </left>
      <right/>
      <top style="thick">
        <color rgb="FFFF0000"/>
      </top>
      <bottom/>
      <diagonal/>
    </border>
    <border>
      <left style="thin">
        <color indexed="64"/>
      </left>
      <right style="thin">
        <color indexed="64"/>
      </right>
      <top/>
      <bottom style="thick">
        <color rgb="FFFF0000"/>
      </bottom>
      <diagonal/>
    </border>
    <border>
      <left/>
      <right style="thin">
        <color indexed="64"/>
      </right>
      <top style="thin">
        <color indexed="64"/>
      </top>
      <bottom style="thick">
        <color rgb="FFFF0000"/>
      </bottom>
      <diagonal/>
    </border>
    <border>
      <left style="medium">
        <color indexed="64"/>
      </left>
      <right/>
      <top/>
      <bottom style="thin">
        <color indexed="64"/>
      </bottom>
      <diagonal/>
    </border>
    <border>
      <left style="medium">
        <color indexed="64"/>
      </left>
      <right/>
      <top/>
      <bottom/>
      <diagonal/>
    </border>
    <border>
      <left style="double">
        <color rgb="FFFF0000"/>
      </left>
      <right style="double">
        <color rgb="FFFF0000"/>
      </right>
      <top/>
      <bottom style="double">
        <color rgb="FFFF0000"/>
      </bottom>
      <diagonal/>
    </border>
    <border>
      <left style="double">
        <color rgb="FFFF0000"/>
      </left>
      <right style="double">
        <color rgb="FFFF0000"/>
      </right>
      <top style="double">
        <color rgb="FFFF0000"/>
      </top>
      <bottom style="double">
        <color rgb="FFFF0000"/>
      </bottom>
      <diagonal/>
    </border>
    <border>
      <left/>
      <right style="double">
        <color rgb="FFFF0000"/>
      </right>
      <top style="double">
        <color rgb="FFFF0000"/>
      </top>
      <bottom style="double">
        <color rgb="FFFF0000"/>
      </bottom>
      <diagonal/>
    </border>
    <border>
      <left style="mediumDashed">
        <color rgb="FF7030A0"/>
      </left>
      <right style="mediumDashed">
        <color rgb="FF7030A0"/>
      </right>
      <top style="mediumDashed">
        <color rgb="FF7030A0"/>
      </top>
      <bottom style="mediumDashed">
        <color rgb="FF7030A0"/>
      </bottom>
      <diagonal/>
    </border>
    <border>
      <left/>
      <right style="mediumDashed">
        <color rgb="FF7030A0"/>
      </right>
      <top style="mediumDashed">
        <color rgb="FF7030A0"/>
      </top>
      <bottom style="mediumDashed">
        <color rgb="FF7030A0"/>
      </bottom>
      <diagonal/>
    </border>
    <border>
      <left style="thick">
        <color theme="3"/>
      </left>
      <right style="thick">
        <color theme="3"/>
      </right>
      <top style="thick">
        <color theme="3"/>
      </top>
      <bottom style="thick">
        <color theme="3"/>
      </bottom>
      <diagonal/>
    </border>
    <border>
      <left style="thick">
        <color theme="3"/>
      </left>
      <right/>
      <top style="thick">
        <color theme="3"/>
      </top>
      <bottom style="thick">
        <color theme="3"/>
      </bottom>
      <diagonal/>
    </border>
    <border>
      <left/>
      <right style="double">
        <color rgb="FFFF0000"/>
      </right>
      <top/>
      <bottom style="double">
        <color rgb="FFFF0000"/>
      </bottom>
      <diagonal/>
    </border>
    <border>
      <left style="thin">
        <color indexed="64"/>
      </left>
      <right style="thin">
        <color indexed="64"/>
      </right>
      <top style="thin">
        <color indexed="64"/>
      </top>
      <bottom style="double">
        <color rgb="FFFF0000"/>
      </bottom>
      <diagonal/>
    </border>
    <border>
      <left/>
      <right style="thin">
        <color indexed="64"/>
      </right>
      <top style="thin">
        <color indexed="64"/>
      </top>
      <bottom style="double">
        <color rgb="FFFF0000"/>
      </bottom>
      <diagonal/>
    </border>
    <border>
      <left/>
      <right/>
      <top style="thin">
        <color indexed="64"/>
      </top>
      <bottom style="double">
        <color rgb="FFFF0000"/>
      </bottom>
      <diagonal/>
    </border>
    <border>
      <left style="thin">
        <color indexed="64"/>
      </left>
      <right/>
      <top style="thin">
        <color indexed="64"/>
      </top>
      <bottom style="double">
        <color rgb="FFFF0000"/>
      </bottom>
      <diagonal/>
    </border>
    <border>
      <left style="double">
        <color rgb="FFC00000"/>
      </left>
      <right style="double">
        <color rgb="FFC00000"/>
      </right>
      <top/>
      <bottom style="thin">
        <color indexed="64"/>
      </bottom>
      <diagonal/>
    </border>
    <border>
      <left/>
      <right style="double">
        <color rgb="FFC00000"/>
      </right>
      <top/>
      <bottom style="thin">
        <color indexed="64"/>
      </bottom>
      <diagonal/>
    </border>
    <border>
      <left style="double">
        <color rgb="FFC00000"/>
      </left>
      <right style="double">
        <color rgb="FFC00000"/>
      </right>
      <top style="double">
        <color rgb="FFC00000"/>
      </top>
      <bottom/>
      <diagonal/>
    </border>
    <border>
      <left/>
      <right style="double">
        <color rgb="FFC00000"/>
      </right>
      <top style="double">
        <color rgb="FFC00000"/>
      </top>
      <bottom/>
      <diagonal/>
    </border>
    <border>
      <left/>
      <right style="double">
        <color rgb="FFC00000"/>
      </right>
      <top/>
      <bottom/>
      <diagonal/>
    </border>
    <border>
      <left/>
      <right style="double">
        <color rgb="FFC00000"/>
      </right>
      <top style="thin">
        <color indexed="64"/>
      </top>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right style="medium">
        <color indexed="64"/>
      </right>
      <top style="medium">
        <color indexed="64"/>
      </top>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style="medium">
        <color indexed="64"/>
      </right>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bottom style="thin">
        <color rgb="FF000000"/>
      </bottom>
      <diagonal/>
    </border>
    <border>
      <left/>
      <right style="medium">
        <color rgb="FF000000"/>
      </right>
      <top/>
      <bottom style="medium">
        <color rgb="FF000000"/>
      </bottom>
      <diagonal/>
    </border>
    <border>
      <left/>
      <right style="medium">
        <color rgb="FF000000"/>
      </right>
      <top style="medium">
        <color rgb="FFCCCCCC"/>
      </top>
      <bottom style="medium">
        <color rgb="FF000000"/>
      </bottom>
      <diagonal/>
    </border>
  </borders>
  <cellStyleXfs count="175">
    <xf numFmtId="0" fontId="0" fillId="0" borderId="0"/>
    <xf numFmtId="0" fontId="17" fillId="0" borderId="0"/>
    <xf numFmtId="0" fontId="18" fillId="0" borderId="0"/>
    <xf numFmtId="0" fontId="18" fillId="0" borderId="0"/>
    <xf numFmtId="0" fontId="18" fillId="0" borderId="0"/>
    <xf numFmtId="0" fontId="26" fillId="0" borderId="0" applyNumberFormat="0" applyFill="0" applyBorder="0" applyAlignment="0" applyProtection="0"/>
    <xf numFmtId="0" fontId="18" fillId="0" borderId="0"/>
    <xf numFmtId="0" fontId="18" fillId="0" borderId="0">
      <alignment vertical="top"/>
    </xf>
    <xf numFmtId="0" fontId="1" fillId="15" borderId="0" applyNumberFormat="0" applyBorder="0" applyAlignment="0" applyProtection="0"/>
    <xf numFmtId="0" fontId="1" fillId="11" borderId="0" applyNumberFormat="0" applyBorder="0" applyAlignment="0" applyProtection="0"/>
    <xf numFmtId="0" fontId="1" fillId="16" borderId="0" applyNumberFormat="0" applyBorder="0" applyAlignment="0" applyProtection="0"/>
    <xf numFmtId="0" fontId="1" fillId="14" borderId="0" applyNumberFormat="0" applyBorder="0" applyAlignment="0" applyProtection="0"/>
    <xf numFmtId="0" fontId="1" fillId="13" borderId="0" applyNumberFormat="0" applyBorder="0" applyAlignment="0" applyProtection="0"/>
    <xf numFmtId="0" fontId="1" fillId="5" borderId="0" applyNumberFormat="0" applyBorder="0" applyAlignment="0" applyProtection="0"/>
    <xf numFmtId="0" fontId="1" fillId="12" borderId="0" applyNumberFormat="0" applyBorder="0" applyAlignment="0" applyProtection="0"/>
    <xf numFmtId="0" fontId="1" fillId="3" borderId="0" applyNumberFormat="0" applyBorder="0" applyAlignment="0" applyProtection="0"/>
    <xf numFmtId="0" fontId="1" fillId="17" borderId="0" applyNumberFormat="0" applyBorder="0" applyAlignment="0" applyProtection="0"/>
    <xf numFmtId="0" fontId="1" fillId="7" borderId="0" applyNumberFormat="0" applyBorder="0" applyAlignment="0" applyProtection="0"/>
    <xf numFmtId="0" fontId="1" fillId="2" borderId="0" applyNumberFormat="0" applyBorder="0" applyAlignment="0" applyProtection="0"/>
    <xf numFmtId="0" fontId="1" fillId="10" borderId="0" applyNumberFormat="0" applyBorder="0" applyAlignment="0" applyProtection="0"/>
    <xf numFmtId="0" fontId="16" fillId="18" borderId="0" applyNumberFormat="0" applyBorder="0" applyAlignment="0" applyProtection="0"/>
    <xf numFmtId="0" fontId="16" fillId="19" borderId="0" applyNumberFormat="0" applyBorder="0" applyAlignment="0" applyProtection="0"/>
    <xf numFmtId="0" fontId="16" fillId="6"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16" fillId="28" borderId="0" applyNumberFormat="0" applyBorder="0" applyAlignment="0" applyProtection="0"/>
    <xf numFmtId="0" fontId="6" fillId="29" borderId="0" applyNumberFormat="0" applyBorder="0" applyAlignment="0" applyProtection="0"/>
    <xf numFmtId="0" fontId="10" fillId="30" borderId="3" applyNumberFormat="0" applyAlignment="0" applyProtection="0"/>
    <xf numFmtId="0" fontId="12" fillId="31" borderId="6" applyNumberFormat="0" applyAlignment="0" applyProtection="0"/>
    <xf numFmtId="0" fontId="18"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0" fontId="28" fillId="0" borderId="0" applyFont="0" applyFill="0" applyBorder="0" applyAlignment="0" applyProtection="0"/>
    <xf numFmtId="166" fontId="28" fillId="0" borderId="0" applyFont="0" applyFill="0" applyBorder="0" applyAlignment="0" applyProtection="0"/>
    <xf numFmtId="0" fontId="28" fillId="0" borderId="0" applyFont="0" applyFill="0" applyBorder="0" applyAlignment="0" applyProtection="0"/>
    <xf numFmtId="43" fontId="1"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9" fontId="1" fillId="0" borderId="0" applyFont="0" applyFill="0" applyBorder="0" applyAlignment="0" applyProtection="0"/>
    <xf numFmtId="166" fontId="18" fillId="0" borderId="0" applyFont="0" applyFill="0" applyBorder="0" applyAlignment="0" applyProtection="0"/>
    <xf numFmtId="43" fontId="28"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8"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64"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18"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166" fontId="18" fillId="0" borderId="0" applyFont="0" applyFill="0" applyBorder="0" applyAlignment="0" applyProtection="0"/>
    <xf numFmtId="166" fontId="28"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166" fontId="2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29" fillId="0" borderId="0" applyNumberFormat="0" applyFill="0" applyBorder="0" applyAlignment="0" applyProtection="0">
      <alignment horizontal="left" indent="1"/>
    </xf>
    <xf numFmtId="165" fontId="18" fillId="0" borderId="0" applyFont="0" applyFill="0" applyBorder="0" applyAlignment="0" applyProtection="0"/>
    <xf numFmtId="170" fontId="1" fillId="0" borderId="0" applyFont="0" applyFill="0" applyBorder="0" applyAlignment="0" applyProtection="0"/>
    <xf numFmtId="171" fontId="21" fillId="0" borderId="0"/>
    <xf numFmtId="0" fontId="14" fillId="0" borderId="0" applyNumberFormat="0" applyFill="0" applyBorder="0" applyAlignment="0" applyProtection="0"/>
    <xf numFmtId="0" fontId="5" fillId="32" borderId="0" applyNumberFormat="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16" applyNumberFormat="0" applyFill="0" applyAlignment="0" applyProtection="0"/>
    <xf numFmtId="0" fontId="4" fillId="0" borderId="0" applyNumberFormat="0" applyFill="0" applyBorder="0" applyAlignment="0" applyProtection="0"/>
    <xf numFmtId="0" fontId="30" fillId="0" borderId="0" applyNumberFormat="0" applyFill="0" applyBorder="0" applyAlignment="0" applyProtection="0">
      <alignment vertical="top"/>
      <protection locked="0"/>
    </xf>
    <xf numFmtId="0" fontId="8" fillId="33" borderId="3" applyNumberFormat="0" applyAlignment="0" applyProtection="0"/>
    <xf numFmtId="0" fontId="11" fillId="0" borderId="5" applyNumberFormat="0" applyFill="0" applyAlignment="0" applyProtection="0"/>
    <xf numFmtId="0" fontId="7" fillId="34" borderId="0" applyNumberFormat="0" applyBorder="0" applyAlignment="0" applyProtection="0"/>
    <xf numFmtId="0" fontId="18" fillId="0" borderId="0"/>
    <xf numFmtId="0" fontId="18" fillId="0" borderId="0"/>
    <xf numFmtId="0" fontId="18" fillId="0" borderId="0"/>
    <xf numFmtId="0" fontId="18" fillId="0" borderId="0"/>
    <xf numFmtId="0" fontId="18" fillId="0" borderId="0">
      <alignment vertical="top"/>
    </xf>
    <xf numFmtId="0" fontId="18" fillId="0" borderId="0"/>
    <xf numFmtId="0" fontId="18" fillId="0" borderId="0"/>
    <xf numFmtId="0" fontId="18" fillId="0" borderId="0"/>
    <xf numFmtId="0" fontId="18" fillId="0" borderId="0"/>
    <xf numFmtId="0" fontId="18" fillId="0" borderId="0"/>
    <xf numFmtId="0" fontId="18" fillId="0" borderId="0">
      <alignment vertical="top"/>
    </xf>
    <xf numFmtId="0" fontId="1" fillId="0" borderId="0"/>
    <xf numFmtId="0" fontId="1" fillId="0" borderId="0"/>
    <xf numFmtId="0" fontId="31" fillId="0" borderId="0"/>
    <xf numFmtId="0" fontId="27" fillId="0" borderId="0"/>
    <xf numFmtId="0" fontId="18" fillId="0" borderId="0"/>
    <xf numFmtId="0" fontId="1" fillId="0" borderId="0"/>
    <xf numFmtId="0" fontId="1" fillId="0" borderId="0"/>
    <xf numFmtId="0" fontId="18" fillId="0" borderId="0">
      <alignment vertical="top"/>
    </xf>
    <xf numFmtId="0" fontId="1" fillId="0" borderId="0"/>
    <xf numFmtId="0" fontId="1" fillId="0" borderId="0"/>
    <xf numFmtId="0" fontId="18" fillId="0" borderId="0">
      <alignment vertical="top"/>
    </xf>
    <xf numFmtId="0" fontId="1" fillId="0" borderId="0"/>
    <xf numFmtId="0" fontId="18" fillId="0" borderId="0"/>
    <xf numFmtId="0" fontId="18" fillId="0" borderId="0"/>
    <xf numFmtId="0" fontId="18" fillId="0" borderId="0"/>
    <xf numFmtId="0" fontId="18" fillId="0" borderId="0">
      <alignment vertical="top"/>
    </xf>
    <xf numFmtId="0" fontId="1" fillId="0" borderId="0"/>
    <xf numFmtId="0" fontId="1" fillId="0" borderId="0"/>
    <xf numFmtId="0" fontId="1" fillId="0" borderId="0"/>
    <xf numFmtId="0" fontId="1" fillId="0" borderId="0"/>
    <xf numFmtId="0" fontId="1" fillId="0" borderId="0"/>
    <xf numFmtId="0" fontId="18" fillId="0" borderId="0"/>
    <xf numFmtId="0" fontId="28"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alignment vertical="top"/>
    </xf>
    <xf numFmtId="0" fontId="18" fillId="0" borderId="0">
      <alignment vertical="top"/>
    </xf>
    <xf numFmtId="0" fontId="1" fillId="0" borderId="0"/>
    <xf numFmtId="0" fontId="18" fillId="0" borderId="0">
      <alignment vertical="top"/>
    </xf>
    <xf numFmtId="0" fontId="18" fillId="0" borderId="0"/>
    <xf numFmtId="0" fontId="18" fillId="0" borderId="0">
      <alignment vertical="top"/>
    </xf>
    <xf numFmtId="0" fontId="18" fillId="0" borderId="0"/>
    <xf numFmtId="0" fontId="18" fillId="0" borderId="0"/>
    <xf numFmtId="0" fontId="18" fillId="0" borderId="0"/>
    <xf numFmtId="0" fontId="9" fillId="30" borderId="4" applyNumberFormat="0" applyAlignment="0" applyProtection="0"/>
    <xf numFmtId="9" fontId="18" fillId="0" borderId="0" applyFont="0" applyFill="0" applyBorder="0" applyAlignment="0" applyProtection="0"/>
    <xf numFmtId="9" fontId="28" fillId="0" borderId="0" applyFont="0" applyFill="0" applyBorder="0" applyAlignment="0" applyProtection="0"/>
    <xf numFmtId="0" fontId="32" fillId="0" borderId="0">
      <alignment vertical="top"/>
    </xf>
    <xf numFmtId="0" fontId="33" fillId="0" borderId="0" applyNumberFormat="0" applyFill="0" applyBorder="0" applyAlignment="0" applyProtection="0"/>
    <xf numFmtId="0" fontId="15" fillId="0" borderId="7" applyNumberFormat="0" applyFill="0" applyAlignment="0" applyProtection="0"/>
    <xf numFmtId="0" fontId="13" fillId="0" borderId="0" applyNumberFormat="0" applyFill="0" applyBorder="0" applyAlignment="0" applyProtection="0"/>
    <xf numFmtId="0" fontId="18" fillId="35" borderId="0"/>
    <xf numFmtId="9" fontId="1" fillId="0" borderId="0" applyFont="0" applyFill="0" applyBorder="0" applyAlignment="0" applyProtection="0"/>
    <xf numFmtId="0" fontId="37" fillId="0" borderId="0" applyNumberFormat="0" applyFill="0" applyBorder="0" applyAlignment="0" applyProtection="0">
      <alignment vertical="top"/>
      <protection locked="0"/>
    </xf>
    <xf numFmtId="0" fontId="6" fillId="52" borderId="0" applyNumberFormat="0" applyBorder="0" applyAlignment="0" applyProtection="0"/>
    <xf numFmtId="0" fontId="7" fillId="53" borderId="0" applyNumberFormat="0" applyBorder="0" applyAlignment="0" applyProtection="0"/>
    <xf numFmtId="0" fontId="154" fillId="0" borderId="0" applyNumberFormat="0" applyFill="0" applyBorder="0" applyAlignment="0" applyProtection="0"/>
  </cellStyleXfs>
  <cellXfs count="2102">
    <xf numFmtId="0" fontId="0" fillId="0" borderId="0" xfId="0"/>
    <xf numFmtId="0" fontId="0" fillId="0" borderId="0" xfId="0" applyAlignment="1">
      <alignment vertical="center"/>
    </xf>
    <xf numFmtId="0" fontId="0" fillId="0" borderId="0" xfId="0" applyAlignment="1">
      <alignment horizontal="center" vertical="center"/>
    </xf>
    <xf numFmtId="0" fontId="15" fillId="10" borderId="8" xfId="0" applyFont="1" applyFill="1" applyBorder="1" applyAlignment="1">
      <alignment horizontal="center" vertical="center" wrapText="1"/>
    </xf>
    <xf numFmtId="0" fontId="15" fillId="17" borderId="8" xfId="0" applyFont="1" applyFill="1" applyBorder="1" applyAlignment="1">
      <alignment horizontal="center" vertical="center" wrapText="1"/>
    </xf>
    <xf numFmtId="0" fontId="15" fillId="37" borderId="8" xfId="0" applyFont="1" applyFill="1" applyBorder="1" applyAlignment="1">
      <alignment horizontal="center" vertical="center" wrapText="1"/>
    </xf>
    <xf numFmtId="0" fontId="15" fillId="39" borderId="8" xfId="0" applyFont="1" applyFill="1" applyBorder="1" applyAlignment="1">
      <alignment horizontal="center" vertical="center" wrapText="1"/>
    </xf>
    <xf numFmtId="0" fontId="0" fillId="0" borderId="8" xfId="0" applyBorder="1" applyAlignment="1">
      <alignment vertical="center"/>
    </xf>
    <xf numFmtId="0" fontId="0" fillId="0" borderId="0" xfId="0" applyFont="1"/>
    <xf numFmtId="0" fontId="15" fillId="0" borderId="0" xfId="0" applyFont="1" applyAlignment="1">
      <alignment horizontal="left"/>
    </xf>
    <xf numFmtId="0" fontId="15" fillId="36" borderId="8" xfId="0" applyFont="1" applyFill="1" applyBorder="1" applyAlignment="1">
      <alignment horizontal="center" vertical="center" wrapText="1"/>
    </xf>
    <xf numFmtId="0" fontId="15" fillId="36" borderId="13" xfId="0" applyFont="1" applyFill="1" applyBorder="1" applyAlignment="1">
      <alignment horizontal="center" vertical="center" wrapText="1"/>
    </xf>
    <xf numFmtId="0" fontId="20" fillId="10" borderId="13" xfId="0" applyFont="1" applyFill="1" applyBorder="1" applyAlignment="1">
      <alignment horizontal="center" vertical="center" wrapText="1"/>
    </xf>
    <xf numFmtId="0" fontId="15" fillId="0" borderId="17" xfId="0" applyFont="1" applyBorder="1" applyAlignment="1">
      <alignment vertical="top"/>
    </xf>
    <xf numFmtId="0" fontId="15" fillId="0" borderId="18" xfId="0" applyFont="1" applyBorder="1" applyAlignment="1">
      <alignment vertical="top"/>
    </xf>
    <xf numFmtId="0" fontId="15" fillId="0" borderId="19" xfId="0" applyFont="1" applyBorder="1" applyAlignment="1">
      <alignment vertical="top"/>
    </xf>
    <xf numFmtId="0" fontId="15" fillId="0" borderId="8" xfId="0" applyFont="1" applyFill="1" applyBorder="1" applyAlignment="1">
      <alignment horizontal="center" vertical="top" wrapText="1"/>
    </xf>
    <xf numFmtId="0" fontId="22" fillId="36" borderId="8" xfId="0" applyFont="1" applyFill="1" applyBorder="1" applyAlignment="1">
      <alignment horizontal="center" vertical="center" wrapText="1"/>
    </xf>
    <xf numFmtId="0" fontId="22" fillId="36" borderId="8" xfId="0" applyFont="1" applyFill="1" applyBorder="1" applyAlignment="1">
      <alignment vertical="center" wrapText="1"/>
    </xf>
    <xf numFmtId="0" fontId="0" fillId="0" borderId="8" xfId="0" applyFont="1" applyFill="1" applyBorder="1" applyAlignment="1">
      <alignment horizontal="center" vertical="top" wrapText="1"/>
    </xf>
    <xf numFmtId="0" fontId="0" fillId="0" borderId="8" xfId="0" applyFont="1" applyFill="1" applyBorder="1" applyAlignment="1">
      <alignment horizontal="center" vertical="center" wrapText="1"/>
    </xf>
    <xf numFmtId="0" fontId="0" fillId="0" borderId="8" xfId="0" applyFont="1" applyBorder="1" applyAlignment="1">
      <alignment horizontal="center" vertical="center" wrapText="1"/>
    </xf>
    <xf numFmtId="0" fontId="0" fillId="36" borderId="8" xfId="0" applyFont="1" applyFill="1" applyBorder="1" applyAlignment="1">
      <alignment horizontal="center" vertical="center" wrapText="1"/>
    </xf>
    <xf numFmtId="0" fontId="15" fillId="0" borderId="8" xfId="0" applyFont="1" applyFill="1" applyBorder="1" applyAlignment="1">
      <alignment horizontal="center" vertical="center"/>
    </xf>
    <xf numFmtId="0" fontId="15" fillId="9" borderId="8" xfId="0" applyFont="1" applyFill="1" applyBorder="1" applyAlignment="1">
      <alignment horizontal="center" vertical="center"/>
    </xf>
    <xf numFmtId="0" fontId="15" fillId="0" borderId="17" xfId="0" applyFont="1" applyFill="1" applyBorder="1" applyAlignment="1">
      <alignment vertical="top"/>
    </xf>
    <xf numFmtId="0" fontId="15" fillId="0" borderId="18" xfId="0" applyFont="1" applyFill="1" applyBorder="1" applyAlignment="1">
      <alignment vertical="top"/>
    </xf>
    <xf numFmtId="0" fontId="15" fillId="0" borderId="8" xfId="0" applyFont="1" applyFill="1" applyBorder="1" applyAlignment="1">
      <alignment horizontal="center" vertical="top"/>
    </xf>
    <xf numFmtId="0" fontId="15" fillId="0" borderId="8" xfId="0" applyFont="1" applyFill="1" applyBorder="1" applyAlignment="1">
      <alignment horizontal="center" vertical="center" wrapText="1"/>
    </xf>
    <xf numFmtId="0" fontId="15" fillId="0" borderId="0" xfId="0" applyFont="1" applyAlignment="1">
      <alignment wrapText="1"/>
    </xf>
    <xf numFmtId="0" fontId="0" fillId="0" borderId="0" xfId="0" applyFont="1" applyAlignment="1">
      <alignment wrapText="1"/>
    </xf>
    <xf numFmtId="0" fontId="0" fillId="0" borderId="0" xfId="0" applyFont="1" applyAlignment="1">
      <alignment vertical="top" wrapText="1"/>
    </xf>
    <xf numFmtId="0" fontId="24" fillId="0" borderId="0" xfId="0" applyFont="1" applyAlignment="1">
      <alignment wrapText="1"/>
    </xf>
    <xf numFmtId="0" fontId="38" fillId="0" borderId="0" xfId="171" applyFont="1" applyAlignment="1" applyProtection="1">
      <alignment wrapText="1"/>
    </xf>
    <xf numFmtId="0" fontId="0" fillId="0" borderId="0" xfId="0" applyFont="1" applyAlignment="1">
      <alignment horizontal="center"/>
    </xf>
    <xf numFmtId="0" fontId="15" fillId="7" borderId="17" xfId="0" applyFont="1" applyFill="1" applyBorder="1" applyAlignment="1">
      <alignment horizontal="center" vertical="center"/>
    </xf>
    <xf numFmtId="0" fontId="23" fillId="12" borderId="8" xfId="0" applyFont="1" applyFill="1" applyBorder="1" applyAlignment="1">
      <alignment horizontal="center" vertical="center" wrapText="1"/>
    </xf>
    <xf numFmtId="0" fontId="23" fillId="17" borderId="8" xfId="0" applyFont="1" applyFill="1" applyBorder="1" applyAlignment="1">
      <alignment horizontal="center" vertical="center" wrapText="1"/>
    </xf>
    <xf numFmtId="0" fontId="23" fillId="3" borderId="8" xfId="0" applyFont="1" applyFill="1" applyBorder="1" applyAlignment="1">
      <alignment horizontal="center" vertical="center" wrapText="1"/>
    </xf>
    <xf numFmtId="0" fontId="23" fillId="7" borderId="8" xfId="0" applyFont="1" applyFill="1" applyBorder="1" applyAlignment="1">
      <alignment horizontal="center" vertical="center" wrapText="1"/>
    </xf>
    <xf numFmtId="0" fontId="0" fillId="0" borderId="8" xfId="0" applyFont="1" applyBorder="1" applyAlignment="1">
      <alignment horizontal="center" vertical="top" wrapText="1"/>
    </xf>
    <xf numFmtId="0" fontId="0" fillId="0" borderId="8" xfId="0" applyFont="1" applyBorder="1"/>
    <xf numFmtId="0" fontId="36" fillId="0" borderId="8" xfId="0" applyFont="1" applyFill="1" applyBorder="1" applyAlignment="1">
      <alignment horizontal="center" vertical="center" wrapText="1"/>
    </xf>
    <xf numFmtId="0" fontId="0" fillId="0" borderId="20" xfId="0" applyFont="1" applyBorder="1" applyAlignment="1">
      <alignment horizontal="center" vertical="top" wrapText="1"/>
    </xf>
    <xf numFmtId="0" fontId="0" fillId="43" borderId="0" xfId="0" applyFill="1"/>
    <xf numFmtId="0" fontId="15" fillId="4" borderId="0" xfId="0" applyFont="1" applyFill="1"/>
    <xf numFmtId="0" fontId="40" fillId="0" borderId="8" xfId="0" applyFont="1" applyBorder="1" applyAlignment="1">
      <alignment horizontal="center" vertical="center"/>
    </xf>
    <xf numFmtId="0" fontId="41" fillId="8" borderId="8" xfId="0" applyFont="1" applyFill="1" applyBorder="1" applyAlignment="1">
      <alignment horizontal="center" vertical="center" wrapText="1"/>
    </xf>
    <xf numFmtId="0" fontId="40" fillId="0" borderId="0" xfId="0" applyFont="1"/>
    <xf numFmtId="0" fontId="41" fillId="8" borderId="8" xfId="0" applyFont="1" applyFill="1" applyBorder="1" applyAlignment="1">
      <alignment wrapText="1"/>
    </xf>
    <xf numFmtId="14" fontId="41" fillId="8" borderId="8" xfId="0" applyNumberFormat="1" applyFont="1" applyFill="1" applyBorder="1" applyAlignment="1">
      <alignment horizontal="center" vertical="center" wrapText="1"/>
    </xf>
    <xf numFmtId="0" fontId="0" fillId="0" borderId="0" xfId="0" applyFill="1"/>
    <xf numFmtId="0" fontId="15" fillId="0" borderId="10" xfId="0" applyFont="1" applyBorder="1" applyAlignment="1">
      <alignment horizontal="center"/>
    </xf>
    <xf numFmtId="0" fontId="15" fillId="0" borderId="0" xfId="0" applyFont="1" applyBorder="1" applyAlignment="1">
      <alignment horizontal="center"/>
    </xf>
    <xf numFmtId="0" fontId="15" fillId="10" borderId="24" xfId="0" applyFont="1" applyFill="1" applyBorder="1" applyAlignment="1">
      <alignment horizontal="center" vertical="top" wrapText="1"/>
    </xf>
    <xf numFmtId="0" fontId="15" fillId="3" borderId="13" xfId="0" applyFont="1" applyFill="1" applyBorder="1" applyAlignment="1">
      <alignment horizontal="center" vertical="center" wrapText="1"/>
    </xf>
    <xf numFmtId="0" fontId="15" fillId="3" borderId="11" xfId="0" applyFont="1" applyFill="1" applyBorder="1" applyAlignment="1">
      <alignment horizontal="center" vertical="center" wrapText="1"/>
    </xf>
    <xf numFmtId="0" fontId="15" fillId="7" borderId="20" xfId="0" applyFont="1" applyFill="1" applyBorder="1" applyAlignment="1">
      <alignment horizontal="center" vertical="center" wrapText="1"/>
    </xf>
    <xf numFmtId="0" fontId="15" fillId="10" borderId="20" xfId="0" applyFont="1" applyFill="1" applyBorder="1" applyAlignment="1">
      <alignment horizontal="center" vertical="center" wrapText="1"/>
    </xf>
    <xf numFmtId="0" fontId="15" fillId="10" borderId="17" xfId="0" applyFont="1" applyFill="1" applyBorder="1" applyAlignment="1">
      <alignment horizontal="center" vertical="center" wrapText="1"/>
    </xf>
    <xf numFmtId="0" fontId="15" fillId="2" borderId="8" xfId="0" applyFont="1" applyFill="1" applyBorder="1" applyAlignment="1">
      <alignment horizontal="center" vertical="center" wrapText="1"/>
    </xf>
    <xf numFmtId="0" fontId="0" fillId="0" borderId="0" xfId="0" applyAlignment="1">
      <alignment horizontal="center"/>
    </xf>
    <xf numFmtId="0" fontId="0" fillId="0" borderId="8" xfId="0" applyFill="1" applyBorder="1" applyAlignment="1">
      <alignment horizontal="center"/>
    </xf>
    <xf numFmtId="0" fontId="24" fillId="0" borderId="8" xfId="3" applyFont="1" applyFill="1" applyBorder="1" applyAlignment="1">
      <alignment horizontal="center" vertical="center" wrapText="1"/>
    </xf>
    <xf numFmtId="0" fontId="0" fillId="0" borderId="8" xfId="0" applyFont="1" applyFill="1" applyBorder="1" applyAlignment="1">
      <alignment horizontal="center" vertical="center"/>
    </xf>
    <xf numFmtId="0" fontId="24" fillId="0" borderId="11" xfId="3" applyFont="1" applyFill="1" applyBorder="1" applyAlignment="1">
      <alignment horizontal="center" vertical="center" wrapText="1"/>
    </xf>
    <xf numFmtId="0" fontId="24" fillId="0" borderId="8" xfId="3" applyFont="1" applyFill="1" applyBorder="1" applyAlignment="1">
      <alignment horizontal="center" vertical="center"/>
    </xf>
    <xf numFmtId="0" fontId="24" fillId="0" borderId="8" xfId="0" applyFont="1" applyFill="1" applyBorder="1" applyAlignment="1">
      <alignment horizontal="center" vertical="center"/>
    </xf>
    <xf numFmtId="167" fontId="42" fillId="0" borderId="8" xfId="0" applyNumberFormat="1" applyFont="1" applyFill="1" applyBorder="1" applyAlignment="1">
      <alignment horizontal="center" vertical="center" wrapText="1"/>
    </xf>
    <xf numFmtId="0" fontId="24" fillId="0" borderId="8" xfId="0" applyFont="1" applyFill="1" applyBorder="1" applyAlignment="1">
      <alignment horizontal="center" vertical="center" wrapText="1"/>
    </xf>
    <xf numFmtId="0" fontId="0" fillId="0" borderId="11" xfId="0" applyFont="1" applyFill="1" applyBorder="1" applyAlignment="1">
      <alignment horizontal="center" vertical="center" wrapText="1"/>
    </xf>
    <xf numFmtId="0" fontId="24" fillId="0" borderId="19" xfId="3" applyFont="1" applyFill="1" applyBorder="1" applyAlignment="1">
      <alignment horizontal="center" vertical="center" wrapText="1"/>
    </xf>
    <xf numFmtId="1" fontId="24" fillId="0" borderId="8" xfId="3" applyNumberFormat="1" applyFont="1" applyFill="1" applyBorder="1" applyAlignment="1" applyProtection="1">
      <alignment horizontal="center" vertical="center" wrapText="1"/>
      <protection locked="0"/>
    </xf>
    <xf numFmtId="0" fontId="24" fillId="0" borderId="8" xfId="3" applyFont="1" applyFill="1" applyBorder="1" applyAlignment="1" applyProtection="1">
      <alignment horizontal="center" vertical="center" wrapText="1"/>
      <protection locked="0"/>
    </xf>
    <xf numFmtId="0" fontId="0" fillId="0" borderId="8" xfId="0" applyFont="1" applyFill="1" applyBorder="1" applyAlignment="1" applyProtection="1">
      <alignment horizontal="center" vertical="center"/>
      <protection locked="0"/>
    </xf>
    <xf numFmtId="0" fontId="24" fillId="0" borderId="8" xfId="3" applyFont="1" applyFill="1" applyBorder="1" applyAlignment="1" applyProtection="1">
      <alignment horizontal="center" vertical="center"/>
      <protection locked="0"/>
    </xf>
    <xf numFmtId="0" fontId="24" fillId="0" borderId="8" xfId="0" applyFont="1" applyFill="1" applyBorder="1" applyAlignment="1" applyProtection="1">
      <alignment horizontal="center" vertical="center"/>
      <protection locked="0"/>
    </xf>
    <xf numFmtId="0" fontId="15" fillId="0" borderId="8" xfId="0" applyFont="1" applyFill="1" applyBorder="1" applyAlignment="1" applyProtection="1">
      <alignment horizontal="center" vertical="center"/>
      <protection locked="0"/>
    </xf>
    <xf numFmtId="167" fontId="25" fillId="0" borderId="26" xfId="0" applyNumberFormat="1" applyFont="1" applyFill="1" applyBorder="1" applyAlignment="1" applyProtection="1">
      <alignment horizontal="center" vertical="center" wrapText="1"/>
      <protection locked="0"/>
    </xf>
    <xf numFmtId="0" fontId="0" fillId="0" borderId="0" xfId="0" applyFont="1" applyFill="1" applyAlignment="1">
      <alignment horizontal="center" vertical="center"/>
    </xf>
    <xf numFmtId="0" fontId="0" fillId="0" borderId="13" xfId="0" applyFont="1" applyFill="1" applyBorder="1" applyAlignment="1">
      <alignment horizontal="center" vertical="center" wrapText="1"/>
    </xf>
    <xf numFmtId="0" fontId="0" fillId="0" borderId="20" xfId="0" applyFont="1" applyFill="1" applyBorder="1" applyAlignment="1">
      <alignment horizontal="center" vertical="center" wrapText="1"/>
    </xf>
    <xf numFmtId="0" fontId="0" fillId="0" borderId="17" xfId="0" applyFont="1" applyFill="1" applyBorder="1" applyAlignment="1">
      <alignment horizontal="center" vertical="center" wrapText="1"/>
    </xf>
    <xf numFmtId="0" fontId="24" fillId="0" borderId="8" xfId="7" applyFont="1" applyFill="1" applyBorder="1" applyAlignment="1">
      <alignment horizontal="center" vertical="center"/>
    </xf>
    <xf numFmtId="1" fontId="24" fillId="0" borderId="8" xfId="3" applyNumberFormat="1" applyFont="1" applyFill="1" applyBorder="1" applyAlignment="1">
      <alignment horizontal="center" vertical="center"/>
    </xf>
    <xf numFmtId="0" fontId="42" fillId="0" borderId="8" xfId="7" applyFont="1" applyFill="1" applyBorder="1" applyAlignment="1">
      <alignment horizontal="center" vertical="center" wrapText="1"/>
    </xf>
    <xf numFmtId="1" fontId="42" fillId="0" borderId="8" xfId="7" applyNumberFormat="1" applyFont="1" applyFill="1" applyBorder="1" applyAlignment="1">
      <alignment horizontal="center" vertical="center" wrapText="1"/>
    </xf>
    <xf numFmtId="49" fontId="24" fillId="0" borderId="8" xfId="3" applyNumberFormat="1" applyFont="1" applyFill="1" applyBorder="1" applyAlignment="1">
      <alignment horizontal="center" vertical="center"/>
    </xf>
    <xf numFmtId="49" fontId="24" fillId="0" borderId="8" xfId="0" applyNumberFormat="1" applyFont="1" applyFill="1" applyBorder="1" applyAlignment="1">
      <alignment horizontal="center" vertical="center"/>
    </xf>
    <xf numFmtId="0" fontId="0" fillId="0" borderId="0" xfId="0" applyFont="1" applyAlignment="1">
      <alignment horizontal="center" vertical="center"/>
    </xf>
    <xf numFmtId="16" fontId="0" fillId="0" borderId="8" xfId="0" applyNumberFormat="1" applyFont="1" applyFill="1" applyBorder="1" applyAlignment="1">
      <alignment horizontal="center" vertical="center"/>
    </xf>
    <xf numFmtId="0" fontId="23" fillId="0" borderId="8" xfId="3" applyFont="1" applyFill="1" applyBorder="1" applyAlignment="1">
      <alignment horizontal="center" vertical="center" wrapText="1"/>
    </xf>
    <xf numFmtId="0" fontId="23" fillId="0" borderId="8" xfId="3" applyFont="1" applyFill="1" applyBorder="1" applyAlignment="1">
      <alignment horizontal="center" vertical="center"/>
    </xf>
    <xf numFmtId="0" fontId="23" fillId="0" borderId="8" xfId="0" applyFont="1" applyFill="1" applyBorder="1" applyAlignment="1">
      <alignment horizontal="center" vertical="center"/>
    </xf>
    <xf numFmtId="0" fontId="0" fillId="0" borderId="20" xfId="0" applyFont="1" applyFill="1" applyBorder="1" applyAlignment="1">
      <alignment horizontal="center" vertical="center"/>
    </xf>
    <xf numFmtId="0" fontId="0" fillId="0" borderId="13" xfId="0" applyFont="1" applyFill="1" applyBorder="1" applyAlignment="1">
      <alignment horizontal="center" vertical="center"/>
    </xf>
    <xf numFmtId="0" fontId="24" fillId="0" borderId="11" xfId="3" applyFont="1" applyFill="1" applyBorder="1" applyAlignment="1">
      <alignment horizontal="center" vertical="center"/>
    </xf>
    <xf numFmtId="0" fontId="24" fillId="0" borderId="20" xfId="3" applyFont="1" applyFill="1" applyBorder="1" applyAlignment="1">
      <alignment horizontal="center" vertical="center" wrapText="1"/>
    </xf>
    <xf numFmtId="0" fontId="24" fillId="0" borderId="13" xfId="3" applyFont="1" applyFill="1" applyBorder="1" applyAlignment="1">
      <alignment horizontal="center" vertical="center" wrapText="1"/>
    </xf>
    <xf numFmtId="0" fontId="41" fillId="0" borderId="8" xfId="3" applyFont="1" applyFill="1" applyBorder="1" applyAlignment="1">
      <alignment horizontal="center" vertical="center" wrapText="1"/>
    </xf>
    <xf numFmtId="0" fontId="40" fillId="0" borderId="8" xfId="0" applyFont="1" applyFill="1" applyBorder="1" applyAlignment="1">
      <alignment horizontal="center" vertical="center"/>
    </xf>
    <xf numFmtId="0" fontId="45" fillId="0" borderId="8" xfId="3" applyFont="1" applyFill="1" applyBorder="1" applyAlignment="1">
      <alignment horizontal="center" vertical="center"/>
    </xf>
    <xf numFmtId="0" fontId="0" fillId="0" borderId="8" xfId="0" applyFill="1" applyBorder="1" applyAlignment="1">
      <alignment horizontal="center" vertical="center"/>
    </xf>
    <xf numFmtId="0" fontId="45" fillId="0" borderId="19" xfId="3" applyFont="1" applyFill="1" applyBorder="1" applyAlignment="1">
      <alignment horizontal="center" vertical="center"/>
    </xf>
    <xf numFmtId="0" fontId="45" fillId="0" borderId="8" xfId="0" applyFont="1" applyFill="1" applyBorder="1" applyAlignment="1">
      <alignment horizontal="center" vertical="center"/>
    </xf>
    <xf numFmtId="0" fontId="0" fillId="0" borderId="8" xfId="0" applyFill="1" applyBorder="1"/>
    <xf numFmtId="0" fontId="45" fillId="0" borderId="8" xfId="3" applyNumberFormat="1" applyFont="1" applyFill="1" applyBorder="1" applyAlignment="1">
      <alignment horizontal="center" vertical="center"/>
    </xf>
    <xf numFmtId="0" fontId="47" fillId="0" borderId="8" xfId="0" applyFont="1" applyFill="1" applyBorder="1" applyAlignment="1">
      <alignment horizontal="center" vertical="center" wrapText="1"/>
    </xf>
    <xf numFmtId="0" fontId="45" fillId="0" borderId="8" xfId="3" applyFont="1" applyFill="1" applyBorder="1" applyAlignment="1">
      <alignment horizontal="center"/>
    </xf>
    <xf numFmtId="0" fontId="45" fillId="0" borderId="8" xfId="0" applyFont="1" applyFill="1" applyBorder="1" applyAlignment="1">
      <alignment horizontal="center"/>
    </xf>
    <xf numFmtId="0" fontId="0" fillId="0" borderId="8" xfId="0" applyFont="1" applyFill="1" applyBorder="1" applyAlignment="1">
      <alignment horizontal="center"/>
    </xf>
    <xf numFmtId="0" fontId="24" fillId="0" borderId="8" xfId="3" applyFont="1" applyFill="1" applyBorder="1" applyAlignment="1">
      <alignment horizontal="center"/>
    </xf>
    <xf numFmtId="0" fontId="15" fillId="0" borderId="0" xfId="0" applyFont="1" applyAlignment="1">
      <alignment horizontal="center" vertical="center"/>
    </xf>
    <xf numFmtId="0" fontId="15" fillId="0" borderId="0" xfId="0" applyFont="1" applyAlignment="1">
      <alignment horizontal="center"/>
    </xf>
    <xf numFmtId="0" fontId="24" fillId="0" borderId="17" xfId="3" applyFont="1" applyFill="1" applyBorder="1" applyAlignment="1">
      <alignment horizontal="center" vertical="center" wrapText="1"/>
    </xf>
    <xf numFmtId="0" fontId="40" fillId="0" borderId="8" xfId="0" applyFont="1" applyBorder="1" applyAlignment="1">
      <alignment horizontal="left" vertical="center"/>
    </xf>
    <xf numFmtId="0" fontId="40" fillId="0" borderId="0" xfId="0" applyFont="1" applyAlignment="1">
      <alignment horizontal="center" vertical="center"/>
    </xf>
    <xf numFmtId="0" fontId="1" fillId="0" borderId="0" xfId="113" applyFont="1" applyBorder="1" applyAlignment="1">
      <alignment vertical="center" wrapText="1"/>
    </xf>
    <xf numFmtId="0" fontId="1" fillId="0" borderId="0" xfId="113" applyFont="1" applyAlignment="1">
      <alignment vertical="center" wrapText="1"/>
    </xf>
    <xf numFmtId="0" fontId="15" fillId="44" borderId="8" xfId="113" applyFont="1" applyFill="1" applyBorder="1" applyAlignment="1">
      <alignment vertical="center" wrapText="1"/>
    </xf>
    <xf numFmtId="0" fontId="15" fillId="46" borderId="8" xfId="113" applyFont="1" applyFill="1" applyBorder="1" applyAlignment="1">
      <alignment horizontal="center" vertical="center" wrapText="1"/>
    </xf>
    <xf numFmtId="0" fontId="15" fillId="46" borderId="8" xfId="113" applyFont="1" applyFill="1" applyBorder="1" applyAlignment="1">
      <alignment vertical="center" wrapText="1"/>
    </xf>
    <xf numFmtId="0" fontId="15" fillId="0" borderId="0" xfId="113" applyFont="1" applyBorder="1" applyAlignment="1">
      <alignment vertical="center" wrapText="1"/>
    </xf>
    <xf numFmtId="0" fontId="1" fillId="0" borderId="8" xfId="113" applyFont="1" applyBorder="1" applyAlignment="1">
      <alignment vertical="center" wrapText="1"/>
    </xf>
    <xf numFmtId="0" fontId="1" fillId="0" borderId="8" xfId="113" applyFont="1" applyBorder="1" applyAlignment="1">
      <alignment horizontal="center" vertical="center" wrapText="1"/>
    </xf>
    <xf numFmtId="1" fontId="0" fillId="0" borderId="8" xfId="113" applyNumberFormat="1" applyFont="1" applyBorder="1" applyAlignment="1">
      <alignment vertical="center" wrapText="1"/>
    </xf>
    <xf numFmtId="0" fontId="0" fillId="0" borderId="8" xfId="113" applyFont="1" applyBorder="1" applyAlignment="1">
      <alignment vertical="center" wrapText="1"/>
    </xf>
    <xf numFmtId="2" fontId="1" fillId="0" borderId="8" xfId="113" applyNumberFormat="1" applyFont="1" applyFill="1" applyBorder="1" applyAlignment="1">
      <alignment vertical="center" wrapText="1"/>
    </xf>
    <xf numFmtId="0" fontId="1" fillId="0" borderId="8" xfId="113" applyFont="1" applyFill="1" applyBorder="1" applyAlignment="1">
      <alignment vertical="center" wrapText="1"/>
    </xf>
    <xf numFmtId="0" fontId="1" fillId="0" borderId="0" xfId="113" applyFont="1" applyFill="1" applyBorder="1" applyAlignment="1">
      <alignment vertical="center" wrapText="1"/>
    </xf>
    <xf numFmtId="0" fontId="1" fillId="0" borderId="0" xfId="113" applyFont="1" applyFill="1" applyAlignment="1">
      <alignment vertical="center" wrapText="1"/>
    </xf>
    <xf numFmtId="2" fontId="15" fillId="10" borderId="8" xfId="2" applyNumberFormat="1" applyFont="1" applyFill="1" applyBorder="1" applyAlignment="1" applyProtection="1">
      <alignment vertical="center" wrapText="1"/>
    </xf>
    <xf numFmtId="2" fontId="15" fillId="10" borderId="8" xfId="2" applyNumberFormat="1" applyFont="1" applyFill="1" applyBorder="1" applyAlignment="1" applyProtection="1">
      <alignment horizontal="center" vertical="center" wrapText="1"/>
    </xf>
    <xf numFmtId="0" fontId="15" fillId="47" borderId="8" xfId="2" applyFont="1" applyFill="1" applyBorder="1" applyAlignment="1" applyProtection="1">
      <alignment horizontal="left" vertical="center" wrapText="1"/>
    </xf>
    <xf numFmtId="0" fontId="1" fillId="47" borderId="8" xfId="113" applyFont="1" applyFill="1" applyBorder="1" applyAlignment="1">
      <alignment vertical="center" wrapText="1"/>
    </xf>
    <xf numFmtId="0" fontId="1" fillId="0" borderId="8" xfId="2" applyFont="1" applyFill="1" applyBorder="1" applyAlignment="1" applyProtection="1">
      <alignment horizontal="left" vertical="center" wrapText="1"/>
    </xf>
    <xf numFmtId="0" fontId="1" fillId="0" borderId="8" xfId="2" applyFont="1" applyFill="1" applyBorder="1" applyAlignment="1" applyProtection="1">
      <alignment horizontal="left" vertical="center" wrapText="1"/>
      <protection locked="0"/>
    </xf>
    <xf numFmtId="0" fontId="0" fillId="0" borderId="8" xfId="113" applyFont="1" applyFill="1" applyBorder="1" applyAlignment="1">
      <alignment vertical="center" wrapText="1"/>
    </xf>
    <xf numFmtId="0" fontId="0" fillId="0" borderId="0" xfId="0" applyFont="1" applyAlignment="1">
      <alignment vertical="center"/>
    </xf>
    <xf numFmtId="0" fontId="15" fillId="17" borderId="20" xfId="0" applyFont="1" applyFill="1" applyBorder="1" applyAlignment="1">
      <alignment horizontal="center" vertical="center" wrapText="1"/>
    </xf>
    <xf numFmtId="0" fontId="15" fillId="17" borderId="13" xfId="0" applyFont="1" applyFill="1" applyBorder="1" applyAlignment="1">
      <alignment horizontal="center" vertical="center" wrapText="1"/>
    </xf>
    <xf numFmtId="0" fontId="15" fillId="48" borderId="8" xfId="0" applyFont="1" applyFill="1" applyBorder="1" applyAlignment="1">
      <alignment horizontal="center" vertical="center" wrapText="1"/>
    </xf>
    <xf numFmtId="0" fontId="15" fillId="49" borderId="8" xfId="0" applyFont="1" applyFill="1" applyBorder="1" applyAlignment="1">
      <alignment horizontal="center" vertical="center" wrapText="1"/>
    </xf>
    <xf numFmtId="0" fontId="15" fillId="40" borderId="8" xfId="0" applyFont="1" applyFill="1" applyBorder="1" applyAlignment="1">
      <alignment horizontal="center" vertical="center" wrapText="1"/>
    </xf>
    <xf numFmtId="0" fontId="15" fillId="10" borderId="11" xfId="0" applyFont="1" applyFill="1" applyBorder="1" applyAlignment="1">
      <alignment horizontal="center" vertical="center" wrapText="1"/>
    </xf>
    <xf numFmtId="0" fontId="34" fillId="0" borderId="10" xfId="0" applyFont="1" applyBorder="1" applyAlignment="1">
      <alignment horizontal="center" vertical="center"/>
    </xf>
    <xf numFmtId="0" fontId="15" fillId="0" borderId="0" xfId="0" applyFont="1" applyAlignment="1">
      <alignment horizontal="right" vertical="center"/>
    </xf>
    <xf numFmtId="0" fontId="19" fillId="0" borderId="0" xfId="0" applyFont="1" applyAlignment="1">
      <alignment vertical="center"/>
    </xf>
    <xf numFmtId="0" fontId="0" fillId="0" borderId="0" xfId="0" applyAlignment="1">
      <alignment wrapText="1"/>
    </xf>
    <xf numFmtId="0" fontId="0" fillId="0" borderId="0" xfId="0" applyFont="1" applyAlignment="1">
      <alignment horizontal="center" vertical="center" wrapText="1"/>
    </xf>
    <xf numFmtId="0" fontId="0" fillId="0" borderId="0" xfId="0" applyFont="1" applyAlignment="1">
      <alignment vertical="center" wrapText="1"/>
    </xf>
    <xf numFmtId="0" fontId="15" fillId="0" borderId="0" xfId="0" applyFont="1" applyAlignment="1">
      <alignment vertical="center" wrapText="1"/>
    </xf>
    <xf numFmtId="0" fontId="20" fillId="17" borderId="13" xfId="0" applyFont="1" applyFill="1" applyBorder="1" applyAlignment="1">
      <alignment horizontal="center" vertical="center" wrapText="1"/>
    </xf>
    <xf numFmtId="0" fontId="20" fillId="37" borderId="13" xfId="0" applyFont="1" applyFill="1" applyBorder="1" applyAlignment="1">
      <alignment horizontal="center" vertical="center" wrapText="1"/>
    </xf>
    <xf numFmtId="0" fontId="20" fillId="38" borderId="13" xfId="0" applyFont="1" applyFill="1" applyBorder="1" applyAlignment="1">
      <alignment horizontal="center" vertical="center" wrapText="1"/>
    </xf>
    <xf numFmtId="0" fontId="0" fillId="0" borderId="0" xfId="0" applyFont="1" applyFill="1" applyAlignment="1">
      <alignment vertical="center" wrapText="1"/>
    </xf>
    <xf numFmtId="0" fontId="0" fillId="0" borderId="0" xfId="0" applyFont="1" applyFill="1" applyAlignment="1">
      <alignment horizontal="center" vertical="center" wrapText="1"/>
    </xf>
    <xf numFmtId="0" fontId="0" fillId="0" borderId="8" xfId="0" applyFill="1" applyBorder="1" applyAlignment="1">
      <alignment horizontal="center" vertical="center" wrapText="1"/>
    </xf>
    <xf numFmtId="0" fontId="23" fillId="0" borderId="8" xfId="0" applyFont="1" applyFill="1" applyBorder="1" applyAlignment="1">
      <alignment horizontal="center" vertical="center" wrapText="1"/>
    </xf>
    <xf numFmtId="0" fontId="0" fillId="0" borderId="8" xfId="0" applyFont="1" applyFill="1" applyBorder="1" applyAlignment="1">
      <alignment vertical="center" wrapText="1"/>
    </xf>
    <xf numFmtId="0" fontId="0" fillId="0" borderId="0" xfId="0" applyFont="1" applyFill="1" applyAlignment="1">
      <alignment vertical="center"/>
    </xf>
    <xf numFmtId="0" fontId="22" fillId="0" borderId="8" xfId="0" applyFont="1" applyBorder="1" applyAlignment="1">
      <alignment vertical="center"/>
    </xf>
    <xf numFmtId="0" fontId="22" fillId="0" borderId="8" xfId="0" applyFont="1" applyBorder="1" applyAlignment="1">
      <alignment vertical="center" wrapText="1"/>
    </xf>
    <xf numFmtId="0" fontId="15" fillId="0" borderId="8" xfId="0" applyFont="1" applyFill="1" applyBorder="1" applyAlignment="1">
      <alignment vertical="top" wrapText="1"/>
    </xf>
    <xf numFmtId="0" fontId="0" fillId="0" borderId="0" xfId="0" applyFont="1" applyFill="1"/>
    <xf numFmtId="0" fontId="20" fillId="49" borderId="13" xfId="0" applyFont="1" applyFill="1" applyBorder="1" applyAlignment="1">
      <alignment horizontal="center" vertical="center" wrapText="1"/>
    </xf>
    <xf numFmtId="0" fontId="20" fillId="10" borderId="13" xfId="0" applyFont="1" applyFill="1" applyBorder="1" applyAlignment="1">
      <alignment horizontal="center" vertical="center" wrapText="1"/>
    </xf>
    <xf numFmtId="0" fontId="20" fillId="48" borderId="13" xfId="0" applyFont="1" applyFill="1" applyBorder="1" applyAlignment="1">
      <alignment horizontal="center" vertical="center" wrapText="1"/>
    </xf>
    <xf numFmtId="0" fontId="0" fillId="0" borderId="8" xfId="0" applyFont="1" applyFill="1" applyBorder="1" applyAlignment="1">
      <alignment vertical="center"/>
    </xf>
    <xf numFmtId="0" fontId="22" fillId="0" borderId="8" xfId="0" applyFont="1" applyFill="1" applyBorder="1" applyAlignment="1">
      <alignment vertical="center" wrapText="1"/>
    </xf>
    <xf numFmtId="172" fontId="22" fillId="0" borderId="8" xfId="170" applyNumberFormat="1" applyFont="1" applyFill="1" applyBorder="1" applyAlignment="1">
      <alignment vertical="center"/>
    </xf>
    <xf numFmtId="0" fontId="22" fillId="0" borderId="8" xfId="0" applyFont="1" applyFill="1" applyBorder="1" applyAlignment="1">
      <alignment vertical="center"/>
    </xf>
    <xf numFmtId="9" fontId="22" fillId="0" borderId="8" xfId="170" applyFont="1" applyFill="1" applyBorder="1" applyAlignment="1">
      <alignment vertical="center"/>
    </xf>
    <xf numFmtId="172" fontId="22" fillId="0" borderId="8" xfId="170" applyNumberFormat="1" applyFont="1" applyFill="1" applyBorder="1" applyAlignment="1">
      <alignment vertical="center" wrapText="1"/>
    </xf>
    <xf numFmtId="0" fontId="22" fillId="0" borderId="31" xfId="0" applyFont="1" applyFill="1" applyBorder="1" applyAlignment="1">
      <alignment horizontal="center" vertical="center" wrapText="1"/>
    </xf>
    <xf numFmtId="0" fontId="1" fillId="0" borderId="28" xfId="113" applyFont="1" applyBorder="1" applyAlignment="1">
      <alignment vertical="center" wrapText="1"/>
    </xf>
    <xf numFmtId="0" fontId="1" fillId="0" borderId="31" xfId="113" applyFont="1" applyBorder="1" applyAlignment="1">
      <alignment vertical="center" wrapText="1"/>
    </xf>
    <xf numFmtId="0" fontId="15" fillId="9" borderId="0" xfId="0" applyFont="1" applyFill="1" applyAlignment="1">
      <alignment horizontal="center" vertical="center"/>
    </xf>
    <xf numFmtId="0" fontId="15" fillId="3" borderId="8" xfId="0" applyFont="1" applyFill="1" applyBorder="1" applyAlignment="1">
      <alignment horizontal="center" vertical="center" wrapText="1"/>
    </xf>
    <xf numFmtId="0" fontId="23" fillId="3" borderId="8" xfId="0" applyFont="1" applyFill="1" applyBorder="1" applyAlignment="1">
      <alignment horizontal="center" vertical="center" wrapText="1"/>
    </xf>
    <xf numFmtId="0" fontId="15" fillId="17" borderId="8" xfId="0" applyFont="1" applyFill="1" applyBorder="1" applyAlignment="1">
      <alignment horizontal="center" vertical="center"/>
    </xf>
    <xf numFmtId="0" fontId="15" fillId="10" borderId="8" xfId="0" applyFont="1" applyFill="1" applyBorder="1" applyAlignment="1">
      <alignment horizontal="center" vertical="center" wrapText="1"/>
    </xf>
    <xf numFmtId="0" fontId="20" fillId="49" borderId="31" xfId="0" applyFont="1" applyFill="1" applyBorder="1" applyAlignment="1">
      <alignment horizontal="center" vertical="center" wrapText="1"/>
    </xf>
    <xf numFmtId="0" fontId="20" fillId="48" borderId="31" xfId="0" applyFont="1" applyFill="1" applyBorder="1" applyAlignment="1">
      <alignment horizontal="center" vertical="center" wrapText="1"/>
    </xf>
    <xf numFmtId="0" fontId="20" fillId="3" borderId="28" xfId="0" applyFont="1" applyFill="1" applyBorder="1" applyAlignment="1">
      <alignment vertical="center"/>
    </xf>
    <xf numFmtId="0" fontId="20" fillId="3" borderId="28" xfId="0" applyFont="1" applyFill="1" applyBorder="1" applyAlignment="1">
      <alignment vertical="center" wrapText="1"/>
    </xf>
    <xf numFmtId="0" fontId="20" fillId="3" borderId="31" xfId="0" applyFont="1" applyFill="1" applyBorder="1" applyAlignment="1">
      <alignment horizontal="center" vertical="center" wrapText="1"/>
    </xf>
    <xf numFmtId="0" fontId="0" fillId="0" borderId="31" xfId="0" applyFont="1" applyFill="1" applyBorder="1" applyAlignment="1">
      <alignment horizontal="center" vertical="center"/>
    </xf>
    <xf numFmtId="0" fontId="22" fillId="0" borderId="31" xfId="0" applyFont="1" applyFill="1" applyBorder="1" applyAlignment="1">
      <alignment vertical="center" wrapText="1"/>
    </xf>
    <xf numFmtId="0" fontId="0" fillId="0" borderId="31" xfId="0" applyFont="1" applyFill="1" applyBorder="1" applyAlignment="1">
      <alignment vertical="center"/>
    </xf>
    <xf numFmtId="0" fontId="20" fillId="0" borderId="31" xfId="0" applyFont="1" applyFill="1" applyBorder="1" applyAlignment="1">
      <alignment horizontal="center" vertical="center" wrapText="1"/>
    </xf>
    <xf numFmtId="0" fontId="0" fillId="0" borderId="31" xfId="0" applyFont="1" applyFill="1" applyBorder="1" applyAlignment="1">
      <alignment horizontal="left" vertical="center" wrapText="1"/>
    </xf>
    <xf numFmtId="0" fontId="15" fillId="0" borderId="31" xfId="0" applyFont="1" applyFill="1" applyBorder="1" applyAlignment="1">
      <alignment vertical="center"/>
    </xf>
    <xf numFmtId="0" fontId="19" fillId="41" borderId="28" xfId="0" applyFont="1" applyFill="1" applyBorder="1" applyAlignment="1">
      <alignment horizontal="center" vertical="center" textRotation="90" wrapText="1"/>
    </xf>
    <xf numFmtId="0" fontId="19" fillId="41" borderId="23" xfId="0" applyFont="1" applyFill="1" applyBorder="1" applyAlignment="1">
      <alignment horizontal="center" vertical="center" textRotation="90" wrapText="1"/>
    </xf>
    <xf numFmtId="0" fontId="0" fillId="8" borderId="0" xfId="0" applyFill="1"/>
    <xf numFmtId="0" fontId="34" fillId="8" borderId="0" xfId="0" applyFont="1" applyFill="1"/>
    <xf numFmtId="0" fontId="35" fillId="8" borderId="10" xfId="0" applyFont="1" applyFill="1" applyBorder="1" applyAlignment="1">
      <alignment vertical="top"/>
    </xf>
    <xf numFmtId="0" fontId="35" fillId="8" borderId="0" xfId="0" applyFont="1" applyFill="1" applyBorder="1" applyAlignment="1">
      <alignment vertical="top"/>
    </xf>
    <xf numFmtId="0" fontId="0" fillId="0" borderId="0" xfId="0" applyFill="1" applyAlignment="1">
      <alignment horizontal="left" vertical="top"/>
    </xf>
    <xf numFmtId="0" fontId="0" fillId="8" borderId="0" xfId="0" applyFill="1" applyBorder="1"/>
    <xf numFmtId="0" fontId="15" fillId="8" borderId="0" xfId="0" applyFont="1" applyFill="1" applyBorder="1" applyAlignment="1">
      <alignment horizontal="center"/>
    </xf>
    <xf numFmtId="0" fontId="15" fillId="8" borderId="0" xfId="0" applyFont="1" applyFill="1" applyBorder="1" applyAlignment="1"/>
    <xf numFmtId="0" fontId="0" fillId="0" borderId="27" xfId="0" applyFill="1" applyBorder="1" applyAlignment="1">
      <alignment vertical="top" wrapText="1"/>
    </xf>
    <xf numFmtId="0" fontId="0" fillId="0" borderId="31" xfId="0" applyFont="1" applyFill="1" applyBorder="1" applyAlignment="1">
      <alignment wrapText="1"/>
    </xf>
    <xf numFmtId="0" fontId="0" fillId="0" borderId="31" xfId="0" applyFont="1" applyFill="1" applyBorder="1" applyAlignment="1">
      <alignment vertical="top" wrapText="1"/>
    </xf>
    <xf numFmtId="0" fontId="0" fillId="0" borderId="31" xfId="0" applyFont="1" applyFill="1" applyBorder="1" applyAlignment="1">
      <alignment vertical="center" wrapText="1"/>
    </xf>
    <xf numFmtId="0" fontId="0" fillId="0" borderId="31" xfId="0" applyBorder="1" applyAlignment="1">
      <alignment wrapText="1"/>
    </xf>
    <xf numFmtId="0" fontId="0" fillId="0" borderId="0" xfId="0" applyFont="1" applyAlignment="1">
      <alignment vertical="top" wrapText="1"/>
    </xf>
    <xf numFmtId="0" fontId="15" fillId="0" borderId="13" xfId="0" applyFont="1" applyFill="1" applyBorder="1" applyAlignment="1">
      <alignment vertical="top" wrapText="1"/>
    </xf>
    <xf numFmtId="0" fontId="15" fillId="0" borderId="13" xfId="0" applyFont="1" applyFill="1" applyBorder="1" applyAlignment="1">
      <alignment vertical="top"/>
    </xf>
    <xf numFmtId="0" fontId="0" fillId="0" borderId="13" xfId="0" applyFont="1" applyFill="1" applyBorder="1" applyAlignment="1">
      <alignment vertical="top"/>
    </xf>
    <xf numFmtId="0" fontId="15" fillId="0" borderId="31" xfId="0" applyFont="1" applyBorder="1" applyAlignment="1"/>
    <xf numFmtId="0" fontId="0" fillId="0" borderId="0" xfId="0" applyFill="1" applyBorder="1" applyAlignment="1">
      <alignment horizontal="left" vertical="top" wrapText="1"/>
    </xf>
    <xf numFmtId="0" fontId="0" fillId="0" borderId="31" xfId="0" applyFont="1" applyFill="1" applyBorder="1" applyAlignment="1">
      <alignment horizontal="center" vertical="top" wrapText="1"/>
    </xf>
    <xf numFmtId="0" fontId="0" fillId="0" borderId="31" xfId="0" applyFont="1" applyFill="1" applyBorder="1" applyAlignment="1">
      <alignment horizontal="center" vertical="center" wrapText="1"/>
    </xf>
    <xf numFmtId="0" fontId="15" fillId="37" borderId="13" xfId="0" applyFont="1" applyFill="1" applyBorder="1" applyAlignment="1">
      <alignment vertical="center"/>
    </xf>
    <xf numFmtId="0" fontId="0" fillId="37" borderId="31" xfId="0" applyFill="1" applyBorder="1" applyAlignment="1">
      <alignment wrapText="1"/>
    </xf>
    <xf numFmtId="0" fontId="0" fillId="37" borderId="13" xfId="0" applyFill="1" applyBorder="1" applyAlignment="1">
      <alignment wrapText="1"/>
    </xf>
    <xf numFmtId="0" fontId="0" fillId="44" borderId="31" xfId="0" applyFont="1" applyFill="1" applyBorder="1" applyAlignment="1">
      <alignment vertical="center" wrapText="1"/>
    </xf>
    <xf numFmtId="0" fontId="0" fillId="44" borderId="31" xfId="0" applyFont="1" applyFill="1" applyBorder="1" applyAlignment="1">
      <alignment horizontal="center" vertical="center" wrapText="1"/>
    </xf>
    <xf numFmtId="0" fontId="0" fillId="44" borderId="13" xfId="0" applyFill="1" applyBorder="1"/>
    <xf numFmtId="0" fontId="0" fillId="44" borderId="31" xfId="0" applyFill="1" applyBorder="1" applyAlignment="1">
      <alignment wrapText="1"/>
    </xf>
    <xf numFmtId="0" fontId="0" fillId="44" borderId="31" xfId="0" applyFill="1" applyBorder="1"/>
    <xf numFmtId="0" fontId="15" fillId="12" borderId="31" xfId="0" applyFont="1" applyFill="1" applyBorder="1" applyAlignment="1">
      <alignment horizontal="center" vertical="center"/>
    </xf>
    <xf numFmtId="0" fontId="15" fillId="12" borderId="31" xfId="0" applyFont="1" applyFill="1" applyBorder="1" applyAlignment="1">
      <alignment horizontal="center" vertical="center" wrapText="1"/>
    </xf>
    <xf numFmtId="0" fontId="0" fillId="12" borderId="0" xfId="0" applyFill="1"/>
    <xf numFmtId="0" fontId="15" fillId="12" borderId="13" xfId="0" applyFont="1" applyFill="1" applyBorder="1" applyAlignment="1">
      <alignment vertical="center"/>
    </xf>
    <xf numFmtId="0" fontId="15" fillId="12" borderId="13" xfId="0" applyFont="1" applyFill="1" applyBorder="1" applyAlignment="1">
      <alignment horizontal="center" vertical="center"/>
    </xf>
    <xf numFmtId="0" fontId="0" fillId="12" borderId="13" xfId="0" applyFill="1" applyBorder="1"/>
    <xf numFmtId="0" fontId="0" fillId="12" borderId="31" xfId="0" applyFont="1" applyFill="1" applyBorder="1" applyAlignment="1">
      <alignment vertical="center"/>
    </xf>
    <xf numFmtId="0" fontId="0" fillId="12" borderId="31" xfId="0" applyFill="1" applyBorder="1" applyAlignment="1">
      <alignment wrapText="1"/>
    </xf>
    <xf numFmtId="0" fontId="0" fillId="12" borderId="31" xfId="0" applyFill="1" applyBorder="1"/>
    <xf numFmtId="0" fontId="0" fillId="8" borderId="0" xfId="0" applyFill="1" applyAlignment="1">
      <alignment wrapText="1"/>
    </xf>
    <xf numFmtId="0" fontId="52" fillId="8" borderId="0" xfId="0" applyFont="1" applyFill="1" applyAlignment="1"/>
    <xf numFmtId="0" fontId="0" fillId="0" borderId="8" xfId="0" applyFill="1" applyBorder="1" applyAlignment="1">
      <alignment vertical="center"/>
    </xf>
    <xf numFmtId="0" fontId="22" fillId="0" borderId="8" xfId="0" applyFont="1" applyFill="1" applyBorder="1" applyAlignment="1">
      <alignment horizontal="center" vertical="center"/>
    </xf>
    <xf numFmtId="0" fontId="0" fillId="0" borderId="0" xfId="0" applyFill="1" applyAlignment="1">
      <alignment vertical="center"/>
    </xf>
    <xf numFmtId="0" fontId="15" fillId="40" borderId="13" xfId="0" applyFont="1" applyFill="1" applyBorder="1" applyAlignment="1">
      <alignment horizontal="center" vertical="center" wrapText="1"/>
    </xf>
    <xf numFmtId="0" fontId="15" fillId="7" borderId="13" xfId="0" applyFont="1" applyFill="1" applyBorder="1" applyAlignment="1">
      <alignment horizontal="center" vertical="center" wrapText="1"/>
    </xf>
    <xf numFmtId="0" fontId="15" fillId="36" borderId="29" xfId="0" applyFont="1" applyFill="1" applyBorder="1" applyAlignment="1">
      <alignment horizontal="center" vertical="center" wrapText="1"/>
    </xf>
    <xf numFmtId="0" fontId="15" fillId="36" borderId="33" xfId="0" applyFont="1" applyFill="1" applyBorder="1" applyAlignment="1">
      <alignment horizontal="center" vertical="center" wrapText="1"/>
    </xf>
    <xf numFmtId="0" fontId="15" fillId="36" borderId="10" xfId="0" applyFont="1" applyFill="1" applyBorder="1" applyAlignment="1">
      <alignment horizontal="center" vertical="center" wrapText="1"/>
    </xf>
    <xf numFmtId="0" fontId="15" fillId="40" borderId="10" xfId="0" applyFont="1" applyFill="1" applyBorder="1" applyAlignment="1">
      <alignment horizontal="center" vertical="center" wrapText="1"/>
    </xf>
    <xf numFmtId="0" fontId="15" fillId="3" borderId="10" xfId="0" applyFont="1" applyFill="1" applyBorder="1" applyAlignment="1">
      <alignment horizontal="center" vertical="center" wrapText="1"/>
    </xf>
    <xf numFmtId="0" fontId="15" fillId="7" borderId="10" xfId="0" applyFont="1" applyFill="1" applyBorder="1" applyAlignment="1">
      <alignment horizontal="center" vertical="center" wrapText="1"/>
    </xf>
    <xf numFmtId="0" fontId="20" fillId="10" borderId="10" xfId="0" applyFont="1" applyFill="1" applyBorder="1" applyAlignment="1">
      <alignment horizontal="center" vertical="center" wrapText="1"/>
    </xf>
    <xf numFmtId="0" fontId="20" fillId="10" borderId="14" xfId="0" applyFont="1" applyFill="1" applyBorder="1" applyAlignment="1">
      <alignment horizontal="center" vertical="center" wrapText="1"/>
    </xf>
    <xf numFmtId="0" fontId="15" fillId="44" borderId="31" xfId="0" applyFont="1" applyFill="1" applyBorder="1" applyAlignment="1">
      <alignment horizontal="center" vertical="center" wrapText="1"/>
    </xf>
    <xf numFmtId="0" fontId="15" fillId="44" borderId="29" xfId="0" applyFont="1" applyFill="1" applyBorder="1" applyAlignment="1">
      <alignment horizontal="center" vertical="center" wrapText="1"/>
    </xf>
    <xf numFmtId="0" fontId="0" fillId="45" borderId="31" xfId="0" applyFill="1" applyBorder="1"/>
    <xf numFmtId="0" fontId="0" fillId="44" borderId="0" xfId="0" applyFont="1" applyFill="1"/>
    <xf numFmtId="0" fontId="0" fillId="0" borderId="31" xfId="0" applyFont="1" applyBorder="1"/>
    <xf numFmtId="0" fontId="15" fillId="42" borderId="17" xfId="0" applyFont="1" applyFill="1" applyBorder="1" applyAlignment="1">
      <alignment vertical="top"/>
    </xf>
    <xf numFmtId="0" fontId="15" fillId="42" borderId="33" xfId="0" applyFont="1" applyFill="1" applyBorder="1" applyAlignment="1">
      <alignment vertical="top"/>
    </xf>
    <xf numFmtId="0" fontId="15" fillId="42" borderId="30" xfId="0" applyFont="1" applyFill="1" applyBorder="1" applyAlignment="1">
      <alignment vertical="top"/>
    </xf>
    <xf numFmtId="0" fontId="15" fillId="42" borderId="31" xfId="0" applyFont="1" applyFill="1" applyBorder="1" applyAlignment="1">
      <alignment vertical="top" wrapText="1"/>
    </xf>
    <xf numFmtId="0" fontId="15" fillId="42" borderId="31" xfId="0" applyFont="1" applyFill="1" applyBorder="1" applyAlignment="1">
      <alignment horizontal="center" vertical="center" wrapText="1"/>
    </xf>
    <xf numFmtId="0" fontId="15" fillId="42" borderId="29" xfId="0" applyFont="1" applyFill="1" applyBorder="1" applyAlignment="1">
      <alignment horizontal="center" vertical="center" wrapText="1"/>
    </xf>
    <xf numFmtId="0" fontId="15" fillId="42" borderId="30" xfId="0" applyFont="1" applyFill="1" applyBorder="1" applyAlignment="1">
      <alignment horizontal="center" vertical="center" wrapText="1"/>
    </xf>
    <xf numFmtId="0" fontId="0" fillId="42" borderId="31" xfId="0" applyFont="1" applyFill="1" applyBorder="1"/>
    <xf numFmtId="0" fontId="0" fillId="42" borderId="0" xfId="0" applyFont="1" applyFill="1"/>
    <xf numFmtId="0" fontId="0" fillId="0" borderId="8" xfId="0" applyFill="1" applyBorder="1" applyAlignment="1">
      <alignment vertical="top" wrapText="1"/>
    </xf>
    <xf numFmtId="0" fontId="0" fillId="0" borderId="8" xfId="0" applyFont="1" applyFill="1" applyBorder="1" applyAlignment="1">
      <alignment vertical="top" wrapText="1"/>
    </xf>
    <xf numFmtId="0" fontId="15" fillId="42" borderId="18" xfId="0" applyFont="1" applyFill="1" applyBorder="1" applyAlignment="1">
      <alignment vertical="top"/>
    </xf>
    <xf numFmtId="0" fontId="15" fillId="42" borderId="19" xfId="0" applyFont="1" applyFill="1" applyBorder="1" applyAlignment="1">
      <alignment vertical="top"/>
    </xf>
    <xf numFmtId="0" fontId="0" fillId="42" borderId="8" xfId="0" applyFont="1" applyFill="1" applyBorder="1" applyAlignment="1">
      <alignment horizontal="center" vertical="center" wrapText="1"/>
    </xf>
    <xf numFmtId="0" fontId="0" fillId="42" borderId="8" xfId="0" applyFont="1" applyFill="1" applyBorder="1" applyAlignment="1">
      <alignment vertical="top" wrapText="1"/>
    </xf>
    <xf numFmtId="0" fontId="0" fillId="42" borderId="8" xfId="0" applyFont="1" applyFill="1" applyBorder="1"/>
    <xf numFmtId="0" fontId="0" fillId="0" borderId="8" xfId="0" applyFont="1" applyFill="1" applyBorder="1"/>
    <xf numFmtId="0" fontId="19" fillId="0" borderId="8" xfId="0" applyFont="1" applyFill="1" applyBorder="1" applyAlignment="1">
      <alignment horizontal="left" vertical="center"/>
    </xf>
    <xf numFmtId="0" fontId="15" fillId="44" borderId="30" xfId="0" applyFont="1" applyFill="1" applyBorder="1" applyAlignment="1">
      <alignment horizontal="center" vertical="center" wrapText="1"/>
    </xf>
    <xf numFmtId="0" fontId="23" fillId="12" borderId="29" xfId="0" applyFont="1" applyFill="1" applyBorder="1" applyAlignment="1">
      <alignment horizontal="center" vertical="center" wrapText="1"/>
    </xf>
    <xf numFmtId="0" fontId="15" fillId="12" borderId="8" xfId="0" applyFont="1" applyFill="1" applyBorder="1" applyAlignment="1">
      <alignment vertical="top" wrapText="1"/>
    </xf>
    <xf numFmtId="0" fontId="15" fillId="17" borderId="8" xfId="0" applyFont="1" applyFill="1" applyBorder="1" applyAlignment="1">
      <alignment vertical="top" wrapText="1"/>
    </xf>
    <xf numFmtId="0" fontId="0" fillId="3" borderId="8" xfId="0" applyFont="1" applyFill="1" applyBorder="1"/>
    <xf numFmtId="0" fontId="15" fillId="3" borderId="8" xfId="0" applyFont="1" applyFill="1" applyBorder="1" applyAlignment="1">
      <alignment vertical="top" wrapText="1"/>
    </xf>
    <xf numFmtId="0" fontId="0" fillId="7" borderId="8" xfId="0" applyFont="1" applyFill="1" applyBorder="1"/>
    <xf numFmtId="0" fontId="15" fillId="7" borderId="8" xfId="0" applyFont="1" applyFill="1" applyBorder="1" applyAlignment="1">
      <alignment vertical="top" wrapText="1"/>
    </xf>
    <xf numFmtId="0" fontId="0" fillId="8" borderId="0" xfId="0" applyFont="1" applyFill="1"/>
    <xf numFmtId="0" fontId="15" fillId="0" borderId="0" xfId="0" applyFont="1" applyFill="1"/>
    <xf numFmtId="0" fontId="40" fillId="0" borderId="0" xfId="0" applyFont="1" applyFill="1"/>
    <xf numFmtId="0" fontId="40" fillId="0" borderId="31" xfId="0" applyFont="1" applyBorder="1" applyAlignment="1">
      <alignment vertical="center"/>
    </xf>
    <xf numFmtId="0" fontId="40" fillId="42" borderId="31" xfId="0" applyFont="1" applyFill="1" applyBorder="1" applyAlignment="1">
      <alignment vertical="center" wrapText="1"/>
    </xf>
    <xf numFmtId="0" fontId="41" fillId="42" borderId="8" xfId="0" applyFont="1" applyFill="1" applyBorder="1" applyAlignment="1">
      <alignment horizontal="left" vertical="center" wrapText="1"/>
    </xf>
    <xf numFmtId="0" fontId="41" fillId="42" borderId="8" xfId="0" applyFont="1" applyFill="1" applyBorder="1" applyAlignment="1">
      <alignment horizontal="center" vertical="center" wrapText="1"/>
    </xf>
    <xf numFmtId="0" fontId="40" fillId="42" borderId="0" xfId="0" applyFont="1" applyFill="1"/>
    <xf numFmtId="0" fontId="40" fillId="42" borderId="31" xfId="0" applyFont="1" applyFill="1" applyBorder="1" applyAlignment="1">
      <alignment vertical="center"/>
    </xf>
    <xf numFmtId="0" fontId="41" fillId="42" borderId="8" xfId="0" applyFont="1" applyFill="1" applyBorder="1" applyAlignment="1">
      <alignment wrapText="1"/>
    </xf>
    <xf numFmtId="14" fontId="41" fillId="42" borderId="8" xfId="0" applyNumberFormat="1" applyFont="1" applyFill="1" applyBorder="1" applyAlignment="1">
      <alignment horizontal="center" vertical="center" wrapText="1"/>
    </xf>
    <xf numFmtId="0" fontId="34" fillId="8" borderId="0" xfId="0" applyFont="1" applyFill="1" applyBorder="1" applyAlignment="1">
      <alignment horizontal="center"/>
    </xf>
    <xf numFmtId="0" fontId="19" fillId="8" borderId="0" xfId="0" applyFont="1" applyFill="1" applyAlignment="1">
      <alignment horizontal="center" wrapText="1"/>
    </xf>
    <xf numFmtId="0" fontId="19" fillId="8" borderId="0" xfId="0" applyFont="1" applyFill="1" applyAlignment="1">
      <alignment horizontal="center"/>
    </xf>
    <xf numFmtId="0" fontId="19" fillId="3" borderId="8" xfId="0" applyFont="1" applyFill="1" applyBorder="1" applyAlignment="1">
      <alignment horizontal="center" vertical="center" wrapText="1"/>
    </xf>
    <xf numFmtId="0" fontId="15" fillId="3" borderId="8" xfId="0" applyFont="1" applyFill="1" applyBorder="1" applyAlignment="1">
      <alignment vertical="center" wrapText="1"/>
    </xf>
    <xf numFmtId="0" fontId="15" fillId="3" borderId="8" xfId="0" applyFont="1" applyFill="1" applyBorder="1" applyAlignment="1">
      <alignment vertical="center"/>
    </xf>
    <xf numFmtId="0" fontId="24" fillId="0" borderId="8" xfId="2" applyFont="1" applyFill="1" applyBorder="1" applyAlignment="1" applyProtection="1">
      <alignment horizontal="center" vertical="center" wrapText="1"/>
      <protection locked="0"/>
    </xf>
    <xf numFmtId="0" fontId="43" fillId="0" borderId="8" xfId="0" applyFont="1" applyFill="1" applyBorder="1" applyAlignment="1">
      <alignment horizontal="center" vertical="center" wrapText="1"/>
    </xf>
    <xf numFmtId="0" fontId="22" fillId="0" borderId="15" xfId="0" applyFont="1" applyFill="1" applyBorder="1" applyAlignment="1">
      <alignment horizontal="center" vertical="center" wrapText="1"/>
    </xf>
    <xf numFmtId="0" fontId="22" fillId="0" borderId="25" xfId="0" applyFont="1" applyFill="1" applyBorder="1" applyAlignment="1">
      <alignment horizontal="center" vertical="center" wrapText="1"/>
    </xf>
    <xf numFmtId="0" fontId="0" fillId="0" borderId="19" xfId="0" applyFont="1" applyFill="1" applyBorder="1" applyAlignment="1">
      <alignment horizontal="center" vertical="center" wrapText="1"/>
    </xf>
    <xf numFmtId="0" fontId="15" fillId="0" borderId="19" xfId="0" applyFont="1" applyFill="1" applyBorder="1" applyAlignment="1">
      <alignment horizontal="center" vertical="center"/>
    </xf>
    <xf numFmtId="0" fontId="0" fillId="0" borderId="19" xfId="0" applyFont="1" applyFill="1" applyBorder="1" applyAlignment="1">
      <alignment horizontal="center" vertical="center"/>
    </xf>
    <xf numFmtId="0" fontId="0" fillId="0" borderId="8" xfId="0" applyFont="1" applyFill="1" applyBorder="1" applyAlignment="1" applyProtection="1">
      <alignment horizontal="center" vertical="center" wrapText="1"/>
      <protection locked="0"/>
    </xf>
    <xf numFmtId="14" fontId="15" fillId="0" borderId="8" xfId="0" applyNumberFormat="1" applyFont="1" applyFill="1" applyBorder="1" applyAlignment="1" applyProtection="1">
      <alignment horizontal="center" vertical="center"/>
      <protection locked="0"/>
    </xf>
    <xf numFmtId="0" fontId="0" fillId="0" borderId="20" xfId="0" applyFont="1" applyFill="1" applyBorder="1" applyAlignment="1" applyProtection="1">
      <alignment horizontal="center" vertical="center"/>
      <protection locked="0"/>
    </xf>
    <xf numFmtId="0" fontId="0" fillId="0" borderId="0" xfId="0" applyFont="1" applyFill="1" applyAlignment="1" applyProtection="1">
      <alignment horizontal="center" vertical="center"/>
      <protection locked="0"/>
    </xf>
    <xf numFmtId="0" fontId="15" fillId="0" borderId="13" xfId="0" applyFont="1" applyFill="1" applyBorder="1" applyAlignment="1">
      <alignment horizontal="center" vertical="center" wrapText="1"/>
    </xf>
    <xf numFmtId="0" fontId="24" fillId="0" borderId="17" xfId="124" applyFont="1" applyFill="1" applyBorder="1" applyAlignment="1">
      <alignment horizontal="center" vertical="center"/>
    </xf>
    <xf numFmtId="0" fontId="24" fillId="0" borderId="17" xfId="124" applyFont="1" applyFill="1" applyBorder="1" applyAlignment="1">
      <alignment horizontal="center" vertical="center" wrapText="1"/>
    </xf>
    <xf numFmtId="0" fontId="24" fillId="0" borderId="18" xfId="124" applyFont="1" applyFill="1" applyBorder="1" applyAlignment="1">
      <alignment horizontal="center" vertical="center"/>
    </xf>
    <xf numFmtId="0" fontId="0" fillId="0" borderId="8" xfId="3" applyFont="1" applyFill="1" applyBorder="1" applyAlignment="1">
      <alignment horizontal="center" vertical="center" wrapText="1"/>
    </xf>
    <xf numFmtId="0" fontId="24" fillId="0" borderId="8" xfId="0" applyFont="1" applyFill="1" applyBorder="1" applyAlignment="1" applyProtection="1">
      <alignment horizontal="center" vertical="center" wrapText="1"/>
      <protection locked="0"/>
    </xf>
    <xf numFmtId="14" fontId="0" fillId="0" borderId="8" xfId="0" applyNumberFormat="1" applyFont="1" applyFill="1" applyBorder="1" applyAlignment="1">
      <alignment horizontal="center" vertical="center"/>
    </xf>
    <xf numFmtId="0" fontId="42" fillId="0" borderId="8" xfId="124" applyFont="1" applyFill="1" applyBorder="1" applyAlignment="1">
      <alignment horizontal="center" vertical="center" wrapText="1"/>
    </xf>
    <xf numFmtId="0" fontId="0" fillId="0" borderId="17" xfId="0" applyFont="1" applyFill="1" applyBorder="1" applyAlignment="1">
      <alignment horizontal="center" vertical="center"/>
    </xf>
    <xf numFmtId="0" fontId="22" fillId="0" borderId="8" xfId="0" applyFont="1" applyFill="1" applyBorder="1" applyAlignment="1">
      <alignment horizontal="center" vertical="center" wrapText="1"/>
    </xf>
    <xf numFmtId="0" fontId="15" fillId="0" borderId="20" xfId="0" applyFont="1" applyFill="1" applyBorder="1" applyAlignment="1">
      <alignment horizontal="center" vertical="center" wrapText="1"/>
    </xf>
    <xf numFmtId="2" fontId="0" fillId="0" borderId="8" xfId="0" applyNumberFormat="1" applyFont="1" applyFill="1" applyBorder="1" applyAlignment="1">
      <alignment horizontal="center" vertical="center" wrapText="1"/>
    </xf>
    <xf numFmtId="2" fontId="15" fillId="0" borderId="8" xfId="0" applyNumberFormat="1" applyFont="1" applyFill="1" applyBorder="1" applyAlignment="1">
      <alignment horizontal="center" vertical="center"/>
    </xf>
    <xf numFmtId="2" fontId="0" fillId="0" borderId="8" xfId="0" applyNumberFormat="1" applyFont="1" applyFill="1" applyBorder="1" applyAlignment="1">
      <alignment horizontal="center" vertical="center"/>
    </xf>
    <xf numFmtId="1" fontId="0" fillId="0" borderId="8" xfId="0" applyNumberFormat="1" applyFont="1" applyFill="1" applyBorder="1" applyAlignment="1">
      <alignment horizontal="center" vertical="center" wrapText="1"/>
    </xf>
    <xf numFmtId="0" fontId="44" fillId="0" borderId="8" xfId="0" applyFont="1" applyFill="1" applyBorder="1" applyAlignment="1">
      <alignment horizontal="center" vertical="center"/>
    </xf>
    <xf numFmtId="0" fontId="42" fillId="0" borderId="8" xfId="0" applyNumberFormat="1" applyFont="1" applyFill="1" applyBorder="1" applyAlignment="1">
      <alignment horizontal="center" vertical="center" wrapText="1"/>
    </xf>
    <xf numFmtId="0" fontId="1" fillId="0" borderId="8" xfId="152" applyFont="1" applyFill="1" applyBorder="1" applyAlignment="1">
      <alignment horizontal="center" vertical="center" wrapText="1"/>
    </xf>
    <xf numFmtId="0" fontId="46" fillId="0" borderId="8" xfId="124" applyFont="1" applyFill="1" applyBorder="1" applyAlignment="1">
      <alignment horizontal="center" vertical="center" wrapText="1"/>
    </xf>
    <xf numFmtId="0" fontId="19" fillId="0" borderId="8" xfId="0" applyFont="1" applyFill="1" applyBorder="1" applyAlignment="1">
      <alignment horizontal="center" vertical="center"/>
    </xf>
    <xf numFmtId="0" fontId="42" fillId="0" borderId="13" xfId="0" applyFont="1" applyFill="1" applyBorder="1" applyAlignment="1">
      <alignment horizontal="center" vertical="center" wrapText="1"/>
    </xf>
    <xf numFmtId="0" fontId="42" fillId="0" borderId="8" xfId="0" applyFont="1" applyFill="1" applyBorder="1" applyAlignment="1">
      <alignment horizontal="center" vertical="center" wrapText="1"/>
    </xf>
    <xf numFmtId="0" fontId="42" fillId="0" borderId="19" xfId="0" applyFont="1" applyFill="1" applyBorder="1" applyAlignment="1">
      <alignment horizontal="center" vertical="center" wrapText="1"/>
    </xf>
    <xf numFmtId="0" fontId="0" fillId="0" borderId="15" xfId="0" applyFont="1" applyFill="1" applyBorder="1" applyAlignment="1">
      <alignment horizontal="center" vertical="center" wrapText="1"/>
    </xf>
    <xf numFmtId="0" fontId="0" fillId="0" borderId="15" xfId="0" applyFont="1" applyFill="1" applyBorder="1" applyAlignment="1">
      <alignment horizontal="center" vertical="center"/>
    </xf>
    <xf numFmtId="0" fontId="24" fillId="0" borderId="15" xfId="0" applyFont="1" applyFill="1" applyBorder="1" applyAlignment="1">
      <alignment horizontal="center" vertical="center" wrapText="1"/>
    </xf>
    <xf numFmtId="0" fontId="22" fillId="0" borderId="15" xfId="0" applyFont="1" applyFill="1" applyBorder="1" applyAlignment="1">
      <alignment horizontal="center" vertical="center"/>
    </xf>
    <xf numFmtId="0" fontId="24" fillId="0" borderId="15" xfId="0" applyFont="1" applyFill="1" applyBorder="1" applyAlignment="1">
      <alignment horizontal="center" vertical="center"/>
    </xf>
    <xf numFmtId="0" fontId="0" fillId="0" borderId="11" xfId="0" applyFont="1" applyFill="1" applyBorder="1" applyAlignment="1">
      <alignment horizontal="center" vertical="center"/>
    </xf>
    <xf numFmtId="0" fontId="34" fillId="8" borderId="0" xfId="0" applyFont="1" applyFill="1" applyBorder="1" applyAlignment="1">
      <alignment horizontal="center" vertical="center"/>
    </xf>
    <xf numFmtId="0" fontId="53" fillId="8" borderId="0" xfId="0" applyFont="1" applyFill="1" applyBorder="1" applyAlignment="1">
      <alignment horizontal="center" vertical="center" wrapText="1"/>
    </xf>
    <xf numFmtId="0" fontId="0" fillId="8" borderId="0" xfId="0" applyFont="1" applyFill="1" applyBorder="1" applyAlignment="1">
      <alignment vertical="center"/>
    </xf>
    <xf numFmtId="0" fontId="0" fillId="3" borderId="8" xfId="0" applyFill="1" applyBorder="1" applyAlignment="1">
      <alignment horizontal="center" vertical="center"/>
    </xf>
    <xf numFmtId="0" fontId="0" fillId="3" borderId="8" xfId="0" applyFill="1" applyBorder="1" applyAlignment="1">
      <alignment horizontal="center" vertical="center" wrapText="1"/>
    </xf>
    <xf numFmtId="0" fontId="24" fillId="0" borderId="31" xfId="113" applyFont="1" applyBorder="1" applyAlignment="1">
      <alignment vertical="center" wrapText="1"/>
    </xf>
    <xf numFmtId="0" fontId="0" fillId="0" borderId="8" xfId="113" applyFont="1" applyBorder="1" applyAlignment="1">
      <alignment horizontal="center" vertical="center" wrapText="1"/>
    </xf>
    <xf numFmtId="0" fontId="24" fillId="0" borderId="8" xfId="113" applyFont="1" applyFill="1" applyBorder="1" applyAlignment="1">
      <alignment vertical="center" wrapText="1"/>
    </xf>
    <xf numFmtId="0" fontId="24" fillId="0" borderId="0" xfId="113" applyFont="1" applyAlignment="1">
      <alignment vertical="center" wrapText="1"/>
    </xf>
    <xf numFmtId="0" fontId="24" fillId="0" borderId="28" xfId="2" applyFont="1" applyFill="1" applyBorder="1" applyAlignment="1" applyProtection="1">
      <alignment horizontal="left" vertical="center" wrapText="1"/>
      <protection locked="0"/>
    </xf>
    <xf numFmtId="0" fontId="24" fillId="0" borderId="28" xfId="113" applyFont="1" applyBorder="1" applyAlignment="1">
      <alignment vertical="center" wrapText="1"/>
    </xf>
    <xf numFmtId="0" fontId="24" fillId="0" borderId="28" xfId="113" applyFont="1" applyFill="1" applyBorder="1" applyAlignment="1">
      <alignment vertical="center" wrapText="1"/>
    </xf>
    <xf numFmtId="0" fontId="24" fillId="0" borderId="31" xfId="113" applyFont="1" applyFill="1" applyBorder="1" applyAlignment="1">
      <alignment vertical="center" wrapText="1"/>
    </xf>
    <xf numFmtId="0" fontId="15" fillId="0" borderId="8" xfId="0" applyFont="1" applyFill="1" applyBorder="1" applyAlignment="1">
      <alignment horizontal="right" vertical="center"/>
    </xf>
    <xf numFmtId="0" fontId="15" fillId="0" borderId="0" xfId="0" applyFont="1" applyFill="1" applyAlignment="1">
      <alignment horizontal="center" vertical="center"/>
    </xf>
    <xf numFmtId="0" fontId="15" fillId="0" borderId="0" xfId="0" applyFont="1" applyFill="1" applyAlignment="1">
      <alignment horizontal="right" vertical="center"/>
    </xf>
    <xf numFmtId="0" fontId="15" fillId="17" borderId="0" xfId="0" applyFont="1" applyFill="1" applyAlignment="1">
      <alignment horizontal="center" vertical="center"/>
    </xf>
    <xf numFmtId="0" fontId="19" fillId="8" borderId="0" xfId="0" applyFont="1" applyFill="1" applyAlignment="1">
      <alignment vertical="center"/>
    </xf>
    <xf numFmtId="0" fontId="0" fillId="8" borderId="0" xfId="0" applyFont="1" applyFill="1" applyAlignment="1">
      <alignment vertical="center" wrapText="1"/>
    </xf>
    <xf numFmtId="0" fontId="19" fillId="8" borderId="0" xfId="0" applyFont="1" applyFill="1" applyAlignment="1">
      <alignment horizontal="center" vertical="center" wrapText="1"/>
    </xf>
    <xf numFmtId="0" fontId="0" fillId="8" borderId="0" xfId="0" applyFont="1" applyFill="1" applyAlignment="1">
      <alignment horizontal="center" vertical="center" wrapText="1"/>
    </xf>
    <xf numFmtId="0" fontId="19" fillId="8" borderId="0" xfId="0" applyFont="1" applyFill="1" applyBorder="1" applyAlignment="1">
      <alignment vertical="center"/>
    </xf>
    <xf numFmtId="0" fontId="19" fillId="8" borderId="0" xfId="0" applyFont="1" applyFill="1" applyBorder="1" applyAlignment="1">
      <alignment horizontal="center" vertical="center" wrapText="1"/>
    </xf>
    <xf numFmtId="0" fontId="0" fillId="8" borderId="0" xfId="0" applyFont="1" applyFill="1" applyBorder="1" applyAlignment="1">
      <alignment vertical="center" wrapText="1"/>
    </xf>
    <xf numFmtId="0" fontId="0" fillId="8" borderId="0" xfId="0" applyFont="1" applyFill="1" applyBorder="1" applyAlignment="1">
      <alignment horizontal="center" vertical="center" wrapText="1"/>
    </xf>
    <xf numFmtId="172" fontId="22" fillId="0" borderId="31" xfId="170" applyNumberFormat="1" applyFont="1" applyFill="1" applyBorder="1" applyAlignment="1">
      <alignment horizontal="center" vertical="center" wrapText="1"/>
    </xf>
    <xf numFmtId="0" fontId="22" fillId="0" borderId="30" xfId="0" applyFont="1" applyFill="1" applyBorder="1" applyAlignment="1">
      <alignment horizontal="left" vertical="center" wrapText="1"/>
    </xf>
    <xf numFmtId="0" fontId="15" fillId="8" borderId="23" xfId="0" applyFont="1" applyFill="1" applyBorder="1" applyAlignment="1">
      <alignment horizontal="right" vertical="center" wrapText="1"/>
    </xf>
    <xf numFmtId="0" fontId="0" fillId="8" borderId="22" xfId="0" applyFont="1" applyFill="1" applyBorder="1" applyAlignment="1">
      <alignment vertical="center" wrapText="1"/>
    </xf>
    <xf numFmtId="0" fontId="0" fillId="8" borderId="9" xfId="0" applyFont="1" applyFill="1" applyBorder="1" applyAlignment="1">
      <alignment vertical="center" wrapText="1"/>
    </xf>
    <xf numFmtId="0" fontId="0" fillId="8" borderId="28" xfId="0" applyFont="1" applyFill="1" applyBorder="1" applyAlignment="1">
      <alignment vertical="center" wrapText="1"/>
    </xf>
    <xf numFmtId="0" fontId="0" fillId="8" borderId="11" xfId="0" applyFont="1" applyFill="1" applyBorder="1" applyAlignment="1">
      <alignment vertical="center" wrapText="1"/>
    </xf>
    <xf numFmtId="0" fontId="0" fillId="8" borderId="13" xfId="0" applyFont="1" applyFill="1" applyBorder="1" applyAlignment="1">
      <alignment vertical="center" wrapText="1"/>
    </xf>
    <xf numFmtId="0" fontId="15" fillId="8" borderId="22" xfId="0" applyFont="1" applyFill="1" applyBorder="1" applyAlignment="1">
      <alignment horizontal="right" vertical="center" wrapText="1"/>
    </xf>
    <xf numFmtId="0" fontId="0" fillId="8" borderId="23" xfId="0" applyFont="1" applyFill="1" applyBorder="1" applyAlignment="1">
      <alignment vertical="center" wrapText="1"/>
    </xf>
    <xf numFmtId="0" fontId="22" fillId="0" borderId="32" xfId="0" applyFont="1" applyFill="1" applyBorder="1" applyAlignment="1">
      <alignment horizontal="left" vertical="center" wrapText="1"/>
    </xf>
    <xf numFmtId="0" fontId="15" fillId="8" borderId="11" xfId="0" applyFont="1" applyFill="1" applyBorder="1" applyAlignment="1">
      <alignment vertical="center" wrapText="1"/>
    </xf>
    <xf numFmtId="0" fontId="20" fillId="0" borderId="30" xfId="0" applyFont="1" applyFill="1" applyBorder="1" applyAlignment="1">
      <alignment horizontal="left" vertical="center" wrapText="1"/>
    </xf>
    <xf numFmtId="0" fontId="20" fillId="0" borderId="31" xfId="0" applyFont="1" applyFill="1" applyBorder="1" applyAlignment="1">
      <alignment horizontal="left" vertical="center" wrapText="1"/>
    </xf>
    <xf numFmtId="0" fontId="15" fillId="0" borderId="31" xfId="0" applyFont="1" applyFill="1" applyBorder="1" applyAlignment="1">
      <alignment horizontal="center" vertical="center" wrapText="1"/>
    </xf>
    <xf numFmtId="0" fontId="0" fillId="0" borderId="13" xfId="0" applyBorder="1" applyAlignment="1">
      <alignment horizontal="center" vertical="center" wrapText="1"/>
    </xf>
    <xf numFmtId="0" fontId="0" fillId="0" borderId="31" xfId="0" applyFont="1" applyBorder="1" applyAlignment="1" applyProtection="1">
      <alignment vertical="center" wrapText="1"/>
      <protection locked="0"/>
    </xf>
    <xf numFmtId="0" fontId="0" fillId="0" borderId="31" xfId="0" applyFont="1" applyFill="1" applyBorder="1" applyAlignment="1" applyProtection="1">
      <alignment horizontal="left" vertical="center" wrapText="1"/>
      <protection locked="0"/>
    </xf>
    <xf numFmtId="0" fontId="0" fillId="0" borderId="31" xfId="0" applyFont="1" applyFill="1" applyBorder="1" applyAlignment="1" applyProtection="1">
      <alignment horizontal="left" vertical="center" wrapText="1"/>
    </xf>
    <xf numFmtId="0" fontId="0" fillId="0" borderId="31" xfId="0" applyFont="1" applyBorder="1" applyAlignment="1" applyProtection="1">
      <alignment vertical="center" wrapText="1"/>
    </xf>
    <xf numFmtId="0" fontId="0" fillId="0" borderId="31" xfId="0" applyFont="1" applyBorder="1" applyAlignment="1" applyProtection="1">
      <alignment horizontal="center" vertical="center" wrapText="1"/>
      <protection locked="0"/>
    </xf>
    <xf numFmtId="0" fontId="22" fillId="0" borderId="31" xfId="0" applyFont="1" applyBorder="1" applyAlignment="1" applyProtection="1">
      <alignment horizontal="center" vertical="center" wrapText="1"/>
    </xf>
    <xf numFmtId="0" fontId="22" fillId="0" borderId="31" xfId="0" applyFont="1" applyBorder="1" applyAlignment="1" applyProtection="1">
      <alignment horizontal="center" vertical="center" wrapText="1"/>
      <protection locked="0"/>
    </xf>
    <xf numFmtId="0" fontId="22" fillId="0" borderId="31" xfId="0" applyFont="1" applyBorder="1" applyAlignment="1" applyProtection="1">
      <alignment vertical="center" wrapText="1"/>
    </xf>
    <xf numFmtId="0" fontId="22" fillId="0" borderId="31" xfId="0" applyFont="1" applyBorder="1" applyAlignment="1" applyProtection="1">
      <alignment vertical="center" wrapText="1"/>
      <protection locked="0"/>
    </xf>
    <xf numFmtId="0" fontId="20" fillId="36" borderId="31" xfId="0" applyFont="1" applyFill="1" applyBorder="1" applyAlignment="1" applyProtection="1">
      <alignment horizontal="center" vertical="center" wrapText="1"/>
      <protection locked="0"/>
    </xf>
    <xf numFmtId="0" fontId="20" fillId="0" borderId="31" xfId="0" applyFont="1" applyBorder="1" applyAlignment="1" applyProtection="1">
      <alignment horizontal="center" vertical="center" wrapText="1"/>
      <protection locked="0"/>
    </xf>
    <xf numFmtId="0" fontId="0" fillId="0" borderId="0" xfId="0" applyAlignment="1">
      <alignment vertical="top" wrapText="1"/>
    </xf>
    <xf numFmtId="0" fontId="0" fillId="0" borderId="0" xfId="0" applyFont="1" applyAlignment="1" applyProtection="1">
      <alignment vertical="top" wrapText="1"/>
      <protection locked="0"/>
    </xf>
    <xf numFmtId="0" fontId="0" fillId="9" borderId="0" xfId="0" applyFont="1" applyFill="1" applyAlignment="1" applyProtection="1">
      <alignment horizontal="center" vertical="top" wrapText="1"/>
      <protection locked="0"/>
    </xf>
    <xf numFmtId="0" fontId="0" fillId="0" borderId="0" xfId="0" applyFont="1" applyAlignment="1" applyProtection="1">
      <alignment horizontal="center" vertical="top" wrapText="1"/>
      <protection locked="0"/>
    </xf>
    <xf numFmtId="0" fontId="57" fillId="0" borderId="0" xfId="0" applyFont="1" applyAlignment="1" applyProtection="1">
      <alignment vertical="top" wrapText="1"/>
      <protection locked="0"/>
    </xf>
    <xf numFmtId="0" fontId="0" fillId="9" borderId="31" xfId="0" applyFont="1" applyFill="1" applyBorder="1" applyAlignment="1" applyProtection="1">
      <alignment vertical="top" wrapText="1"/>
    </xf>
    <xf numFmtId="0" fontId="0" fillId="0" borderId="31" xfId="0" applyFont="1" applyFill="1" applyBorder="1" applyAlignment="1" applyProtection="1">
      <alignment horizontal="left" vertical="top" wrapText="1"/>
    </xf>
    <xf numFmtId="0" fontId="0" fillId="0" borderId="31" xfId="0" applyFont="1" applyBorder="1" applyAlignment="1" applyProtection="1">
      <alignment horizontal="center" vertical="top" wrapText="1"/>
    </xf>
    <xf numFmtId="0" fontId="0" fillId="0" borderId="31" xfId="0" applyFont="1" applyFill="1" applyBorder="1" applyAlignment="1" applyProtection="1">
      <alignment vertical="top" wrapText="1"/>
      <protection locked="0"/>
    </xf>
    <xf numFmtId="0" fontId="0" fillId="0" borderId="31" xfId="0" applyFont="1" applyBorder="1" applyAlignment="1" applyProtection="1">
      <alignment horizontal="left" vertical="top" wrapText="1"/>
    </xf>
    <xf numFmtId="0" fontId="0" fillId="0" borderId="31" xfId="0" applyFont="1" applyFill="1" applyBorder="1" applyAlignment="1" applyProtection="1">
      <alignment vertical="top" wrapText="1"/>
    </xf>
    <xf numFmtId="0" fontId="0" fillId="0" borderId="31" xfId="0" applyFont="1" applyBorder="1" applyAlignment="1" applyProtection="1">
      <alignment vertical="top" wrapText="1"/>
    </xf>
    <xf numFmtId="0" fontId="15" fillId="10" borderId="31" xfId="0" applyFont="1" applyFill="1" applyBorder="1" applyAlignment="1" applyProtection="1">
      <alignment horizontal="center" vertical="top" wrapText="1"/>
    </xf>
    <xf numFmtId="0" fontId="15" fillId="0" borderId="10" xfId="0" applyFont="1" applyFill="1" applyBorder="1" applyAlignment="1" applyProtection="1">
      <alignment horizontal="right" vertical="top" wrapText="1"/>
      <protection locked="0"/>
    </xf>
    <xf numFmtId="0" fontId="0" fillId="44" borderId="31" xfId="0" applyFont="1" applyFill="1" applyBorder="1" applyAlignment="1" applyProtection="1">
      <alignment horizontal="center" vertical="top" wrapText="1"/>
      <protection locked="0"/>
    </xf>
    <xf numFmtId="0" fontId="0" fillId="44" borderId="31" xfId="0" applyFont="1" applyFill="1" applyBorder="1" applyAlignment="1" applyProtection="1">
      <alignment vertical="top" wrapText="1"/>
      <protection locked="0"/>
    </xf>
    <xf numFmtId="0" fontId="15" fillId="44" borderId="10" xfId="0" applyFont="1" applyFill="1" applyBorder="1" applyAlignment="1" applyProtection="1">
      <alignment horizontal="center" vertical="top" wrapText="1"/>
    </xf>
    <xf numFmtId="0" fontId="15" fillId="44" borderId="10" xfId="0" applyFont="1" applyFill="1" applyBorder="1" applyAlignment="1" applyProtection="1">
      <alignment horizontal="center" vertical="top" wrapText="1"/>
      <protection locked="0"/>
    </xf>
    <xf numFmtId="9" fontId="0" fillId="9" borderId="31" xfId="170" applyFont="1" applyFill="1" applyBorder="1" applyAlignment="1" applyProtection="1">
      <alignment vertical="top" wrapText="1"/>
    </xf>
    <xf numFmtId="0" fontId="15" fillId="0" borderId="10" xfId="0" applyFont="1" applyFill="1" applyBorder="1" applyAlignment="1" applyProtection="1">
      <alignment horizontal="right" vertical="top" wrapText="1"/>
    </xf>
    <xf numFmtId="0" fontId="15" fillId="44" borderId="0" xfId="0" applyFont="1" applyFill="1" applyBorder="1" applyAlignment="1" applyProtection="1">
      <alignment horizontal="center" vertical="top" wrapText="1"/>
    </xf>
    <xf numFmtId="0" fontId="0" fillId="0" borderId="34" xfId="0" applyBorder="1" applyAlignment="1" applyProtection="1">
      <alignment vertical="top" wrapText="1"/>
    </xf>
    <xf numFmtId="0" fontId="0" fillId="0" borderId="34" xfId="0" applyBorder="1" applyAlignment="1" applyProtection="1">
      <alignment vertical="top" wrapText="1"/>
      <protection locked="0"/>
    </xf>
    <xf numFmtId="0" fontId="0" fillId="0" borderId="9" xfId="0" applyBorder="1" applyAlignment="1" applyProtection="1">
      <alignment vertical="top" wrapText="1"/>
    </xf>
    <xf numFmtId="0" fontId="0" fillId="0" borderId="13" xfId="0" applyBorder="1" applyAlignment="1" applyProtection="1">
      <alignment vertical="top" wrapText="1"/>
      <protection locked="0"/>
    </xf>
    <xf numFmtId="0" fontId="0" fillId="0" borderId="13" xfId="0" applyBorder="1" applyAlignment="1" applyProtection="1">
      <alignment vertical="top" wrapText="1"/>
    </xf>
    <xf numFmtId="0" fontId="60" fillId="52" borderId="38" xfId="172" applyFont="1" applyBorder="1" applyAlignment="1" applyProtection="1">
      <alignment horizontal="left" vertical="top"/>
    </xf>
    <xf numFmtId="0" fontId="0" fillId="0" borderId="39" xfId="0" applyBorder="1" applyAlignment="1" applyProtection="1">
      <alignment vertical="top" wrapText="1"/>
    </xf>
    <xf numFmtId="0" fontId="0" fillId="0" borderId="39" xfId="0" applyBorder="1" applyAlignment="1" applyProtection="1">
      <alignment vertical="top" wrapText="1"/>
      <protection locked="0"/>
    </xf>
    <xf numFmtId="0" fontId="0" fillId="0" borderId="40" xfId="0" applyBorder="1" applyAlignment="1" applyProtection="1">
      <alignment vertical="top" wrapText="1"/>
    </xf>
    <xf numFmtId="0" fontId="0" fillId="0" borderId="41" xfId="0" applyBorder="1" applyAlignment="1" applyProtection="1">
      <alignment vertical="top" wrapText="1"/>
      <protection locked="0"/>
    </xf>
    <xf numFmtId="0" fontId="0" fillId="0" borderId="41" xfId="0" applyBorder="1" applyAlignment="1" applyProtection="1">
      <alignment vertical="top" wrapText="1"/>
    </xf>
    <xf numFmtId="0" fontId="36" fillId="0" borderId="41" xfId="0" applyFont="1" applyFill="1" applyBorder="1" applyAlignment="1" applyProtection="1">
      <alignment vertical="top" wrapText="1"/>
    </xf>
    <xf numFmtId="0" fontId="61" fillId="0" borderId="42" xfId="0" applyFont="1" applyFill="1" applyBorder="1" applyAlignment="1" applyProtection="1">
      <alignment horizontal="left" vertical="top" wrapText="1"/>
    </xf>
    <xf numFmtId="0" fontId="0" fillId="0" borderId="43" xfId="0" applyBorder="1" applyAlignment="1" applyProtection="1">
      <alignment vertical="top" wrapText="1"/>
    </xf>
    <xf numFmtId="0" fontId="0" fillId="0" borderId="43" xfId="0" applyBorder="1" applyAlignment="1" applyProtection="1">
      <alignment vertical="top" wrapText="1"/>
      <protection locked="0"/>
    </xf>
    <xf numFmtId="0" fontId="0" fillId="0" borderId="29" xfId="0" applyBorder="1" applyAlignment="1" applyProtection="1">
      <alignment vertical="top" wrapText="1"/>
    </xf>
    <xf numFmtId="0" fontId="0" fillId="0" borderId="31" xfId="0" applyBorder="1" applyAlignment="1" applyProtection="1">
      <alignment vertical="top" wrapText="1"/>
      <protection locked="0"/>
    </xf>
    <xf numFmtId="0" fontId="0" fillId="0" borderId="31" xfId="0" applyBorder="1" applyAlignment="1" applyProtection="1">
      <alignment vertical="top" wrapText="1"/>
    </xf>
    <xf numFmtId="0" fontId="36" fillId="0" borderId="31" xfId="0" applyFont="1" applyFill="1" applyBorder="1" applyAlignment="1" applyProtection="1">
      <alignment vertical="top" wrapText="1"/>
    </xf>
    <xf numFmtId="0" fontId="61" fillId="0" borderId="27" xfId="0" applyFont="1" applyFill="1" applyBorder="1" applyAlignment="1" applyProtection="1">
      <alignment horizontal="left" vertical="top" wrapText="1"/>
    </xf>
    <xf numFmtId="0" fontId="62" fillId="0" borderId="31" xfId="0" applyFont="1" applyBorder="1" applyAlignment="1" applyProtection="1">
      <alignment vertical="center"/>
    </xf>
    <xf numFmtId="0" fontId="60" fillId="52" borderId="38" xfId="172" applyFont="1" applyBorder="1" applyAlignment="1" applyProtection="1">
      <alignment vertical="top"/>
    </xf>
    <xf numFmtId="0" fontId="61" fillId="54" borderId="49" xfId="0" applyFont="1" applyFill="1" applyBorder="1" applyAlignment="1" applyProtection="1">
      <alignment horizontal="left" vertical="top" wrapText="1"/>
    </xf>
    <xf numFmtId="0" fontId="64" fillId="0" borderId="41" xfId="0" applyFont="1" applyBorder="1" applyAlignment="1" applyProtection="1">
      <alignment vertical="top" wrapText="1"/>
    </xf>
    <xf numFmtId="0" fontId="66" fillId="0" borderId="31" xfId="0" applyFont="1" applyBorder="1" applyAlignment="1" applyProtection="1">
      <alignment vertical="top" wrapText="1"/>
    </xf>
    <xf numFmtId="0" fontId="62" fillId="0" borderId="13" xfId="0" applyFont="1" applyBorder="1" applyAlignment="1" applyProtection="1">
      <alignment vertical="center"/>
    </xf>
    <xf numFmtId="0" fontId="59" fillId="52" borderId="51" xfId="172" applyFont="1" applyBorder="1" applyAlignment="1" applyProtection="1">
      <alignment vertical="top"/>
    </xf>
    <xf numFmtId="0" fontId="61" fillId="0" borderId="41" xfId="0" applyFont="1" applyFill="1" applyBorder="1" applyAlignment="1" applyProtection="1">
      <alignment horizontal="left" vertical="top" wrapText="1"/>
    </xf>
    <xf numFmtId="0" fontId="68" fillId="0" borderId="31" xfId="0" applyFont="1" applyBorder="1" applyAlignment="1" applyProtection="1">
      <alignment horizontal="left" vertical="top" wrapText="1"/>
    </xf>
    <xf numFmtId="0" fontId="61" fillId="0" borderId="31" xfId="0" applyFont="1" applyFill="1" applyBorder="1" applyAlignment="1" applyProtection="1">
      <alignment horizontal="left" vertical="top" wrapText="1"/>
    </xf>
    <xf numFmtId="0" fontId="22" fillId="0" borderId="49" xfId="0" applyFont="1" applyBorder="1" applyAlignment="1" applyProtection="1">
      <alignment vertical="center" wrapText="1"/>
    </xf>
    <xf numFmtId="0" fontId="70" fillId="7" borderId="40" xfId="0" applyFont="1" applyFill="1" applyBorder="1" applyAlignment="1" applyProtection="1">
      <alignment horizontal="left" vertical="top" wrapText="1"/>
    </xf>
    <xf numFmtId="0" fontId="70" fillId="7" borderId="29" xfId="0" applyFont="1" applyFill="1" applyBorder="1" applyAlignment="1" applyProtection="1">
      <alignment horizontal="left" vertical="top" wrapText="1"/>
    </xf>
    <xf numFmtId="0" fontId="22" fillId="0" borderId="31" xfId="0" applyFont="1" applyBorder="1" applyAlignment="1" applyProtection="1">
      <alignment vertical="center"/>
    </xf>
    <xf numFmtId="0" fontId="71" fillId="0" borderId="31" xfId="0" applyFont="1" applyBorder="1" applyAlignment="1" applyProtection="1">
      <alignment vertical="center" wrapText="1"/>
    </xf>
    <xf numFmtId="0" fontId="72" fillId="0" borderId="31" xfId="0" applyFont="1" applyBorder="1" applyAlignment="1" applyProtection="1">
      <alignment vertical="center" wrapText="1"/>
    </xf>
    <xf numFmtId="0" fontId="24" fillId="0" borderId="31" xfId="0" applyFont="1" applyBorder="1" applyAlignment="1" applyProtection="1">
      <alignment vertical="center" wrapText="1"/>
    </xf>
    <xf numFmtId="0" fontId="24" fillId="0" borderId="31" xfId="0" applyFont="1" applyBorder="1" applyAlignment="1" applyProtection="1">
      <alignment vertical="center"/>
    </xf>
    <xf numFmtId="0" fontId="24" fillId="0" borderId="31" xfId="0" applyFont="1" applyFill="1" applyBorder="1" applyAlignment="1" applyProtection="1">
      <alignment vertical="center" wrapText="1"/>
    </xf>
    <xf numFmtId="0" fontId="68" fillId="0" borderId="14" xfId="0" applyFont="1" applyBorder="1" applyAlignment="1" applyProtection="1">
      <alignment vertical="top" wrapText="1"/>
    </xf>
    <xf numFmtId="0" fontId="73" fillId="0" borderId="31" xfId="0" applyFont="1" applyBorder="1" applyAlignment="1" applyProtection="1">
      <alignment vertical="top" wrapText="1"/>
    </xf>
    <xf numFmtId="0" fontId="68" fillId="0" borderId="31" xfId="0" applyFont="1" applyBorder="1" applyAlignment="1" applyProtection="1">
      <alignment vertical="top" wrapText="1"/>
    </xf>
    <xf numFmtId="0" fontId="13" fillId="0" borderId="31" xfId="0" applyFont="1" applyBorder="1" applyAlignment="1" applyProtection="1">
      <alignment vertical="top" wrapText="1"/>
    </xf>
    <xf numFmtId="0" fontId="0" fillId="0" borderId="31" xfId="0" applyFill="1" applyBorder="1" applyAlignment="1" applyProtection="1">
      <alignment horizontal="left" vertical="top" wrapText="1"/>
    </xf>
    <xf numFmtId="0" fontId="75" fillId="0" borderId="31" xfId="173" applyFont="1" applyFill="1" applyBorder="1" applyAlignment="1" applyProtection="1">
      <alignment horizontal="left" vertical="top" wrapText="1"/>
    </xf>
    <xf numFmtId="0" fontId="0" fillId="0" borderId="31" xfId="0" applyBorder="1" applyAlignment="1" applyProtection="1">
      <alignment horizontal="left" vertical="top"/>
    </xf>
    <xf numFmtId="0" fontId="0" fillId="0" borderId="31" xfId="0" applyBorder="1" applyAlignment="1" applyProtection="1">
      <alignment horizontal="left" vertical="top" wrapText="1"/>
    </xf>
    <xf numFmtId="0" fontId="61" fillId="0" borderId="40" xfId="0" applyFont="1" applyFill="1" applyBorder="1" applyAlignment="1" applyProtection="1">
      <alignment horizontal="left" vertical="top" wrapText="1"/>
    </xf>
    <xf numFmtId="0" fontId="61" fillId="0" borderId="29" xfId="0" applyFont="1" applyFill="1" applyBorder="1" applyAlignment="1" applyProtection="1">
      <alignment horizontal="left" vertical="top" wrapText="1"/>
    </xf>
    <xf numFmtId="0" fontId="66" fillId="0" borderId="31" xfId="0" applyFont="1" applyFill="1" applyBorder="1" applyAlignment="1" applyProtection="1">
      <alignment vertical="top" wrapText="1"/>
    </xf>
    <xf numFmtId="0" fontId="61" fillId="0" borderId="23" xfId="0" applyFont="1" applyFill="1" applyBorder="1" applyAlignment="1" applyProtection="1">
      <alignment horizontal="left" vertical="top" wrapText="1"/>
    </xf>
    <xf numFmtId="0" fontId="60" fillId="52" borderId="14" xfId="172" applyFont="1" applyBorder="1" applyAlignment="1" applyProtection="1">
      <alignment vertical="top"/>
    </xf>
    <xf numFmtId="0" fontId="60" fillId="52" borderId="10" xfId="172" applyFont="1" applyBorder="1" applyAlignment="1" applyProtection="1">
      <alignment vertical="top"/>
    </xf>
    <xf numFmtId="0" fontId="68" fillId="0" borderId="41" xfId="0" applyFont="1" applyBorder="1" applyAlignment="1" applyProtection="1">
      <alignment horizontal="left" vertical="top" wrapText="1"/>
    </xf>
    <xf numFmtId="0" fontId="61" fillId="54" borderId="40" xfId="0" applyFont="1" applyFill="1" applyBorder="1" applyAlignment="1" applyProtection="1">
      <alignment horizontal="left" vertical="top" wrapText="1"/>
    </xf>
    <xf numFmtId="0" fontId="61" fillId="54" borderId="29" xfId="0" applyFont="1" applyFill="1" applyBorder="1" applyAlignment="1" applyProtection="1">
      <alignment horizontal="left" vertical="top" wrapText="1"/>
    </xf>
    <xf numFmtId="0" fontId="61" fillId="54" borderId="52" xfId="0" applyFont="1" applyFill="1" applyBorder="1" applyAlignment="1" applyProtection="1">
      <alignment horizontal="left" vertical="top" wrapText="1"/>
    </xf>
    <xf numFmtId="0" fontId="77" fillId="0" borderId="31" xfId="0" applyFont="1" applyBorder="1" applyAlignment="1" applyProtection="1">
      <alignment horizontal="left" vertical="top" wrapText="1"/>
    </xf>
    <xf numFmtId="0" fontId="0" fillId="0" borderId="53" xfId="0" applyBorder="1" applyAlignment="1" applyProtection="1">
      <alignment horizontal="center" vertical="top" wrapText="1"/>
    </xf>
    <xf numFmtId="0" fontId="0" fillId="0" borderId="0" xfId="0" applyAlignment="1">
      <alignment horizontal="center" vertical="top" wrapText="1"/>
    </xf>
    <xf numFmtId="0" fontId="0" fillId="0" borderId="54" xfId="0" applyBorder="1" applyAlignment="1" applyProtection="1">
      <alignment horizontal="center" vertical="top" wrapText="1"/>
    </xf>
    <xf numFmtId="0" fontId="0" fillId="0" borderId="55" xfId="0" applyBorder="1" applyAlignment="1" applyProtection="1">
      <alignment horizontal="center" vertical="top" wrapText="1"/>
    </xf>
    <xf numFmtId="0" fontId="0" fillId="0" borderId="56" xfId="0" applyBorder="1" applyAlignment="1" applyProtection="1">
      <alignment vertical="top" wrapText="1"/>
    </xf>
    <xf numFmtId="0" fontId="0" fillId="0" borderId="57" xfId="0" applyBorder="1" applyAlignment="1" applyProtection="1">
      <alignment vertical="top" wrapText="1"/>
    </xf>
    <xf numFmtId="0" fontId="0" fillId="0" borderId="58" xfId="0" applyBorder="1" applyAlignment="1" applyProtection="1">
      <alignment horizontal="right" vertical="top" wrapText="1"/>
    </xf>
    <xf numFmtId="0" fontId="0" fillId="0" borderId="59" xfId="0" applyBorder="1" applyAlignment="1" applyProtection="1">
      <alignment horizontal="center" vertical="top" wrapText="1"/>
    </xf>
    <xf numFmtId="0" fontId="0" fillId="0" borderId="58" xfId="0" applyBorder="1" applyAlignment="1" applyProtection="1">
      <alignment horizontal="center" vertical="top" wrapText="1"/>
    </xf>
    <xf numFmtId="0" fontId="0" fillId="0" borderId="58" xfId="0" applyFill="1" applyBorder="1" applyAlignment="1" applyProtection="1">
      <alignment horizontal="center" vertical="top" wrapText="1"/>
    </xf>
    <xf numFmtId="0" fontId="0" fillId="0" borderId="58" xfId="0" applyFill="1" applyBorder="1" applyAlignment="1" applyProtection="1">
      <alignment vertical="top" wrapText="1"/>
    </xf>
    <xf numFmtId="0" fontId="0" fillId="0" borderId="60" xfId="0" applyBorder="1" applyAlignment="1" applyProtection="1">
      <alignment horizontal="center" vertical="top" wrapText="1"/>
    </xf>
    <xf numFmtId="0" fontId="0" fillId="51" borderId="31" xfId="0" applyFill="1" applyBorder="1" applyAlignment="1" applyProtection="1">
      <alignment vertical="top" wrapText="1"/>
    </xf>
    <xf numFmtId="0" fontId="0" fillId="51" borderId="29" xfId="0" applyFill="1" applyBorder="1" applyAlignment="1" applyProtection="1">
      <alignment vertical="top" wrapText="1"/>
    </xf>
    <xf numFmtId="0" fontId="0" fillId="0" borderId="28" xfId="0" applyBorder="1" applyAlignment="1" applyProtection="1">
      <alignment vertical="top" wrapText="1"/>
    </xf>
    <xf numFmtId="0" fontId="0" fillId="0" borderId="28" xfId="0" applyBorder="1" applyAlignment="1" applyProtection="1">
      <alignment vertical="top" wrapText="1"/>
      <protection locked="0"/>
    </xf>
    <xf numFmtId="0" fontId="0" fillId="51" borderId="31" xfId="0" applyFill="1" applyBorder="1" applyAlignment="1" applyProtection="1">
      <alignment vertical="top" wrapText="1"/>
      <protection locked="0"/>
    </xf>
    <xf numFmtId="0" fontId="0" fillId="51" borderId="23" xfId="0" applyFill="1" applyBorder="1" applyAlignment="1" applyProtection="1">
      <alignment vertical="top" wrapText="1"/>
    </xf>
    <xf numFmtId="0" fontId="0" fillId="51" borderId="28" xfId="0" applyFill="1" applyBorder="1" applyAlignment="1" applyProtection="1">
      <alignment vertical="top" wrapText="1"/>
    </xf>
    <xf numFmtId="0" fontId="0" fillId="51" borderId="61" xfId="0" applyFill="1" applyBorder="1" applyAlignment="1" applyProtection="1">
      <alignment vertical="top" wrapText="1"/>
    </xf>
    <xf numFmtId="0" fontId="0" fillId="0" borderId="61" xfId="0" applyBorder="1" applyAlignment="1" applyProtection="1">
      <alignment vertical="top" wrapText="1"/>
    </xf>
    <xf numFmtId="0" fontId="0" fillId="0" borderId="61" xfId="0" applyBorder="1" applyAlignment="1" applyProtection="1">
      <alignment vertical="top" wrapText="1"/>
      <protection locked="0"/>
    </xf>
    <xf numFmtId="0" fontId="83" fillId="55" borderId="31" xfId="0" applyFont="1" applyFill="1" applyBorder="1" applyAlignment="1" applyProtection="1">
      <alignment vertical="top" wrapText="1"/>
    </xf>
    <xf numFmtId="2" fontId="84" fillId="8" borderId="33" xfId="0" applyNumberFormat="1" applyFont="1" applyFill="1" applyBorder="1" applyAlignment="1" applyProtection="1">
      <alignment vertical="top" wrapText="1"/>
    </xf>
    <xf numFmtId="0" fontId="50" fillId="0" borderId="0" xfId="0" applyFont="1" applyBorder="1" applyAlignment="1" applyProtection="1">
      <protection locked="0"/>
    </xf>
    <xf numFmtId="0" fontId="50" fillId="0" borderId="0" xfId="0" applyFont="1" applyFill="1" applyBorder="1" applyAlignment="1" applyProtection="1">
      <protection locked="0"/>
    </xf>
    <xf numFmtId="0" fontId="50" fillId="8" borderId="0" xfId="0" applyFont="1" applyFill="1" applyBorder="1" applyAlignment="1" applyProtection="1">
      <protection locked="0"/>
    </xf>
    <xf numFmtId="0" fontId="0" fillId="8" borderId="0" xfId="0" applyFill="1" applyProtection="1">
      <protection locked="0"/>
    </xf>
    <xf numFmtId="0" fontId="50" fillId="0" borderId="31" xfId="0" applyFont="1" applyBorder="1" applyAlignment="1" applyProtection="1">
      <protection locked="0"/>
    </xf>
    <xf numFmtId="0" fontId="0" fillId="0" borderId="0" xfId="0" applyProtection="1">
      <protection locked="0"/>
    </xf>
    <xf numFmtId="0" fontId="89" fillId="8" borderId="31" xfId="2" applyFont="1" applyFill="1" applyBorder="1" applyAlignment="1" applyProtection="1">
      <alignment horizontal="left" vertical="top"/>
      <protection locked="0"/>
    </xf>
    <xf numFmtId="0" fontId="90" fillId="8" borderId="31" xfId="2" applyFont="1" applyFill="1" applyBorder="1" applyAlignment="1" applyProtection="1">
      <alignment vertical="top"/>
      <protection locked="0"/>
    </xf>
    <xf numFmtId="0" fontId="89" fillId="8" borderId="31" xfId="2" applyFont="1" applyFill="1" applyBorder="1" applyAlignment="1" applyProtection="1">
      <alignment vertical="top"/>
      <protection locked="0"/>
    </xf>
    <xf numFmtId="0" fontId="90" fillId="8" borderId="31" xfId="2" applyFont="1" applyFill="1" applyBorder="1" applyAlignment="1" applyProtection="1">
      <alignment horizontal="left" vertical="top"/>
      <protection locked="0"/>
    </xf>
    <xf numFmtId="0" fontId="91" fillId="0" borderId="31" xfId="2" applyFont="1" applyBorder="1" applyAlignment="1" applyProtection="1">
      <alignment wrapText="1"/>
      <protection locked="0"/>
    </xf>
    <xf numFmtId="0" fontId="89" fillId="8" borderId="0" xfId="2" applyFont="1" applyFill="1" applyBorder="1" applyAlignment="1" applyProtection="1">
      <alignment horizontal="left" vertical="top"/>
      <protection locked="0"/>
    </xf>
    <xf numFmtId="0" fontId="90" fillId="8" borderId="31" xfId="2" applyFont="1" applyFill="1" applyBorder="1" applyAlignment="1" applyProtection="1">
      <alignment horizontal="left" vertical="top" wrapText="1"/>
      <protection locked="0"/>
    </xf>
    <xf numFmtId="0" fontId="40" fillId="0" borderId="0" xfId="0" applyFont="1" applyFill="1" applyBorder="1" applyProtection="1">
      <protection locked="0"/>
    </xf>
    <xf numFmtId="0" fontId="40" fillId="0" borderId="0" xfId="0" applyFont="1" applyBorder="1" applyProtection="1">
      <protection locked="0"/>
    </xf>
    <xf numFmtId="0" fontId="40" fillId="8" borderId="0" xfId="0" applyFont="1" applyFill="1" applyBorder="1" applyProtection="1">
      <protection locked="0"/>
    </xf>
    <xf numFmtId="0" fontId="62" fillId="10" borderId="76" xfId="0" applyNumberFormat="1" applyFont="1" applyFill="1" applyBorder="1" applyAlignment="1" applyProtection="1">
      <alignment vertical="center" wrapText="1"/>
    </xf>
    <xf numFmtId="0" fontId="62" fillId="10" borderId="78" xfId="0" applyNumberFormat="1" applyFont="1" applyFill="1" applyBorder="1" applyAlignment="1" applyProtection="1">
      <alignment vertical="center" wrapText="1"/>
    </xf>
    <xf numFmtId="0" fontId="62" fillId="0" borderId="30" xfId="0" applyNumberFormat="1" applyFont="1" applyFill="1" applyBorder="1" applyAlignment="1" applyProtection="1">
      <alignment horizontal="center" vertical="center" wrapText="1"/>
    </xf>
    <xf numFmtId="0" fontId="48" fillId="44" borderId="77" xfId="0" applyNumberFormat="1" applyFont="1" applyFill="1" applyBorder="1" applyAlignment="1" applyProtection="1">
      <alignment horizontal="center" vertical="center"/>
    </xf>
    <xf numFmtId="0" fontId="83" fillId="55" borderId="33" xfId="0" applyNumberFormat="1" applyFont="1" applyFill="1" applyBorder="1" applyAlignment="1" applyProtection="1">
      <alignment horizontal="center" vertical="center" wrapText="1"/>
    </xf>
    <xf numFmtId="0" fontId="83" fillId="51" borderId="29" xfId="0" applyNumberFormat="1" applyFont="1" applyFill="1" applyBorder="1" applyAlignment="1" applyProtection="1">
      <alignment horizontal="center" vertical="center" wrapText="1"/>
    </xf>
    <xf numFmtId="0" fontId="83" fillId="51" borderId="30" xfId="0" applyNumberFormat="1" applyFont="1" applyFill="1" applyBorder="1" applyAlignment="1" applyProtection="1">
      <alignment horizontal="center" vertical="center" wrapText="1"/>
    </xf>
    <xf numFmtId="0" fontId="50" fillId="10" borderId="31" xfId="0" applyNumberFormat="1" applyFont="1" applyFill="1" applyBorder="1" applyAlignment="1" applyProtection="1">
      <alignment horizontal="left" vertical="center"/>
    </xf>
    <xf numFmtId="0" fontId="83" fillId="55" borderId="31" xfId="0" applyNumberFormat="1" applyFont="1" applyFill="1" applyBorder="1" applyAlignment="1" applyProtection="1">
      <alignment horizontal="center" vertical="center" wrapText="1"/>
      <protection locked="0"/>
    </xf>
    <xf numFmtId="0" fontId="83" fillId="51" borderId="31" xfId="0" applyNumberFormat="1" applyFont="1" applyFill="1" applyBorder="1" applyAlignment="1" applyProtection="1">
      <alignment horizontal="center" vertical="center" wrapText="1"/>
    </xf>
    <xf numFmtId="0" fontId="50" fillId="10" borderId="30" xfId="0" applyNumberFormat="1" applyFont="1" applyFill="1" applyBorder="1" applyAlignment="1" applyProtection="1">
      <alignment horizontal="left" vertical="center"/>
    </xf>
    <xf numFmtId="0" fontId="83" fillId="55" borderId="31" xfId="0" applyNumberFormat="1" applyFont="1" applyFill="1" applyBorder="1" applyAlignment="1" applyProtection="1">
      <alignment horizontal="center" vertical="center" wrapText="1"/>
    </xf>
    <xf numFmtId="0" fontId="92" fillId="55" borderId="33" xfId="0" applyNumberFormat="1" applyFont="1" applyFill="1" applyBorder="1" applyAlignment="1" applyProtection="1">
      <alignment horizontal="center" vertical="center" wrapText="1"/>
    </xf>
    <xf numFmtId="0" fontId="93" fillId="9" borderId="31" xfId="0" applyNumberFormat="1" applyFont="1" applyFill="1" applyBorder="1" applyAlignment="1" applyProtection="1">
      <alignment horizontal="left" vertical="center" wrapText="1" indent="2"/>
    </xf>
    <xf numFmtId="0" fontId="93" fillId="9" borderId="31" xfId="0" applyNumberFormat="1" applyFont="1" applyFill="1" applyBorder="1" applyAlignment="1" applyProtection="1">
      <alignment horizontal="right" vertical="center" wrapText="1" indent="2"/>
    </xf>
    <xf numFmtId="0" fontId="48" fillId="44" borderId="31" xfId="0" applyNumberFormat="1" applyFont="1" applyFill="1" applyBorder="1" applyAlignment="1" applyProtection="1">
      <alignment horizontal="center" vertical="center"/>
    </xf>
    <xf numFmtId="0" fontId="93" fillId="9" borderId="31" xfId="0" applyNumberFormat="1" applyFont="1" applyFill="1" applyBorder="1" applyAlignment="1" applyProtection="1">
      <alignment horizontal="left" vertical="center" wrapText="1"/>
    </xf>
    <xf numFmtId="0" fontId="92" fillId="9" borderId="79" xfId="0" applyNumberFormat="1" applyFont="1" applyFill="1" applyBorder="1" applyAlignment="1" applyProtection="1">
      <alignment horizontal="left" vertical="center" wrapText="1"/>
    </xf>
    <xf numFmtId="0" fontId="92" fillId="9" borderId="33" xfId="0" applyNumberFormat="1" applyFont="1" applyFill="1" applyBorder="1" applyAlignment="1" applyProtection="1">
      <alignment horizontal="left" vertical="center" wrapText="1"/>
    </xf>
    <xf numFmtId="0" fontId="96" fillId="56" borderId="78" xfId="0" applyNumberFormat="1" applyFont="1" applyFill="1" applyBorder="1" applyAlignment="1" applyProtection="1">
      <alignment horizontal="center" vertical="center" wrapText="1"/>
    </xf>
    <xf numFmtId="0" fontId="91" fillId="8" borderId="31" xfId="2" applyFont="1" applyFill="1" applyBorder="1" applyAlignment="1" applyProtection="1">
      <alignment vertical="top"/>
      <protection locked="0"/>
    </xf>
    <xf numFmtId="0" fontId="97" fillId="8" borderId="31" xfId="2" applyFont="1" applyFill="1" applyBorder="1" applyAlignment="1" applyProtection="1">
      <alignment vertical="top"/>
      <protection locked="0"/>
    </xf>
    <xf numFmtId="0" fontId="40" fillId="44" borderId="0" xfId="0" applyFont="1" applyFill="1" applyBorder="1" applyProtection="1">
      <protection locked="0"/>
    </xf>
    <xf numFmtId="0" fontId="83" fillId="56" borderId="78" xfId="0" applyNumberFormat="1" applyFont="1" applyFill="1" applyBorder="1" applyAlignment="1" applyProtection="1">
      <alignment vertical="center" wrapText="1"/>
    </xf>
    <xf numFmtId="0" fontId="99" fillId="0" borderId="0" xfId="0" applyFont="1" applyBorder="1" applyAlignment="1" applyProtection="1">
      <alignment vertical="center" wrapText="1"/>
      <protection locked="0"/>
    </xf>
    <xf numFmtId="0" fontId="99" fillId="0" borderId="0" xfId="0" applyFont="1" applyFill="1" applyBorder="1" applyAlignment="1" applyProtection="1">
      <alignment vertical="center" wrapText="1"/>
      <protection locked="0"/>
    </xf>
    <xf numFmtId="0" fontId="91" fillId="8" borderId="31" xfId="2" applyFont="1" applyFill="1" applyBorder="1" applyAlignment="1" applyProtection="1">
      <alignment vertical="top" wrapText="1"/>
      <protection locked="0"/>
    </xf>
    <xf numFmtId="0" fontId="99" fillId="8" borderId="0" xfId="0" applyFont="1" applyFill="1" applyBorder="1" applyAlignment="1" applyProtection="1">
      <alignment vertical="center" wrapText="1"/>
      <protection locked="0"/>
    </xf>
    <xf numFmtId="0" fontId="92" fillId="55" borderId="31" xfId="0" applyNumberFormat="1" applyFont="1" applyFill="1" applyBorder="1" applyAlignment="1" applyProtection="1">
      <alignment horizontal="center" vertical="center" wrapText="1"/>
    </xf>
    <xf numFmtId="0" fontId="15" fillId="8" borderId="89" xfId="0" applyNumberFormat="1" applyFont="1" applyFill="1" applyBorder="1" applyAlignment="1" applyProtection="1">
      <protection locked="0"/>
    </xf>
    <xf numFmtId="0" fontId="15" fillId="8" borderId="89" xfId="0" applyNumberFormat="1" applyFont="1" applyFill="1" applyBorder="1" applyAlignment="1" applyProtection="1">
      <alignment horizontal="left" vertical="center"/>
    </xf>
    <xf numFmtId="0" fontId="15" fillId="0" borderId="89" xfId="0" applyNumberFormat="1" applyFont="1" applyBorder="1" applyAlignment="1" applyProtection="1">
      <protection locked="0"/>
    </xf>
    <xf numFmtId="0" fontId="15" fillId="8" borderId="89" xfId="0" applyNumberFormat="1" applyFont="1" applyFill="1" applyBorder="1" applyAlignment="1" applyProtection="1">
      <alignment horizontal="center"/>
    </xf>
    <xf numFmtId="0" fontId="19" fillId="8" borderId="0" xfId="0" applyFont="1" applyFill="1" applyBorder="1" applyAlignment="1" applyProtection="1">
      <alignment horizontal="center" vertical="top"/>
      <protection locked="0"/>
    </xf>
    <xf numFmtId="0" fontId="88" fillId="8" borderId="0" xfId="0" applyFont="1" applyFill="1" applyBorder="1" applyAlignment="1" applyProtection="1">
      <alignment horizontal="center" vertical="top"/>
      <protection locked="0"/>
    </xf>
    <xf numFmtId="0" fontId="0" fillId="0" borderId="0" xfId="0" applyBorder="1" applyProtection="1">
      <protection locked="0"/>
    </xf>
    <xf numFmtId="0" fontId="50" fillId="0" borderId="92" xfId="0" applyFont="1" applyBorder="1" applyAlignment="1" applyProtection="1">
      <protection locked="0"/>
    </xf>
    <xf numFmtId="0" fontId="50" fillId="0" borderId="93" xfId="0" applyFont="1" applyBorder="1" applyAlignment="1" applyProtection="1">
      <protection locked="0"/>
    </xf>
    <xf numFmtId="0" fontId="50" fillId="0" borderId="94" xfId="0" applyFont="1" applyBorder="1" applyAlignment="1" applyProtection="1">
      <protection locked="0"/>
    </xf>
    <xf numFmtId="0" fontId="50" fillId="0" borderId="95" xfId="0" applyFont="1" applyBorder="1" applyAlignment="1" applyProtection="1">
      <protection locked="0"/>
    </xf>
    <xf numFmtId="0" fontId="50" fillId="0" borderId="52" xfId="0" applyFont="1" applyBorder="1" applyAlignment="1" applyProtection="1">
      <protection locked="0"/>
    </xf>
    <xf numFmtId="0" fontId="0" fillId="0" borderId="95" xfId="0" applyBorder="1" applyProtection="1">
      <protection locked="0"/>
    </xf>
    <xf numFmtId="0" fontId="0" fillId="0" borderId="52" xfId="0" applyBorder="1" applyProtection="1">
      <protection locked="0"/>
    </xf>
    <xf numFmtId="0" fontId="101" fillId="57" borderId="31" xfId="0" applyFont="1" applyFill="1" applyBorder="1" applyAlignment="1" applyProtection="1">
      <alignment horizontal="center"/>
    </xf>
    <xf numFmtId="0" fontId="50" fillId="36" borderId="31" xfId="0" applyFont="1" applyFill="1" applyBorder="1" applyAlignment="1" applyProtection="1"/>
    <xf numFmtId="0" fontId="101" fillId="4" borderId="31" xfId="0" applyFont="1" applyFill="1" applyBorder="1" applyAlignment="1" applyProtection="1">
      <alignment horizontal="center"/>
    </xf>
    <xf numFmtId="0" fontId="100" fillId="51" borderId="79" xfId="0" applyFont="1" applyFill="1" applyBorder="1" applyAlignment="1" applyProtection="1">
      <alignment horizontal="center" vertical="center" wrapText="1"/>
    </xf>
    <xf numFmtId="0" fontId="100" fillId="51" borderId="33" xfId="0" applyFont="1" applyFill="1" applyBorder="1" applyAlignment="1" applyProtection="1">
      <alignment horizontal="center" vertical="center" wrapText="1"/>
    </xf>
    <xf numFmtId="0" fontId="100" fillId="51" borderId="29" xfId="0" applyFont="1" applyFill="1" applyBorder="1" applyAlignment="1" applyProtection="1">
      <alignment horizontal="center" vertical="center" wrapText="1"/>
    </xf>
    <xf numFmtId="0" fontId="101" fillId="10" borderId="31" xfId="0" applyFont="1" applyFill="1" applyBorder="1" applyAlignment="1" applyProtection="1">
      <alignment horizontal="center" vertical="center" wrapText="1"/>
    </xf>
    <xf numFmtId="0" fontId="40" fillId="45" borderId="31" xfId="0" applyFont="1" applyFill="1" applyBorder="1" applyProtection="1">
      <protection locked="0"/>
    </xf>
    <xf numFmtId="0" fontId="40" fillId="51" borderId="31" xfId="0" applyFont="1" applyFill="1" applyBorder="1" applyProtection="1"/>
    <xf numFmtId="0" fontId="50" fillId="38" borderId="31" xfId="0" applyFont="1" applyFill="1" applyBorder="1" applyAlignment="1" applyProtection="1"/>
    <xf numFmtId="0" fontId="50" fillId="2" borderId="31" xfId="0" applyFont="1" applyFill="1" applyBorder="1" applyAlignment="1" applyProtection="1"/>
    <xf numFmtId="0" fontId="40" fillId="17" borderId="31" xfId="0" applyFont="1" applyFill="1" applyBorder="1" applyProtection="1">
      <protection locked="0"/>
    </xf>
    <xf numFmtId="0" fontId="40" fillId="3" borderId="31" xfId="0" applyFont="1" applyFill="1" applyBorder="1" applyProtection="1">
      <protection locked="0"/>
    </xf>
    <xf numFmtId="0" fontId="100" fillId="0" borderId="31" xfId="0" applyFont="1" applyBorder="1" applyAlignment="1" applyProtection="1">
      <alignment horizontal="center" vertical="center" wrapText="1"/>
      <protection locked="0"/>
    </xf>
    <xf numFmtId="0" fontId="50" fillId="17" borderId="31" xfId="0" applyFont="1" applyFill="1" applyBorder="1" applyAlignment="1" applyProtection="1"/>
    <xf numFmtId="0" fontId="50" fillId="12" borderId="31" xfId="0" applyFont="1" applyFill="1" applyBorder="1" applyAlignment="1" applyProtection="1"/>
    <xf numFmtId="0" fontId="40" fillId="45" borderId="31" xfId="0" applyFont="1" applyFill="1" applyBorder="1" applyAlignment="1" applyProtection="1">
      <alignment horizontal="center" vertical="center"/>
      <protection locked="0"/>
    </xf>
    <xf numFmtId="0" fontId="40" fillId="17" borderId="31" xfId="0" applyFont="1" applyFill="1" applyBorder="1" applyAlignment="1" applyProtection="1">
      <alignment horizontal="center" vertical="center"/>
      <protection locked="0"/>
    </xf>
    <xf numFmtId="0" fontId="40" fillId="3" borderId="31" xfId="0" applyFont="1" applyFill="1" applyBorder="1" applyAlignment="1" applyProtection="1">
      <alignment horizontal="center" vertical="center"/>
      <protection locked="0"/>
    </xf>
    <xf numFmtId="0" fontId="50" fillId="10" borderId="31" xfId="0" applyFont="1" applyFill="1" applyBorder="1" applyAlignment="1" applyProtection="1">
      <alignment horizontal="left" vertical="center"/>
    </xf>
    <xf numFmtId="0" fontId="83" fillId="58" borderId="31" xfId="0" applyFont="1" applyFill="1" applyBorder="1" applyAlignment="1" applyProtection="1">
      <alignment horizontal="center" vertical="center" wrapText="1"/>
    </xf>
    <xf numFmtId="0" fontId="83" fillId="44" borderId="31" xfId="0" applyFont="1" applyFill="1" applyBorder="1" applyAlignment="1" applyProtection="1">
      <alignment horizontal="center" vertical="center" wrapText="1"/>
    </xf>
    <xf numFmtId="0" fontId="83" fillId="36" borderId="31" xfId="0" applyFont="1" applyFill="1" applyBorder="1" applyAlignment="1" applyProtection="1">
      <alignment horizontal="center" vertical="center" wrapText="1"/>
    </xf>
    <xf numFmtId="0" fontId="83" fillId="45" borderId="31" xfId="0" applyFont="1" applyFill="1" applyBorder="1" applyAlignment="1" applyProtection="1">
      <alignment horizontal="center" vertical="center" wrapText="1"/>
    </xf>
    <xf numFmtId="0" fontId="83" fillId="17" borderId="31" xfId="0" applyFont="1" applyFill="1" applyBorder="1" applyAlignment="1" applyProtection="1">
      <alignment horizontal="center" vertical="center" wrapText="1"/>
    </xf>
    <xf numFmtId="0" fontId="83" fillId="3" borderId="31" xfId="0" applyFont="1" applyFill="1" applyBorder="1" applyAlignment="1" applyProtection="1">
      <alignment horizontal="center" vertical="center" wrapText="1"/>
    </xf>
    <xf numFmtId="0" fontId="101" fillId="45" borderId="31" xfId="0" applyFont="1" applyFill="1" applyBorder="1" applyAlignment="1" applyProtection="1">
      <alignment horizontal="center"/>
    </xf>
    <xf numFmtId="0" fontId="36" fillId="45" borderId="31" xfId="0" applyFont="1" applyFill="1" applyBorder="1" applyAlignment="1" applyProtection="1">
      <alignment horizontal="center"/>
      <protection locked="0"/>
    </xf>
    <xf numFmtId="0" fontId="69" fillId="59" borderId="31" xfId="0" applyFont="1" applyFill="1" applyBorder="1" applyAlignment="1" applyProtection="1">
      <alignment horizontal="center" vertical="center" wrapText="1"/>
    </xf>
    <xf numFmtId="0" fontId="69" fillId="51" borderId="31" xfId="0" applyFont="1" applyFill="1" applyBorder="1" applyAlignment="1" applyProtection="1">
      <alignment horizontal="center" vertical="center" wrapText="1"/>
    </xf>
    <xf numFmtId="0" fontId="48" fillId="51" borderId="31" xfId="0" applyFont="1" applyFill="1" applyBorder="1" applyAlignment="1" applyProtection="1">
      <alignment horizontal="center" vertical="center"/>
    </xf>
    <xf numFmtId="0" fontId="101" fillId="4" borderId="31" xfId="0" applyFont="1" applyFill="1" applyBorder="1" applyAlignment="1" applyProtection="1">
      <alignment horizontal="center" vertical="center"/>
    </xf>
    <xf numFmtId="0" fontId="101" fillId="51" borderId="31" xfId="0" applyFont="1" applyFill="1" applyBorder="1" applyAlignment="1" applyProtection="1">
      <alignment horizontal="center"/>
    </xf>
    <xf numFmtId="0" fontId="40" fillId="51" borderId="31" xfId="0" applyFont="1" applyFill="1" applyBorder="1" applyAlignment="1" applyProtection="1">
      <alignment horizontal="center"/>
    </xf>
    <xf numFmtId="0" fontId="36" fillId="51" borderId="31" xfId="0" applyFont="1" applyFill="1" applyBorder="1" applyAlignment="1" applyProtection="1">
      <alignment horizontal="center"/>
    </xf>
    <xf numFmtId="0" fontId="107" fillId="51" borderId="31" xfId="0" applyFont="1" applyFill="1" applyBorder="1" applyAlignment="1" applyProtection="1">
      <alignment horizontal="center" vertical="center" wrapText="1"/>
    </xf>
    <xf numFmtId="0" fontId="96" fillId="51" borderId="31" xfId="0" applyFont="1" applyFill="1" applyBorder="1" applyAlignment="1" applyProtection="1">
      <alignment horizontal="center" vertical="center" wrapText="1"/>
    </xf>
    <xf numFmtId="0" fontId="83" fillId="51" borderId="31" xfId="0" applyFont="1" applyFill="1" applyBorder="1" applyAlignment="1" applyProtection="1">
      <alignment horizontal="center" vertical="center" wrapText="1"/>
    </xf>
    <xf numFmtId="0" fontId="98" fillId="51" borderId="31" xfId="0" applyFont="1" applyFill="1" applyBorder="1" applyAlignment="1" applyProtection="1">
      <alignment horizontal="center" vertical="center" wrapText="1"/>
    </xf>
    <xf numFmtId="0" fontId="101" fillId="51" borderId="31" xfId="0" applyFont="1" applyFill="1" applyBorder="1" applyAlignment="1" applyProtection="1">
      <alignment horizontal="center" vertical="center"/>
    </xf>
    <xf numFmtId="0" fontId="101" fillId="17" borderId="31" xfId="0" applyFont="1" applyFill="1" applyBorder="1" applyAlignment="1" applyProtection="1">
      <alignment horizontal="center"/>
    </xf>
    <xf numFmtId="0" fontId="36" fillId="17" borderId="31" xfId="0" applyFont="1" applyFill="1" applyBorder="1" applyAlignment="1" applyProtection="1">
      <alignment horizontal="center"/>
      <protection locked="0"/>
    </xf>
    <xf numFmtId="0" fontId="101" fillId="3" borderId="31" xfId="0" applyFont="1" applyFill="1" applyBorder="1" applyAlignment="1" applyProtection="1">
      <alignment horizontal="center"/>
    </xf>
    <xf numFmtId="0" fontId="36" fillId="3" borderId="31" xfId="0" applyFont="1" applyFill="1" applyBorder="1" applyAlignment="1" applyProtection="1">
      <alignment horizontal="center"/>
      <protection locked="0"/>
    </xf>
    <xf numFmtId="0" fontId="96" fillId="44" borderId="79" xfId="0" applyFont="1" applyFill="1" applyBorder="1" applyAlignment="1" applyProtection="1">
      <alignment horizontal="center" wrapText="1"/>
      <protection locked="0"/>
    </xf>
    <xf numFmtId="0" fontId="96" fillId="44" borderId="33" xfId="0" applyFont="1" applyFill="1" applyBorder="1" applyAlignment="1" applyProtection="1">
      <alignment horizontal="center" wrapText="1"/>
      <protection locked="0"/>
    </xf>
    <xf numFmtId="0" fontId="101" fillId="59" borderId="31" xfId="0" applyFont="1" applyFill="1" applyBorder="1" applyAlignment="1" applyProtection="1">
      <alignment horizontal="center" vertical="center" wrapText="1"/>
    </xf>
    <xf numFmtId="0" fontId="106" fillId="59" borderId="31" xfId="0" applyFont="1" applyFill="1" applyBorder="1" applyAlignment="1" applyProtection="1">
      <alignment horizontal="center" vertical="center" wrapText="1"/>
    </xf>
    <xf numFmtId="0" fontId="106" fillId="51" borderId="31" xfId="0" applyFont="1" applyFill="1" applyBorder="1" applyAlignment="1" applyProtection="1">
      <alignment horizontal="center" vertical="center" wrapText="1"/>
    </xf>
    <xf numFmtId="0" fontId="96" fillId="48" borderId="33" xfId="0" applyFont="1" applyFill="1" applyBorder="1" applyAlignment="1" applyProtection="1">
      <alignment horizontal="center" wrapText="1"/>
      <protection locked="0"/>
    </xf>
    <xf numFmtId="0" fontId="104" fillId="59" borderId="31" xfId="0" applyFont="1" applyFill="1" applyBorder="1" applyAlignment="1" applyProtection="1">
      <alignment horizontal="center" vertical="center" wrapText="1"/>
    </xf>
    <xf numFmtId="0" fontId="108" fillId="59" borderId="31" xfId="0" applyFont="1" applyFill="1" applyBorder="1" applyAlignment="1" applyProtection="1">
      <alignment horizontal="center" vertical="center" wrapText="1"/>
    </xf>
    <xf numFmtId="0" fontId="100" fillId="56" borderId="33" xfId="0" applyFont="1" applyFill="1" applyBorder="1" applyAlignment="1" applyProtection="1">
      <alignment horizontal="center" vertical="center" wrapText="1"/>
      <protection locked="0"/>
    </xf>
    <xf numFmtId="0" fontId="100" fillId="56" borderId="29" xfId="0" applyFont="1" applyFill="1" applyBorder="1" applyAlignment="1" applyProtection="1">
      <alignment horizontal="center" vertical="center" wrapText="1"/>
      <protection locked="0"/>
    </xf>
    <xf numFmtId="0" fontId="107" fillId="10" borderId="31" xfId="0" applyFont="1" applyFill="1" applyBorder="1" applyAlignment="1" applyProtection="1">
      <alignment horizontal="center" vertical="center" wrapText="1"/>
    </xf>
    <xf numFmtId="0" fontId="107" fillId="45" borderId="31" xfId="0" applyFont="1" applyFill="1" applyBorder="1" applyAlignment="1" applyProtection="1">
      <alignment horizontal="center" vertical="center" wrapText="1"/>
    </xf>
    <xf numFmtId="0" fontId="104" fillId="56" borderId="30" xfId="0" applyFont="1" applyFill="1" applyBorder="1" applyAlignment="1" applyProtection="1">
      <alignment horizontal="left" vertical="center" wrapText="1"/>
    </xf>
    <xf numFmtId="0" fontId="104" fillId="56" borderId="83" xfId="0" applyFont="1" applyFill="1" applyBorder="1" applyAlignment="1" applyProtection="1">
      <alignment horizontal="left" vertical="center" wrapText="1"/>
    </xf>
    <xf numFmtId="0" fontId="100" fillId="56" borderId="30" xfId="0" applyFont="1" applyFill="1" applyBorder="1" applyAlignment="1" applyProtection="1">
      <alignment horizontal="center" vertical="center" wrapText="1"/>
      <protection locked="0"/>
    </xf>
    <xf numFmtId="0" fontId="107" fillId="17" borderId="31" xfId="0" applyFont="1" applyFill="1" applyBorder="1" applyAlignment="1" applyProtection="1">
      <alignment horizontal="center" vertical="center" wrapText="1"/>
    </xf>
    <xf numFmtId="0" fontId="110" fillId="4" borderId="31" xfId="0" applyFont="1" applyFill="1" applyBorder="1" applyAlignment="1" applyProtection="1">
      <alignment horizontal="center" vertical="center"/>
    </xf>
    <xf numFmtId="0" fontId="111" fillId="10" borderId="31" xfId="0" applyFont="1" applyFill="1" applyBorder="1" applyAlignment="1" applyProtection="1">
      <alignment horizontal="center" vertical="center" wrapText="1"/>
    </xf>
    <xf numFmtId="0" fontId="112" fillId="10" borderId="31" xfId="0" applyFont="1" applyFill="1" applyBorder="1" applyAlignment="1" applyProtection="1">
      <alignment horizontal="center" vertical="center" wrapText="1"/>
    </xf>
    <xf numFmtId="0" fontId="111" fillId="45" borderId="31" xfId="0" applyFont="1" applyFill="1" applyBorder="1" applyAlignment="1" applyProtection="1">
      <alignment horizontal="center" vertical="center" wrapText="1"/>
    </xf>
    <xf numFmtId="0" fontId="113" fillId="45" borderId="31" xfId="0" applyFont="1" applyFill="1" applyBorder="1" applyAlignment="1" applyProtection="1">
      <alignment horizontal="center" vertical="center" wrapText="1"/>
      <protection locked="0"/>
    </xf>
    <xf numFmtId="0" fontId="114" fillId="17" borderId="31" xfId="0" applyFont="1" applyFill="1" applyBorder="1" applyAlignment="1" applyProtection="1">
      <alignment horizontal="center" vertical="center" wrapText="1"/>
    </xf>
    <xf numFmtId="0" fontId="98" fillId="17" borderId="31" xfId="0" applyFont="1" applyFill="1" applyBorder="1" applyAlignment="1" applyProtection="1">
      <alignment horizontal="center" vertical="center" wrapText="1"/>
      <protection locked="0"/>
    </xf>
    <xf numFmtId="0" fontId="114" fillId="3" borderId="31" xfId="0" applyFont="1" applyFill="1" applyBorder="1" applyAlignment="1" applyProtection="1">
      <alignment horizontal="center" vertical="center" wrapText="1"/>
    </xf>
    <xf numFmtId="0" fontId="98" fillId="3" borderId="31" xfId="0" applyFont="1" applyFill="1" applyBorder="1" applyAlignment="1" applyProtection="1">
      <alignment horizontal="center" vertical="center" wrapText="1"/>
      <protection locked="0"/>
    </xf>
    <xf numFmtId="0" fontId="113" fillId="10" borderId="31" xfId="0" applyFont="1" applyFill="1" applyBorder="1" applyAlignment="1" applyProtection="1">
      <alignment horizontal="center" vertical="center" wrapText="1"/>
    </xf>
    <xf numFmtId="0" fontId="113" fillId="45" borderId="31" xfId="0" applyFont="1" applyFill="1" applyBorder="1" applyAlignment="1" applyProtection="1">
      <alignment horizontal="center" vertical="center" wrapText="1"/>
    </xf>
    <xf numFmtId="0" fontId="98" fillId="17" borderId="31" xfId="0" applyFont="1" applyFill="1" applyBorder="1" applyAlignment="1" applyProtection="1">
      <alignment horizontal="center" vertical="center" wrapText="1"/>
    </xf>
    <xf numFmtId="0" fontId="98" fillId="3" borderId="31" xfId="0" applyFont="1" applyFill="1" applyBorder="1" applyAlignment="1" applyProtection="1">
      <alignment horizontal="center" vertical="center" wrapText="1"/>
    </xf>
    <xf numFmtId="0" fontId="40" fillId="0" borderId="0" xfId="0" applyFont="1" applyBorder="1" applyAlignment="1" applyProtection="1">
      <protection locked="0"/>
    </xf>
    <xf numFmtId="0" fontId="40" fillId="0" borderId="0" xfId="0" applyFont="1" applyFill="1" applyBorder="1" applyAlignment="1" applyProtection="1">
      <protection locked="0"/>
    </xf>
    <xf numFmtId="0" fontId="69" fillId="51" borderId="10" xfId="0" applyFont="1" applyFill="1" applyBorder="1" applyAlignment="1" applyProtection="1">
      <alignment horizontal="center"/>
      <protection locked="0"/>
    </xf>
    <xf numFmtId="0" fontId="69" fillId="8" borderId="31" xfId="0" applyFont="1" applyFill="1" applyBorder="1" applyAlignment="1" applyProtection="1">
      <alignment horizontal="center"/>
    </xf>
    <xf numFmtId="0" fontId="69" fillId="8" borderId="31" xfId="0" applyFont="1" applyFill="1" applyBorder="1" applyAlignment="1" applyProtection="1">
      <alignment horizontal="center" vertical="center" wrapText="1"/>
      <protection locked="0"/>
    </xf>
    <xf numFmtId="0" fontId="62" fillId="8" borderId="31" xfId="0" applyFont="1" applyFill="1" applyBorder="1" applyAlignment="1" applyProtection="1">
      <alignment horizontal="left" vertical="center"/>
      <protection locked="0"/>
    </xf>
    <xf numFmtId="0" fontId="62" fillId="54" borderId="31" xfId="0" applyFont="1" applyFill="1" applyBorder="1" applyAlignment="1" applyProtection="1">
      <alignment horizontal="left" vertical="center" wrapText="1"/>
    </xf>
    <xf numFmtId="0" fontId="40" fillId="51" borderId="31" xfId="0" applyFont="1" applyFill="1" applyBorder="1" applyAlignment="1" applyProtection="1"/>
    <xf numFmtId="0" fontId="69" fillId="51" borderId="0" xfId="0" applyFont="1" applyFill="1" applyBorder="1" applyAlignment="1" applyProtection="1">
      <alignment horizontal="center"/>
      <protection locked="0"/>
    </xf>
    <xf numFmtId="0" fontId="62" fillId="54" borderId="31" xfId="0" applyFont="1" applyFill="1" applyBorder="1" applyAlignment="1" applyProtection="1">
      <alignment horizontal="left" vertical="center"/>
    </xf>
    <xf numFmtId="0" fontId="40" fillId="0" borderId="31" xfId="0" applyFont="1" applyBorder="1" applyAlignment="1" applyProtection="1">
      <protection locked="0"/>
    </xf>
    <xf numFmtId="0" fontId="96" fillId="8" borderId="31" xfId="0" applyFont="1" applyFill="1" applyBorder="1" applyAlignment="1" applyProtection="1">
      <alignment horizontal="center" vertical="center" wrapText="1"/>
      <protection locked="0"/>
    </xf>
    <xf numFmtId="0" fontId="62" fillId="8" borderId="31" xfId="0" applyFont="1" applyFill="1" applyBorder="1" applyAlignment="1" applyProtection="1">
      <alignment horizontal="left"/>
      <protection locked="0"/>
    </xf>
    <xf numFmtId="0" fontId="62" fillId="54" borderId="31" xfId="0" applyFont="1" applyFill="1" applyBorder="1" applyAlignment="1" applyProtection="1">
      <alignment horizontal="left"/>
    </xf>
    <xf numFmtId="0" fontId="62" fillId="54" borderId="31" xfId="0" applyFont="1" applyFill="1" applyBorder="1" applyAlignment="1" applyProtection="1">
      <alignment horizontal="center" vertical="center"/>
    </xf>
    <xf numFmtId="0" fontId="83" fillId="8" borderId="31" xfId="0" applyFont="1" applyFill="1" applyBorder="1" applyAlignment="1" applyProtection="1">
      <alignment horizontal="left" vertical="center" wrapText="1"/>
      <protection locked="0"/>
    </xf>
    <xf numFmtId="0" fontId="83" fillId="54" borderId="31" xfId="0" applyFont="1" applyFill="1" applyBorder="1" applyAlignment="1" applyProtection="1">
      <alignment horizontal="left" vertical="center" wrapText="1"/>
    </xf>
    <xf numFmtId="0" fontId="83" fillId="51" borderId="0" xfId="0" applyFont="1" applyFill="1" applyBorder="1" applyAlignment="1" applyProtection="1">
      <alignment horizontal="center" vertical="center" wrapText="1"/>
      <protection locked="0"/>
    </xf>
    <xf numFmtId="0" fontId="96" fillId="54" borderId="31" xfId="0" applyFont="1" applyFill="1" applyBorder="1" applyAlignment="1" applyProtection="1">
      <alignment horizontal="center" vertical="center" wrapText="1"/>
    </xf>
    <xf numFmtId="0" fontId="83" fillId="51" borderId="27" xfId="0" applyFont="1" applyFill="1" applyBorder="1" applyAlignment="1" applyProtection="1">
      <alignment horizontal="center" vertical="center" wrapText="1"/>
      <protection locked="0"/>
    </xf>
    <xf numFmtId="0" fontId="40" fillId="0" borderId="0" xfId="0" applyFont="1" applyBorder="1" applyAlignment="1" applyProtection="1">
      <alignment horizontal="center"/>
      <protection locked="0"/>
    </xf>
    <xf numFmtId="0" fontId="40" fillId="0" borderId="0" xfId="0" applyFont="1" applyFill="1" applyBorder="1" applyAlignment="1" applyProtection="1">
      <alignment horizontal="center"/>
      <protection locked="0"/>
    </xf>
    <xf numFmtId="0" fontId="69" fillId="0" borderId="31" xfId="0" applyFont="1" applyBorder="1" applyAlignment="1" applyProtection="1">
      <alignment horizontal="center"/>
    </xf>
    <xf numFmtId="9" fontId="69" fillId="0" borderId="29" xfId="170" applyFont="1" applyBorder="1" applyAlignment="1" applyProtection="1">
      <alignment horizontal="center" vertical="center"/>
    </xf>
    <xf numFmtId="9" fontId="69" fillId="0" borderId="31" xfId="170" applyFont="1" applyBorder="1" applyAlignment="1" applyProtection="1">
      <alignment horizontal="center" vertical="center"/>
    </xf>
    <xf numFmtId="0" fontId="117" fillId="54" borderId="78" xfId="0" applyFont="1" applyFill="1" applyBorder="1" applyAlignment="1" applyProtection="1">
      <alignment horizontal="left" vertical="center" wrapText="1"/>
    </xf>
    <xf numFmtId="0" fontId="69" fillId="0" borderId="31" xfId="0" applyFont="1" applyBorder="1" applyAlignment="1" applyProtection="1">
      <alignment horizontal="center"/>
      <protection locked="0"/>
    </xf>
    <xf numFmtId="9" fontId="69" fillId="0" borderId="29" xfId="170" applyFont="1" applyBorder="1" applyAlignment="1" applyProtection="1">
      <alignment horizontal="center" vertical="center"/>
      <protection locked="0"/>
    </xf>
    <xf numFmtId="0" fontId="69" fillId="0" borderId="31" xfId="0" applyFont="1" applyBorder="1" applyAlignment="1" applyProtection="1">
      <alignment horizontal="center" vertical="center"/>
      <protection locked="0"/>
    </xf>
    <xf numFmtId="9" fontId="69" fillId="0" borderId="31" xfId="170" applyFont="1" applyBorder="1" applyAlignment="1" applyProtection="1">
      <alignment horizontal="center" vertical="center"/>
      <protection locked="0"/>
    </xf>
    <xf numFmtId="0" fontId="50" fillId="0" borderId="0" xfId="0" applyFont="1" applyBorder="1" applyAlignment="1" applyProtection="1">
      <alignment horizontal="center"/>
      <protection locked="0"/>
    </xf>
    <xf numFmtId="0" fontId="50" fillId="0" borderId="0" xfId="0" applyFont="1" applyFill="1" applyBorder="1" applyAlignment="1" applyProtection="1">
      <alignment horizontal="center"/>
      <protection locked="0"/>
    </xf>
    <xf numFmtId="0" fontId="50" fillId="0" borderId="31" xfId="0" applyFont="1" applyBorder="1" applyAlignment="1" applyProtection="1">
      <alignment horizontal="center" vertical="center" wrapText="1"/>
    </xf>
    <xf numFmtId="0" fontId="34" fillId="8" borderId="31" xfId="0" applyFont="1" applyFill="1" applyBorder="1" applyAlignment="1" applyProtection="1">
      <alignment horizontal="center" vertical="center" wrapText="1"/>
    </xf>
    <xf numFmtId="0" fontId="34" fillId="8" borderId="31" xfId="0" applyFont="1" applyFill="1" applyBorder="1" applyAlignment="1" applyProtection="1">
      <alignment horizontal="left" vertical="center"/>
    </xf>
    <xf numFmtId="0" fontId="34" fillId="8" borderId="31" xfId="0" applyFont="1" applyFill="1" applyBorder="1" applyAlignment="1" applyProtection="1">
      <alignment horizontal="center" vertical="center"/>
    </xf>
    <xf numFmtId="0" fontId="34" fillId="8" borderId="78" xfId="0" applyFont="1" applyFill="1" applyBorder="1" applyAlignment="1" applyProtection="1">
      <alignment horizontal="center" vertical="center" wrapText="1"/>
    </xf>
    <xf numFmtId="0" fontId="69" fillId="0" borderId="72" xfId="0" applyFont="1" applyBorder="1" applyAlignment="1" applyProtection="1">
      <alignment horizontal="center" vertical="center" wrapText="1"/>
      <protection locked="0"/>
    </xf>
    <xf numFmtId="0" fontId="69" fillId="0" borderId="31" xfId="0" applyFont="1" applyBorder="1" applyAlignment="1" applyProtection="1">
      <alignment horizontal="center" vertical="center" wrapText="1"/>
      <protection locked="0"/>
    </xf>
    <xf numFmtId="0" fontId="62" fillId="0" borderId="31" xfId="0" applyFont="1" applyBorder="1" applyAlignment="1" applyProtection="1">
      <alignment horizontal="center" vertical="center" wrapText="1"/>
    </xf>
    <xf numFmtId="0" fontId="19" fillId="0" borderId="0" xfId="0" applyFont="1" applyBorder="1" applyAlignment="1" applyProtection="1">
      <alignment horizontal="center" vertical="top" wrapText="1"/>
      <protection locked="0"/>
    </xf>
    <xf numFmtId="0" fontId="40" fillId="56" borderId="31" xfId="0" applyFont="1" applyFill="1" applyBorder="1" applyAlignment="1" applyProtection="1">
      <alignment horizontal="center"/>
    </xf>
    <xf numFmtId="0" fontId="92" fillId="60" borderId="31" xfId="0" applyFont="1" applyFill="1" applyBorder="1" applyAlignment="1" applyProtection="1">
      <alignment horizontal="center" vertical="center" wrapText="1"/>
    </xf>
    <xf numFmtId="0" fontId="69" fillId="60" borderId="31" xfId="0" applyFont="1" applyFill="1" applyBorder="1" applyAlignment="1" applyProtection="1">
      <alignment horizontal="center" vertical="center" wrapText="1"/>
    </xf>
    <xf numFmtId="0" fontId="96" fillId="60" borderId="31" xfId="0" applyFont="1" applyFill="1" applyBorder="1" applyAlignment="1" applyProtection="1">
      <alignment horizontal="center" vertical="center" wrapText="1"/>
    </xf>
    <xf numFmtId="0" fontId="15" fillId="51" borderId="31" xfId="0" applyFont="1" applyFill="1" applyBorder="1" applyAlignment="1" applyProtection="1">
      <alignment horizontal="center" vertical="center" wrapText="1"/>
    </xf>
    <xf numFmtId="0" fontId="40" fillId="51" borderId="31" xfId="0" applyFont="1" applyFill="1" applyBorder="1" applyAlignment="1" applyProtection="1">
      <alignment horizontal="center" vertical="center"/>
    </xf>
    <xf numFmtId="0" fontId="15" fillId="10" borderId="31" xfId="0" applyFont="1" applyFill="1" applyBorder="1" applyAlignment="1" applyProtection="1">
      <alignment horizontal="center" vertical="center" wrapText="1"/>
    </xf>
    <xf numFmtId="0" fontId="40" fillId="45" borderId="31" xfId="0" applyFont="1" applyFill="1" applyBorder="1" applyAlignment="1" applyProtection="1">
      <alignment horizontal="center" vertical="center"/>
    </xf>
    <xf numFmtId="0" fontId="40" fillId="0" borderId="31" xfId="0" applyFont="1" applyBorder="1" applyAlignment="1" applyProtection="1">
      <alignment horizontal="center"/>
      <protection locked="0"/>
    </xf>
    <xf numFmtId="0" fontId="101" fillId="51" borderId="31" xfId="0" applyFont="1" applyFill="1" applyBorder="1" applyAlignment="1" applyProtection="1">
      <alignment horizontal="center" vertical="center" wrapText="1"/>
    </xf>
    <xf numFmtId="0" fontId="62" fillId="51" borderId="31" xfId="0" applyFont="1" applyFill="1" applyBorder="1" applyAlignment="1" applyProtection="1">
      <alignment horizontal="center" vertical="center" wrapText="1"/>
    </xf>
    <xf numFmtId="0" fontId="92" fillId="51" borderId="31" xfId="0" applyFont="1" applyFill="1" applyBorder="1" applyAlignment="1" applyProtection="1">
      <alignment horizontal="center" vertical="center" wrapText="1"/>
    </xf>
    <xf numFmtId="0" fontId="83" fillId="55" borderId="31" xfId="0" applyFont="1" applyFill="1" applyBorder="1" applyAlignment="1" applyProtection="1">
      <alignment horizontal="center" vertical="center" wrapText="1"/>
    </xf>
    <xf numFmtId="0" fontId="107" fillId="44" borderId="29" xfId="0" applyFont="1" applyFill="1" applyBorder="1" applyAlignment="1" applyProtection="1">
      <alignment horizontal="center" vertical="center" wrapText="1"/>
    </xf>
    <xf numFmtId="0" fontId="107" fillId="44" borderId="31" xfId="0" applyFont="1" applyFill="1" applyBorder="1" applyAlignment="1" applyProtection="1">
      <alignment horizontal="center" vertical="center" wrapText="1"/>
    </xf>
    <xf numFmtId="0" fontId="48" fillId="56" borderId="31" xfId="0" applyFont="1" applyFill="1" applyBorder="1" applyAlignment="1" applyProtection="1">
      <alignment horizontal="center" vertical="center" wrapText="1"/>
    </xf>
    <xf numFmtId="0" fontId="69" fillId="56" borderId="31" xfId="0" applyFont="1" applyFill="1" applyBorder="1" applyAlignment="1" applyProtection="1">
      <alignment horizontal="center" vertical="center" wrapText="1"/>
    </xf>
    <xf numFmtId="0" fontId="101" fillId="4" borderId="29" xfId="0" applyFont="1" applyFill="1" applyBorder="1" applyAlignment="1" applyProtection="1">
      <alignment horizontal="center" vertical="center" wrapText="1"/>
    </xf>
    <xf numFmtId="0" fontId="101" fillId="4" borderId="31" xfId="0" applyFont="1" applyFill="1" applyBorder="1" applyAlignment="1" applyProtection="1">
      <alignment horizontal="center" vertical="center" wrapText="1"/>
    </xf>
    <xf numFmtId="0" fontId="106" fillId="43" borderId="31" xfId="0" applyFont="1" applyFill="1" applyBorder="1" applyAlignment="1" applyProtection="1">
      <alignment horizontal="left" vertical="center"/>
    </xf>
    <xf numFmtId="0" fontId="106" fillId="43" borderId="78" xfId="0" applyFont="1" applyFill="1" applyBorder="1" applyAlignment="1" applyProtection="1">
      <alignment horizontal="left" vertical="center"/>
    </xf>
    <xf numFmtId="0" fontId="120" fillId="51" borderId="31" xfId="0" applyFont="1" applyFill="1" applyBorder="1" applyAlignment="1" applyProtection="1">
      <alignment horizontal="center" vertical="center" wrapText="1"/>
    </xf>
    <xf numFmtId="0" fontId="48" fillId="2" borderId="31" xfId="0" applyFont="1" applyFill="1" applyBorder="1" applyAlignment="1" applyProtection="1">
      <alignment horizontal="center" vertical="center"/>
    </xf>
    <xf numFmtId="0" fontId="83" fillId="2" borderId="31" xfId="0" applyFont="1" applyFill="1" applyBorder="1" applyAlignment="1" applyProtection="1">
      <alignment horizontal="center" vertical="center" wrapText="1"/>
    </xf>
    <xf numFmtId="0" fontId="96" fillId="55" borderId="31" xfId="0" applyFont="1" applyFill="1" applyBorder="1" applyAlignment="1" applyProtection="1">
      <alignment horizontal="center" vertical="center" wrapText="1"/>
    </xf>
    <xf numFmtId="0" fontId="101" fillId="56" borderId="31" xfId="0" applyFont="1" applyFill="1" applyBorder="1" applyAlignment="1" applyProtection="1">
      <alignment horizontal="center" vertical="center" wrapText="1"/>
    </xf>
    <xf numFmtId="0" fontId="62" fillId="56" borderId="31" xfId="0" applyFont="1" applyFill="1" applyBorder="1" applyAlignment="1" applyProtection="1">
      <alignment horizontal="center" vertical="center" wrapText="1"/>
    </xf>
    <xf numFmtId="0" fontId="101" fillId="2" borderId="31" xfId="0" applyFont="1" applyFill="1" applyBorder="1" applyAlignment="1" applyProtection="1">
      <alignment horizontal="center" vertical="center"/>
    </xf>
    <xf numFmtId="0" fontId="62" fillId="2" borderId="31" xfId="0" applyFont="1" applyFill="1" applyBorder="1" applyAlignment="1" applyProtection="1">
      <alignment horizontal="center" vertical="center" wrapText="1"/>
    </xf>
    <xf numFmtId="0" fontId="101" fillId="55" borderId="31" xfId="0" applyFont="1" applyFill="1" applyBorder="1" applyAlignment="1" applyProtection="1">
      <alignment horizontal="center" vertical="center" wrapText="1"/>
    </xf>
    <xf numFmtId="0" fontId="62" fillId="55" borderId="31" xfId="0" applyFont="1" applyFill="1" applyBorder="1" applyAlignment="1" applyProtection="1">
      <alignment horizontal="center" vertical="center" wrapText="1"/>
    </xf>
    <xf numFmtId="0" fontId="106" fillId="4" borderId="29" xfId="0" applyFont="1" applyFill="1" applyBorder="1" applyAlignment="1" applyProtection="1">
      <alignment horizontal="center" vertical="center"/>
    </xf>
    <xf numFmtId="0" fontId="106" fillId="4" borderId="31" xfId="0" applyFont="1" applyFill="1" applyBorder="1" applyAlignment="1" applyProtection="1">
      <alignment horizontal="center" vertical="center"/>
    </xf>
    <xf numFmtId="0" fontId="83" fillId="56" borderId="31" xfId="0" applyFont="1" applyFill="1" applyBorder="1" applyAlignment="1" applyProtection="1">
      <alignment horizontal="center" vertical="center" wrapText="1"/>
    </xf>
    <xf numFmtId="0" fontId="107" fillId="55" borderId="31" xfId="0" applyFont="1" applyFill="1" applyBorder="1" applyAlignment="1" applyProtection="1">
      <alignment horizontal="center" vertical="center" wrapText="1"/>
    </xf>
    <xf numFmtId="0" fontId="120" fillId="56" borderId="31" xfId="0" applyFont="1" applyFill="1" applyBorder="1" applyAlignment="1" applyProtection="1">
      <alignment horizontal="center" vertical="center" wrapText="1"/>
    </xf>
    <xf numFmtId="0" fontId="107" fillId="56" borderId="31" xfId="0" applyFont="1" applyFill="1" applyBorder="1" applyAlignment="1" applyProtection="1">
      <alignment horizontal="center" vertical="center" wrapText="1"/>
    </xf>
    <xf numFmtId="0" fontId="120" fillId="59" borderId="31" xfId="0" applyFont="1" applyFill="1" applyBorder="1" applyAlignment="1" applyProtection="1">
      <alignment horizontal="center" vertical="center" wrapText="1"/>
    </xf>
    <xf numFmtId="0" fontId="101" fillId="4" borderId="29" xfId="0" applyFont="1" applyFill="1" applyBorder="1" applyAlignment="1" applyProtection="1">
      <alignment horizontal="center" vertical="center"/>
    </xf>
    <xf numFmtId="0" fontId="107" fillId="60" borderId="31" xfId="0" applyFont="1" applyFill="1" applyBorder="1" applyAlignment="1" applyProtection="1">
      <alignment horizontal="center" vertical="center" wrapText="1"/>
    </xf>
    <xf numFmtId="0" fontId="83" fillId="60" borderId="31" xfId="0" applyFont="1" applyFill="1" applyBorder="1" applyAlignment="1" applyProtection="1">
      <alignment horizontal="center" vertical="center" wrapText="1"/>
    </xf>
    <xf numFmtId="0" fontId="107" fillId="4" borderId="31" xfId="0" applyFont="1" applyFill="1" applyBorder="1" applyAlignment="1" applyProtection="1">
      <alignment horizontal="center" vertical="center" wrapText="1"/>
    </xf>
    <xf numFmtId="0" fontId="62" fillId="54" borderId="31" xfId="0" applyFont="1" applyFill="1" applyBorder="1" applyAlignment="1" applyProtection="1">
      <alignment horizontal="left" vertical="center"/>
      <protection locked="0"/>
    </xf>
    <xf numFmtId="1" fontId="69" fillId="0" borderId="31" xfId="0" applyNumberFormat="1" applyFont="1" applyBorder="1" applyAlignment="1" applyProtection="1">
      <alignment horizontal="center"/>
      <protection locked="0"/>
    </xf>
    <xf numFmtId="0" fontId="62" fillId="54" borderId="31" xfId="0" applyFont="1" applyFill="1" applyBorder="1" applyAlignment="1" applyProtection="1"/>
    <xf numFmtId="0" fontId="96" fillId="0" borderId="31" xfId="0" applyFont="1" applyBorder="1" applyAlignment="1" applyProtection="1">
      <alignment horizontal="center" vertical="center" wrapText="1"/>
      <protection locked="0"/>
    </xf>
    <xf numFmtId="1" fontId="32" fillId="0" borderId="31" xfId="0" applyNumberFormat="1" applyFont="1" applyFill="1" applyBorder="1" applyAlignment="1" applyProtection="1">
      <alignment horizontal="center" vertical="center" wrapText="1"/>
      <protection locked="0"/>
    </xf>
    <xf numFmtId="0" fontId="32" fillId="0" borderId="31" xfId="0" applyFont="1" applyFill="1" applyBorder="1" applyAlignment="1" applyProtection="1">
      <alignment horizontal="center" vertical="center" wrapText="1"/>
      <protection locked="0"/>
    </xf>
    <xf numFmtId="0" fontId="62" fillId="0" borderId="31" xfId="0" applyFont="1" applyBorder="1" applyAlignment="1" applyProtection="1">
      <alignment horizontal="center" vertical="center"/>
    </xf>
    <xf numFmtId="0" fontId="124" fillId="0" borderId="33" xfId="0" applyFont="1" applyBorder="1" applyAlignment="1" applyProtection="1">
      <alignment horizontal="center"/>
      <protection locked="0"/>
    </xf>
    <xf numFmtId="0" fontId="101" fillId="0" borderId="31" xfId="0" applyFont="1" applyBorder="1" applyAlignment="1" applyProtection="1">
      <alignment horizontal="center"/>
    </xf>
    <xf numFmtId="9" fontId="101" fillId="0" borderId="31" xfId="170" applyFont="1" applyBorder="1" applyAlignment="1" applyProtection="1">
      <alignment horizontal="center"/>
    </xf>
    <xf numFmtId="0" fontId="101" fillId="0" borderId="31" xfId="0" applyFont="1" applyBorder="1" applyAlignment="1" applyProtection="1">
      <alignment horizontal="center"/>
      <protection locked="0"/>
    </xf>
    <xf numFmtId="0" fontId="19" fillId="0" borderId="0" xfId="0" applyFont="1" applyBorder="1" applyAlignment="1" applyProtection="1">
      <alignment horizontal="left"/>
      <protection locked="0"/>
    </xf>
    <xf numFmtId="0" fontId="19" fillId="0" borderId="0" xfId="0" applyFont="1" applyFill="1" applyBorder="1" applyAlignment="1" applyProtection="1">
      <alignment horizontal="left"/>
      <protection locked="0"/>
    </xf>
    <xf numFmtId="0" fontId="126" fillId="61" borderId="31" xfId="0" applyFont="1" applyFill="1" applyBorder="1" applyAlignment="1" applyProtection="1">
      <alignment horizontal="center" wrapText="1"/>
    </xf>
    <xf numFmtId="0" fontId="88" fillId="62" borderId="31" xfId="0" applyFont="1" applyFill="1" applyBorder="1" applyAlignment="1" applyProtection="1">
      <alignment vertical="center" wrapText="1"/>
    </xf>
    <xf numFmtId="0" fontId="88" fillId="62" borderId="31" xfId="0" quotePrefix="1" applyFont="1" applyFill="1" applyBorder="1" applyAlignment="1" applyProtection="1">
      <alignment vertical="center" wrapText="1"/>
    </xf>
    <xf numFmtId="0" fontId="128" fillId="8" borderId="31" xfId="0" applyFont="1" applyFill="1" applyBorder="1" applyAlignment="1" applyProtection="1">
      <alignment horizontal="center"/>
    </xf>
    <xf numFmtId="0" fontId="128" fillId="51" borderId="31" xfId="0" applyFont="1" applyFill="1" applyBorder="1" applyAlignment="1" applyProtection="1">
      <alignment horizontal="center"/>
    </xf>
    <xf numFmtId="0" fontId="102" fillId="62" borderId="31" xfId="0" applyFont="1" applyFill="1" applyBorder="1" applyAlignment="1" applyProtection="1">
      <alignment horizontal="center" vertical="center" wrapText="1"/>
    </xf>
    <xf numFmtId="0" fontId="127" fillId="62" borderId="31" xfId="0" applyFont="1" applyFill="1" applyBorder="1" applyAlignment="1" applyProtection="1">
      <alignment horizontal="center" vertical="center" wrapText="1"/>
    </xf>
    <xf numFmtId="0" fontId="129" fillId="8" borderId="31" xfId="0" applyFont="1" applyFill="1" applyBorder="1" applyAlignment="1" applyProtection="1">
      <alignment horizontal="center" vertical="center"/>
      <protection locked="0"/>
    </xf>
    <xf numFmtId="0" fontId="129" fillId="8" borderId="31" xfId="0" applyFont="1" applyFill="1" applyBorder="1" applyAlignment="1" applyProtection="1">
      <alignment horizontal="center"/>
      <protection locked="0"/>
    </xf>
    <xf numFmtId="0" fontId="129" fillId="51" borderId="31" xfId="0" applyFont="1" applyFill="1" applyBorder="1" applyAlignment="1" applyProtection="1">
      <alignment horizontal="center"/>
    </xf>
    <xf numFmtId="0" fontId="129" fillId="8" borderId="31" xfId="0" applyFont="1" applyFill="1" applyBorder="1" applyAlignment="1" applyProtection="1">
      <alignment horizontal="center"/>
    </xf>
    <xf numFmtId="0" fontId="102" fillId="62" borderId="31" xfId="0" applyFont="1" applyFill="1" applyBorder="1" applyAlignment="1" applyProtection="1">
      <alignment vertical="center" wrapText="1"/>
    </xf>
    <xf numFmtId="0" fontId="102" fillId="62" borderId="31" xfId="0" quotePrefix="1" applyFont="1" applyFill="1" applyBorder="1" applyAlignment="1" applyProtection="1">
      <alignment vertical="center" wrapText="1"/>
    </xf>
    <xf numFmtId="0" fontId="127" fillId="62" borderId="13" xfId="0" applyFont="1" applyFill="1" applyBorder="1" applyAlignment="1" applyProtection="1">
      <alignment horizontal="center" vertical="center" wrapText="1"/>
    </xf>
    <xf numFmtId="0" fontId="127" fillId="62" borderId="28" xfId="0" applyFont="1" applyFill="1" applyBorder="1" applyAlignment="1" applyProtection="1">
      <alignment horizontal="center" vertical="center" wrapText="1"/>
    </xf>
    <xf numFmtId="0" fontId="129" fillId="51" borderId="31" xfId="0" applyFont="1" applyFill="1" applyBorder="1" applyAlignment="1" applyProtection="1">
      <alignment horizontal="center" vertical="center"/>
    </xf>
    <xf numFmtId="0" fontId="129" fillId="0" borderId="31" xfId="0" applyFont="1" applyFill="1" applyBorder="1" applyAlignment="1" applyProtection="1">
      <alignment horizontal="center"/>
      <protection locked="0"/>
    </xf>
    <xf numFmtId="0" fontId="102" fillId="62" borderId="31" xfId="0" applyFont="1" applyFill="1" applyBorder="1" applyAlignment="1" applyProtection="1">
      <alignment horizontal="left" vertical="center" wrapText="1"/>
    </xf>
    <xf numFmtId="0" fontId="127" fillId="62" borderId="13" xfId="0" applyFont="1" applyFill="1" applyBorder="1" applyAlignment="1" applyProtection="1">
      <alignment vertical="center" wrapText="1"/>
    </xf>
    <xf numFmtId="0" fontId="127" fillId="62" borderId="11" xfId="0" applyFont="1" applyFill="1" applyBorder="1" applyAlignment="1" applyProtection="1">
      <alignment vertical="center" wrapText="1"/>
    </xf>
    <xf numFmtId="0" fontId="127" fillId="62" borderId="28" xfId="0" applyFont="1" applyFill="1" applyBorder="1" applyAlignment="1" applyProtection="1">
      <alignment vertical="center" wrapText="1"/>
    </xf>
    <xf numFmtId="0" fontId="50" fillId="63" borderId="31" xfId="0" applyFont="1" applyFill="1" applyBorder="1" applyAlignment="1" applyProtection="1">
      <alignment vertical="center" wrapText="1"/>
    </xf>
    <xf numFmtId="0" fontId="106" fillId="0" borderId="31" xfId="0" applyFont="1" applyBorder="1" applyAlignment="1" applyProtection="1">
      <alignment vertical="center"/>
    </xf>
    <xf numFmtId="0" fontId="0" fillId="0" borderId="31" xfId="0" applyBorder="1" applyAlignment="1" applyProtection="1">
      <alignment vertical="center"/>
      <protection locked="0"/>
    </xf>
    <xf numFmtId="0" fontId="0" fillId="0" borderId="13" xfId="0" applyBorder="1"/>
    <xf numFmtId="0" fontId="0" fillId="0" borderId="0" xfId="0" applyAlignment="1">
      <alignment horizontal="right"/>
    </xf>
    <xf numFmtId="0" fontId="0" fillId="0" borderId="31" xfId="0" applyBorder="1"/>
    <xf numFmtId="0" fontId="0" fillId="0" borderId="0" xfId="0" applyAlignment="1">
      <alignment horizontal="right" indent="1"/>
    </xf>
    <xf numFmtId="0" fontId="0" fillId="0" borderId="31" xfId="0" applyFill="1" applyBorder="1"/>
    <xf numFmtId="0" fontId="0" fillId="0" borderId="0" xfId="0" applyBorder="1"/>
    <xf numFmtId="0" fontId="0" fillId="0" borderId="0" xfId="0" applyFill="1" applyBorder="1"/>
    <xf numFmtId="0" fontId="0" fillId="0" borderId="0" xfId="0" applyBorder="1" applyAlignment="1">
      <alignment vertical="center" wrapText="1"/>
    </xf>
    <xf numFmtId="0" fontId="0" fillId="0" borderId="31" xfId="0" applyBorder="1" applyAlignment="1">
      <alignment vertical="center" wrapText="1"/>
    </xf>
    <xf numFmtId="0" fontId="0" fillId="0" borderId="31" xfId="0" applyBorder="1" applyAlignment="1">
      <alignment vertical="top"/>
    </xf>
    <xf numFmtId="0" fontId="0" fillId="0" borderId="0" xfId="0" applyBorder="1" applyAlignment="1">
      <alignment vertical="center"/>
    </xf>
    <xf numFmtId="0" fontId="0" fillId="0" borderId="31" xfId="0" applyBorder="1" applyAlignment="1">
      <alignment vertical="center"/>
    </xf>
    <xf numFmtId="0" fontId="0" fillId="0" borderId="0" xfId="0" applyBorder="1" applyAlignment="1">
      <alignment wrapText="1"/>
    </xf>
    <xf numFmtId="0" fontId="0" fillId="0" borderId="31" xfId="0" applyBorder="1" applyAlignment="1">
      <alignment vertical="top" wrapText="1"/>
    </xf>
    <xf numFmtId="0" fontId="0" fillId="0" borderId="0" xfId="0" applyBorder="1" applyAlignment="1">
      <alignment vertical="top" wrapText="1"/>
    </xf>
    <xf numFmtId="0" fontId="0" fillId="0" borderId="0" xfId="0" applyBorder="1" applyAlignment="1">
      <alignment horizontal="left" vertical="top" wrapText="1"/>
    </xf>
    <xf numFmtId="0" fontId="0" fillId="0" borderId="31" xfId="0" applyBorder="1" applyAlignment="1">
      <alignment horizontal="left" vertical="top" wrapText="1"/>
    </xf>
    <xf numFmtId="0" fontId="0" fillId="54" borderId="31" xfId="0" applyFill="1" applyBorder="1"/>
    <xf numFmtId="0" fontId="0" fillId="49" borderId="31" xfId="0" applyFill="1" applyBorder="1"/>
    <xf numFmtId="0" fontId="0" fillId="48" borderId="31" xfId="0" applyFill="1" applyBorder="1"/>
    <xf numFmtId="0" fontId="0" fillId="39" borderId="31" xfId="0" applyFill="1" applyBorder="1"/>
    <xf numFmtId="0" fontId="15" fillId="54" borderId="31" xfId="0" applyFont="1" applyFill="1" applyBorder="1" applyAlignment="1">
      <alignment wrapText="1"/>
    </xf>
    <xf numFmtId="0" fontId="0" fillId="49" borderId="31" xfId="0" applyFill="1" applyBorder="1" applyAlignment="1">
      <alignment wrapText="1"/>
    </xf>
    <xf numFmtId="0" fontId="15" fillId="48" borderId="31" xfId="0" applyFont="1" applyFill="1" applyBorder="1"/>
    <xf numFmtId="0" fontId="0" fillId="0" borderId="0" xfId="0" applyNumberFormat="1" applyProtection="1">
      <protection locked="0"/>
    </xf>
    <xf numFmtId="0" fontId="0" fillId="41" borderId="31" xfId="0" applyFill="1" applyBorder="1" applyAlignment="1">
      <alignment vertical="top" wrapText="1"/>
    </xf>
    <xf numFmtId="0" fontId="0" fillId="54" borderId="31" xfId="0" applyFill="1" applyBorder="1" applyAlignment="1">
      <alignment vertical="top" wrapText="1"/>
    </xf>
    <xf numFmtId="0" fontId="0" fillId="49" borderId="31" xfId="0" applyFill="1" applyBorder="1" applyAlignment="1">
      <alignment vertical="top" wrapText="1"/>
    </xf>
    <xf numFmtId="0" fontId="0" fillId="48" borderId="31" xfId="0" applyFill="1" applyBorder="1" applyAlignment="1">
      <alignment vertical="top" wrapText="1"/>
    </xf>
    <xf numFmtId="0" fontId="0" fillId="39" borderId="31" xfId="0" applyFill="1" applyBorder="1" applyAlignment="1">
      <alignment vertical="top" wrapText="1"/>
    </xf>
    <xf numFmtId="0" fontId="15" fillId="0" borderId="31" xfId="0" applyFont="1" applyBorder="1"/>
    <xf numFmtId="0" fontId="15" fillId="0" borderId="0" xfId="0" applyFont="1" applyAlignment="1">
      <alignment vertical="top" wrapText="1"/>
    </xf>
    <xf numFmtId="0" fontId="15" fillId="0" borderId="0" xfId="0" applyFont="1" applyBorder="1" applyAlignment="1">
      <alignment vertical="top" wrapText="1"/>
    </xf>
    <xf numFmtId="0" fontId="0" fillId="9" borderId="0" xfId="0" applyFont="1" applyFill="1" applyAlignment="1" applyProtection="1">
      <alignment horizontal="center" vertical="center" wrapText="1"/>
      <protection locked="0"/>
    </xf>
    <xf numFmtId="9" fontId="0" fillId="9" borderId="31" xfId="170" applyFont="1" applyFill="1" applyBorder="1" applyProtection="1"/>
    <xf numFmtId="0" fontId="0" fillId="0" borderId="31" xfId="0" applyFont="1" applyBorder="1" applyProtection="1">
      <protection locked="0"/>
    </xf>
    <xf numFmtId="0" fontId="131" fillId="51" borderId="31" xfId="0" applyFont="1" applyFill="1" applyBorder="1" applyAlignment="1" applyProtection="1">
      <alignment vertical="top" wrapText="1"/>
    </xf>
    <xf numFmtId="0" fontId="22" fillId="0" borderId="31" xfId="0" applyFont="1" applyBorder="1" applyAlignment="1" applyProtection="1">
      <alignment vertical="top" wrapText="1"/>
    </xf>
    <xf numFmtId="0" fontId="0" fillId="0" borderId="31" xfId="0" applyFont="1" applyBorder="1" applyProtection="1"/>
    <xf numFmtId="9" fontId="22" fillId="9" borderId="31" xfId="170" applyFont="1" applyFill="1" applyBorder="1" applyAlignment="1" applyProtection="1">
      <alignment vertical="center" wrapText="1"/>
    </xf>
    <xf numFmtId="0" fontId="20" fillId="4" borderId="31" xfId="0" applyFont="1" applyFill="1" applyBorder="1" applyAlignment="1" applyProtection="1">
      <alignment horizontal="center" vertical="top" wrapText="1"/>
    </xf>
    <xf numFmtId="0" fontId="22" fillId="51" borderId="31" xfId="0" applyFont="1" applyFill="1" applyBorder="1" applyAlignment="1" applyProtection="1">
      <alignment vertical="top" wrapText="1"/>
    </xf>
    <xf numFmtId="0" fontId="22" fillId="51" borderId="31" xfId="0" applyFont="1" applyFill="1" applyBorder="1" applyAlignment="1" applyProtection="1">
      <alignment horizontal="left" vertical="top" wrapText="1"/>
    </xf>
    <xf numFmtId="0" fontId="22" fillId="51" borderId="31" xfId="0" applyFont="1" applyFill="1" applyBorder="1" applyAlignment="1" applyProtection="1">
      <alignment horizontal="center" vertical="center" wrapText="1"/>
    </xf>
    <xf numFmtId="9" fontId="22" fillId="9" borderId="31" xfId="170" applyFont="1" applyFill="1" applyBorder="1" applyAlignment="1" applyProtection="1">
      <alignment vertical="top" wrapText="1"/>
    </xf>
    <xf numFmtId="0" fontId="22" fillId="0" borderId="31" xfId="0" applyFont="1" applyBorder="1" applyAlignment="1" applyProtection="1">
      <alignment vertical="top" wrapText="1"/>
      <protection locked="0"/>
    </xf>
    <xf numFmtId="0" fontId="22" fillId="51" borderId="31" xfId="0" applyFont="1" applyFill="1" applyBorder="1" applyAlignment="1" applyProtection="1">
      <alignment vertical="center" wrapText="1"/>
    </xf>
    <xf numFmtId="0" fontId="0" fillId="0" borderId="0" xfId="0" applyFont="1" applyProtection="1"/>
    <xf numFmtId="0" fontId="36" fillId="0" borderId="0" xfId="0" applyFont="1" applyAlignment="1">
      <alignment vertical="top"/>
    </xf>
    <xf numFmtId="0" fontId="36" fillId="0" borderId="0" xfId="0" applyFont="1" applyAlignment="1">
      <alignment vertical="top" wrapText="1"/>
    </xf>
    <xf numFmtId="0" fontId="89" fillId="8" borderId="31" xfId="2" applyFont="1" applyFill="1" applyBorder="1" applyAlignment="1">
      <alignment horizontal="left" vertical="top"/>
    </xf>
    <xf numFmtId="0" fontId="90" fillId="8" borderId="31" xfId="2" applyFont="1" applyFill="1" applyBorder="1" applyAlignment="1">
      <alignment vertical="top"/>
    </xf>
    <xf numFmtId="0" fontId="50" fillId="0" borderId="0" xfId="0" applyFont="1" applyFill="1" applyBorder="1" applyAlignment="1" applyProtection="1"/>
    <xf numFmtId="0" fontId="89" fillId="8" borderId="31" xfId="2" applyFont="1" applyFill="1" applyBorder="1" applyAlignment="1">
      <alignment vertical="top"/>
    </xf>
    <xf numFmtId="0" fontId="90" fillId="8" borderId="31" xfId="2" applyFont="1" applyFill="1" applyBorder="1" applyAlignment="1">
      <alignment horizontal="left" vertical="top"/>
    </xf>
    <xf numFmtId="0" fontId="91" fillId="0" borderId="31" xfId="2" applyFont="1" applyBorder="1" applyAlignment="1">
      <alignment wrapText="1"/>
    </xf>
    <xf numFmtId="0" fontId="89" fillId="8" borderId="0" xfId="2" applyFont="1" applyFill="1" applyBorder="1" applyAlignment="1">
      <alignment horizontal="left" vertical="top"/>
    </xf>
    <xf numFmtId="0" fontId="51" fillId="64" borderId="31" xfId="0" applyFont="1" applyFill="1" applyBorder="1" applyAlignment="1" applyProtection="1">
      <alignment horizontal="right" vertical="top" wrapText="1"/>
      <protection locked="0"/>
    </xf>
    <xf numFmtId="0" fontId="133" fillId="64" borderId="31" xfId="0" applyFont="1" applyFill="1" applyBorder="1" applyAlignment="1" applyProtection="1">
      <alignment vertical="top"/>
      <protection locked="0"/>
    </xf>
    <xf numFmtId="0" fontId="133" fillId="64" borderId="31" xfId="0" applyFont="1" applyFill="1" applyBorder="1" applyAlignment="1" applyProtection="1">
      <alignment vertical="top" wrapText="1"/>
      <protection locked="0"/>
    </xf>
    <xf numFmtId="0" fontId="134" fillId="64" borderId="31" xfId="0" applyFont="1" applyFill="1" applyBorder="1" applyAlignment="1" applyProtection="1">
      <alignment vertical="top"/>
      <protection locked="0"/>
    </xf>
    <xf numFmtId="0" fontId="53" fillId="0" borderId="31" xfId="0" applyFont="1" applyFill="1" applyBorder="1" applyAlignment="1" applyProtection="1">
      <alignment vertical="top"/>
      <protection locked="0"/>
    </xf>
    <xf numFmtId="0" fontId="36" fillId="0" borderId="31" xfId="0" applyFont="1" applyBorder="1" applyAlignment="1" applyProtection="1">
      <alignment vertical="top"/>
      <protection locked="0"/>
    </xf>
    <xf numFmtId="0" fontId="36" fillId="0" borderId="31" xfId="0" applyFont="1" applyBorder="1" applyAlignment="1" applyProtection="1">
      <alignment vertical="top" wrapText="1"/>
      <protection locked="0"/>
    </xf>
    <xf numFmtId="0" fontId="53" fillId="65" borderId="31" xfId="0" applyFont="1" applyFill="1" applyBorder="1" applyAlignment="1" applyProtection="1">
      <alignment vertical="top"/>
      <protection locked="0"/>
    </xf>
    <xf numFmtId="0" fontId="19" fillId="0" borderId="31" xfId="0" applyFont="1" applyBorder="1" applyAlignment="1" applyProtection="1">
      <alignment horizontal="left" vertical="center" wrapText="1"/>
      <protection locked="0"/>
    </xf>
    <xf numFmtId="0" fontId="53" fillId="65" borderId="31" xfId="0" applyFont="1" applyFill="1" applyBorder="1" applyAlignment="1" applyProtection="1">
      <alignment horizontal="left" vertical="top"/>
      <protection locked="0"/>
    </xf>
    <xf numFmtId="0" fontId="72" fillId="0" borderId="31" xfId="0" applyFont="1" applyBorder="1" applyAlignment="1" applyProtection="1">
      <alignment vertical="top" wrapText="1"/>
      <protection locked="0"/>
    </xf>
    <xf numFmtId="0" fontId="36" fillId="0" borderId="31" xfId="0" applyFont="1" applyBorder="1" applyAlignment="1" applyProtection="1">
      <alignment horizontal="right" vertical="top" wrapText="1"/>
      <protection locked="0"/>
    </xf>
    <xf numFmtId="0" fontId="36" fillId="0" borderId="31" xfId="0" applyFont="1" applyBorder="1" applyAlignment="1" applyProtection="1">
      <alignment horizontal="right" vertical="top"/>
      <protection locked="0"/>
    </xf>
    <xf numFmtId="0" fontId="36" fillId="39" borderId="31" xfId="0" applyFont="1" applyFill="1" applyBorder="1" applyAlignment="1" applyProtection="1">
      <alignment vertical="top" wrapText="1"/>
      <protection locked="0"/>
    </xf>
    <xf numFmtId="0" fontId="53" fillId="65" borderId="31" xfId="0" applyFont="1" applyFill="1" applyBorder="1" applyAlignment="1" applyProtection="1">
      <alignment vertical="top" wrapText="1"/>
      <protection locked="0"/>
    </xf>
    <xf numFmtId="0" fontId="36" fillId="8" borderId="31" xfId="0" applyFont="1" applyFill="1" applyBorder="1" applyAlignment="1" applyProtection="1">
      <alignment horizontal="right" vertical="top"/>
      <protection locked="0"/>
    </xf>
    <xf numFmtId="0" fontId="73" fillId="8" borderId="31" xfId="0" applyFont="1" applyFill="1" applyBorder="1" applyAlignment="1" applyProtection="1">
      <alignment horizontal="right" vertical="top"/>
      <protection locked="0"/>
    </xf>
    <xf numFmtId="0" fontId="19" fillId="8" borderId="31" xfId="0" applyFont="1" applyFill="1" applyBorder="1" applyAlignment="1" applyProtection="1">
      <alignment horizontal="left" vertical="center"/>
      <protection locked="0"/>
    </xf>
    <xf numFmtId="0" fontId="36" fillId="64" borderId="31" xfId="0" applyFont="1" applyFill="1" applyBorder="1" applyAlignment="1" applyProtection="1">
      <alignment vertical="top" wrapText="1"/>
      <protection locked="0"/>
    </xf>
    <xf numFmtId="0" fontId="134" fillId="28" borderId="31" xfId="0" applyFont="1" applyFill="1" applyBorder="1" applyAlignment="1" applyProtection="1">
      <alignment horizontal="left" vertical="top"/>
      <protection locked="0"/>
    </xf>
    <xf numFmtId="0" fontId="133" fillId="0" borderId="31" xfId="0" applyFont="1" applyFill="1" applyBorder="1" applyAlignment="1" applyProtection="1">
      <alignment horizontal="left" vertical="top"/>
      <protection locked="0"/>
    </xf>
    <xf numFmtId="0" fontId="36" fillId="0" borderId="31" xfId="0" applyFont="1" applyFill="1" applyBorder="1" applyAlignment="1" applyProtection="1">
      <alignment vertical="top"/>
      <protection locked="0"/>
    </xf>
    <xf numFmtId="0" fontId="51" fillId="64" borderId="31" xfId="0" applyFont="1" applyFill="1" applyBorder="1" applyAlignment="1" applyProtection="1">
      <alignment vertical="top" wrapText="1"/>
      <protection locked="0"/>
    </xf>
    <xf numFmtId="0" fontId="134" fillId="64" borderId="31" xfId="0" applyFont="1" applyFill="1" applyBorder="1" applyAlignment="1" applyProtection="1">
      <alignment vertical="top" wrapText="1"/>
      <protection locked="0"/>
    </xf>
    <xf numFmtId="0" fontId="19" fillId="3" borderId="31" xfId="0" applyFont="1" applyFill="1" applyBorder="1" applyAlignment="1" applyProtection="1">
      <alignment horizontal="right" vertical="top"/>
      <protection locked="0"/>
    </xf>
    <xf numFmtId="0" fontId="90" fillId="8" borderId="31" xfId="2" applyFont="1" applyFill="1" applyBorder="1" applyAlignment="1">
      <alignment horizontal="left" vertical="top" wrapText="1"/>
    </xf>
    <xf numFmtId="0" fontId="133" fillId="64" borderId="31" xfId="0" applyFont="1" applyFill="1" applyBorder="1" applyAlignment="1" applyProtection="1">
      <alignment horizontal="left" vertical="top" wrapText="1"/>
      <protection locked="0"/>
    </xf>
    <xf numFmtId="0" fontId="133" fillId="0" borderId="31" xfId="0" applyFont="1" applyFill="1" applyBorder="1" applyAlignment="1" applyProtection="1">
      <alignment vertical="top"/>
      <protection locked="0"/>
    </xf>
    <xf numFmtId="0" fontId="36" fillId="0" borderId="31" xfId="0" applyFont="1" applyBorder="1" applyAlignment="1" applyProtection="1">
      <alignment horizontal="center" vertical="top" wrapText="1"/>
      <protection locked="0"/>
    </xf>
    <xf numFmtId="0" fontId="36" fillId="39" borderId="31" xfId="0" applyFont="1" applyFill="1" applyBorder="1" applyAlignment="1" applyProtection="1">
      <alignment horizontal="right" vertical="top"/>
      <protection locked="0"/>
    </xf>
    <xf numFmtId="0" fontId="136" fillId="39" borderId="31" xfId="0" applyFont="1" applyFill="1" applyBorder="1" applyAlignment="1" applyProtection="1">
      <alignment horizontal="left" vertical="top" indent="4"/>
      <protection locked="0"/>
    </xf>
    <xf numFmtId="0" fontId="135" fillId="39" borderId="31" xfId="0" applyFont="1" applyFill="1" applyBorder="1" applyAlignment="1" applyProtection="1">
      <alignment vertical="top" wrapText="1"/>
      <protection locked="0"/>
    </xf>
    <xf numFmtId="0" fontId="133" fillId="51" borderId="31" xfId="0" applyFont="1" applyFill="1" applyBorder="1" applyAlignment="1" applyProtection="1">
      <alignment vertical="top" wrapText="1"/>
      <protection locked="0"/>
    </xf>
    <xf numFmtId="0" fontId="134" fillId="28" borderId="31" xfId="0" applyFont="1" applyFill="1" applyBorder="1" applyAlignment="1" applyProtection="1">
      <alignment horizontal="left" vertical="top" wrapText="1"/>
      <protection locked="0"/>
    </xf>
    <xf numFmtId="0" fontId="19" fillId="37" borderId="31" xfId="0" applyFont="1" applyFill="1" applyBorder="1" applyAlignment="1" applyProtection="1">
      <alignment horizontal="right" vertical="top"/>
      <protection locked="0"/>
    </xf>
    <xf numFmtId="0" fontId="136" fillId="37" borderId="31" xfId="0" applyFont="1" applyFill="1" applyBorder="1" applyAlignment="1" applyProtection="1">
      <alignment vertical="top"/>
      <protection locked="0"/>
    </xf>
    <xf numFmtId="0" fontId="19" fillId="37" borderId="31" xfId="0" applyFont="1" applyFill="1" applyBorder="1" applyAlignment="1" applyProtection="1">
      <alignment horizontal="left" vertical="top"/>
      <protection locked="0"/>
    </xf>
    <xf numFmtId="0" fontId="143" fillId="67" borderId="31" xfId="0" applyFont="1" applyFill="1" applyBorder="1" applyAlignment="1" applyProtection="1">
      <alignment vertical="top" wrapText="1"/>
      <protection locked="0"/>
    </xf>
    <xf numFmtId="0" fontId="19" fillId="7" borderId="31" xfId="0" applyFont="1" applyFill="1" applyBorder="1" applyAlignment="1" applyProtection="1">
      <alignment horizontal="right" vertical="top"/>
      <protection locked="0"/>
    </xf>
    <xf numFmtId="0" fontId="88" fillId="0" borderId="31" xfId="0" applyFont="1" applyBorder="1" applyAlignment="1" applyProtection="1">
      <alignment vertical="top" wrapText="1"/>
      <protection locked="0"/>
    </xf>
    <xf numFmtId="0" fontId="72" fillId="7" borderId="31" xfId="0" applyFont="1" applyFill="1" applyBorder="1" applyAlignment="1" applyProtection="1">
      <alignment vertical="top"/>
      <protection locked="0"/>
    </xf>
    <xf numFmtId="0" fontId="134" fillId="66" borderId="31" xfId="0" applyFont="1" applyFill="1" applyBorder="1" applyAlignment="1" applyProtection="1">
      <alignment horizontal="left" vertical="top" wrapText="1"/>
      <protection locked="0"/>
    </xf>
    <xf numFmtId="0" fontId="51" fillId="64" borderId="31" xfId="0" applyFont="1" applyFill="1" applyBorder="1" applyAlignment="1" applyProtection="1">
      <alignment horizontal="left" vertical="top" wrapText="1"/>
      <protection locked="0"/>
    </xf>
    <xf numFmtId="0" fontId="36" fillId="40" borderId="31" xfId="0" applyFont="1" applyFill="1" applyBorder="1" applyAlignment="1" applyProtection="1">
      <alignment horizontal="right" vertical="top"/>
      <protection locked="0"/>
    </xf>
    <xf numFmtId="0" fontId="19" fillId="40" borderId="31" xfId="0" applyFont="1" applyFill="1" applyBorder="1" applyAlignment="1" applyProtection="1">
      <alignment horizontal="left" vertical="top"/>
      <protection locked="0"/>
    </xf>
    <xf numFmtId="0" fontId="50" fillId="0" borderId="0" xfId="0" applyFont="1" applyBorder="1" applyAlignment="1" applyProtection="1"/>
    <xf numFmtId="0" fontId="134" fillId="0" borderId="31" xfId="0" applyFont="1" applyFill="1" applyBorder="1" applyAlignment="1" applyProtection="1">
      <alignment vertical="top"/>
      <protection locked="0"/>
    </xf>
    <xf numFmtId="0" fontId="19" fillId="0" borderId="31" xfId="0" applyFont="1" applyBorder="1" applyAlignment="1" applyProtection="1">
      <alignment horizontal="left" vertical="top"/>
      <protection locked="0"/>
    </xf>
    <xf numFmtId="0" fontId="146" fillId="67" borderId="31" xfId="0" applyFont="1" applyFill="1" applyBorder="1" applyAlignment="1" applyProtection="1">
      <alignment vertical="top" wrapText="1"/>
      <protection locked="0"/>
    </xf>
    <xf numFmtId="0" fontId="19" fillId="49" borderId="31" xfId="0" applyFont="1" applyFill="1" applyBorder="1" applyAlignment="1" applyProtection="1">
      <alignment horizontal="right" vertical="top"/>
      <protection locked="0"/>
    </xf>
    <xf numFmtId="0" fontId="19" fillId="38" borderId="31" xfId="0" applyFont="1" applyFill="1" applyBorder="1" applyAlignment="1" applyProtection="1">
      <alignment horizontal="right" vertical="top"/>
      <protection locked="0"/>
    </xf>
    <xf numFmtId="0" fontId="72" fillId="0" borderId="31" xfId="0" applyFont="1" applyBorder="1" applyAlignment="1" applyProtection="1">
      <alignment horizontal="right" vertical="top"/>
      <protection locked="0"/>
    </xf>
    <xf numFmtId="0" fontId="19" fillId="0" borderId="31" xfId="0" applyFont="1" applyBorder="1" applyAlignment="1" applyProtection="1">
      <alignment vertical="top" wrapText="1"/>
      <protection locked="0"/>
    </xf>
    <xf numFmtId="0" fontId="72" fillId="0" borderId="31" xfId="0" applyFont="1" applyFill="1" applyBorder="1" applyAlignment="1" applyProtection="1">
      <alignment vertical="top"/>
      <protection locked="0"/>
    </xf>
    <xf numFmtId="0" fontId="72" fillId="0" borderId="31" xfId="0" applyFont="1" applyFill="1" applyBorder="1" applyAlignment="1" applyProtection="1">
      <alignment horizontal="right" vertical="top"/>
      <protection locked="0"/>
    </xf>
    <xf numFmtId="0" fontId="19" fillId="38" borderId="31" xfId="0" applyFont="1" applyFill="1" applyBorder="1" applyAlignment="1" applyProtection="1">
      <alignment vertical="top"/>
      <protection locked="0"/>
    </xf>
    <xf numFmtId="0" fontId="19" fillId="38" borderId="31" xfId="0" applyFont="1" applyFill="1" applyBorder="1" applyAlignment="1" applyProtection="1">
      <alignment horizontal="left" vertical="top"/>
      <protection locked="0"/>
    </xf>
    <xf numFmtId="0" fontId="51" fillId="64" borderId="28" xfId="0" applyFont="1" applyFill="1" applyBorder="1" applyAlignment="1" applyProtection="1">
      <alignment horizontal="right" vertical="top" wrapText="1"/>
      <protection locked="0"/>
    </xf>
    <xf numFmtId="0" fontId="36" fillId="0" borderId="0" xfId="0" applyFont="1" applyAlignment="1" applyProtection="1">
      <alignment horizontal="right" vertical="top"/>
      <protection locked="0"/>
    </xf>
    <xf numFmtId="0" fontId="36" fillId="8" borderId="78" xfId="0" applyFont="1" applyFill="1" applyBorder="1" applyAlignment="1" applyProtection="1">
      <alignment horizontal="right" vertical="top"/>
      <protection locked="0"/>
    </xf>
    <xf numFmtId="0" fontId="73" fillId="8" borderId="78" xfId="0" applyFont="1" applyFill="1" applyBorder="1" applyAlignment="1" applyProtection="1">
      <alignment horizontal="right" vertical="top"/>
      <protection locked="0"/>
    </xf>
    <xf numFmtId="0" fontId="19" fillId="8" borderId="78" xfId="0" applyFont="1" applyFill="1" applyBorder="1" applyAlignment="1" applyProtection="1">
      <alignment horizontal="left" vertical="center"/>
      <protection locked="0"/>
    </xf>
    <xf numFmtId="0" fontId="36" fillId="0" borderId="78" xfId="0" applyFont="1" applyBorder="1" applyAlignment="1" applyProtection="1">
      <alignment horizontal="right" vertical="top"/>
      <protection locked="0"/>
    </xf>
    <xf numFmtId="0" fontId="19" fillId="0" borderId="78" xfId="0" applyFont="1" applyBorder="1" applyAlignment="1" applyProtection="1">
      <alignment horizontal="left" vertical="top"/>
      <protection locked="0"/>
    </xf>
    <xf numFmtId="0" fontId="36" fillId="0" borderId="52" xfId="0" applyFont="1" applyBorder="1" applyAlignment="1" applyProtection="1">
      <alignment vertical="top"/>
      <protection locked="0"/>
    </xf>
    <xf numFmtId="0" fontId="133" fillId="0" borderId="78" xfId="0" applyFont="1" applyFill="1" applyBorder="1" applyAlignment="1" applyProtection="1">
      <alignment vertical="top"/>
      <protection locked="0"/>
    </xf>
    <xf numFmtId="0" fontId="51" fillId="64" borderId="31" xfId="0" applyFont="1" applyFill="1" applyBorder="1" applyAlignment="1" applyProtection="1">
      <alignment horizontal="center" vertical="top" wrapText="1"/>
      <protection locked="0"/>
    </xf>
    <xf numFmtId="0" fontId="51" fillId="64" borderId="78" xfId="0" applyFont="1" applyFill="1" applyBorder="1" applyAlignment="1" applyProtection="1">
      <alignment vertical="top"/>
      <protection locked="0"/>
    </xf>
    <xf numFmtId="0" fontId="133" fillId="64" borderId="78" xfId="0" applyFont="1" applyFill="1" applyBorder="1" applyAlignment="1" applyProtection="1">
      <alignment vertical="top"/>
      <protection locked="0"/>
    </xf>
    <xf numFmtId="0" fontId="51" fillId="0" borderId="52" xfId="0" applyFont="1" applyBorder="1" applyAlignment="1" applyProtection="1">
      <alignment vertical="top"/>
      <protection locked="0"/>
    </xf>
    <xf numFmtId="0" fontId="19" fillId="10" borderId="78" xfId="0" applyFont="1" applyFill="1" applyBorder="1" applyAlignment="1" applyProtection="1">
      <alignment horizontal="right" vertical="top"/>
      <protection locked="0"/>
    </xf>
    <xf numFmtId="0" fontId="53" fillId="65" borderId="78" xfId="0" applyFont="1" applyFill="1" applyBorder="1" applyAlignment="1" applyProtection="1">
      <alignment vertical="top"/>
      <protection locked="0"/>
    </xf>
    <xf numFmtId="0" fontId="134" fillId="28" borderId="30" xfId="0" applyFont="1" applyFill="1" applyBorder="1" applyAlignment="1" applyProtection="1">
      <alignment vertical="top"/>
      <protection locked="0"/>
    </xf>
    <xf numFmtId="0" fontId="19" fillId="0" borderId="52" xfId="0" applyFont="1" applyBorder="1" applyAlignment="1" applyProtection="1">
      <alignment vertical="top"/>
      <protection locked="0"/>
    </xf>
    <xf numFmtId="0" fontId="19" fillId="0" borderId="29" xfId="0" applyFont="1" applyBorder="1" applyAlignment="1" applyProtection="1">
      <alignment horizontal="left" vertical="center" wrapText="1"/>
      <protection locked="0"/>
    </xf>
    <xf numFmtId="0" fontId="72" fillId="67" borderId="31" xfId="0" applyFont="1" applyFill="1" applyBorder="1" applyAlignment="1" applyProtection="1">
      <alignment vertical="top" wrapText="1"/>
      <protection locked="0"/>
    </xf>
    <xf numFmtId="0" fontId="19" fillId="41" borderId="78" xfId="0" applyFont="1" applyFill="1" applyBorder="1" applyAlignment="1" applyProtection="1">
      <alignment horizontal="right" vertical="top"/>
      <protection locked="0"/>
    </xf>
    <xf numFmtId="0" fontId="19" fillId="41" borderId="52" xfId="0" applyFont="1" applyFill="1" applyBorder="1" applyAlignment="1" applyProtection="1">
      <alignment horizontal="right" vertical="top"/>
      <protection locked="0"/>
    </xf>
    <xf numFmtId="0" fontId="36" fillId="39" borderId="29" xfId="0" applyFont="1" applyFill="1" applyBorder="1" applyAlignment="1" applyProtection="1">
      <alignment vertical="top" wrapText="1"/>
      <protection locked="0"/>
    </xf>
    <xf numFmtId="0" fontId="53" fillId="41" borderId="33" xfId="0" applyFont="1" applyFill="1" applyBorder="1" applyAlignment="1" applyProtection="1">
      <alignment horizontal="left" vertical="top"/>
      <protection locked="0"/>
    </xf>
    <xf numFmtId="0" fontId="53" fillId="41" borderId="83" xfId="0" applyFont="1" applyFill="1" applyBorder="1" applyAlignment="1" applyProtection="1">
      <alignment horizontal="left" vertical="top"/>
      <protection locked="0"/>
    </xf>
    <xf numFmtId="0" fontId="133" fillId="64" borderId="31" xfId="0" applyFont="1" applyFill="1" applyBorder="1" applyAlignment="1" applyProtection="1">
      <alignment horizontal="center" vertical="top" wrapText="1"/>
      <protection locked="0"/>
    </xf>
    <xf numFmtId="0" fontId="19" fillId="0" borderId="78" xfId="0" applyFont="1" applyBorder="1" applyAlignment="1" applyProtection="1">
      <alignment vertical="top"/>
      <protection locked="0"/>
    </xf>
    <xf numFmtId="0" fontId="134" fillId="64" borderId="78" xfId="0" applyFont="1" applyFill="1" applyBorder="1" applyAlignment="1" applyProtection="1">
      <alignment horizontal="left" vertical="top"/>
      <protection locked="0"/>
    </xf>
    <xf numFmtId="0" fontId="36" fillId="51" borderId="31" xfId="0" applyFont="1" applyFill="1" applyBorder="1" applyAlignment="1" applyProtection="1">
      <alignment horizontal="center" vertical="top"/>
      <protection locked="0"/>
    </xf>
    <xf numFmtId="0" fontId="134" fillId="64" borderId="30" xfId="0" applyFont="1" applyFill="1" applyBorder="1" applyAlignment="1" applyProtection="1">
      <alignment horizontal="left" vertical="top" wrapText="1"/>
      <protection locked="0"/>
    </xf>
    <xf numFmtId="0" fontId="53" fillId="17" borderId="78" xfId="0" applyFont="1" applyFill="1" applyBorder="1" applyAlignment="1" applyProtection="1">
      <alignment horizontal="right" vertical="top"/>
      <protection locked="0"/>
    </xf>
    <xf numFmtId="0" fontId="36" fillId="0" borderId="0" xfId="0" applyFont="1" applyAlignment="1" applyProtection="1">
      <alignment horizontal="center" vertical="top"/>
      <protection locked="0"/>
    </xf>
    <xf numFmtId="0" fontId="36" fillId="8" borderId="78" xfId="0" applyFont="1" applyFill="1" applyBorder="1" applyAlignment="1" applyProtection="1">
      <alignment horizontal="center" vertical="top"/>
      <protection locked="0"/>
    </xf>
    <xf numFmtId="0" fontId="73" fillId="8" borderId="78" xfId="0" applyFont="1" applyFill="1" applyBorder="1" applyAlignment="1" applyProtection="1">
      <alignment horizontal="center" vertical="top"/>
      <protection locked="0"/>
    </xf>
    <xf numFmtId="0" fontId="51" fillId="64" borderId="31" xfId="0" applyFont="1" applyFill="1" applyBorder="1" applyAlignment="1" applyProtection="1">
      <alignment horizontal="right" vertical="center" wrapText="1"/>
      <protection locked="0"/>
    </xf>
    <xf numFmtId="0" fontId="88" fillId="64" borderId="31" xfId="0" applyFont="1" applyFill="1" applyBorder="1" applyAlignment="1" applyProtection="1">
      <alignment horizontal="right" vertical="top" wrapText="1"/>
      <protection locked="0"/>
    </xf>
    <xf numFmtId="0" fontId="73" fillId="0" borderId="31" xfId="0" applyFont="1" applyBorder="1" applyAlignment="1" applyProtection="1">
      <alignment horizontal="center" vertical="top"/>
      <protection locked="0"/>
    </xf>
    <xf numFmtId="0" fontId="73" fillId="0" borderId="31" xfId="0" applyFont="1" applyBorder="1" applyAlignment="1" applyProtection="1">
      <alignment horizontal="left" vertical="top"/>
      <protection locked="0"/>
    </xf>
    <xf numFmtId="0" fontId="88" fillId="64" borderId="30" xfId="0" applyFont="1" applyFill="1" applyBorder="1" applyAlignment="1" applyProtection="1">
      <alignment horizontal="center" vertical="top" wrapText="1"/>
      <protection locked="0"/>
    </xf>
    <xf numFmtId="0" fontId="88" fillId="64" borderId="29" xfId="0" applyFont="1" applyFill="1" applyBorder="1" applyAlignment="1" applyProtection="1">
      <alignment horizontal="center" vertical="top" wrapText="1"/>
      <protection locked="0"/>
    </xf>
    <xf numFmtId="0" fontId="51" fillId="8" borderId="31" xfId="0" applyFont="1" applyFill="1" applyBorder="1" applyAlignment="1" applyProtection="1">
      <alignment horizontal="left" vertical="center"/>
      <protection locked="0"/>
    </xf>
    <xf numFmtId="0" fontId="91" fillId="8" borderId="31" xfId="2" applyFont="1" applyFill="1" applyBorder="1" applyAlignment="1">
      <alignment vertical="top"/>
    </xf>
    <xf numFmtId="0" fontId="97" fillId="8" borderId="31" xfId="2" applyFont="1" applyFill="1" applyBorder="1" applyAlignment="1">
      <alignment vertical="top"/>
    </xf>
    <xf numFmtId="0" fontId="91" fillId="8" borderId="31" xfId="2" applyFont="1" applyFill="1" applyBorder="1" applyAlignment="1">
      <alignment vertical="top" wrapText="1"/>
    </xf>
    <xf numFmtId="0" fontId="133" fillId="8" borderId="78" xfId="0" applyFont="1" applyFill="1" applyBorder="1" applyAlignment="1" applyProtection="1">
      <alignment vertical="top"/>
      <protection locked="0"/>
    </xf>
    <xf numFmtId="0" fontId="36" fillId="39" borderId="0" xfId="0" applyFont="1" applyFill="1" applyBorder="1" applyAlignment="1" applyProtection="1">
      <alignment vertical="top" wrapText="1"/>
      <protection locked="0"/>
    </xf>
    <xf numFmtId="0" fontId="19" fillId="39" borderId="0" xfId="0" applyFont="1" applyFill="1" applyBorder="1" applyAlignment="1" applyProtection="1">
      <alignment horizontal="right" vertical="top" wrapText="1"/>
      <protection locked="0"/>
    </xf>
    <xf numFmtId="0" fontId="19" fillId="39" borderId="0" xfId="0" applyFont="1" applyFill="1" applyBorder="1" applyAlignment="1" applyProtection="1">
      <alignment vertical="top"/>
      <protection locked="0"/>
    </xf>
    <xf numFmtId="0" fontId="36" fillId="8" borderId="80" xfId="0" applyFont="1" applyFill="1" applyBorder="1" applyAlignment="1" applyProtection="1">
      <alignment vertical="top"/>
      <protection locked="0"/>
    </xf>
    <xf numFmtId="0" fontId="19" fillId="0" borderId="31" xfId="0" applyFont="1" applyBorder="1" applyAlignment="1" applyProtection="1">
      <alignment horizontal="center" vertical="center" wrapText="1"/>
      <protection locked="0"/>
    </xf>
    <xf numFmtId="0" fontId="34" fillId="0" borderId="31" xfId="0" applyFont="1" applyBorder="1" applyAlignment="1" applyProtection="1">
      <alignment horizontal="center" vertical="top" wrapText="1"/>
      <protection locked="0"/>
    </xf>
    <xf numFmtId="0" fontId="149" fillId="0" borderId="31" xfId="0" applyFont="1" applyBorder="1" applyAlignment="1" applyProtection="1">
      <alignment horizontal="center" vertical="top" wrapText="1"/>
      <protection locked="0"/>
    </xf>
    <xf numFmtId="0" fontId="88" fillId="0" borderId="31" xfId="0" applyFont="1" applyBorder="1" applyAlignment="1" applyProtection="1">
      <alignment horizontal="center" vertical="center" wrapText="1"/>
      <protection locked="0"/>
    </xf>
    <xf numFmtId="0" fontId="130" fillId="0" borderId="31" xfId="0" applyFont="1" applyBorder="1" applyAlignment="1" applyProtection="1">
      <alignment horizontal="center" vertical="top" wrapText="1"/>
      <protection locked="0"/>
    </xf>
    <xf numFmtId="0" fontId="51" fillId="7" borderId="31" xfId="0" applyFont="1" applyFill="1" applyBorder="1" applyAlignment="1" applyProtection="1">
      <alignment horizontal="center" vertical="top" wrapText="1"/>
      <protection locked="0"/>
    </xf>
    <xf numFmtId="0" fontId="149" fillId="0" borderId="31" xfId="0" applyFont="1" applyBorder="1" applyAlignment="1">
      <alignment vertical="top"/>
    </xf>
    <xf numFmtId="0" fontId="150" fillId="69" borderId="31" xfId="0" applyFont="1" applyFill="1" applyBorder="1" applyAlignment="1">
      <alignment horizontal="center" vertical="center" wrapText="1"/>
    </xf>
    <xf numFmtId="0" fontId="51" fillId="7" borderId="31" xfId="0" applyFont="1" applyFill="1" applyBorder="1" applyAlignment="1" applyProtection="1">
      <alignment horizontal="left" vertical="top" wrapText="1"/>
      <protection locked="0"/>
    </xf>
    <xf numFmtId="0" fontId="130" fillId="0" borderId="31" xfId="0" applyFont="1" applyBorder="1" applyAlignment="1" applyProtection="1">
      <alignment horizontal="left" vertical="top" wrapText="1"/>
      <protection locked="0"/>
    </xf>
    <xf numFmtId="0" fontId="19" fillId="7" borderId="83" xfId="0" applyFont="1" applyFill="1" applyBorder="1" applyAlignment="1" applyProtection="1">
      <alignment horizontal="center" vertical="top" wrapText="1"/>
      <protection locked="0"/>
    </xf>
    <xf numFmtId="0" fontId="36" fillId="0" borderId="13" xfId="0" applyFont="1" applyBorder="1" applyAlignment="1">
      <alignment vertical="top" wrapText="1"/>
    </xf>
    <xf numFmtId="0" fontId="34" fillId="7" borderId="13" xfId="0" applyFont="1" applyFill="1" applyBorder="1" applyAlignment="1" applyProtection="1">
      <alignment horizontal="center" vertical="top"/>
      <protection locked="0"/>
    </xf>
    <xf numFmtId="0" fontId="34" fillId="7" borderId="80" xfId="0" applyFont="1" applyFill="1" applyBorder="1" applyAlignment="1" applyProtection="1">
      <alignment horizontal="center" vertical="center"/>
      <protection locked="0"/>
    </xf>
    <xf numFmtId="0" fontId="120" fillId="0" borderId="13" xfId="0" applyFont="1" applyBorder="1" applyAlignment="1" applyProtection="1">
      <alignment horizontal="center" vertical="center"/>
      <protection locked="0"/>
    </xf>
    <xf numFmtId="0" fontId="108" fillId="0" borderId="31" xfId="0" applyFont="1" applyBorder="1" applyAlignment="1">
      <alignment vertical="top" wrapText="1"/>
    </xf>
    <xf numFmtId="0" fontId="49" fillId="0" borderId="31" xfId="0" applyFont="1" applyBorder="1" applyAlignment="1">
      <alignment vertical="top" wrapText="1"/>
    </xf>
    <xf numFmtId="0" fontId="0" fillId="0" borderId="31" xfId="0" applyBorder="1" applyAlignment="1">
      <alignment horizontal="right" vertical="top" wrapText="1"/>
    </xf>
    <xf numFmtId="0" fontId="0" fillId="0" borderId="31" xfId="0" applyBorder="1" applyAlignment="1">
      <alignment horizontal="center" vertical="top" wrapText="1"/>
    </xf>
    <xf numFmtId="0" fontId="0" fillId="0" borderId="31" xfId="0" applyFont="1" applyBorder="1" applyAlignment="1">
      <alignment vertical="top" wrapText="1"/>
    </xf>
    <xf numFmtId="0" fontId="15" fillId="7" borderId="31" xfId="0" applyFont="1" applyFill="1" applyBorder="1" applyAlignment="1" applyProtection="1">
      <alignment vertical="top" wrapText="1"/>
      <protection locked="0"/>
    </xf>
    <xf numFmtId="0" fontId="15" fillId="0" borderId="31" xfId="0" applyFont="1" applyBorder="1" applyAlignment="1">
      <alignment vertical="center" wrapText="1"/>
    </xf>
    <xf numFmtId="0" fontId="15" fillId="0" borderId="31" xfId="0" applyFont="1" applyBorder="1" applyAlignment="1">
      <alignment horizontal="center" vertical="center" wrapText="1"/>
    </xf>
    <xf numFmtId="0" fontId="0" fillId="0" borderId="31" xfId="0" applyBorder="1" applyAlignment="1">
      <alignment horizontal="center" vertical="center" wrapText="1"/>
    </xf>
    <xf numFmtId="0" fontId="0" fillId="0" borderId="31" xfId="0" applyBorder="1" applyAlignment="1">
      <alignment horizontal="left" vertical="center" wrapText="1"/>
    </xf>
    <xf numFmtId="0" fontId="15" fillId="3" borderId="31" xfId="0" applyFont="1" applyFill="1" applyBorder="1" applyAlignment="1">
      <alignment vertical="center" wrapText="1"/>
    </xf>
    <xf numFmtId="0" fontId="15" fillId="0" borderId="13" xfId="0" applyFont="1" applyBorder="1" applyAlignment="1">
      <alignment horizontal="center" vertical="center" wrapText="1"/>
    </xf>
    <xf numFmtId="0" fontId="15" fillId="0" borderId="0" xfId="0" applyFont="1" applyAlignment="1">
      <alignment horizontal="left" vertical="center"/>
    </xf>
    <xf numFmtId="0" fontId="15" fillId="0" borderId="0" xfId="0" applyFont="1" applyAlignment="1">
      <alignment vertical="center"/>
    </xf>
    <xf numFmtId="0" fontId="15" fillId="47" borderId="31" xfId="0" applyFont="1" applyFill="1" applyBorder="1" applyAlignment="1">
      <alignment horizontal="center" vertical="center"/>
    </xf>
    <xf numFmtId="0" fontId="15" fillId="57" borderId="31" xfId="0" applyFont="1" applyFill="1" applyBorder="1" applyAlignment="1">
      <alignment horizontal="center" vertical="center"/>
    </xf>
    <xf numFmtId="0" fontId="15" fillId="0" borderId="31" xfId="0" applyFont="1" applyBorder="1" applyAlignment="1">
      <alignment horizontal="right" vertical="center"/>
    </xf>
    <xf numFmtId="0" fontId="0" fillId="0" borderId="0" xfId="0" applyAlignment="1">
      <alignment horizontal="center" vertical="center" wrapText="1"/>
    </xf>
    <xf numFmtId="0" fontId="0" fillId="0" borderId="31" xfId="0" applyFill="1" applyBorder="1" applyAlignment="1">
      <alignment vertical="center" wrapText="1"/>
    </xf>
    <xf numFmtId="0" fontId="155" fillId="0" borderId="31" xfId="0" applyFont="1" applyBorder="1" applyAlignment="1">
      <alignment horizontal="center" vertical="center" wrapText="1"/>
    </xf>
    <xf numFmtId="0" fontId="15" fillId="40" borderId="31" xfId="0" applyFont="1" applyFill="1" applyBorder="1" applyAlignment="1">
      <alignment horizontal="center" vertical="center" wrapText="1"/>
    </xf>
    <xf numFmtId="0" fontId="155" fillId="37" borderId="31" xfId="0" applyFont="1" applyFill="1" applyBorder="1" applyAlignment="1">
      <alignment horizontal="center" vertical="center" wrapText="1"/>
    </xf>
    <xf numFmtId="0" fontId="15" fillId="37" borderId="31" xfId="0" applyFont="1" applyFill="1" applyBorder="1" applyAlignment="1">
      <alignment horizontal="center" vertical="center" wrapText="1"/>
    </xf>
    <xf numFmtId="0" fontId="15" fillId="0" borderId="0" xfId="0" applyFont="1" applyBorder="1" applyAlignment="1">
      <alignment horizontal="center" vertical="center" wrapText="1"/>
    </xf>
    <xf numFmtId="0" fontId="0" fillId="0" borderId="31" xfId="0" applyFill="1" applyBorder="1" applyAlignment="1">
      <alignment vertical="center"/>
    </xf>
    <xf numFmtId="0" fontId="15" fillId="17" borderId="31" xfId="0" applyFont="1" applyFill="1" applyBorder="1" applyAlignment="1">
      <alignment vertical="center" wrapText="1"/>
    </xf>
    <xf numFmtId="17" fontId="0" fillId="10" borderId="31" xfId="0" applyNumberFormat="1" applyFill="1" applyBorder="1" applyAlignment="1">
      <alignment vertical="center"/>
    </xf>
    <xf numFmtId="0" fontId="15" fillId="0" borderId="31" xfId="0" applyFont="1" applyBorder="1" applyAlignment="1">
      <alignment vertical="center"/>
    </xf>
    <xf numFmtId="0" fontId="58" fillId="0" borderId="0" xfId="0" applyFont="1" applyAlignment="1">
      <alignment horizontal="center" vertical="center" wrapText="1"/>
    </xf>
    <xf numFmtId="0" fontId="58" fillId="0" borderId="0" xfId="0" applyFont="1" applyAlignment="1">
      <alignment horizontal="center" vertical="center"/>
    </xf>
    <xf numFmtId="0" fontId="19" fillId="8" borderId="0" xfId="0" applyFont="1" applyFill="1" applyAlignment="1">
      <alignment horizontal="center" vertical="top"/>
    </xf>
    <xf numFmtId="0" fontId="15" fillId="8" borderId="0" xfId="0" applyFont="1" applyFill="1" applyAlignment="1">
      <alignment horizontal="left" vertical="top"/>
    </xf>
    <xf numFmtId="0" fontId="0" fillId="0" borderId="31" xfId="0" applyFont="1" applyBorder="1" applyAlignment="1">
      <alignment horizontal="center" vertical="top" wrapText="1"/>
    </xf>
    <xf numFmtId="0" fontId="0" fillId="0" borderId="31" xfId="0" applyFont="1" applyBorder="1" applyAlignment="1">
      <alignment horizontal="center" vertical="center" wrapText="1"/>
    </xf>
    <xf numFmtId="0" fontId="0" fillId="36" borderId="31" xfId="0" applyFill="1" applyBorder="1" applyAlignment="1">
      <alignment horizontal="center" vertical="center" wrapText="1"/>
    </xf>
    <xf numFmtId="0" fontId="108" fillId="36" borderId="29" xfId="0" applyFont="1" applyFill="1" applyBorder="1" applyAlignment="1">
      <alignment vertical="top" wrapText="1"/>
    </xf>
    <xf numFmtId="0" fontId="108" fillId="71" borderId="104" xfId="139" applyFont="1" applyFill="1" applyBorder="1" applyAlignment="1">
      <alignment horizontal="left"/>
    </xf>
    <xf numFmtId="0" fontId="108" fillId="36" borderId="29" xfId="0" applyFont="1" applyFill="1" applyBorder="1" applyAlignment="1">
      <alignment horizontal="left" vertical="center" wrapText="1" readingOrder="1"/>
    </xf>
    <xf numFmtId="0" fontId="161" fillId="36" borderId="29" xfId="0" applyFont="1" applyFill="1" applyBorder="1" applyAlignment="1">
      <alignment vertical="center" readingOrder="1"/>
    </xf>
    <xf numFmtId="0" fontId="161" fillId="36" borderId="29" xfId="0" applyFont="1" applyFill="1" applyBorder="1" applyAlignment="1">
      <alignment horizontal="left" vertical="center"/>
    </xf>
    <xf numFmtId="0" fontId="161" fillId="36" borderId="29" xfId="0" applyFont="1" applyFill="1" applyBorder="1" applyAlignment="1">
      <alignment horizontal="left" vertical="center" wrapText="1" readingOrder="1"/>
    </xf>
    <xf numFmtId="0" fontId="161" fillId="36" borderId="29" xfId="0" applyFont="1" applyFill="1" applyBorder="1"/>
    <xf numFmtId="0" fontId="161" fillId="36" borderId="29" xfId="0" applyFont="1" applyFill="1" applyBorder="1" applyAlignment="1">
      <alignment horizontal="left" wrapText="1" readingOrder="1"/>
    </xf>
    <xf numFmtId="0" fontId="162" fillId="36" borderId="29" xfId="0" applyFont="1" applyFill="1" applyBorder="1" applyAlignment="1">
      <alignment horizontal="left" vertical="center" wrapText="1" readingOrder="1"/>
    </xf>
    <xf numFmtId="0" fontId="161" fillId="36" borderId="22" xfId="0" applyFont="1" applyFill="1" applyBorder="1" applyAlignment="1">
      <alignment horizontal="left" vertical="center" wrapText="1" readingOrder="1"/>
    </xf>
    <xf numFmtId="0" fontId="15" fillId="42" borderId="28" xfId="0" applyFont="1" applyFill="1" applyBorder="1" applyAlignment="1">
      <alignment vertical="top" wrapText="1"/>
    </xf>
    <xf numFmtId="0" fontId="104" fillId="70" borderId="31" xfId="0" applyFont="1" applyFill="1" applyBorder="1" applyAlignment="1">
      <alignment horizontal="left" vertical="top" wrapText="1"/>
    </xf>
    <xf numFmtId="0" fontId="161" fillId="71" borderId="31" xfId="139" applyFont="1" applyFill="1" applyBorder="1" applyAlignment="1">
      <alignment horizontal="left"/>
    </xf>
    <xf numFmtId="0" fontId="104" fillId="71" borderId="31" xfId="139" applyFont="1" applyFill="1" applyBorder="1" applyAlignment="1">
      <alignment horizontal="left"/>
    </xf>
    <xf numFmtId="0" fontId="104" fillId="70" borderId="31" xfId="0" applyFont="1" applyFill="1" applyBorder="1" applyAlignment="1">
      <alignment horizontal="left" wrapText="1"/>
    </xf>
    <xf numFmtId="0" fontId="108" fillId="70" borderId="31" xfId="0" applyFont="1" applyFill="1" applyBorder="1" applyAlignment="1">
      <alignment horizontal="left" wrapText="1"/>
    </xf>
    <xf numFmtId="0" fontId="104" fillId="0" borderId="31" xfId="0" applyFont="1" applyBorder="1" applyAlignment="1">
      <alignment horizontal="center" vertical="center" wrapText="1"/>
    </xf>
    <xf numFmtId="0" fontId="104" fillId="8" borderId="31" xfId="0" applyFont="1" applyFill="1" applyBorder="1" applyAlignment="1">
      <alignment horizontal="center" vertical="center" wrapText="1"/>
    </xf>
    <xf numFmtId="0" fontId="93" fillId="8" borderId="31" xfId="139" applyFont="1" applyFill="1" applyBorder="1" applyAlignment="1">
      <alignment horizontal="center" vertical="center"/>
    </xf>
    <xf numFmtId="0" fontId="160" fillId="8" borderId="31" xfId="0" applyFont="1" applyFill="1" applyBorder="1" applyAlignment="1">
      <alignment horizontal="center" vertical="center" wrapText="1"/>
    </xf>
    <xf numFmtId="0" fontId="163" fillId="8" borderId="31" xfId="0" applyFont="1" applyFill="1" applyBorder="1" applyAlignment="1">
      <alignment horizontal="center" vertical="center" wrapText="1"/>
    </xf>
    <xf numFmtId="0" fontId="161" fillId="70" borderId="31" xfId="0" applyFont="1" applyFill="1" applyBorder="1" applyAlignment="1">
      <alignment horizontal="left" wrapText="1"/>
    </xf>
    <xf numFmtId="0" fontId="161" fillId="72" borderId="31" xfId="0" applyFont="1" applyFill="1" applyBorder="1" applyAlignment="1">
      <alignment horizontal="left" wrapText="1"/>
    </xf>
    <xf numFmtId="0" fontId="108" fillId="0" borderId="31" xfId="139" applyFont="1" applyBorder="1" applyAlignment="1">
      <alignment horizontal="center" vertical="center"/>
    </xf>
    <xf numFmtId="0" fontId="108" fillId="0" borderId="31" xfId="0" applyFont="1" applyBorder="1" applyAlignment="1">
      <alignment horizontal="center" vertical="center" wrapText="1"/>
    </xf>
    <xf numFmtId="0" fontId="106" fillId="0" borderId="31" xfId="0" applyFont="1" applyBorder="1" applyAlignment="1">
      <alignment horizontal="center" vertical="center" wrapText="1"/>
    </xf>
    <xf numFmtId="0" fontId="164" fillId="0" borderId="31" xfId="139" applyFont="1" applyBorder="1" applyAlignment="1">
      <alignment horizontal="center" vertical="center"/>
    </xf>
    <xf numFmtId="0" fontId="0" fillId="0" borderId="29" xfId="0" applyFont="1" applyBorder="1" applyAlignment="1">
      <alignment horizontal="center" vertical="center" wrapText="1"/>
    </xf>
    <xf numFmtId="0" fontId="0" fillId="36" borderId="33" xfId="0" applyFill="1" applyBorder="1" applyAlignment="1">
      <alignment horizontal="center" vertical="center" wrapText="1"/>
    </xf>
    <xf numFmtId="0" fontId="0" fillId="0" borderId="30" xfId="0" applyFont="1" applyFill="1" applyBorder="1" applyAlignment="1">
      <alignment horizontal="left" vertical="center" wrapText="1"/>
    </xf>
    <xf numFmtId="0" fontId="108" fillId="71" borderId="0" xfId="139" applyFont="1" applyFill="1" applyBorder="1" applyAlignment="1">
      <alignment horizontal="left"/>
    </xf>
    <xf numFmtId="0" fontId="108" fillId="0" borderId="31" xfId="0" applyFont="1" applyBorder="1"/>
    <xf numFmtId="0" fontId="108" fillId="0" borderId="23" xfId="0" applyFont="1" applyBorder="1" applyAlignment="1">
      <alignment horizontal="left" vertical="center"/>
    </xf>
    <xf numFmtId="0" fontId="108" fillId="0" borderId="29" xfId="0" applyFont="1" applyBorder="1" applyAlignment="1">
      <alignment horizontal="left" vertical="center"/>
    </xf>
    <xf numFmtId="0" fontId="108" fillId="0" borderId="31" xfId="0" applyFont="1" applyFill="1" applyBorder="1" applyAlignment="1">
      <alignment horizontal="left" vertical="center" wrapText="1"/>
    </xf>
    <xf numFmtId="0" fontId="108" fillId="0" borderId="31" xfId="0" applyFont="1" applyFill="1" applyBorder="1" applyAlignment="1">
      <alignment horizontal="center" vertical="center" wrapText="1"/>
    </xf>
    <xf numFmtId="0" fontId="108" fillId="0" borderId="31" xfId="0" applyFont="1" applyBorder="1" applyAlignment="1">
      <alignment horizontal="center" vertical="center"/>
    </xf>
    <xf numFmtId="0" fontId="108" fillId="0" borderId="31" xfId="0" applyFont="1" applyBorder="1" applyAlignment="1">
      <alignment horizontal="left" vertical="center"/>
    </xf>
    <xf numFmtId="0" fontId="108" fillId="0" borderId="31" xfId="0" applyFont="1" applyFill="1" applyBorder="1" applyAlignment="1">
      <alignment horizontal="left" vertical="top"/>
    </xf>
    <xf numFmtId="0" fontId="108" fillId="0" borderId="31" xfId="0" applyFont="1" applyBorder="1" applyAlignment="1">
      <alignment horizontal="left" vertical="top"/>
    </xf>
    <xf numFmtId="0" fontId="108" fillId="0" borderId="31" xfId="0" applyFont="1" applyBorder="1" applyAlignment="1">
      <alignment horizontal="left"/>
    </xf>
    <xf numFmtId="0" fontId="108" fillId="0" borderId="8" xfId="0" applyFont="1" applyBorder="1" applyAlignment="1">
      <alignment horizontal="center" vertical="center" wrapText="1"/>
    </xf>
    <xf numFmtId="0" fontId="104" fillId="0" borderId="92" xfId="0" applyFont="1" applyBorder="1" applyAlignment="1">
      <alignment vertical="center"/>
    </xf>
    <xf numFmtId="0" fontId="108" fillId="0" borderId="0" xfId="0" applyFont="1" applyAlignment="1">
      <alignment vertical="center"/>
    </xf>
    <xf numFmtId="0" fontId="108" fillId="0" borderId="90" xfId="0" applyFont="1" applyBorder="1" applyAlignment="1">
      <alignment vertical="center"/>
    </xf>
    <xf numFmtId="0" fontId="108" fillId="0" borderId="92" xfId="0" applyFont="1" applyBorder="1" applyAlignment="1">
      <alignment vertical="center"/>
    </xf>
    <xf numFmtId="0" fontId="108" fillId="0" borderId="8" xfId="0" applyFont="1" applyFill="1" applyBorder="1" applyAlignment="1">
      <alignment horizontal="center" vertical="center" wrapText="1"/>
    </xf>
    <xf numFmtId="0" fontId="41" fillId="8" borderId="31" xfId="0" applyFont="1" applyFill="1" applyBorder="1" applyAlignment="1">
      <alignment horizontal="center" vertical="center" wrapText="1"/>
    </xf>
    <xf numFmtId="0" fontId="108" fillId="0" borderId="31" xfId="0" applyFont="1" applyFill="1" applyBorder="1" applyAlignment="1">
      <alignment horizontal="center" vertical="center"/>
    </xf>
    <xf numFmtId="0" fontId="104" fillId="0" borderId="31" xfId="139" applyFont="1" applyBorder="1" applyAlignment="1">
      <alignment horizontal="center" vertical="center"/>
    </xf>
    <xf numFmtId="0" fontId="108" fillId="0" borderId="31" xfId="0" applyFont="1" applyBorder="1" applyAlignment="1">
      <alignment vertical="center" wrapText="1"/>
    </xf>
    <xf numFmtId="0" fontId="98" fillId="0" borderId="31" xfId="0" applyFont="1" applyBorder="1" applyAlignment="1">
      <alignment horizontal="center" vertical="center" wrapText="1"/>
    </xf>
    <xf numFmtId="0" fontId="98" fillId="0" borderId="31" xfId="139" applyFont="1" applyBorder="1" applyAlignment="1">
      <alignment horizontal="center" vertical="center"/>
    </xf>
    <xf numFmtId="0" fontId="108" fillId="0" borderId="31" xfId="0" applyFont="1" applyBorder="1" applyAlignment="1">
      <alignment horizontal="right" vertical="center" wrapText="1"/>
    </xf>
    <xf numFmtId="0" fontId="108" fillId="42" borderId="8" xfId="0" applyFont="1" applyFill="1" applyBorder="1" applyAlignment="1">
      <alignment horizontal="center" vertical="center" wrapText="1"/>
    </xf>
    <xf numFmtId="0" fontId="104" fillId="0" borderId="30" xfId="0" applyFont="1" applyBorder="1" applyAlignment="1">
      <alignment vertical="center" wrapText="1"/>
    </xf>
    <xf numFmtId="0" fontId="98" fillId="0" borderId="105" xfId="0" applyFont="1" applyBorder="1" applyAlignment="1">
      <alignment vertical="center" wrapText="1"/>
    </xf>
    <xf numFmtId="0" fontId="98" fillId="0" borderId="106" xfId="0" applyFont="1" applyBorder="1" applyAlignment="1">
      <alignment vertical="center" wrapText="1"/>
    </xf>
    <xf numFmtId="0" fontId="104" fillId="0" borderId="106" xfId="0" applyFont="1" applyBorder="1" applyAlignment="1">
      <alignment vertical="center" wrapText="1"/>
    </xf>
    <xf numFmtId="0" fontId="0" fillId="0" borderId="31" xfId="0" applyBorder="1" applyAlignment="1">
      <alignment horizontal="center"/>
    </xf>
    <xf numFmtId="0" fontId="104" fillId="0" borderId="0" xfId="0" applyFont="1" applyBorder="1" applyAlignment="1">
      <alignment vertical="center" wrapText="1"/>
    </xf>
    <xf numFmtId="173" fontId="41" fillId="8" borderId="8" xfId="0" applyNumberFormat="1" applyFont="1" applyFill="1" applyBorder="1" applyAlignment="1">
      <alignment horizontal="center" vertical="center" wrapText="1"/>
    </xf>
    <xf numFmtId="173" fontId="41" fillId="8" borderId="31" xfId="0" applyNumberFormat="1" applyFont="1" applyFill="1" applyBorder="1" applyAlignment="1">
      <alignment horizontal="center" vertical="center" wrapText="1"/>
    </xf>
    <xf numFmtId="0" fontId="15" fillId="0" borderId="31" xfId="0" applyFont="1" applyFill="1" applyBorder="1" applyAlignment="1">
      <alignment horizontal="center" vertical="center"/>
    </xf>
    <xf numFmtId="0" fontId="0" fillId="0" borderId="31" xfId="0" applyBorder="1" applyAlignment="1">
      <alignment horizontal="center" vertical="center"/>
    </xf>
    <xf numFmtId="0" fontId="165" fillId="0" borderId="31" xfId="0" applyFont="1" applyFill="1" applyBorder="1" applyAlignment="1">
      <alignment horizontal="center"/>
    </xf>
    <xf numFmtId="0" fontId="166" fillId="0" borderId="31" xfId="0" applyFont="1" applyFill="1" applyBorder="1" applyAlignment="1">
      <alignment horizontal="center" vertical="center"/>
    </xf>
    <xf numFmtId="0" fontId="167" fillId="0" borderId="31" xfId="0" applyFont="1" applyFill="1" applyBorder="1" applyAlignment="1">
      <alignment horizontal="center"/>
    </xf>
    <xf numFmtId="0" fontId="93" fillId="0" borderId="31" xfId="0" applyFont="1" applyFill="1" applyBorder="1" applyAlignment="1">
      <alignment horizontal="center" vertical="center"/>
    </xf>
    <xf numFmtId="0" fontId="49" fillId="0" borderId="31" xfId="0" applyFont="1" applyFill="1" applyBorder="1" applyAlignment="1">
      <alignment horizontal="center" vertical="center"/>
    </xf>
    <xf numFmtId="0" fontId="168" fillId="0" borderId="31" xfId="0" applyFont="1" applyFill="1" applyBorder="1" applyAlignment="1">
      <alignment horizontal="center"/>
    </xf>
    <xf numFmtId="0" fontId="169" fillId="0" borderId="31" xfId="0" applyFont="1" applyBorder="1" applyAlignment="1">
      <alignment horizontal="center" vertical="center" wrapText="1"/>
    </xf>
    <xf numFmtId="0" fontId="170" fillId="0" borderId="31" xfId="0" applyFont="1" applyFill="1" applyBorder="1" applyAlignment="1">
      <alignment horizontal="center" vertical="center"/>
    </xf>
    <xf numFmtId="0" fontId="171" fillId="0" borderId="31" xfId="0" applyFont="1" applyFill="1" applyBorder="1" applyAlignment="1">
      <alignment horizontal="center"/>
    </xf>
    <xf numFmtId="0" fontId="165" fillId="0" borderId="13" xfId="0" applyFont="1" applyFill="1" applyBorder="1" applyAlignment="1">
      <alignment horizontal="center"/>
    </xf>
    <xf numFmtId="0" fontId="166" fillId="0" borderId="13" xfId="0" applyFont="1" applyFill="1" applyBorder="1" applyAlignment="1">
      <alignment horizontal="center" vertical="center"/>
    </xf>
    <xf numFmtId="0" fontId="172" fillId="0" borderId="31" xfId="0" applyFont="1" applyFill="1" applyBorder="1" applyAlignment="1">
      <alignment horizontal="center" vertical="center"/>
    </xf>
    <xf numFmtId="0" fontId="170" fillId="0" borderId="31" xfId="0" applyFont="1" applyBorder="1" applyAlignment="1">
      <alignment horizontal="center" vertical="center" wrapText="1"/>
    </xf>
    <xf numFmtId="0" fontId="170" fillId="0" borderId="31" xfId="0" applyFont="1" applyBorder="1" applyAlignment="1">
      <alignment horizontal="center" vertical="center"/>
    </xf>
    <xf numFmtId="0" fontId="93" fillId="0" borderId="31" xfId="0" applyFont="1" applyBorder="1" applyAlignment="1">
      <alignment horizontal="center" vertical="center" wrapText="1"/>
    </xf>
    <xf numFmtId="0" fontId="173" fillId="75" borderId="31" xfId="0" applyFont="1" applyFill="1" applyBorder="1" applyAlignment="1">
      <alignment horizontal="center"/>
    </xf>
    <xf numFmtId="0" fontId="22" fillId="0" borderId="31" xfId="0" applyFont="1" applyFill="1" applyBorder="1" applyAlignment="1">
      <alignment horizontal="center" vertical="center"/>
    </xf>
    <xf numFmtId="0" fontId="22" fillId="0" borderId="28" xfId="0" applyFont="1" applyFill="1" applyBorder="1" applyAlignment="1">
      <alignment horizontal="center" vertical="center"/>
    </xf>
    <xf numFmtId="0" fontId="20" fillId="0" borderId="31" xfId="0" applyFont="1" applyFill="1" applyBorder="1" applyAlignment="1">
      <alignment horizontal="center" vertical="center"/>
    </xf>
    <xf numFmtId="0" fontId="0" fillId="8" borderId="31" xfId="0" applyFont="1" applyFill="1" applyBorder="1" applyAlignment="1">
      <alignment horizontal="center" vertical="top" wrapText="1"/>
    </xf>
    <xf numFmtId="0" fontId="108" fillId="8" borderId="31" xfId="0" applyFont="1" applyFill="1" applyBorder="1" applyAlignment="1">
      <alignment vertical="center" wrapText="1"/>
    </xf>
    <xf numFmtId="0" fontId="108" fillId="8" borderId="8" xfId="0" applyFont="1" applyFill="1" applyBorder="1" applyAlignment="1">
      <alignment horizontal="center" vertical="center" wrapText="1"/>
    </xf>
    <xf numFmtId="0" fontId="0" fillId="8" borderId="31" xfId="0" applyFont="1" applyFill="1" applyBorder="1"/>
    <xf numFmtId="0" fontId="174" fillId="8" borderId="31" xfId="0" applyFont="1" applyFill="1" applyBorder="1" applyAlignment="1">
      <alignment horizontal="center" vertical="center" wrapText="1"/>
    </xf>
    <xf numFmtId="0" fontId="108" fillId="8" borderId="31" xfId="0" applyFont="1" applyFill="1" applyBorder="1" applyAlignment="1">
      <alignment horizontal="center" vertical="center" wrapText="1"/>
    </xf>
    <xf numFmtId="0" fontId="22" fillId="0" borderId="28" xfId="0" applyFont="1" applyFill="1" applyBorder="1" applyAlignment="1">
      <alignment horizontal="center" vertical="center" wrapText="1"/>
    </xf>
    <xf numFmtId="0" fontId="22" fillId="0" borderId="13" xfId="0" applyFont="1" applyFill="1" applyBorder="1" applyAlignment="1">
      <alignment horizontal="center" vertical="center" wrapText="1"/>
    </xf>
    <xf numFmtId="0" fontId="22" fillId="0" borderId="28" xfId="0" applyFont="1" applyFill="1" applyBorder="1" applyAlignment="1">
      <alignment horizontal="center" vertical="center" wrapText="1"/>
    </xf>
    <xf numFmtId="0" fontId="20" fillId="0" borderId="28" xfId="0" applyFont="1" applyFill="1" applyBorder="1" applyAlignment="1">
      <alignment horizontal="center" vertical="center" wrapText="1"/>
    </xf>
    <xf numFmtId="0" fontId="108" fillId="0" borderId="8" xfId="0" applyFont="1" applyBorder="1" applyAlignment="1">
      <alignment horizontal="center" vertical="center"/>
    </xf>
    <xf numFmtId="0" fontId="104" fillId="74" borderId="31" xfId="139" applyFont="1" applyFill="1" applyBorder="1" applyAlignment="1">
      <alignment horizontal="center" vertical="center"/>
    </xf>
    <xf numFmtId="0" fontId="175" fillId="8" borderId="31" xfId="0" applyFont="1" applyFill="1" applyBorder="1" applyAlignment="1">
      <alignment horizontal="center" vertical="center" wrapText="1"/>
    </xf>
    <xf numFmtId="0" fontId="98" fillId="8" borderId="31" xfId="0" applyFont="1" applyFill="1" applyBorder="1" applyAlignment="1">
      <alignment horizontal="center" vertical="center" wrapText="1"/>
    </xf>
    <xf numFmtId="0" fontId="108" fillId="8" borderId="8" xfId="0" applyFont="1" applyFill="1" applyBorder="1" applyAlignment="1">
      <alignment horizontal="center" vertical="center"/>
    </xf>
    <xf numFmtId="0" fontId="98" fillId="74" borderId="31" xfId="139" applyFont="1" applyFill="1" applyBorder="1" applyAlignment="1">
      <alignment horizontal="center" vertical="center"/>
    </xf>
    <xf numFmtId="0" fontId="108" fillId="0" borderId="15" xfId="0" applyFont="1" applyBorder="1" applyAlignment="1">
      <alignment horizontal="center" vertical="center" wrapText="1"/>
    </xf>
    <xf numFmtId="0" fontId="108" fillId="0" borderId="8" xfId="0" applyFont="1" applyBorder="1" applyAlignment="1">
      <alignment horizontal="right" vertical="center" wrapText="1"/>
    </xf>
    <xf numFmtId="0" fontId="108" fillId="0" borderId="31" xfId="0" applyFont="1" applyBorder="1" applyAlignment="1">
      <alignment vertical="center"/>
    </xf>
    <xf numFmtId="0" fontId="108" fillId="0" borderId="8" xfId="0" applyFont="1" applyBorder="1" applyAlignment="1">
      <alignment vertical="center"/>
    </xf>
    <xf numFmtId="0" fontId="108" fillId="0" borderId="8" xfId="0" applyFont="1" applyBorder="1" applyAlignment="1">
      <alignment horizontal="right" vertical="center"/>
    </xf>
    <xf numFmtId="0" fontId="108" fillId="8" borderId="15" xfId="0" applyFont="1" applyFill="1" applyBorder="1" applyAlignment="1">
      <alignment horizontal="center" vertical="center" wrapText="1"/>
    </xf>
    <xf numFmtId="0" fontId="108" fillId="8" borderId="31" xfId="0" applyFont="1" applyFill="1" applyBorder="1" applyAlignment="1">
      <alignment horizontal="right" vertical="center" wrapText="1"/>
    </xf>
    <xf numFmtId="0" fontId="108" fillId="8" borderId="31" xfId="0" applyFont="1" applyFill="1" applyBorder="1" applyAlignment="1">
      <alignment vertical="center"/>
    </xf>
    <xf numFmtId="0" fontId="108" fillId="0" borderId="25" xfId="0" applyFont="1" applyBorder="1" applyAlignment="1">
      <alignment horizontal="center" vertical="center" wrapText="1"/>
    </xf>
    <xf numFmtId="0" fontId="106" fillId="73" borderId="15" xfId="0" applyFont="1" applyFill="1" applyBorder="1" applyAlignment="1">
      <alignment horizontal="center" vertical="center" wrapText="1"/>
    </xf>
    <xf numFmtId="0" fontId="108" fillId="42" borderId="31" xfId="0" applyFont="1" applyFill="1" applyBorder="1" applyAlignment="1">
      <alignment vertical="center" wrapText="1"/>
    </xf>
    <xf numFmtId="0" fontId="108" fillId="42" borderId="8" xfId="0" applyFont="1" applyFill="1" applyBorder="1" applyAlignment="1">
      <alignment vertical="center" wrapText="1"/>
    </xf>
    <xf numFmtId="0" fontId="108" fillId="42" borderId="8" xfId="0" applyFont="1" applyFill="1" applyBorder="1" applyAlignment="1">
      <alignment vertical="center"/>
    </xf>
    <xf numFmtId="0" fontId="108" fillId="42" borderId="31" xfId="0" applyFont="1" applyFill="1" applyBorder="1" applyAlignment="1">
      <alignment vertical="center"/>
    </xf>
    <xf numFmtId="0" fontId="108" fillId="0" borderId="28" xfId="0" applyFont="1" applyBorder="1" applyAlignment="1">
      <alignment horizontal="center" vertical="center" wrapText="1"/>
    </xf>
    <xf numFmtId="0" fontId="108" fillId="0" borderId="20" xfId="0" applyFont="1" applyBorder="1" applyAlignment="1">
      <alignment horizontal="center" vertical="center" wrapText="1"/>
    </xf>
    <xf numFmtId="0" fontId="108" fillId="0" borderId="20" xfId="0" applyFont="1" applyFill="1" applyBorder="1" applyAlignment="1">
      <alignment horizontal="center" vertical="center" wrapText="1"/>
    </xf>
    <xf numFmtId="0" fontId="108" fillId="0" borderId="20" xfId="0" applyFont="1" applyBorder="1" applyAlignment="1">
      <alignment vertical="center"/>
    </xf>
    <xf numFmtId="0" fontId="108" fillId="0" borderId="8" xfId="0" applyFont="1" applyBorder="1" applyAlignment="1">
      <alignment vertical="center" wrapText="1"/>
    </xf>
    <xf numFmtId="0" fontId="108" fillId="42" borderId="8" xfId="0" applyFont="1" applyFill="1" applyBorder="1" applyAlignment="1">
      <alignment horizontal="center" vertical="center"/>
    </xf>
    <xf numFmtId="0" fontId="104" fillId="0" borderId="31" xfId="0" applyFont="1" applyBorder="1" applyAlignment="1">
      <alignment vertical="center"/>
    </xf>
    <xf numFmtId="0" fontId="104" fillId="0" borderId="31" xfId="0" applyFont="1" applyBorder="1" applyAlignment="1">
      <alignment vertical="center" wrapText="1"/>
    </xf>
    <xf numFmtId="0" fontId="108" fillId="0" borderId="29" xfId="0" applyFont="1" applyFill="1" applyBorder="1" applyAlignment="1">
      <alignment horizontal="center" vertical="center" wrapText="1"/>
    </xf>
    <xf numFmtId="0" fontId="108" fillId="0" borderId="8" xfId="0" applyFont="1" applyFill="1" applyBorder="1" applyAlignment="1">
      <alignment horizontal="center" vertical="center"/>
    </xf>
    <xf numFmtId="0" fontId="161" fillId="0" borderId="8" xfId="3" applyFont="1" applyFill="1" applyBorder="1" applyAlignment="1">
      <alignment horizontal="center" vertical="center" wrapText="1"/>
    </xf>
    <xf numFmtId="0" fontId="161" fillId="0" borderId="31" xfId="3" applyFont="1" applyFill="1" applyBorder="1" applyAlignment="1">
      <alignment horizontal="center" vertical="center"/>
    </xf>
    <xf numFmtId="0" fontId="161" fillId="0" borderId="11" xfId="3" applyFont="1" applyFill="1" applyBorder="1" applyAlignment="1">
      <alignment horizontal="center" vertical="center" wrapText="1"/>
    </xf>
    <xf numFmtId="0" fontId="161" fillId="0" borderId="8" xfId="3" applyFont="1" applyFill="1" applyBorder="1" applyAlignment="1">
      <alignment horizontal="center" vertical="center"/>
    </xf>
    <xf numFmtId="0" fontId="161" fillId="0" borderId="31" xfId="0" applyFont="1" applyFill="1" applyBorder="1" applyAlignment="1">
      <alignment horizontal="center" vertical="center"/>
    </xf>
    <xf numFmtId="0" fontId="113" fillId="0" borderId="8" xfId="3" applyFont="1" applyFill="1" applyBorder="1" applyAlignment="1">
      <alignment horizontal="center" vertical="center" wrapText="1"/>
    </xf>
    <xf numFmtId="0" fontId="106" fillId="8" borderId="8" xfId="0" applyFont="1" applyFill="1" applyBorder="1" applyAlignment="1">
      <alignment horizontal="center" vertical="center"/>
    </xf>
    <xf numFmtId="0" fontId="113" fillId="8" borderId="8" xfId="3" applyFont="1" applyFill="1" applyBorder="1" applyAlignment="1">
      <alignment horizontal="center" vertical="center"/>
    </xf>
    <xf numFmtId="0" fontId="106" fillId="8" borderId="31" xfId="0" applyFont="1" applyFill="1" applyBorder="1" applyAlignment="1">
      <alignment horizontal="center" vertical="center"/>
    </xf>
    <xf numFmtId="0" fontId="108" fillId="0" borderId="8" xfId="0" applyFont="1" applyFill="1" applyBorder="1" applyAlignment="1">
      <alignment horizontal="center" vertical="top" wrapText="1"/>
    </xf>
    <xf numFmtId="0" fontId="108" fillId="0" borderId="18" xfId="0" applyFont="1" applyFill="1" applyBorder="1" applyAlignment="1">
      <alignment vertical="top"/>
    </xf>
    <xf numFmtId="0" fontId="108" fillId="0" borderId="19" xfId="0" applyFont="1" applyFill="1" applyBorder="1" applyAlignment="1">
      <alignment vertical="top"/>
    </xf>
    <xf numFmtId="0" fontId="108" fillId="0" borderId="8" xfId="0" applyFont="1" applyFill="1" applyBorder="1" applyAlignment="1">
      <alignment horizontal="center" vertical="top"/>
    </xf>
    <xf numFmtId="0" fontId="104" fillId="0" borderId="8" xfId="0" applyFont="1" applyBorder="1" applyAlignment="1">
      <alignment horizontal="center" vertical="center"/>
    </xf>
    <xf numFmtId="0" fontId="104" fillId="0" borderId="31" xfId="0" applyFont="1" applyBorder="1" applyAlignment="1">
      <alignment horizontal="center" vertical="center"/>
    </xf>
    <xf numFmtId="172" fontId="104" fillId="8" borderId="31" xfId="170" applyNumberFormat="1" applyFont="1" applyFill="1" applyBorder="1" applyAlignment="1">
      <alignment horizontal="center" vertical="center"/>
    </xf>
    <xf numFmtId="9" fontId="104" fillId="8" borderId="31" xfId="170" applyFont="1" applyFill="1" applyBorder="1" applyAlignment="1">
      <alignment horizontal="center" vertical="center"/>
    </xf>
    <xf numFmtId="0" fontId="104" fillId="8" borderId="31" xfId="0" applyFont="1" applyFill="1" applyBorder="1" applyAlignment="1">
      <alignment horizontal="center" vertical="center"/>
    </xf>
    <xf numFmtId="0" fontId="108" fillId="8" borderId="31" xfId="0" applyFont="1" applyFill="1" applyBorder="1" applyAlignment="1">
      <alignment horizontal="center"/>
    </xf>
    <xf numFmtId="172" fontId="104" fillId="8" borderId="31" xfId="170" applyNumberFormat="1" applyFont="1" applyFill="1" applyBorder="1" applyAlignment="1">
      <alignment horizontal="center" vertical="center" wrapText="1"/>
    </xf>
    <xf numFmtId="0" fontId="104" fillId="0" borderId="8" xfId="0" applyFont="1" applyFill="1" applyBorder="1" applyAlignment="1">
      <alignment horizontal="center" vertical="center" wrapText="1"/>
    </xf>
    <xf numFmtId="172" fontId="104" fillId="0" borderId="8" xfId="170" applyNumberFormat="1" applyFont="1" applyFill="1" applyBorder="1" applyAlignment="1">
      <alignment horizontal="center" vertical="center" wrapText="1"/>
    </xf>
    <xf numFmtId="0" fontId="104" fillId="0" borderId="8" xfId="0" applyFont="1" applyFill="1" applyBorder="1" applyAlignment="1">
      <alignment horizontal="center" vertical="center"/>
    </xf>
    <xf numFmtId="0" fontId="104" fillId="0" borderId="0" xfId="0" applyFont="1" applyAlignment="1">
      <alignment horizontal="center"/>
    </xf>
    <xf numFmtId="0" fontId="104" fillId="0" borderId="31" xfId="0" applyFont="1" applyFill="1" applyBorder="1" applyAlignment="1">
      <alignment horizontal="center" vertical="center" wrapText="1"/>
    </xf>
    <xf numFmtId="172" fontId="104" fillId="0" borderId="31" xfId="170" applyNumberFormat="1" applyFont="1" applyFill="1" applyBorder="1" applyAlignment="1">
      <alignment horizontal="center" vertical="center" wrapText="1"/>
    </xf>
    <xf numFmtId="0" fontId="104" fillId="0" borderId="31" xfId="0" applyFont="1" applyFill="1" applyBorder="1" applyAlignment="1">
      <alignment horizontal="center" vertical="center"/>
    </xf>
    <xf numFmtId="0" fontId="98" fillId="0" borderId="8" xfId="0" applyFont="1" applyFill="1" applyBorder="1" applyAlignment="1">
      <alignment horizontal="center" vertical="center"/>
    </xf>
    <xf numFmtId="172" fontId="98" fillId="8" borderId="31" xfId="170" applyNumberFormat="1" applyFont="1" applyFill="1" applyBorder="1" applyAlignment="1">
      <alignment horizontal="center" vertical="center"/>
    </xf>
    <xf numFmtId="9" fontId="98" fillId="8" borderId="31" xfId="170" applyFont="1" applyFill="1" applyBorder="1" applyAlignment="1">
      <alignment horizontal="center" vertical="center"/>
    </xf>
    <xf numFmtId="0" fontId="98" fillId="8" borderId="31" xfId="0" applyFont="1" applyFill="1" applyBorder="1" applyAlignment="1">
      <alignment horizontal="center" vertical="center"/>
    </xf>
    <xf numFmtId="172" fontId="98" fillId="8" borderId="31" xfId="170" applyNumberFormat="1" applyFont="1" applyFill="1" applyBorder="1" applyAlignment="1">
      <alignment horizontal="center" vertical="center" wrapText="1"/>
    </xf>
    <xf numFmtId="172" fontId="98" fillId="0" borderId="8" xfId="170" applyNumberFormat="1" applyFont="1" applyFill="1" applyBorder="1" applyAlignment="1">
      <alignment horizontal="center" vertical="center" wrapText="1"/>
    </xf>
    <xf numFmtId="0" fontId="106" fillId="0" borderId="8" xfId="0" applyFont="1" applyFill="1" applyBorder="1" applyAlignment="1">
      <alignment horizontal="center" vertical="center" wrapText="1"/>
    </xf>
    <xf numFmtId="0" fontId="108" fillId="8" borderId="15" xfId="0" applyFont="1" applyFill="1" applyBorder="1" applyAlignment="1">
      <alignment horizontal="center" wrapText="1"/>
    </xf>
    <xf numFmtId="0" fontId="106" fillId="0" borderId="0" xfId="0" applyFont="1" applyAlignment="1">
      <alignment horizontal="center" vertical="center"/>
    </xf>
    <xf numFmtId="0" fontId="108" fillId="0" borderId="8" xfId="0" applyFont="1" applyBorder="1" applyAlignment="1">
      <alignment horizontal="left" vertical="center"/>
    </xf>
    <xf numFmtId="0" fontId="15" fillId="45" borderId="31" xfId="0" applyFont="1" applyFill="1" applyBorder="1" applyAlignment="1">
      <alignment horizontal="center" vertical="center" wrapText="1"/>
    </xf>
    <xf numFmtId="0" fontId="15" fillId="45" borderId="31" xfId="0" applyFont="1" applyFill="1" applyBorder="1" applyAlignment="1">
      <alignment horizontal="center"/>
    </xf>
    <xf numFmtId="0" fontId="15" fillId="44" borderId="31" xfId="0" applyFont="1" applyFill="1" applyBorder="1" applyAlignment="1">
      <alignment horizontal="center"/>
    </xf>
    <xf numFmtId="0" fontId="15" fillId="44" borderId="29" xfId="0" applyFont="1" applyFill="1" applyBorder="1" applyAlignment="1">
      <alignment horizontal="center"/>
    </xf>
    <xf numFmtId="0" fontId="0" fillId="0" borderId="0" xfId="0" applyFont="1" applyAlignment="1">
      <alignment vertical="top" wrapText="1"/>
    </xf>
    <xf numFmtId="0" fontId="15" fillId="0" borderId="0" xfId="0" applyFont="1" applyAlignment="1">
      <alignment horizontal="center"/>
    </xf>
    <xf numFmtId="0" fontId="35" fillId="0" borderId="0" xfId="0" applyFont="1" applyFill="1" applyBorder="1" applyAlignment="1">
      <alignment horizontal="left" vertical="top" wrapText="1"/>
    </xf>
    <xf numFmtId="0" fontId="15" fillId="36" borderId="8" xfId="0" applyFont="1" applyFill="1" applyBorder="1" applyAlignment="1">
      <alignment horizontal="center" vertical="center" wrapText="1"/>
    </xf>
    <xf numFmtId="0" fontId="15" fillId="40" borderId="8" xfId="0" applyFont="1" applyFill="1" applyBorder="1" applyAlignment="1">
      <alignment horizontal="center" vertical="center" wrapText="1"/>
    </xf>
    <xf numFmtId="0" fontId="15" fillId="3" borderId="8" xfId="0" applyFont="1" applyFill="1" applyBorder="1" applyAlignment="1">
      <alignment horizontal="center" vertical="center" wrapText="1"/>
    </xf>
    <xf numFmtId="0" fontId="15" fillId="7" borderId="8" xfId="0" applyFont="1" applyFill="1" applyBorder="1" applyAlignment="1">
      <alignment horizontal="center" vertical="center" wrapText="1"/>
    </xf>
    <xf numFmtId="0" fontId="15" fillId="10" borderId="17" xfId="0" applyFont="1" applyFill="1" applyBorder="1" applyAlignment="1">
      <alignment horizontal="center" vertical="center" wrapText="1"/>
    </xf>
    <xf numFmtId="0" fontId="15" fillId="10" borderId="18" xfId="0" applyFont="1" applyFill="1" applyBorder="1" applyAlignment="1">
      <alignment horizontal="center" vertical="center" wrapText="1"/>
    </xf>
    <xf numFmtId="0" fontId="15" fillId="10" borderId="19" xfId="0" applyFont="1" applyFill="1" applyBorder="1" applyAlignment="1">
      <alignment horizontal="center" vertical="center" wrapText="1"/>
    </xf>
    <xf numFmtId="0" fontId="15" fillId="0" borderId="17" xfId="0" applyFont="1" applyFill="1" applyBorder="1" applyAlignment="1">
      <alignment horizontal="center" vertical="top" wrapText="1"/>
    </xf>
    <xf numFmtId="0" fontId="15" fillId="0" borderId="19" xfId="0" applyFont="1" applyFill="1" applyBorder="1" applyAlignment="1">
      <alignment horizontal="center" vertical="top" wrapText="1"/>
    </xf>
    <xf numFmtId="0" fontId="106" fillId="0" borderId="17" xfId="0" applyFont="1" applyFill="1" applyBorder="1" applyAlignment="1">
      <alignment horizontal="center" vertical="top" wrapText="1"/>
    </xf>
    <xf numFmtId="0" fontId="106" fillId="0" borderId="19" xfId="0" applyFont="1" applyFill="1" applyBorder="1" applyAlignment="1">
      <alignment horizontal="center" vertical="top" wrapText="1"/>
    </xf>
    <xf numFmtId="0" fontId="15" fillId="0" borderId="21" xfId="0" applyFont="1" applyBorder="1" applyAlignment="1">
      <alignment horizontal="left"/>
    </xf>
    <xf numFmtId="0" fontId="0" fillId="0" borderId="0" xfId="0" applyFont="1" applyAlignment="1">
      <alignment wrapText="1"/>
    </xf>
    <xf numFmtId="0" fontId="24" fillId="0" borderId="0" xfId="0" applyFont="1" applyAlignment="1">
      <alignment wrapText="1"/>
    </xf>
    <xf numFmtId="0" fontId="38" fillId="0" borderId="0" xfId="171" applyFont="1" applyAlignment="1" applyProtection="1">
      <alignment wrapText="1"/>
    </xf>
    <xf numFmtId="0" fontId="34" fillId="8" borderId="22" xfId="0" applyFont="1" applyFill="1" applyBorder="1" applyAlignment="1">
      <alignment horizontal="center" vertical="center"/>
    </xf>
    <xf numFmtId="0" fontId="34" fillId="8" borderId="0" xfId="0" applyFont="1" applyFill="1" applyBorder="1" applyAlignment="1">
      <alignment horizontal="center" vertical="center"/>
    </xf>
    <xf numFmtId="0" fontId="35" fillId="8" borderId="0" xfId="0" applyFont="1" applyFill="1" applyBorder="1" applyAlignment="1">
      <alignment horizontal="left" vertical="top" wrapText="1"/>
    </xf>
    <xf numFmtId="0" fontId="15" fillId="41" borderId="8" xfId="0" applyFont="1" applyFill="1" applyBorder="1" applyAlignment="1">
      <alignment horizontal="center" vertical="center"/>
    </xf>
    <xf numFmtId="0" fontId="23" fillId="12" borderId="29" xfId="0" applyFont="1" applyFill="1" applyBorder="1" applyAlignment="1">
      <alignment horizontal="center" vertical="center" wrapText="1"/>
    </xf>
    <xf numFmtId="0" fontId="23" fillId="12" borderId="30" xfId="0" applyFont="1" applyFill="1" applyBorder="1" applyAlignment="1">
      <alignment horizontal="center" vertical="center" wrapText="1"/>
    </xf>
    <xf numFmtId="0" fontId="23" fillId="17" borderId="29" xfId="0" applyFont="1" applyFill="1" applyBorder="1" applyAlignment="1">
      <alignment horizontal="center" vertical="center" wrapText="1"/>
    </xf>
    <xf numFmtId="0" fontId="23" fillId="17" borderId="30" xfId="0" applyFont="1" applyFill="1" applyBorder="1" applyAlignment="1">
      <alignment horizontal="center" vertical="center" wrapText="1"/>
    </xf>
    <xf numFmtId="0" fontId="23" fillId="3" borderId="29" xfId="0" applyFont="1" applyFill="1" applyBorder="1" applyAlignment="1">
      <alignment horizontal="center" vertical="center" wrapText="1"/>
    </xf>
    <xf numFmtId="0" fontId="23" fillId="3" borderId="30" xfId="0" applyFont="1" applyFill="1" applyBorder="1" applyAlignment="1">
      <alignment horizontal="center" vertical="center" wrapText="1"/>
    </xf>
    <xf numFmtId="0" fontId="23" fillId="7" borderId="29" xfId="0" applyFont="1" applyFill="1" applyBorder="1" applyAlignment="1">
      <alignment horizontal="center" vertical="center" wrapText="1"/>
    </xf>
    <xf numFmtId="0" fontId="23" fillId="7" borderId="30" xfId="0" applyFont="1" applyFill="1" applyBorder="1" applyAlignment="1">
      <alignment horizontal="center" vertical="center" wrapText="1"/>
    </xf>
    <xf numFmtId="0" fontId="15" fillId="10" borderId="23" xfId="0" applyFont="1" applyFill="1" applyBorder="1" applyAlignment="1">
      <alignment horizontal="center" vertical="center"/>
    </xf>
    <xf numFmtId="0" fontId="15" fillId="10" borderId="27" xfId="0" applyFont="1" applyFill="1" applyBorder="1" applyAlignment="1">
      <alignment horizontal="center" vertical="center"/>
    </xf>
    <xf numFmtId="0" fontId="15" fillId="10" borderId="32" xfId="0" applyFont="1" applyFill="1" applyBorder="1" applyAlignment="1">
      <alignment horizontal="center" vertical="center"/>
    </xf>
    <xf numFmtId="0" fontId="15" fillId="10" borderId="22" xfId="0" applyFont="1" applyFill="1" applyBorder="1" applyAlignment="1">
      <alignment horizontal="center" vertical="center"/>
    </xf>
    <xf numFmtId="0" fontId="15" fillId="10" borderId="0" xfId="0" applyFont="1" applyFill="1" applyBorder="1" applyAlignment="1">
      <alignment horizontal="center" vertical="center"/>
    </xf>
    <xf numFmtId="0" fontId="15" fillId="10" borderId="12" xfId="0" applyFont="1" applyFill="1" applyBorder="1" applyAlignment="1">
      <alignment horizontal="center" vertical="center"/>
    </xf>
    <xf numFmtId="0" fontId="15" fillId="10" borderId="9" xfId="0" applyFont="1" applyFill="1" applyBorder="1" applyAlignment="1">
      <alignment horizontal="center" vertical="center"/>
    </xf>
    <xf numFmtId="0" fontId="15" fillId="10" borderId="10" xfId="0" applyFont="1" applyFill="1" applyBorder="1" applyAlignment="1">
      <alignment horizontal="center" vertical="center"/>
    </xf>
    <xf numFmtId="0" fontId="15" fillId="10" borderId="14" xfId="0" applyFont="1" applyFill="1" applyBorder="1" applyAlignment="1">
      <alignment horizontal="center" vertical="center"/>
    </xf>
    <xf numFmtId="0" fontId="15" fillId="44" borderId="8" xfId="0" applyFont="1" applyFill="1" applyBorder="1" applyAlignment="1">
      <alignment horizontal="center" vertical="top" wrapText="1"/>
    </xf>
    <xf numFmtId="0" fontId="15" fillId="10" borderId="28" xfId="0" applyFont="1" applyFill="1" applyBorder="1" applyAlignment="1">
      <alignment horizontal="center" vertical="center" wrapText="1"/>
    </xf>
    <xf numFmtId="0" fontId="15" fillId="10" borderId="11" xfId="0" applyFont="1" applyFill="1" applyBorder="1" applyAlignment="1">
      <alignment horizontal="center" vertical="center" wrapText="1"/>
    </xf>
    <xf numFmtId="0" fontId="15" fillId="10" borderId="13" xfId="0" applyFont="1" applyFill="1" applyBorder="1" applyAlignment="1">
      <alignment horizontal="center" vertical="center" wrapText="1"/>
    </xf>
    <xf numFmtId="0" fontId="15" fillId="0" borderId="31" xfId="0" applyFont="1" applyFill="1" applyBorder="1" applyAlignment="1">
      <alignment horizontal="center" vertical="center" wrapText="1"/>
    </xf>
    <xf numFmtId="0" fontId="15" fillId="10" borderId="29" xfId="0" applyFont="1" applyFill="1" applyBorder="1" applyAlignment="1">
      <alignment horizontal="center" vertical="center" wrapText="1"/>
    </xf>
    <xf numFmtId="0" fontId="15" fillId="10" borderId="30" xfId="0" applyFont="1" applyFill="1" applyBorder="1" applyAlignment="1">
      <alignment horizontal="center" vertical="center" wrapText="1"/>
    </xf>
    <xf numFmtId="0" fontId="15" fillId="44" borderId="20" xfId="0" applyFont="1" applyFill="1" applyBorder="1" applyAlignment="1">
      <alignment horizontal="center" vertical="top" wrapText="1"/>
    </xf>
    <xf numFmtId="0" fontId="15" fillId="44" borderId="11" xfId="0" applyFont="1" applyFill="1" applyBorder="1" applyAlignment="1">
      <alignment horizontal="center" vertical="top" wrapText="1"/>
    </xf>
    <xf numFmtId="0" fontId="15" fillId="44" borderId="13" xfId="0" applyFont="1" applyFill="1" applyBorder="1" applyAlignment="1">
      <alignment horizontal="center" vertical="top" wrapText="1"/>
    </xf>
    <xf numFmtId="0" fontId="15" fillId="0" borderId="20" xfId="0" applyFont="1" applyFill="1" applyBorder="1" applyAlignment="1">
      <alignment horizontal="center" vertical="center"/>
    </xf>
    <xf numFmtId="0" fontId="15" fillId="0" borderId="11" xfId="0" applyFont="1" applyFill="1" applyBorder="1" applyAlignment="1">
      <alignment horizontal="center" vertical="center"/>
    </xf>
    <xf numFmtId="0" fontId="15" fillId="0" borderId="13" xfId="0" applyFont="1" applyFill="1" applyBorder="1" applyAlignment="1">
      <alignment horizontal="center" vertical="center"/>
    </xf>
    <xf numFmtId="0" fontId="15" fillId="12" borderId="17" xfId="0" applyFont="1" applyFill="1" applyBorder="1" applyAlignment="1">
      <alignment horizontal="center" vertical="center"/>
    </xf>
    <xf numFmtId="0" fontId="15" fillId="12" borderId="18" xfId="0" applyFont="1" applyFill="1" applyBorder="1" applyAlignment="1">
      <alignment horizontal="center" vertical="center"/>
    </xf>
    <xf numFmtId="0" fontId="15" fillId="12" borderId="19" xfId="0" applyFont="1" applyFill="1" applyBorder="1" applyAlignment="1">
      <alignment horizontal="center" vertical="center"/>
    </xf>
    <xf numFmtId="0" fontId="15" fillId="17" borderId="17" xfId="0" applyFont="1" applyFill="1" applyBorder="1" applyAlignment="1">
      <alignment horizontal="center" vertical="center"/>
    </xf>
    <xf numFmtId="0" fontId="15" fillId="17" borderId="18" xfId="0" applyFont="1" applyFill="1" applyBorder="1" applyAlignment="1">
      <alignment horizontal="center" vertical="center"/>
    </xf>
    <xf numFmtId="0" fontId="15" fillId="17" borderId="19" xfId="0" applyFont="1" applyFill="1" applyBorder="1" applyAlignment="1">
      <alignment horizontal="center" vertical="center"/>
    </xf>
    <xf numFmtId="0" fontId="15" fillId="3" borderId="17" xfId="0" applyFont="1" applyFill="1" applyBorder="1" applyAlignment="1">
      <alignment horizontal="center" vertical="center"/>
    </xf>
    <xf numFmtId="0" fontId="15" fillId="3" borderId="18" xfId="0" applyFont="1" applyFill="1" applyBorder="1" applyAlignment="1">
      <alignment horizontal="center" vertical="center"/>
    </xf>
    <xf numFmtId="0" fontId="15" fillId="3" borderId="19" xfId="0" applyFont="1" applyFill="1" applyBorder="1" applyAlignment="1">
      <alignment horizontal="center" vertical="center"/>
    </xf>
    <xf numFmtId="0" fontId="15" fillId="7" borderId="17" xfId="0" applyFont="1" applyFill="1" applyBorder="1" applyAlignment="1">
      <alignment horizontal="center" vertical="center"/>
    </xf>
    <xf numFmtId="0" fontId="15" fillId="7" borderId="18" xfId="0" applyFont="1" applyFill="1" applyBorder="1" applyAlignment="1">
      <alignment horizontal="center" vertical="center"/>
    </xf>
    <xf numFmtId="0" fontId="0" fillId="36" borderId="28" xfId="0" applyFill="1" applyBorder="1" applyAlignment="1">
      <alignment horizontal="center" vertical="center" wrapText="1"/>
    </xf>
    <xf numFmtId="0" fontId="0" fillId="36" borderId="11" xfId="0" applyFill="1" applyBorder="1" applyAlignment="1">
      <alignment horizontal="center" vertical="center" wrapText="1"/>
    </xf>
    <xf numFmtId="0" fontId="0" fillId="36" borderId="13" xfId="0" applyFill="1" applyBorder="1" applyAlignment="1">
      <alignment horizontal="center" vertical="center" wrapText="1"/>
    </xf>
    <xf numFmtId="0" fontId="0" fillId="36" borderId="31" xfId="0" applyFill="1" applyBorder="1" applyAlignment="1">
      <alignment horizontal="center" vertical="center" wrapText="1"/>
    </xf>
    <xf numFmtId="0" fontId="108" fillId="0" borderId="29" xfId="0" applyFont="1" applyBorder="1" applyAlignment="1">
      <alignment horizontal="left" vertical="center"/>
    </xf>
    <xf numFmtId="0" fontId="108" fillId="0" borderId="28" xfId="0" applyFont="1" applyFill="1" applyBorder="1" applyAlignment="1">
      <alignment horizontal="center" vertical="center" wrapText="1"/>
    </xf>
    <xf numFmtId="0" fontId="108" fillId="0" borderId="11" xfId="0" applyFont="1" applyFill="1" applyBorder="1" applyAlignment="1">
      <alignment horizontal="center" vertical="center" wrapText="1"/>
    </xf>
    <xf numFmtId="0" fontId="108" fillId="0" borderId="13" xfId="0" applyFont="1" applyFill="1" applyBorder="1" applyAlignment="1">
      <alignment horizontal="center" vertical="center" wrapText="1"/>
    </xf>
    <xf numFmtId="0" fontId="15" fillId="3" borderId="31" xfId="0" applyFont="1" applyFill="1" applyBorder="1" applyAlignment="1">
      <alignment horizontal="center" vertical="center"/>
    </xf>
    <xf numFmtId="0" fontId="34" fillId="8" borderId="0" xfId="0" applyFont="1" applyFill="1" applyBorder="1" applyAlignment="1">
      <alignment horizontal="center"/>
    </xf>
    <xf numFmtId="0" fontId="15" fillId="3" borderId="23" xfId="0" applyFont="1" applyFill="1" applyBorder="1" applyAlignment="1">
      <alignment horizontal="center" vertical="center" wrapText="1"/>
    </xf>
    <xf numFmtId="0" fontId="15" fillId="3" borderId="21" xfId="0" applyFont="1" applyFill="1" applyBorder="1" applyAlignment="1">
      <alignment horizontal="center" vertical="center" wrapText="1"/>
    </xf>
    <xf numFmtId="0" fontId="15" fillId="3" borderId="24" xfId="0" applyFont="1" applyFill="1" applyBorder="1" applyAlignment="1">
      <alignment horizontal="center" vertical="center" wrapText="1"/>
    </xf>
    <xf numFmtId="0" fontId="15" fillId="3" borderId="9" xfId="0" applyFont="1" applyFill="1" applyBorder="1" applyAlignment="1">
      <alignment horizontal="center" vertical="center" wrapText="1"/>
    </xf>
    <xf numFmtId="0" fontId="15" fillId="3" borderId="10" xfId="0" applyFont="1" applyFill="1" applyBorder="1" applyAlignment="1">
      <alignment horizontal="center" vertical="center" wrapText="1"/>
    </xf>
    <xf numFmtId="0" fontId="15" fillId="3" borderId="14" xfId="0" applyFont="1" applyFill="1" applyBorder="1" applyAlignment="1">
      <alignment horizontal="center" vertical="center" wrapText="1"/>
    </xf>
    <xf numFmtId="0" fontId="15" fillId="3" borderId="8" xfId="0" applyFont="1" applyFill="1" applyBorder="1" applyAlignment="1">
      <alignment horizontal="center" vertical="center"/>
    </xf>
    <xf numFmtId="0" fontId="15" fillId="3" borderId="29" xfId="0" applyFont="1" applyFill="1" applyBorder="1" applyAlignment="1">
      <alignment horizontal="center" vertical="center" wrapText="1"/>
    </xf>
    <xf numFmtId="0" fontId="15" fillId="3" borderId="33" xfId="0" applyFont="1" applyFill="1" applyBorder="1" applyAlignment="1">
      <alignment horizontal="center" vertical="center" wrapText="1"/>
    </xf>
    <xf numFmtId="0" fontId="15" fillId="3" borderId="30" xfId="0" applyFont="1" applyFill="1" applyBorder="1" applyAlignment="1">
      <alignment horizontal="center" vertical="center" wrapText="1"/>
    </xf>
    <xf numFmtId="0" fontId="54" fillId="8" borderId="0" xfId="0" applyFont="1" applyFill="1" applyBorder="1" applyAlignment="1">
      <alignment horizontal="left" vertical="top" wrapText="1"/>
    </xf>
    <xf numFmtId="0" fontId="15" fillId="3" borderId="29" xfId="0" applyFont="1" applyFill="1" applyBorder="1" applyAlignment="1">
      <alignment horizontal="center" vertical="center"/>
    </xf>
    <xf numFmtId="0" fontId="15" fillId="3" borderId="33" xfId="0" applyFont="1" applyFill="1" applyBorder="1" applyAlignment="1">
      <alignment horizontal="center" vertical="center"/>
    </xf>
    <xf numFmtId="0" fontId="15" fillId="3" borderId="30" xfId="0" applyFont="1" applyFill="1" applyBorder="1" applyAlignment="1">
      <alignment horizontal="center" vertical="center"/>
    </xf>
    <xf numFmtId="0" fontId="88" fillId="9" borderId="10" xfId="0" applyFont="1" applyFill="1" applyBorder="1" applyAlignment="1">
      <alignment horizontal="center" wrapText="1"/>
    </xf>
    <xf numFmtId="0" fontId="19" fillId="0" borderId="9" xfId="0" applyFont="1" applyBorder="1" applyAlignment="1">
      <alignment horizontal="center"/>
    </xf>
    <xf numFmtId="0" fontId="19" fillId="0" borderId="10" xfId="0" applyFont="1" applyBorder="1" applyAlignment="1">
      <alignment horizontal="center"/>
    </xf>
    <xf numFmtId="0" fontId="15" fillId="44" borderId="8" xfId="0" applyFont="1" applyFill="1" applyBorder="1" applyAlignment="1">
      <alignment horizontal="center" vertical="center" wrapText="1"/>
    </xf>
    <xf numFmtId="0" fontId="15" fillId="44" borderId="20" xfId="0" applyFont="1" applyFill="1" applyBorder="1" applyAlignment="1">
      <alignment horizontal="center" vertical="center" wrapText="1"/>
    </xf>
    <xf numFmtId="0" fontId="15" fillId="44" borderId="13" xfId="0" applyFont="1" applyFill="1" applyBorder="1" applyAlignment="1">
      <alignment horizontal="center" vertical="center" wrapText="1"/>
    </xf>
    <xf numFmtId="0" fontId="15" fillId="10" borderId="8" xfId="0" applyFont="1" applyFill="1" applyBorder="1" applyAlignment="1">
      <alignment horizontal="center" vertical="top" wrapText="1"/>
    </xf>
    <xf numFmtId="0" fontId="15" fillId="10" borderId="17" xfId="0" applyFont="1" applyFill="1" applyBorder="1" applyAlignment="1">
      <alignment horizontal="center" vertical="top" wrapText="1"/>
    </xf>
    <xf numFmtId="0" fontId="15" fillId="10" borderId="19" xfId="0" applyFont="1" applyFill="1" applyBorder="1" applyAlignment="1">
      <alignment horizontal="center" vertical="top" wrapText="1"/>
    </xf>
    <xf numFmtId="0" fontId="15" fillId="2" borderId="29" xfId="0" applyFont="1" applyFill="1" applyBorder="1" applyAlignment="1">
      <alignment horizontal="center" vertical="top" wrapText="1"/>
    </xf>
    <xf numFmtId="0" fontId="15" fillId="2" borderId="33" xfId="0" applyFont="1" applyFill="1" applyBorder="1" applyAlignment="1">
      <alignment horizontal="center" vertical="top" wrapText="1"/>
    </xf>
    <xf numFmtId="0" fontId="15" fillId="2" borderId="30" xfId="0" applyFont="1" applyFill="1" applyBorder="1" applyAlignment="1">
      <alignment horizontal="center" vertical="top" wrapText="1"/>
    </xf>
    <xf numFmtId="0" fontId="15" fillId="0" borderId="17" xfId="0" applyFont="1" applyFill="1" applyBorder="1" applyAlignment="1">
      <alignment horizontal="center"/>
    </xf>
    <xf numFmtId="0" fontId="15" fillId="0" borderId="18" xfId="0" applyFont="1" applyFill="1" applyBorder="1" applyAlignment="1">
      <alignment horizontal="center"/>
    </xf>
    <xf numFmtId="0" fontId="15" fillId="0" borderId="19" xfId="0" applyFont="1" applyFill="1" applyBorder="1" applyAlignment="1">
      <alignment horizontal="center"/>
    </xf>
    <xf numFmtId="0" fontId="15" fillId="7" borderId="17" xfId="0" applyFont="1" applyFill="1" applyBorder="1" applyAlignment="1">
      <alignment horizontal="center" vertical="top" wrapText="1"/>
    </xf>
    <xf numFmtId="0" fontId="15" fillId="7" borderId="19" xfId="0" applyFont="1" applyFill="1" applyBorder="1" applyAlignment="1">
      <alignment horizontal="center" vertical="top" wrapText="1"/>
    </xf>
    <xf numFmtId="0" fontId="15" fillId="7" borderId="8" xfId="0" applyFont="1" applyFill="1" applyBorder="1" applyAlignment="1">
      <alignment horizontal="center" vertical="top" wrapText="1"/>
    </xf>
    <xf numFmtId="0" fontId="15" fillId="10" borderId="23" xfId="0" applyFont="1" applyFill="1" applyBorder="1" applyAlignment="1">
      <alignment horizontal="center" vertical="top" wrapText="1"/>
    </xf>
    <xf numFmtId="0" fontId="15" fillId="10" borderId="24" xfId="0" applyFont="1" applyFill="1" applyBorder="1" applyAlignment="1">
      <alignment horizontal="center" vertical="top" wrapText="1"/>
    </xf>
    <xf numFmtId="0" fontId="15" fillId="10" borderId="8" xfId="0" applyFont="1" applyFill="1" applyBorder="1" applyAlignment="1">
      <alignment horizontal="center" vertical="top"/>
    </xf>
    <xf numFmtId="0" fontId="53" fillId="0" borderId="28" xfId="0" applyFont="1" applyFill="1" applyBorder="1" applyAlignment="1">
      <alignment horizontal="center" vertical="center" wrapText="1"/>
    </xf>
    <xf numFmtId="0" fontId="35" fillId="8" borderId="0" xfId="0" applyFont="1" applyFill="1" applyBorder="1" applyAlignment="1">
      <alignment horizontal="left" vertical="top"/>
    </xf>
    <xf numFmtId="0" fontId="15" fillId="44" borderId="31" xfId="0" applyFont="1" applyFill="1" applyBorder="1" applyAlignment="1">
      <alignment horizontal="center" vertical="center"/>
    </xf>
    <xf numFmtId="0" fontId="20" fillId="44" borderId="31" xfId="0" applyFont="1" applyFill="1" applyBorder="1" applyAlignment="1">
      <alignment horizontal="center" vertical="center" wrapText="1"/>
    </xf>
    <xf numFmtId="0" fontId="20" fillId="3" borderId="31" xfId="0" applyFont="1" applyFill="1" applyBorder="1" applyAlignment="1">
      <alignment horizontal="center" vertical="center" wrapText="1"/>
    </xf>
    <xf numFmtId="0" fontId="20" fillId="49" borderId="31" xfId="0" applyFont="1" applyFill="1" applyBorder="1" applyAlignment="1">
      <alignment horizontal="center" vertical="center" wrapText="1"/>
    </xf>
    <xf numFmtId="0" fontId="0" fillId="0" borderId="0" xfId="0" applyFont="1" applyAlignment="1">
      <alignment horizontal="left" vertical="center" wrapText="1"/>
    </xf>
    <xf numFmtId="0" fontId="20" fillId="48" borderId="31" xfId="0" applyFont="1" applyFill="1" applyBorder="1" applyAlignment="1">
      <alignment horizontal="center" vertical="center" wrapText="1"/>
    </xf>
    <xf numFmtId="0" fontId="20" fillId="10" borderId="31" xfId="0" applyFont="1" applyFill="1" applyBorder="1" applyAlignment="1">
      <alignment horizontal="center" vertical="center" wrapText="1"/>
    </xf>
    <xf numFmtId="0" fontId="106" fillId="0" borderId="29" xfId="0" applyFont="1" applyFill="1" applyBorder="1" applyAlignment="1">
      <alignment horizontal="center" vertical="center"/>
    </xf>
    <xf numFmtId="0" fontId="106" fillId="0" borderId="30" xfId="0" applyFont="1" applyFill="1" applyBorder="1" applyAlignment="1">
      <alignment horizontal="center" vertical="center"/>
    </xf>
    <xf numFmtId="0" fontId="0" fillId="0" borderId="27" xfId="0" applyFill="1" applyBorder="1" applyAlignment="1">
      <alignment horizontal="left" vertical="top" wrapText="1"/>
    </xf>
    <xf numFmtId="0" fontId="15" fillId="43" borderId="29" xfId="0" applyFont="1" applyFill="1" applyBorder="1" applyAlignment="1">
      <alignment horizontal="center" vertical="center" wrapText="1"/>
    </xf>
    <xf numFmtId="0" fontId="15" fillId="43" borderId="33" xfId="0" applyFont="1" applyFill="1" applyBorder="1" applyAlignment="1">
      <alignment horizontal="center" vertical="center" wrapText="1"/>
    </xf>
    <xf numFmtId="0" fontId="15" fillId="43" borderId="30" xfId="0" applyFont="1" applyFill="1" applyBorder="1" applyAlignment="1">
      <alignment horizontal="center" vertical="center" wrapText="1"/>
    </xf>
    <xf numFmtId="0" fontId="20" fillId="44" borderId="28" xfId="0" applyFont="1" applyFill="1" applyBorder="1" applyAlignment="1">
      <alignment horizontal="center" vertical="center" wrapText="1"/>
    </xf>
    <xf numFmtId="0" fontId="20" fillId="44" borderId="13" xfId="0" applyFont="1" applyFill="1" applyBorder="1" applyAlignment="1">
      <alignment horizontal="center" vertical="center" wrapText="1"/>
    </xf>
    <xf numFmtId="0" fontId="20" fillId="3" borderId="29" xfId="0" applyFont="1" applyFill="1" applyBorder="1" applyAlignment="1">
      <alignment horizontal="center" vertical="center" wrapText="1"/>
    </xf>
    <xf numFmtId="0" fontId="20" fillId="3" borderId="33" xfId="0" applyFont="1" applyFill="1" applyBorder="1" applyAlignment="1">
      <alignment horizontal="center" vertical="center" wrapText="1"/>
    </xf>
    <xf numFmtId="0" fontId="20" fillId="3" borderId="30" xfId="0" applyFont="1" applyFill="1" applyBorder="1" applyAlignment="1">
      <alignment horizontal="center" vertical="center" wrapText="1"/>
    </xf>
    <xf numFmtId="0" fontId="20" fillId="45" borderId="20" xfId="0" applyFont="1" applyFill="1" applyBorder="1" applyAlignment="1">
      <alignment horizontal="center" vertical="center" wrapText="1"/>
    </xf>
    <xf numFmtId="0" fontId="20" fillId="45" borderId="13" xfId="0" applyFont="1" applyFill="1" applyBorder="1" applyAlignment="1">
      <alignment horizontal="center" vertical="center" wrapText="1"/>
    </xf>
    <xf numFmtId="0" fontId="20" fillId="3" borderId="28" xfId="0" applyFont="1" applyFill="1" applyBorder="1" applyAlignment="1">
      <alignment horizontal="center" vertical="center" wrapText="1"/>
    </xf>
    <xf numFmtId="0" fontId="20" fillId="3" borderId="13" xfId="0" applyFont="1" applyFill="1" applyBorder="1" applyAlignment="1">
      <alignment horizontal="center" vertical="center" wrapText="1"/>
    </xf>
    <xf numFmtId="0" fontId="34" fillId="0" borderId="0" xfId="0" applyFont="1" applyAlignment="1">
      <alignment horizontal="center"/>
    </xf>
    <xf numFmtId="0" fontId="0" fillId="44" borderId="8" xfId="0" applyFill="1" applyBorder="1" applyAlignment="1">
      <alignment horizontal="center" vertical="center" wrapText="1"/>
    </xf>
    <xf numFmtId="0" fontId="0" fillId="44" borderId="20" xfId="0" applyFill="1" applyBorder="1" applyAlignment="1">
      <alignment horizontal="center" vertical="center" wrapText="1"/>
    </xf>
    <xf numFmtId="0" fontId="0" fillId="44" borderId="11" xfId="0" applyFill="1" applyBorder="1" applyAlignment="1">
      <alignment horizontal="center" vertical="center" wrapText="1"/>
    </xf>
    <xf numFmtId="0" fontId="0" fillId="44" borderId="13" xfId="0" applyFill="1" applyBorder="1" applyAlignment="1">
      <alignment horizontal="center" vertical="center" wrapText="1"/>
    </xf>
    <xf numFmtId="0" fontId="15" fillId="9" borderId="8" xfId="0" applyFont="1" applyFill="1" applyBorder="1" applyAlignment="1">
      <alignment horizontal="center" vertical="center"/>
    </xf>
    <xf numFmtId="0" fontId="15" fillId="9" borderId="8" xfId="0" applyFont="1" applyFill="1" applyBorder="1" applyAlignment="1">
      <alignment horizontal="center" vertical="center" wrapText="1"/>
    </xf>
    <xf numFmtId="0" fontId="19" fillId="43" borderId="8" xfId="0" applyFont="1" applyFill="1" applyBorder="1" applyAlignment="1">
      <alignment horizontal="center" vertical="center"/>
    </xf>
    <xf numFmtId="0" fontId="0" fillId="0" borderId="22" xfId="113" applyFont="1" applyBorder="1" applyAlignment="1">
      <alignment horizontal="left" vertical="top" wrapText="1"/>
    </xf>
    <xf numFmtId="0" fontId="1" fillId="0" borderId="0" xfId="113" applyFont="1" applyAlignment="1">
      <alignment horizontal="left" vertical="center" wrapText="1"/>
    </xf>
    <xf numFmtId="0" fontId="19" fillId="0" borderId="0" xfId="113" applyFont="1" applyBorder="1" applyAlignment="1">
      <alignment horizontal="center" vertical="center" wrapText="1"/>
    </xf>
    <xf numFmtId="0" fontId="15" fillId="0" borderId="0" xfId="113" applyFont="1" applyBorder="1" applyAlignment="1">
      <alignment horizontal="center" vertical="center" wrapText="1"/>
    </xf>
    <xf numFmtId="2" fontId="15" fillId="10" borderId="8" xfId="2" applyNumberFormat="1" applyFont="1" applyFill="1" applyBorder="1" applyAlignment="1" applyProtection="1">
      <alignment horizontal="center" vertical="center" wrapText="1"/>
    </xf>
    <xf numFmtId="0" fontId="15" fillId="48" borderId="8" xfId="0" applyFont="1" applyFill="1" applyBorder="1" applyAlignment="1">
      <alignment horizontal="center" vertical="center"/>
    </xf>
    <xf numFmtId="0" fontId="15" fillId="17" borderId="8" xfId="0" applyFont="1" applyFill="1" applyBorder="1" applyAlignment="1">
      <alignment horizontal="center" vertical="center"/>
    </xf>
    <xf numFmtId="0" fontId="15" fillId="17" borderId="20" xfId="0" applyFont="1" applyFill="1" applyBorder="1" applyAlignment="1">
      <alignment horizontal="center" vertical="center" wrapText="1"/>
    </xf>
    <xf numFmtId="0" fontId="15" fillId="17" borderId="13" xfId="0" applyFont="1" applyFill="1" applyBorder="1" applyAlignment="1">
      <alignment horizontal="center" vertical="center" wrapText="1"/>
    </xf>
    <xf numFmtId="0" fontId="15" fillId="37" borderId="8" xfId="0" applyFont="1" applyFill="1" applyBorder="1" applyAlignment="1">
      <alignment horizontal="center" vertical="center"/>
    </xf>
    <xf numFmtId="0" fontId="15" fillId="39" borderId="8" xfId="0" applyFont="1" applyFill="1" applyBorder="1" applyAlignment="1">
      <alignment horizontal="center" vertical="center" wrapText="1"/>
    </xf>
    <xf numFmtId="0" fontId="15" fillId="49" borderId="8" xfId="0" applyFont="1" applyFill="1" applyBorder="1" applyAlignment="1">
      <alignment horizontal="center" vertical="center" wrapText="1"/>
    </xf>
    <xf numFmtId="0" fontId="15" fillId="40" borderId="17" xfId="0" applyFont="1" applyFill="1" applyBorder="1" applyAlignment="1">
      <alignment horizontal="center" vertical="center" wrapText="1"/>
    </xf>
    <xf numFmtId="0" fontId="15" fillId="40" borderId="18" xfId="0" applyFont="1" applyFill="1" applyBorder="1" applyAlignment="1">
      <alignment horizontal="center" vertical="center" wrapText="1"/>
    </xf>
    <xf numFmtId="0" fontId="15" fillId="40" borderId="19" xfId="0" applyFont="1" applyFill="1" applyBorder="1" applyAlignment="1">
      <alignment horizontal="center" vertical="center" wrapText="1"/>
    </xf>
    <xf numFmtId="0" fontId="15" fillId="17" borderId="17" xfId="0" applyFont="1" applyFill="1" applyBorder="1" applyAlignment="1">
      <alignment horizontal="center" vertical="center" wrapText="1"/>
    </xf>
    <xf numFmtId="0" fontId="15" fillId="17" borderId="19" xfId="0" applyFont="1" applyFill="1" applyBorder="1" applyAlignment="1">
      <alignment horizontal="center" vertical="center" wrapText="1"/>
    </xf>
    <xf numFmtId="0" fontId="108" fillId="0" borderId="8" xfId="0" applyFont="1" applyFill="1" applyBorder="1" applyAlignment="1">
      <alignment horizontal="center" vertical="center" wrapText="1"/>
    </xf>
    <xf numFmtId="0" fontId="15" fillId="3" borderId="20" xfId="0" applyFont="1" applyFill="1" applyBorder="1" applyAlignment="1">
      <alignment horizontal="center" vertical="center" wrapText="1"/>
    </xf>
    <xf numFmtId="0" fontId="15" fillId="3" borderId="13" xfId="0" applyFont="1" applyFill="1" applyBorder="1" applyAlignment="1">
      <alignment horizontal="center" vertical="center" wrapText="1"/>
    </xf>
    <xf numFmtId="0" fontId="15" fillId="17" borderId="29" xfId="0" applyFont="1" applyFill="1" applyBorder="1" applyAlignment="1">
      <alignment horizontal="center" vertical="center" wrapText="1"/>
    </xf>
    <xf numFmtId="0" fontId="15" fillId="17" borderId="33" xfId="0" applyFont="1" applyFill="1" applyBorder="1" applyAlignment="1">
      <alignment horizontal="center" vertical="center" wrapText="1"/>
    </xf>
    <xf numFmtId="0" fontId="15" fillId="17" borderId="30" xfId="0" applyFont="1" applyFill="1" applyBorder="1" applyAlignment="1">
      <alignment horizontal="center" vertical="center" wrapText="1"/>
    </xf>
    <xf numFmtId="0" fontId="34" fillId="0" borderId="10" xfId="0" applyFont="1" applyBorder="1" applyAlignment="1">
      <alignment horizontal="center" vertical="center"/>
    </xf>
    <xf numFmtId="0" fontId="15" fillId="0" borderId="20" xfId="0" applyFont="1" applyFill="1" applyBorder="1" applyAlignment="1">
      <alignment horizontal="center" vertical="center" wrapText="1"/>
    </xf>
    <xf numFmtId="0" fontId="15" fillId="0" borderId="11" xfId="0" applyFont="1" applyFill="1" applyBorder="1" applyAlignment="1">
      <alignment horizontal="center" vertical="center" wrapText="1"/>
    </xf>
    <xf numFmtId="0" fontId="15" fillId="0" borderId="13" xfId="0" applyFont="1" applyFill="1" applyBorder="1" applyAlignment="1">
      <alignment horizontal="center" vertical="center" wrapText="1"/>
    </xf>
    <xf numFmtId="0" fontId="19" fillId="3" borderId="8" xfId="0" applyFont="1" applyFill="1" applyBorder="1" applyAlignment="1">
      <alignment horizontal="center" vertical="center"/>
    </xf>
    <xf numFmtId="0" fontId="19" fillId="17" borderId="8" xfId="0" applyFont="1" applyFill="1" applyBorder="1" applyAlignment="1">
      <alignment horizontal="center" vertical="center"/>
    </xf>
    <xf numFmtId="0" fontId="15" fillId="0" borderId="31" xfId="0" applyFont="1" applyFill="1" applyBorder="1" applyAlignment="1">
      <alignment horizontal="center" vertical="top" wrapText="1"/>
    </xf>
    <xf numFmtId="0" fontId="15" fillId="37" borderId="31" xfId="0" applyFont="1" applyFill="1" applyBorder="1" applyAlignment="1">
      <alignment horizontal="center" vertical="top" wrapText="1"/>
    </xf>
    <xf numFmtId="0" fontId="15" fillId="44" borderId="28" xfId="0" applyFont="1" applyFill="1" applyBorder="1" applyAlignment="1">
      <alignment horizontal="center"/>
    </xf>
    <xf numFmtId="0" fontId="0" fillId="44" borderId="31" xfId="0" applyFont="1" applyFill="1" applyBorder="1" applyAlignment="1">
      <alignment horizontal="center" vertical="center" wrapText="1"/>
    </xf>
    <xf numFmtId="0" fontId="24" fillId="44" borderId="31" xfId="0" applyFont="1" applyFill="1" applyBorder="1" applyAlignment="1">
      <alignment horizontal="center" vertical="center" wrapText="1"/>
    </xf>
    <xf numFmtId="0" fontId="0" fillId="44" borderId="31" xfId="0" applyFill="1" applyBorder="1" applyAlignment="1">
      <alignment horizontal="left" vertical="center" wrapText="1"/>
    </xf>
    <xf numFmtId="0" fontId="0" fillId="0" borderId="0" xfId="0" applyFill="1" applyBorder="1" applyAlignment="1">
      <alignment horizontal="left" vertical="top" wrapText="1"/>
    </xf>
    <xf numFmtId="0" fontId="19" fillId="37" borderId="28" xfId="0" applyFont="1" applyFill="1" applyBorder="1" applyAlignment="1">
      <alignment horizontal="center"/>
    </xf>
    <xf numFmtId="0" fontId="19" fillId="12" borderId="31" xfId="0" applyFont="1" applyFill="1" applyBorder="1" applyAlignment="1">
      <alignment horizontal="center"/>
    </xf>
    <xf numFmtId="0" fontId="15" fillId="12" borderId="31" xfId="0" applyFont="1" applyFill="1" applyBorder="1" applyAlignment="1">
      <alignment horizontal="center" vertical="center"/>
    </xf>
    <xf numFmtId="0" fontId="15" fillId="12" borderId="31" xfId="0" applyFont="1" applyFill="1" applyBorder="1" applyAlignment="1">
      <alignment horizontal="center" vertical="center" wrapText="1"/>
    </xf>
    <xf numFmtId="0" fontId="15" fillId="12" borderId="31" xfId="0" applyFont="1" applyFill="1" applyBorder="1" applyAlignment="1">
      <alignment horizontal="center" vertical="top" wrapText="1"/>
    </xf>
    <xf numFmtId="0" fontId="0" fillId="0" borderId="23" xfId="0" applyBorder="1" applyAlignment="1">
      <alignment horizontal="center" vertical="center" wrapText="1"/>
    </xf>
    <xf numFmtId="0" fontId="0" fillId="0" borderId="9" xfId="0" applyBorder="1" applyAlignment="1">
      <alignment horizontal="center" vertical="center" wrapText="1"/>
    </xf>
    <xf numFmtId="0" fontId="20" fillId="49" borderId="13" xfId="0" applyFont="1" applyFill="1" applyBorder="1" applyAlignment="1">
      <alignment horizontal="center" vertical="center" wrapText="1"/>
    </xf>
    <xf numFmtId="0" fontId="20" fillId="48" borderId="13" xfId="0" applyFont="1" applyFill="1" applyBorder="1" applyAlignment="1">
      <alignment horizontal="center" vertical="center" wrapText="1"/>
    </xf>
    <xf numFmtId="0" fontId="20" fillId="38" borderId="13" xfId="0" applyFont="1" applyFill="1" applyBorder="1" applyAlignment="1">
      <alignment horizontal="center" vertical="center" wrapText="1"/>
    </xf>
    <xf numFmtId="0" fontId="20" fillId="10" borderId="13" xfId="0" applyFont="1" applyFill="1" applyBorder="1" applyAlignment="1">
      <alignment horizontal="center" vertical="center" wrapText="1"/>
    </xf>
    <xf numFmtId="0" fontId="22" fillId="0" borderId="28" xfId="0" applyFont="1" applyFill="1" applyBorder="1" applyAlignment="1">
      <alignment horizontal="center" vertical="center" wrapText="1"/>
    </xf>
    <xf numFmtId="0" fontId="22" fillId="0" borderId="11" xfId="0" applyFont="1" applyFill="1" applyBorder="1" applyAlignment="1">
      <alignment horizontal="center" vertical="center" wrapText="1"/>
    </xf>
    <xf numFmtId="0" fontId="22" fillId="0" borderId="13" xfId="0" applyFont="1" applyFill="1" applyBorder="1" applyAlignment="1">
      <alignment horizontal="center" vertical="center" wrapText="1"/>
    </xf>
    <xf numFmtId="0" fontId="0" fillId="0" borderId="28" xfId="0" applyBorder="1" applyAlignment="1">
      <alignment horizontal="center" vertical="center" wrapText="1"/>
    </xf>
    <xf numFmtId="0" fontId="0" fillId="0" borderId="13" xfId="0" applyBorder="1" applyAlignment="1">
      <alignment horizontal="center" vertical="center" wrapText="1"/>
    </xf>
    <xf numFmtId="0" fontId="36" fillId="8" borderId="0" xfId="0" applyFont="1" applyFill="1" applyBorder="1" applyAlignment="1">
      <alignment horizontal="center" vertical="center" wrapText="1"/>
    </xf>
    <xf numFmtId="0" fontId="20" fillId="50" borderId="28" xfId="0" applyFont="1" applyFill="1" applyBorder="1" applyAlignment="1">
      <alignment horizontal="center" vertical="center" wrapText="1"/>
    </xf>
    <xf numFmtId="0" fontId="20" fillId="50" borderId="13" xfId="0" applyFont="1" applyFill="1" applyBorder="1" applyAlignment="1">
      <alignment horizontal="center" vertical="center" wrapText="1"/>
    </xf>
    <xf numFmtId="0" fontId="20" fillId="17" borderId="13" xfId="0" applyFont="1" applyFill="1" applyBorder="1" applyAlignment="1">
      <alignment horizontal="center" vertical="center" wrapText="1"/>
    </xf>
    <xf numFmtId="0" fontId="20" fillId="37" borderId="13" xfId="0" applyFont="1" applyFill="1" applyBorder="1" applyAlignment="1">
      <alignment horizontal="center" vertical="center" wrapText="1"/>
    </xf>
    <xf numFmtId="0" fontId="0" fillId="0" borderId="31" xfId="0" applyFont="1" applyBorder="1" applyAlignment="1" applyProtection="1">
      <alignment horizontal="center" vertical="center" wrapText="1"/>
    </xf>
    <xf numFmtId="0" fontId="15" fillId="0" borderId="31" xfId="0" applyFont="1" applyBorder="1" applyAlignment="1" applyProtection="1">
      <alignment horizontal="left" vertical="center" wrapText="1"/>
    </xf>
    <xf numFmtId="0" fontId="0" fillId="0" borderId="31" xfId="0" applyFont="1" applyBorder="1" applyAlignment="1" applyProtection="1">
      <alignment horizontal="left" vertical="center" wrapText="1"/>
    </xf>
    <xf numFmtId="0" fontId="0" fillId="0" borderId="31" xfId="0" applyFont="1" applyFill="1" applyBorder="1" applyAlignment="1" applyProtection="1">
      <alignment horizontal="left" vertical="center" wrapText="1"/>
    </xf>
    <xf numFmtId="0" fontId="22" fillId="0" borderId="31" xfId="0" applyFont="1" applyBorder="1" applyAlignment="1" applyProtection="1">
      <alignment vertical="center" wrapText="1"/>
    </xf>
    <xf numFmtId="0" fontId="15" fillId="0" borderId="31" xfId="0" applyFont="1" applyFill="1" applyBorder="1" applyAlignment="1" applyProtection="1">
      <alignment horizontal="left" vertical="center" wrapText="1"/>
    </xf>
    <xf numFmtId="0" fontId="55" fillId="0" borderId="31" xfId="0" applyFont="1" applyFill="1" applyBorder="1" applyAlignment="1" applyProtection="1">
      <alignment horizontal="left" vertical="center" wrapText="1"/>
    </xf>
    <xf numFmtId="0" fontId="53" fillId="44" borderId="31" xfId="0" applyFont="1" applyFill="1" applyBorder="1" applyAlignment="1" applyProtection="1">
      <alignment horizontal="center" vertical="center" wrapText="1"/>
    </xf>
    <xf numFmtId="0" fontId="20" fillId="0" borderId="31" xfId="0" applyFont="1" applyBorder="1" applyAlignment="1" applyProtection="1">
      <alignment horizontal="center" vertical="center" wrapText="1"/>
      <protection locked="0"/>
    </xf>
    <xf numFmtId="0" fontId="22" fillId="0" borderId="31" xfId="0" applyFont="1" applyBorder="1" applyAlignment="1" applyProtection="1">
      <alignment horizontal="center" vertical="center" wrapText="1"/>
    </xf>
    <xf numFmtId="0" fontId="20" fillId="0" borderId="31" xfId="0" applyFont="1" applyBorder="1" applyAlignment="1" applyProtection="1">
      <alignment vertical="center" wrapText="1"/>
    </xf>
    <xf numFmtId="0" fontId="22" fillId="0" borderId="28" xfId="0" applyFont="1" applyBorder="1" applyAlignment="1" applyProtection="1">
      <alignment vertical="center" wrapText="1"/>
    </xf>
    <xf numFmtId="0" fontId="22" fillId="0" borderId="13" xfId="0" applyFont="1" applyBorder="1" applyAlignment="1" applyProtection="1">
      <alignment vertical="center" wrapText="1"/>
    </xf>
    <xf numFmtId="0" fontId="58" fillId="0" borderId="0" xfId="0" applyFont="1" applyBorder="1" applyAlignment="1" applyProtection="1">
      <alignment horizontal="center" vertical="top" wrapText="1"/>
    </xf>
    <xf numFmtId="0" fontId="35" fillId="0" borderId="29" xfId="0" applyFont="1" applyFill="1" applyBorder="1" applyAlignment="1" applyProtection="1">
      <alignment horizontal="left" vertical="top" wrapText="1"/>
    </xf>
    <xf numFmtId="0" fontId="35" fillId="0" borderId="33" xfId="0" applyFont="1" applyFill="1" applyBorder="1" applyAlignment="1" applyProtection="1">
      <alignment horizontal="left" vertical="top" wrapText="1"/>
    </xf>
    <xf numFmtId="0" fontId="35" fillId="0" borderId="30" xfId="0" applyFont="1" applyFill="1" applyBorder="1" applyAlignment="1" applyProtection="1">
      <alignment horizontal="left" vertical="top" wrapText="1"/>
    </xf>
    <xf numFmtId="0" fontId="36" fillId="0" borderId="41" xfId="0" applyFont="1" applyFill="1" applyBorder="1" applyAlignment="1" applyProtection="1">
      <alignment horizontal="left" vertical="top" wrapText="1" indent="2"/>
    </xf>
    <xf numFmtId="0" fontId="59" fillId="52" borderId="37" xfId="172" applyFont="1" applyBorder="1" applyAlignment="1" applyProtection="1">
      <alignment horizontal="left" vertical="top" wrapText="1"/>
    </xf>
    <xf numFmtId="0" fontId="59" fillId="52" borderId="36" xfId="172" applyFont="1" applyBorder="1" applyAlignment="1" applyProtection="1">
      <alignment horizontal="left" vertical="top" wrapText="1"/>
    </xf>
    <xf numFmtId="0" fontId="59" fillId="52" borderId="35" xfId="172" applyFont="1" applyBorder="1" applyAlignment="1" applyProtection="1">
      <alignment horizontal="left" vertical="top" wrapText="1"/>
    </xf>
    <xf numFmtId="0" fontId="79" fillId="0" borderId="58" xfId="0" applyFont="1" applyFill="1" applyBorder="1" applyAlignment="1" applyProtection="1">
      <alignment horizontal="left" vertical="top" wrapText="1"/>
    </xf>
    <xf numFmtId="0" fontId="63" fillId="0" borderId="48" xfId="0" applyFont="1" applyBorder="1" applyAlignment="1" applyProtection="1">
      <alignment horizontal="left" vertical="top" wrapText="1"/>
    </xf>
    <xf numFmtId="0" fontId="63" fillId="0" borderId="47" xfId="0" applyFont="1" applyBorder="1" applyAlignment="1" applyProtection="1">
      <alignment horizontal="left" vertical="top" wrapText="1"/>
    </xf>
    <xf numFmtId="0" fontId="63" fillId="0" borderId="46" xfId="0" applyFont="1" applyBorder="1" applyAlignment="1" applyProtection="1">
      <alignment horizontal="left" vertical="top" wrapText="1"/>
    </xf>
    <xf numFmtId="0" fontId="65" fillId="0" borderId="40" xfId="0" applyFont="1" applyBorder="1" applyAlignment="1" applyProtection="1">
      <alignment horizontal="left" vertical="top" wrapText="1" indent="2"/>
    </xf>
    <xf numFmtId="0" fontId="65" fillId="0" borderId="50" xfId="0" applyFont="1" applyBorder="1" applyAlignment="1" applyProtection="1">
      <alignment horizontal="left" vertical="top" wrapText="1" indent="2"/>
    </xf>
    <xf numFmtId="0" fontId="59" fillId="52" borderId="45" xfId="172" applyFont="1" applyBorder="1" applyAlignment="1" applyProtection="1">
      <alignment horizontal="left" vertical="top"/>
    </xf>
    <xf numFmtId="0" fontId="59" fillId="52" borderId="44" xfId="172" applyFont="1" applyBorder="1" applyAlignment="1" applyProtection="1">
      <alignment horizontal="left" vertical="top"/>
    </xf>
    <xf numFmtId="0" fontId="36" fillId="0" borderId="31" xfId="0" applyFont="1" applyFill="1" applyBorder="1" applyAlignment="1" applyProtection="1">
      <alignment horizontal="left" vertical="top" wrapText="1" indent="2"/>
    </xf>
    <xf numFmtId="0" fontId="69" fillId="0" borderId="31" xfId="0" applyFont="1" applyBorder="1" applyAlignment="1" applyProtection="1">
      <alignment horizontal="left" vertical="center" indent="2"/>
    </xf>
    <xf numFmtId="0" fontId="63" fillId="0" borderId="41" xfId="0" applyFont="1" applyBorder="1" applyAlignment="1" applyProtection="1">
      <alignment horizontal="left" vertical="top" wrapText="1"/>
    </xf>
    <xf numFmtId="0" fontId="65" fillId="0" borderId="29" xfId="0" applyFont="1" applyBorder="1" applyAlignment="1" applyProtection="1">
      <alignment horizontal="left" vertical="top" wrapText="1" indent="2"/>
    </xf>
    <xf numFmtId="0" fontId="65" fillId="0" borderId="30" xfId="0" applyFont="1" applyBorder="1" applyAlignment="1" applyProtection="1">
      <alignment horizontal="left" vertical="top" wrapText="1" indent="2"/>
    </xf>
    <xf numFmtId="0" fontId="22" fillId="0" borderId="31" xfId="0" applyFont="1" applyBorder="1" applyAlignment="1" applyProtection="1">
      <alignment horizontal="left" vertical="center" wrapText="1" indent="2"/>
    </xf>
    <xf numFmtId="0" fontId="22" fillId="0" borderId="31" xfId="0" applyFont="1" applyBorder="1" applyAlignment="1" applyProtection="1">
      <alignment horizontal="left" vertical="center" indent="2"/>
    </xf>
    <xf numFmtId="0" fontId="70" fillId="7" borderId="29" xfId="0" applyFont="1" applyFill="1" applyBorder="1" applyAlignment="1" applyProtection="1">
      <alignment horizontal="left" vertical="top" wrapText="1"/>
    </xf>
    <xf numFmtId="0" fontId="70" fillId="7" borderId="30" xfId="0" applyFont="1" applyFill="1" applyBorder="1" applyAlignment="1" applyProtection="1">
      <alignment horizontal="left" vertical="top" wrapText="1"/>
    </xf>
    <xf numFmtId="0" fontId="72" fillId="0" borderId="31" xfId="0" applyFont="1" applyBorder="1" applyAlignment="1" applyProtection="1">
      <alignment horizontal="left" vertical="center" wrapText="1" indent="2"/>
    </xf>
    <xf numFmtId="0" fontId="71" fillId="0" borderId="31" xfId="0" applyFont="1" applyBorder="1" applyAlignment="1" applyProtection="1">
      <alignment horizontal="left" vertical="center" wrapText="1" indent="2"/>
    </xf>
    <xf numFmtId="0" fontId="70" fillId="0" borderId="29" xfId="0" applyFont="1" applyFill="1" applyBorder="1" applyAlignment="1" applyProtection="1">
      <alignment horizontal="left" vertical="top" wrapText="1"/>
    </xf>
    <xf numFmtId="0" fontId="70" fillId="0" borderId="30" xfId="0" applyFont="1" applyFill="1" applyBorder="1" applyAlignment="1" applyProtection="1">
      <alignment horizontal="left" vertical="top" wrapText="1"/>
    </xf>
    <xf numFmtId="0" fontId="24" fillId="0" borderId="31" xfId="0" applyFont="1" applyBorder="1" applyAlignment="1" applyProtection="1">
      <alignment horizontal="left" vertical="center" wrapText="1" indent="2"/>
    </xf>
    <xf numFmtId="0" fontId="24" fillId="0" borderId="31" xfId="0" applyFont="1" applyBorder="1" applyAlignment="1" applyProtection="1">
      <alignment horizontal="left" vertical="center" indent="2"/>
    </xf>
    <xf numFmtId="0" fontId="24" fillId="0" borderId="31" xfId="0" applyFont="1" applyBorder="1" applyAlignment="1" applyProtection="1">
      <alignment horizontal="left" vertical="center" wrapText="1" indent="4"/>
    </xf>
    <xf numFmtId="0" fontId="24" fillId="0" borderId="31" xfId="0" applyFont="1" applyFill="1" applyBorder="1" applyAlignment="1" applyProtection="1">
      <alignment horizontal="left" vertical="center" wrapText="1" indent="4"/>
    </xf>
    <xf numFmtId="0" fontId="24" fillId="0" borderId="31" xfId="0" applyFont="1" applyFill="1" applyBorder="1" applyAlignment="1" applyProtection="1">
      <alignment horizontal="left" vertical="center" wrapText="1" indent="6"/>
    </xf>
    <xf numFmtId="0" fontId="24" fillId="0" borderId="31" xfId="0" applyFont="1" applyFill="1" applyBorder="1" applyAlignment="1" applyProtection="1">
      <alignment horizontal="left" vertical="center" wrapText="1" indent="2"/>
    </xf>
    <xf numFmtId="0" fontId="22" fillId="0" borderId="31" xfId="0" applyFont="1" applyBorder="1" applyAlignment="1" applyProtection="1">
      <alignment horizontal="left" vertical="center" wrapText="1" indent="4"/>
    </xf>
    <xf numFmtId="0" fontId="63" fillId="0" borderId="40" xfId="0" applyFont="1" applyBorder="1" applyAlignment="1" applyProtection="1">
      <alignment horizontal="left" vertical="top" wrapText="1"/>
    </xf>
    <xf numFmtId="0" fontId="63" fillId="0" borderId="42" xfId="0" applyFont="1" applyBorder="1" applyAlignment="1" applyProtection="1">
      <alignment horizontal="left" vertical="top" wrapText="1"/>
    </xf>
    <xf numFmtId="0" fontId="63" fillId="0" borderId="50" xfId="0" applyFont="1" applyBorder="1" applyAlignment="1" applyProtection="1">
      <alignment horizontal="left" vertical="top" wrapText="1"/>
    </xf>
    <xf numFmtId="0" fontId="63" fillId="0" borderId="31" xfId="0" applyFont="1" applyBorder="1" applyAlignment="1" applyProtection="1">
      <alignment horizontal="left" vertical="top" wrapText="1"/>
    </xf>
    <xf numFmtId="0" fontId="73" fillId="0" borderId="29" xfId="0" applyFont="1" applyBorder="1" applyAlignment="1" applyProtection="1">
      <alignment horizontal="left" vertical="top" wrapText="1" indent="1"/>
    </xf>
    <xf numFmtId="0" fontId="73" fillId="0" borderId="30" xfId="0" applyFont="1" applyBorder="1" applyAlignment="1" applyProtection="1">
      <alignment horizontal="left" vertical="top" wrapText="1" indent="1"/>
    </xf>
    <xf numFmtId="0" fontId="65" fillId="0" borderId="31" xfId="0" applyFont="1" applyFill="1" applyBorder="1" applyAlignment="1" applyProtection="1">
      <alignment horizontal="left" vertical="top" wrapText="1" indent="2"/>
    </xf>
    <xf numFmtId="0" fontId="62" fillId="0" borderId="31" xfId="0" applyFont="1" applyBorder="1" applyAlignment="1" applyProtection="1">
      <alignment horizontal="left" vertical="center"/>
    </xf>
    <xf numFmtId="0" fontId="74" fillId="0" borderId="31" xfId="0" applyFont="1" applyFill="1" applyBorder="1" applyAlignment="1" applyProtection="1">
      <alignment horizontal="left" vertical="top" wrapText="1" indent="2"/>
    </xf>
    <xf numFmtId="0" fontId="74" fillId="0" borderId="31" xfId="0" applyFont="1" applyFill="1" applyBorder="1" applyAlignment="1" applyProtection="1">
      <alignment horizontal="left" vertical="top" indent="2"/>
    </xf>
    <xf numFmtId="0" fontId="59" fillId="52" borderId="51" xfId="172" applyFont="1" applyBorder="1" applyAlignment="1" applyProtection="1">
      <alignment horizontal="left" vertical="top" wrapText="1"/>
    </xf>
    <xf numFmtId="0" fontId="59" fillId="52" borderId="10" xfId="172" applyFont="1" applyBorder="1" applyAlignment="1" applyProtection="1">
      <alignment horizontal="left" vertical="top" wrapText="1"/>
    </xf>
    <xf numFmtId="0" fontId="59" fillId="52" borderId="14" xfId="172" applyFont="1" applyBorder="1" applyAlignment="1" applyProtection="1">
      <alignment horizontal="left" vertical="top" wrapText="1"/>
    </xf>
    <xf numFmtId="0" fontId="15" fillId="0" borderId="23" xfId="0" applyFont="1" applyBorder="1" applyAlignment="1" applyProtection="1">
      <alignment horizontal="center" vertical="top" wrapText="1"/>
      <protection locked="0"/>
    </xf>
    <xf numFmtId="0" fontId="15" fillId="0" borderId="27" xfId="0" applyFont="1" applyBorder="1" applyAlignment="1" applyProtection="1">
      <alignment horizontal="center" vertical="top" wrapText="1"/>
      <protection locked="0"/>
    </xf>
    <xf numFmtId="0" fontId="15" fillId="0" borderId="70" xfId="0" applyFont="1" applyBorder="1" applyAlignment="1" applyProtection="1">
      <alignment horizontal="center" vertical="top" wrapText="1"/>
      <protection locked="0"/>
    </xf>
    <xf numFmtId="0" fontId="15" fillId="0" borderId="22" xfId="0" applyFont="1" applyBorder="1" applyAlignment="1" applyProtection="1">
      <alignment horizontal="center" vertical="top" wrapText="1"/>
      <protection locked="0"/>
    </xf>
    <xf numFmtId="0" fontId="15" fillId="0" borderId="0" xfId="0" applyFont="1" applyBorder="1" applyAlignment="1" applyProtection="1">
      <alignment horizontal="center" vertical="top" wrapText="1"/>
      <protection locked="0"/>
    </xf>
    <xf numFmtId="0" fontId="15" fillId="0" borderId="69" xfId="0" applyFont="1" applyBorder="1" applyAlignment="1" applyProtection="1">
      <alignment horizontal="center" vertical="top" wrapText="1"/>
      <protection locked="0"/>
    </xf>
    <xf numFmtId="0" fontId="15" fillId="0" borderId="9" xfId="0" applyFont="1" applyBorder="1" applyAlignment="1" applyProtection="1">
      <alignment horizontal="center" vertical="top" wrapText="1"/>
      <protection locked="0"/>
    </xf>
    <xf numFmtId="0" fontId="15" fillId="0" borderId="10" xfId="0" applyFont="1" applyBorder="1" applyAlignment="1" applyProtection="1">
      <alignment horizontal="center" vertical="top" wrapText="1"/>
      <protection locked="0"/>
    </xf>
    <xf numFmtId="0" fontId="15" fillId="0" borderId="66" xfId="0" applyFont="1" applyBorder="1" applyAlignment="1" applyProtection="1">
      <alignment horizontal="center" vertical="top" wrapText="1"/>
      <protection locked="0"/>
    </xf>
    <xf numFmtId="0" fontId="15" fillId="0" borderId="43" xfId="0" applyFont="1" applyBorder="1" applyAlignment="1" applyProtection="1">
      <alignment horizontal="center" vertical="top" wrapText="1"/>
    </xf>
    <xf numFmtId="0" fontId="69" fillId="0" borderId="31" xfId="0" applyFont="1" applyBorder="1" applyAlignment="1" applyProtection="1">
      <alignment horizontal="left" vertical="center"/>
    </xf>
    <xf numFmtId="0" fontId="76" fillId="0" borderId="31" xfId="0" applyFont="1" applyBorder="1" applyAlignment="1" applyProtection="1">
      <alignment horizontal="left" vertical="top" wrapText="1"/>
    </xf>
    <xf numFmtId="0" fontId="62" fillId="0" borderId="29" xfId="0" applyFont="1" applyBorder="1" applyAlignment="1" applyProtection="1">
      <alignment horizontal="left" vertical="center"/>
    </xf>
    <xf numFmtId="0" fontId="62" fillId="0" borderId="33" xfId="0" applyFont="1" applyBorder="1" applyAlignment="1" applyProtection="1">
      <alignment horizontal="left" vertical="center"/>
    </xf>
    <xf numFmtId="0" fontId="83" fillId="55" borderId="67" xfId="0" applyFont="1" applyFill="1" applyBorder="1" applyAlignment="1" applyProtection="1">
      <alignment horizontal="center" wrapText="1"/>
    </xf>
    <xf numFmtId="0" fontId="83" fillId="55" borderId="65" xfId="0" applyFont="1" applyFill="1" applyBorder="1" applyAlignment="1" applyProtection="1">
      <alignment horizontal="center" wrapText="1"/>
    </xf>
    <xf numFmtId="0" fontId="82" fillId="10" borderId="29" xfId="0" applyFont="1" applyFill="1" applyBorder="1" applyAlignment="1" applyProtection="1">
      <alignment horizontal="left" vertical="top" wrapText="1"/>
    </xf>
    <xf numFmtId="0" fontId="82" fillId="10" borderId="33" xfId="0" applyFont="1" applyFill="1" applyBorder="1" applyAlignment="1" applyProtection="1">
      <alignment horizontal="left" vertical="top" wrapText="1"/>
    </xf>
    <xf numFmtId="0" fontId="82" fillId="10" borderId="30" xfId="0" applyFont="1" applyFill="1" applyBorder="1" applyAlignment="1" applyProtection="1">
      <alignment horizontal="left" vertical="top" wrapText="1"/>
    </xf>
    <xf numFmtId="0" fontId="66" fillId="0" borderId="31" xfId="0" applyFont="1" applyFill="1" applyBorder="1" applyAlignment="1" applyProtection="1">
      <alignment horizontal="left" vertical="top" wrapText="1"/>
    </xf>
    <xf numFmtId="0" fontId="78" fillId="54" borderId="29" xfId="0" applyFont="1" applyFill="1" applyBorder="1" applyAlignment="1" applyProtection="1">
      <alignment horizontal="left" vertical="top" wrapText="1"/>
    </xf>
    <xf numFmtId="0" fontId="78" fillId="54" borderId="33" xfId="0" applyFont="1" applyFill="1" applyBorder="1" applyAlignment="1" applyProtection="1">
      <alignment horizontal="left" vertical="top" wrapText="1"/>
    </xf>
    <xf numFmtId="0" fontId="78" fillId="54" borderId="30" xfId="0" applyFont="1" applyFill="1" applyBorder="1" applyAlignment="1" applyProtection="1">
      <alignment horizontal="left" vertical="top" wrapText="1"/>
    </xf>
    <xf numFmtId="0" fontId="77" fillId="54" borderId="31" xfId="0" applyFont="1" applyFill="1" applyBorder="1" applyAlignment="1" applyProtection="1">
      <alignment horizontal="left" vertical="top" wrapText="1" indent="2"/>
    </xf>
    <xf numFmtId="0" fontId="78" fillId="54" borderId="31" xfId="0" applyFont="1" applyFill="1" applyBorder="1" applyAlignment="1" applyProtection="1">
      <alignment horizontal="left" vertical="top" wrapText="1"/>
    </xf>
    <xf numFmtId="0" fontId="77" fillId="54" borderId="31" xfId="0" applyFont="1" applyFill="1" applyBorder="1" applyAlignment="1" applyProtection="1">
      <alignment horizontal="left" vertical="top" wrapText="1"/>
    </xf>
    <xf numFmtId="0" fontId="77" fillId="54" borderId="41" xfId="0" applyFont="1" applyFill="1" applyBorder="1" applyAlignment="1" applyProtection="1">
      <alignment horizontal="left" vertical="top" wrapText="1"/>
    </xf>
    <xf numFmtId="2" fontId="85" fillId="8" borderId="29" xfId="0" applyNumberFormat="1" applyFont="1" applyFill="1" applyBorder="1" applyAlignment="1" applyProtection="1">
      <alignment horizontal="center" vertical="top" wrapText="1"/>
    </xf>
    <xf numFmtId="2" fontId="85" fillId="8" borderId="33" xfId="0" applyNumberFormat="1" applyFont="1" applyFill="1" applyBorder="1" applyAlignment="1" applyProtection="1">
      <alignment horizontal="center" vertical="top" wrapText="1"/>
    </xf>
    <xf numFmtId="0" fontId="0" fillId="0" borderId="31" xfId="0" applyBorder="1" applyAlignment="1" applyProtection="1">
      <alignment horizontal="center" vertical="top" wrapText="1"/>
      <protection locked="0"/>
    </xf>
    <xf numFmtId="0" fontId="0" fillId="0" borderId="9" xfId="0" applyBorder="1" applyAlignment="1" applyProtection="1">
      <alignment horizontal="center" vertical="top" wrapText="1"/>
      <protection locked="0"/>
    </xf>
    <xf numFmtId="0" fontId="0" fillId="0" borderId="10" xfId="0" applyBorder="1" applyAlignment="1" applyProtection="1">
      <alignment horizontal="center" vertical="top" wrapText="1"/>
      <protection locked="0"/>
    </xf>
    <xf numFmtId="0" fontId="0" fillId="0" borderId="14" xfId="0" applyBorder="1" applyAlignment="1" applyProtection="1">
      <alignment horizontal="center" vertical="top" wrapText="1"/>
      <protection locked="0"/>
    </xf>
    <xf numFmtId="2" fontId="15" fillId="8" borderId="29" xfId="0" applyNumberFormat="1" applyFont="1" applyFill="1" applyBorder="1" applyAlignment="1" applyProtection="1">
      <alignment horizontal="center" vertical="top" wrapText="1"/>
    </xf>
    <xf numFmtId="2" fontId="15" fillId="8" borderId="33" xfId="0" applyNumberFormat="1" applyFont="1" applyFill="1" applyBorder="1" applyAlignment="1" applyProtection="1">
      <alignment horizontal="center" vertical="top" wrapText="1"/>
    </xf>
    <xf numFmtId="2" fontId="15" fillId="8" borderId="30" xfId="0" applyNumberFormat="1" applyFont="1" applyFill="1" applyBorder="1" applyAlignment="1" applyProtection="1">
      <alignment horizontal="center" vertical="top" wrapText="1"/>
    </xf>
    <xf numFmtId="0" fontId="0" fillId="0" borderId="29" xfId="0" applyBorder="1" applyAlignment="1" applyProtection="1">
      <alignment horizontal="center" vertical="top" wrapText="1"/>
    </xf>
    <xf numFmtId="0" fontId="0" fillId="0" borderId="33" xfId="0" applyBorder="1" applyAlignment="1" applyProtection="1">
      <alignment horizontal="center" vertical="top" wrapText="1"/>
    </xf>
    <xf numFmtId="0" fontId="0" fillId="0" borderId="30" xfId="0" applyBorder="1" applyAlignment="1" applyProtection="1">
      <alignment horizontal="center" vertical="top" wrapText="1"/>
    </xf>
    <xf numFmtId="0" fontId="86" fillId="0" borderId="43" xfId="0" applyFont="1" applyBorder="1" applyAlignment="1" applyProtection="1">
      <alignment horizontal="center" vertical="top" wrapText="1"/>
    </xf>
    <xf numFmtId="0" fontId="0" fillId="0" borderId="29" xfId="0" applyBorder="1" applyAlignment="1" applyProtection="1">
      <alignment horizontal="center" vertical="top" wrapText="1"/>
      <protection locked="0"/>
    </xf>
    <xf numFmtId="0" fontId="0" fillId="0" borderId="33" xfId="0" applyBorder="1" applyAlignment="1" applyProtection="1">
      <alignment horizontal="center" vertical="top" wrapText="1"/>
      <protection locked="0"/>
    </xf>
    <xf numFmtId="0" fontId="0" fillId="0" borderId="30" xfId="0" applyBorder="1" applyAlignment="1" applyProtection="1">
      <alignment horizontal="center" vertical="top" wrapText="1"/>
      <protection locked="0"/>
    </xf>
    <xf numFmtId="0" fontId="19" fillId="48" borderId="0" xfId="0" applyFont="1" applyFill="1" applyBorder="1" applyAlignment="1" applyProtection="1">
      <alignment horizontal="center" vertical="top" wrapText="1"/>
    </xf>
    <xf numFmtId="2" fontId="15" fillId="8" borderId="31" xfId="0" applyNumberFormat="1" applyFont="1" applyFill="1" applyBorder="1" applyAlignment="1" applyProtection="1">
      <alignment vertical="top" wrapText="1"/>
    </xf>
    <xf numFmtId="0" fontId="60" fillId="52" borderId="23" xfId="172" applyFont="1" applyBorder="1" applyAlignment="1" applyProtection="1">
      <alignment horizontal="center" vertical="top" wrapText="1"/>
    </xf>
    <xf numFmtId="0" fontId="60" fillId="52" borderId="27" xfId="172" applyFont="1" applyBorder="1" applyAlignment="1" applyProtection="1">
      <alignment horizontal="center" vertical="top" wrapText="1"/>
    </xf>
    <xf numFmtId="0" fontId="60" fillId="52" borderId="32" xfId="172" applyFont="1" applyBorder="1" applyAlignment="1" applyProtection="1">
      <alignment horizontal="center" vertical="top" wrapText="1"/>
    </xf>
    <xf numFmtId="0" fontId="60" fillId="52" borderId="22" xfId="172" applyFont="1" applyBorder="1" applyAlignment="1" applyProtection="1">
      <alignment horizontal="center" vertical="top" wrapText="1"/>
    </xf>
    <xf numFmtId="0" fontId="60" fillId="52" borderId="0" xfId="172" applyFont="1" applyBorder="1" applyAlignment="1" applyProtection="1">
      <alignment horizontal="center" vertical="top" wrapText="1"/>
    </xf>
    <xf numFmtId="0" fontId="60" fillId="52" borderId="12" xfId="172" applyFont="1" applyBorder="1" applyAlignment="1" applyProtection="1">
      <alignment horizontal="center" vertical="top" wrapText="1"/>
    </xf>
    <xf numFmtId="2" fontId="15" fillId="8" borderId="22" xfId="0" applyNumberFormat="1" applyFont="1" applyFill="1" applyBorder="1" applyAlignment="1" applyProtection="1">
      <alignment horizontal="center" vertical="top" wrapText="1"/>
    </xf>
    <xf numFmtId="2" fontId="15" fillId="8" borderId="0" xfId="0" applyNumberFormat="1" applyFont="1" applyFill="1" applyBorder="1" applyAlignment="1" applyProtection="1">
      <alignment horizontal="center" vertical="top" wrapText="1"/>
    </xf>
    <xf numFmtId="2" fontId="15" fillId="8" borderId="12" xfId="0" applyNumberFormat="1" applyFont="1" applyFill="1" applyBorder="1" applyAlignment="1" applyProtection="1">
      <alignment horizontal="center" vertical="top" wrapText="1"/>
    </xf>
    <xf numFmtId="0" fontId="88" fillId="48" borderId="0" xfId="0" applyFont="1" applyFill="1" applyBorder="1" applyAlignment="1" applyProtection="1">
      <alignment horizontal="center" vertical="top" wrapText="1"/>
    </xf>
    <xf numFmtId="0" fontId="87" fillId="53" borderId="23" xfId="173" applyFont="1" applyBorder="1" applyAlignment="1" applyProtection="1">
      <alignment horizontal="center" vertical="top" wrapText="1"/>
    </xf>
    <xf numFmtId="0" fontId="87" fillId="53" borderId="27" xfId="173" applyFont="1" applyBorder="1" applyAlignment="1" applyProtection="1">
      <alignment horizontal="center" vertical="top" wrapText="1"/>
    </xf>
    <xf numFmtId="0" fontId="87" fillId="53" borderId="32" xfId="173" applyFont="1" applyBorder="1" applyAlignment="1" applyProtection="1">
      <alignment horizontal="center" vertical="top" wrapText="1"/>
    </xf>
    <xf numFmtId="0" fontId="87" fillId="53" borderId="9" xfId="173" applyFont="1" applyBorder="1" applyAlignment="1" applyProtection="1">
      <alignment horizontal="center" vertical="top" wrapText="1"/>
    </xf>
    <xf numFmtId="0" fontId="87" fillId="53" borderId="10" xfId="173" applyFont="1" applyBorder="1" applyAlignment="1" applyProtection="1">
      <alignment horizontal="center" vertical="top" wrapText="1"/>
    </xf>
    <xf numFmtId="0" fontId="87" fillId="53" borderId="14" xfId="173" applyFont="1" applyBorder="1" applyAlignment="1" applyProtection="1">
      <alignment horizontal="center" vertical="top" wrapText="1"/>
    </xf>
    <xf numFmtId="2" fontId="84" fillId="8" borderId="29" xfId="0" applyNumberFormat="1" applyFont="1" applyFill="1" applyBorder="1" applyAlignment="1" applyProtection="1">
      <alignment vertical="top" wrapText="1"/>
    </xf>
    <xf numFmtId="2" fontId="84" fillId="8" borderId="33" xfId="0" applyNumberFormat="1" applyFont="1" applyFill="1" applyBorder="1" applyAlignment="1" applyProtection="1">
      <alignment vertical="top" wrapText="1"/>
    </xf>
    <xf numFmtId="0" fontId="0" fillId="0" borderId="23" xfId="0" applyBorder="1" applyAlignment="1" applyProtection="1">
      <alignment horizontal="center" vertical="top" wrapText="1"/>
    </xf>
    <xf numFmtId="0" fontId="0" fillId="0" borderId="27" xfId="0" applyBorder="1" applyAlignment="1" applyProtection="1">
      <alignment horizontal="center" vertical="top" wrapText="1"/>
    </xf>
    <xf numFmtId="0" fontId="0" fillId="0" borderId="32" xfId="0" applyBorder="1" applyAlignment="1" applyProtection="1">
      <alignment horizontal="center" vertical="top" wrapText="1"/>
    </xf>
    <xf numFmtId="0" fontId="0" fillId="0" borderId="22" xfId="0" applyBorder="1" applyAlignment="1" applyProtection="1">
      <alignment horizontal="center" vertical="top" wrapText="1"/>
    </xf>
    <xf numFmtId="0" fontId="0" fillId="0" borderId="0" xfId="0" applyBorder="1" applyAlignment="1" applyProtection="1">
      <alignment horizontal="center" vertical="top" wrapText="1"/>
    </xf>
    <xf numFmtId="0" fontId="0" fillId="0" borderId="12" xfId="0" applyBorder="1" applyAlignment="1" applyProtection="1">
      <alignment horizontal="center" vertical="top" wrapText="1"/>
    </xf>
    <xf numFmtId="0" fontId="0" fillId="0" borderId="9" xfId="0" applyBorder="1" applyAlignment="1" applyProtection="1">
      <alignment horizontal="center" vertical="top" wrapText="1"/>
    </xf>
    <xf numFmtId="0" fontId="0" fillId="0" borderId="10" xfId="0" applyBorder="1" applyAlignment="1" applyProtection="1">
      <alignment horizontal="center" vertical="top" wrapText="1"/>
    </xf>
    <xf numFmtId="0" fontId="0" fillId="0" borderId="14" xfId="0" applyBorder="1" applyAlignment="1" applyProtection="1">
      <alignment horizontal="center" vertical="top" wrapText="1"/>
    </xf>
    <xf numFmtId="0" fontId="79" fillId="48" borderId="29" xfId="0" applyFont="1" applyFill="1" applyBorder="1" applyAlignment="1" applyProtection="1">
      <alignment horizontal="left" vertical="top" wrapText="1"/>
    </xf>
    <xf numFmtId="0" fontId="79" fillId="48" borderId="33" xfId="0" applyFont="1" applyFill="1" applyBorder="1" applyAlignment="1" applyProtection="1">
      <alignment horizontal="left" vertical="top" wrapText="1"/>
    </xf>
    <xf numFmtId="0" fontId="79" fillId="48" borderId="30" xfId="0" applyFont="1" applyFill="1" applyBorder="1" applyAlignment="1" applyProtection="1">
      <alignment horizontal="left" vertical="top" wrapText="1"/>
    </xf>
    <xf numFmtId="2" fontId="84" fillId="8" borderId="27" xfId="0" applyNumberFormat="1" applyFont="1" applyFill="1" applyBorder="1" applyAlignment="1" applyProtection="1">
      <alignment horizontal="center" vertical="top" wrapText="1"/>
    </xf>
    <xf numFmtId="2" fontId="84" fillId="8" borderId="32" xfId="0" applyNumberFormat="1" applyFont="1" applyFill="1" applyBorder="1" applyAlignment="1" applyProtection="1">
      <alignment horizontal="center" vertical="top" wrapText="1"/>
    </xf>
    <xf numFmtId="2" fontId="84" fillId="8" borderId="10" xfId="0" applyNumberFormat="1" applyFont="1" applyFill="1" applyBorder="1" applyAlignment="1" applyProtection="1">
      <alignment horizontal="center" vertical="top" wrapText="1"/>
    </xf>
    <xf numFmtId="2" fontId="84" fillId="8" borderId="14" xfId="0" applyNumberFormat="1" applyFont="1" applyFill="1" applyBorder="1" applyAlignment="1" applyProtection="1">
      <alignment horizontal="center" vertical="top" wrapText="1"/>
    </xf>
    <xf numFmtId="0" fontId="79" fillId="48" borderId="64" xfId="0" applyFont="1" applyFill="1" applyBorder="1" applyAlignment="1" applyProtection="1">
      <alignment horizontal="left" vertical="top" wrapText="1"/>
    </xf>
    <xf numFmtId="0" fontId="79" fillId="48" borderId="63" xfId="0" applyFont="1" applyFill="1" applyBorder="1" applyAlignment="1" applyProtection="1">
      <alignment horizontal="left" vertical="top" wrapText="1"/>
    </xf>
    <xf numFmtId="0" fontId="79" fillId="48" borderId="62" xfId="0" applyFont="1" applyFill="1" applyBorder="1" applyAlignment="1" applyProtection="1">
      <alignment horizontal="left" vertical="top" wrapText="1"/>
    </xf>
    <xf numFmtId="0" fontId="79" fillId="10" borderId="23" xfId="0" applyFont="1" applyFill="1" applyBorder="1" applyAlignment="1" applyProtection="1">
      <alignment horizontal="left" vertical="top" wrapText="1"/>
    </xf>
    <xf numFmtId="0" fontId="79" fillId="10" borderId="27" xfId="0" applyFont="1" applyFill="1" applyBorder="1" applyAlignment="1" applyProtection="1">
      <alignment horizontal="left" vertical="top" wrapText="1"/>
    </xf>
    <xf numFmtId="0" fontId="79" fillId="10" borderId="32" xfId="0" applyFont="1" applyFill="1" applyBorder="1" applyAlignment="1" applyProtection="1">
      <alignment horizontal="left" vertical="top" wrapText="1"/>
    </xf>
    <xf numFmtId="0" fontId="83" fillId="55" borderId="31" xfId="0" applyFont="1" applyFill="1" applyBorder="1" applyAlignment="1" applyProtection="1">
      <alignment horizontal="center" wrapText="1"/>
    </xf>
    <xf numFmtId="0" fontId="83" fillId="55" borderId="68" xfId="0" applyFont="1" applyFill="1" applyBorder="1" applyAlignment="1" applyProtection="1">
      <alignment horizontal="center" wrapText="1"/>
    </xf>
    <xf numFmtId="0" fontId="83" fillId="55" borderId="66" xfId="0" applyFont="1" applyFill="1" applyBorder="1" applyAlignment="1" applyProtection="1">
      <alignment horizontal="center" wrapText="1"/>
    </xf>
    <xf numFmtId="0" fontId="50" fillId="10" borderId="29" xfId="0" applyNumberFormat="1" applyFont="1" applyFill="1" applyBorder="1" applyAlignment="1" applyProtection="1">
      <alignment horizontal="center" vertical="center"/>
    </xf>
    <xf numFmtId="0" fontId="50" fillId="10" borderId="30" xfId="0" applyNumberFormat="1" applyFont="1" applyFill="1" applyBorder="1" applyAlignment="1" applyProtection="1">
      <alignment horizontal="center" vertical="center"/>
    </xf>
    <xf numFmtId="0" fontId="50" fillId="10" borderId="28" xfId="0" applyNumberFormat="1" applyFont="1" applyFill="1" applyBorder="1" applyAlignment="1" applyProtection="1">
      <alignment horizontal="center" vertical="center"/>
    </xf>
    <xf numFmtId="0" fontId="50" fillId="10" borderId="13" xfId="0" applyNumberFormat="1" applyFont="1" applyFill="1" applyBorder="1" applyAlignment="1" applyProtection="1">
      <alignment horizontal="center" vertical="center"/>
    </xf>
    <xf numFmtId="0" fontId="62" fillId="0" borderId="29" xfId="0" applyNumberFormat="1" applyFont="1" applyBorder="1" applyAlignment="1" applyProtection="1">
      <alignment horizontal="center" vertical="center" wrapText="1"/>
    </xf>
    <xf numFmtId="0" fontId="62" fillId="0" borderId="33" xfId="0" applyNumberFormat="1" applyFont="1" applyBorder="1" applyAlignment="1" applyProtection="1">
      <alignment horizontal="center" vertical="center" wrapText="1"/>
    </xf>
    <xf numFmtId="0" fontId="62" fillId="0" borderId="79" xfId="0" applyNumberFormat="1" applyFont="1" applyBorder="1" applyAlignment="1" applyProtection="1">
      <alignment horizontal="center" vertical="center" wrapText="1"/>
    </xf>
    <xf numFmtId="0" fontId="62" fillId="0" borderId="28" xfId="0" applyNumberFormat="1" applyFont="1" applyFill="1" applyBorder="1" applyAlignment="1" applyProtection="1">
      <alignment horizontal="center" vertical="center" wrapText="1"/>
      <protection locked="0"/>
    </xf>
    <xf numFmtId="0" fontId="62" fillId="0" borderId="11" xfId="0" applyNumberFormat="1" applyFont="1" applyFill="1" applyBorder="1" applyAlignment="1" applyProtection="1">
      <alignment horizontal="center" vertical="center" wrapText="1"/>
      <protection locked="0"/>
    </xf>
    <xf numFmtId="0" fontId="62" fillId="0" borderId="73" xfId="0" applyNumberFormat="1" applyFont="1" applyFill="1" applyBorder="1" applyAlignment="1" applyProtection="1">
      <alignment horizontal="center" vertical="center" wrapText="1"/>
      <protection locked="0"/>
    </xf>
    <xf numFmtId="0" fontId="69" fillId="0" borderId="31" xfId="0" applyNumberFormat="1" applyFont="1" applyBorder="1" applyAlignment="1" applyProtection="1">
      <alignment horizontal="center" vertical="center" wrapText="1"/>
      <protection locked="0"/>
    </xf>
    <xf numFmtId="0" fontId="69" fillId="0" borderId="77" xfId="0" applyNumberFormat="1" applyFont="1" applyBorder="1" applyAlignment="1" applyProtection="1">
      <alignment horizontal="center" vertical="center" wrapText="1"/>
      <protection locked="0"/>
    </xf>
    <xf numFmtId="0" fontId="69" fillId="0" borderId="72" xfId="0" applyNumberFormat="1" applyFont="1" applyBorder="1" applyAlignment="1" applyProtection="1">
      <alignment horizontal="center" vertical="center" wrapText="1"/>
      <protection locked="0"/>
    </xf>
    <xf numFmtId="0" fontId="69" fillId="0" borderId="71" xfId="0" applyNumberFormat="1" applyFont="1" applyBorder="1" applyAlignment="1" applyProtection="1">
      <alignment horizontal="center" vertical="center" wrapText="1"/>
      <protection locked="0"/>
    </xf>
    <xf numFmtId="0" fontId="93" fillId="9" borderId="31" xfId="0" applyNumberFormat="1" applyFont="1" applyFill="1" applyBorder="1" applyAlignment="1" applyProtection="1">
      <alignment horizontal="center" vertical="center" wrapText="1"/>
    </xf>
    <xf numFmtId="0" fontId="92" fillId="9" borderId="29" xfId="0" applyNumberFormat="1" applyFont="1" applyFill="1" applyBorder="1" applyAlignment="1" applyProtection="1">
      <alignment horizontal="center" vertical="center" wrapText="1"/>
    </xf>
    <xf numFmtId="0" fontId="92" fillId="9" borderId="33" xfId="0" applyNumberFormat="1" applyFont="1" applyFill="1" applyBorder="1" applyAlignment="1" applyProtection="1">
      <alignment horizontal="center" vertical="center" wrapText="1"/>
    </xf>
    <xf numFmtId="0" fontId="92" fillId="9" borderId="29" xfId="0" applyNumberFormat="1" applyFont="1" applyFill="1" applyBorder="1" applyAlignment="1" applyProtection="1">
      <alignment horizontal="left" vertical="center" wrapText="1" indent="2"/>
    </xf>
    <xf numFmtId="0" fontId="92" fillId="9" borderId="30" xfId="0" applyNumberFormat="1" applyFont="1" applyFill="1" applyBorder="1" applyAlignment="1" applyProtection="1">
      <alignment horizontal="left" vertical="center" wrapText="1" indent="2"/>
    </xf>
    <xf numFmtId="0" fontId="93" fillId="9" borderId="29" xfId="0" applyNumberFormat="1" applyFont="1" applyFill="1" applyBorder="1" applyAlignment="1" applyProtection="1">
      <alignment horizontal="left" vertical="center" wrapText="1"/>
    </xf>
    <xf numFmtId="0" fontId="93" fillId="9" borderId="30" xfId="0" applyNumberFormat="1" applyFont="1" applyFill="1" applyBorder="1" applyAlignment="1" applyProtection="1">
      <alignment horizontal="left" vertical="center" wrapText="1"/>
    </xf>
    <xf numFmtId="0" fontId="92" fillId="55" borderId="83" xfId="0" applyNumberFormat="1" applyFont="1" applyFill="1" applyBorder="1" applyAlignment="1" applyProtection="1">
      <alignment horizontal="center" vertical="center" wrapText="1"/>
    </xf>
    <xf numFmtId="0" fontId="92" fillId="55" borderId="33" xfId="0" applyNumberFormat="1" applyFont="1" applyFill="1" applyBorder="1" applyAlignment="1" applyProtection="1">
      <alignment horizontal="center" vertical="center" wrapText="1"/>
    </xf>
    <xf numFmtId="0" fontId="50" fillId="10" borderId="82" xfId="0" applyNumberFormat="1" applyFont="1" applyFill="1" applyBorder="1" applyAlignment="1" applyProtection="1">
      <alignment horizontal="center" vertical="center" wrapText="1"/>
    </xf>
    <xf numFmtId="0" fontId="50" fillId="10" borderId="81" xfId="0" applyNumberFormat="1" applyFont="1" applyFill="1" applyBorder="1" applyAlignment="1" applyProtection="1">
      <alignment horizontal="center" vertical="center" wrapText="1"/>
    </xf>
    <xf numFmtId="0" fontId="50" fillId="10" borderId="80" xfId="0" applyNumberFormat="1" applyFont="1" applyFill="1" applyBorder="1" applyAlignment="1" applyProtection="1">
      <alignment horizontal="center" vertical="center" wrapText="1"/>
    </xf>
    <xf numFmtId="0" fontId="50" fillId="10" borderId="82" xfId="0" applyNumberFormat="1" applyFont="1" applyFill="1" applyBorder="1" applyAlignment="1" applyProtection="1">
      <alignment horizontal="center" vertical="center"/>
    </xf>
    <xf numFmtId="0" fontId="50" fillId="10" borderId="80" xfId="0" applyNumberFormat="1" applyFont="1" applyFill="1" applyBorder="1" applyAlignment="1" applyProtection="1">
      <alignment horizontal="center" vertical="center"/>
    </xf>
    <xf numFmtId="0" fontId="50" fillId="10" borderId="31" xfId="0" applyNumberFormat="1" applyFont="1" applyFill="1" applyBorder="1" applyAlignment="1" applyProtection="1">
      <alignment horizontal="center" vertical="center"/>
    </xf>
    <xf numFmtId="0" fontId="19" fillId="48" borderId="88" xfId="0" applyNumberFormat="1" applyFont="1" applyFill="1" applyBorder="1" applyAlignment="1" applyProtection="1">
      <alignment horizontal="center" vertical="top"/>
    </xf>
    <xf numFmtId="0" fontId="19" fillId="48" borderId="87" xfId="0" applyNumberFormat="1" applyFont="1" applyFill="1" applyBorder="1" applyAlignment="1" applyProtection="1">
      <alignment horizontal="center" vertical="top"/>
    </xf>
    <xf numFmtId="0" fontId="19" fillId="48" borderId="96" xfId="0" applyNumberFormat="1" applyFont="1" applyFill="1" applyBorder="1" applyAlignment="1" applyProtection="1">
      <alignment horizontal="center" vertical="top"/>
    </xf>
    <xf numFmtId="0" fontId="19" fillId="48" borderId="52" xfId="0" applyNumberFormat="1" applyFont="1" applyFill="1" applyBorder="1" applyAlignment="1" applyProtection="1">
      <alignment horizontal="center" vertical="top"/>
    </xf>
    <xf numFmtId="0" fontId="19" fillId="48" borderId="0" xfId="0" applyNumberFormat="1" applyFont="1" applyFill="1" applyBorder="1" applyAlignment="1" applyProtection="1">
      <alignment horizontal="center" vertical="top"/>
    </xf>
    <xf numFmtId="0" fontId="19" fillId="48" borderId="95" xfId="0" applyNumberFormat="1" applyFont="1" applyFill="1" applyBorder="1" applyAlignment="1" applyProtection="1">
      <alignment horizontal="center" vertical="top"/>
    </xf>
    <xf numFmtId="0" fontId="83" fillId="54" borderId="83" xfId="0" applyNumberFormat="1" applyFont="1" applyFill="1" applyBorder="1" applyAlignment="1" applyProtection="1">
      <alignment horizontal="left" vertical="center" wrapText="1"/>
      <protection locked="0"/>
    </xf>
    <xf numFmtId="0" fontId="83" fillId="54" borderId="33" xfId="0" applyNumberFormat="1" applyFont="1" applyFill="1" applyBorder="1" applyAlignment="1" applyProtection="1">
      <alignment horizontal="left" vertical="center" wrapText="1"/>
      <protection locked="0"/>
    </xf>
    <xf numFmtId="0" fontId="83" fillId="54" borderId="30" xfId="0" applyNumberFormat="1" applyFont="1" applyFill="1" applyBorder="1" applyAlignment="1" applyProtection="1">
      <alignment horizontal="left" vertical="center" wrapText="1"/>
      <protection locked="0"/>
    </xf>
    <xf numFmtId="0" fontId="62" fillId="10" borderId="83" xfId="0" applyNumberFormat="1" applyFont="1" applyFill="1" applyBorder="1" applyAlignment="1" applyProtection="1">
      <alignment horizontal="left" vertical="center" wrapText="1"/>
    </xf>
    <xf numFmtId="0" fontId="62" fillId="10" borderId="33" xfId="0" applyNumberFormat="1" applyFont="1" applyFill="1" applyBorder="1" applyAlignment="1" applyProtection="1">
      <alignment horizontal="left" vertical="center" wrapText="1"/>
    </xf>
    <xf numFmtId="0" fontId="98" fillId="56" borderId="29" xfId="0" applyNumberFormat="1" applyFont="1" applyFill="1" applyBorder="1" applyAlignment="1" applyProtection="1">
      <alignment horizontal="left" vertical="center" wrapText="1"/>
    </xf>
    <xf numFmtId="0" fontId="98" fillId="56" borderId="33" xfId="0" applyNumberFormat="1" applyFont="1" applyFill="1" applyBorder="1" applyAlignment="1" applyProtection="1">
      <alignment horizontal="left" vertical="center" wrapText="1"/>
    </xf>
    <xf numFmtId="0" fontId="98" fillId="56" borderId="30" xfId="0" applyNumberFormat="1" applyFont="1" applyFill="1" applyBorder="1" applyAlignment="1" applyProtection="1">
      <alignment horizontal="left" vertical="center" wrapText="1"/>
    </xf>
    <xf numFmtId="0" fontId="62" fillId="0" borderId="29" xfId="0" applyNumberFormat="1" applyFont="1" applyFill="1" applyBorder="1" applyAlignment="1" applyProtection="1">
      <alignment horizontal="center" vertical="center" wrapText="1"/>
    </xf>
    <xf numFmtId="0" fontId="62" fillId="0" borderId="30" xfId="0" applyNumberFormat="1" applyFont="1" applyFill="1" applyBorder="1" applyAlignment="1" applyProtection="1">
      <alignment horizontal="center" vertical="center" wrapText="1"/>
    </xf>
    <xf numFmtId="0" fontId="62" fillId="0" borderId="23" xfId="0" applyNumberFormat="1" applyFont="1" applyFill="1" applyBorder="1" applyAlignment="1" applyProtection="1">
      <alignment horizontal="center" vertical="center" wrapText="1"/>
      <protection locked="0"/>
    </xf>
    <xf numFmtId="0" fontId="62" fillId="0" borderId="32" xfId="0" applyNumberFormat="1" applyFont="1" applyFill="1" applyBorder="1" applyAlignment="1" applyProtection="1">
      <alignment horizontal="center" vertical="center" wrapText="1"/>
      <protection locked="0"/>
    </xf>
    <xf numFmtId="0" fontId="62" fillId="0" borderId="22" xfId="0" applyNumberFormat="1" applyFont="1" applyFill="1" applyBorder="1" applyAlignment="1" applyProtection="1">
      <alignment horizontal="center" vertical="center" wrapText="1"/>
      <protection locked="0"/>
    </xf>
    <xf numFmtId="0" fontId="62" fillId="0" borderId="12" xfId="0" applyNumberFormat="1" applyFont="1" applyFill="1" applyBorder="1" applyAlignment="1" applyProtection="1">
      <alignment horizontal="center" vertical="center" wrapText="1"/>
      <protection locked="0"/>
    </xf>
    <xf numFmtId="0" fontId="62" fillId="0" borderId="75" xfId="0" applyNumberFormat="1" applyFont="1" applyFill="1" applyBorder="1" applyAlignment="1" applyProtection="1">
      <alignment horizontal="center" vertical="center" wrapText="1"/>
      <protection locked="0"/>
    </xf>
    <xf numFmtId="0" fontId="62" fillId="0" borderId="74" xfId="0" applyNumberFormat="1" applyFont="1" applyFill="1" applyBorder="1" applyAlignment="1" applyProtection="1">
      <alignment horizontal="center" vertical="center" wrapText="1"/>
      <protection locked="0"/>
    </xf>
    <xf numFmtId="0" fontId="88" fillId="48" borderId="52" xfId="0" applyNumberFormat="1" applyFont="1" applyFill="1" applyBorder="1" applyAlignment="1" applyProtection="1">
      <alignment horizontal="center" vertical="top"/>
    </xf>
    <xf numFmtId="0" fontId="88" fillId="48" borderId="0" xfId="0" applyNumberFormat="1" applyFont="1" applyFill="1" applyBorder="1" applyAlignment="1" applyProtection="1">
      <alignment horizontal="center" vertical="top"/>
    </xf>
    <xf numFmtId="0" fontId="88" fillId="48" borderId="95" xfId="0" applyNumberFormat="1" applyFont="1" applyFill="1" applyBorder="1" applyAlignment="1" applyProtection="1">
      <alignment horizontal="center" vertical="top"/>
    </xf>
    <xf numFmtId="0" fontId="19" fillId="48" borderId="94" xfId="0" applyNumberFormat="1" applyFont="1" applyFill="1" applyBorder="1" applyAlignment="1" applyProtection="1">
      <alignment horizontal="center" vertical="top"/>
    </xf>
    <xf numFmtId="0" fontId="19" fillId="48" borderId="93" xfId="0" applyNumberFormat="1" applyFont="1" applyFill="1" applyBorder="1" applyAlignment="1" applyProtection="1">
      <alignment horizontal="center" vertical="top"/>
    </xf>
    <xf numFmtId="0" fontId="19" fillId="48" borderId="92" xfId="0" applyNumberFormat="1" applyFont="1" applyFill="1" applyBorder="1" applyAlignment="1" applyProtection="1">
      <alignment horizontal="center" vertical="top"/>
    </xf>
    <xf numFmtId="0" fontId="34" fillId="8" borderId="91" xfId="0" applyNumberFormat="1" applyFont="1" applyFill="1" applyBorder="1" applyAlignment="1" applyProtection="1">
      <alignment horizontal="center"/>
      <protection locked="0"/>
    </xf>
    <xf numFmtId="0" fontId="34" fillId="8" borderId="90" xfId="0" applyNumberFormat="1" applyFont="1" applyFill="1" applyBorder="1" applyAlignment="1" applyProtection="1">
      <alignment horizontal="center"/>
      <protection locked="0"/>
    </xf>
    <xf numFmtId="0" fontId="48" fillId="10" borderId="88" xfId="0" applyNumberFormat="1" applyFont="1" applyFill="1" applyBorder="1" applyAlignment="1" applyProtection="1">
      <alignment horizontal="center" vertical="center"/>
    </xf>
    <xf numFmtId="0" fontId="48" fillId="10" borderId="87" xfId="0" applyNumberFormat="1" applyFont="1" applyFill="1" applyBorder="1" applyAlignment="1" applyProtection="1">
      <alignment horizontal="center" vertical="center"/>
    </xf>
    <xf numFmtId="0" fontId="48" fillId="10" borderId="86" xfId="0" applyNumberFormat="1" applyFont="1" applyFill="1" applyBorder="1" applyAlignment="1" applyProtection="1">
      <alignment horizontal="center" vertical="center"/>
    </xf>
    <xf numFmtId="0" fontId="48" fillId="10" borderId="51" xfId="0" applyNumberFormat="1" applyFont="1" applyFill="1" applyBorder="1" applyAlignment="1" applyProtection="1">
      <alignment horizontal="center" vertical="center"/>
    </xf>
    <xf numFmtId="0" fontId="48" fillId="10" borderId="10" xfId="0" applyNumberFormat="1" applyFont="1" applyFill="1" applyBorder="1" applyAlignment="1" applyProtection="1">
      <alignment horizontal="center" vertical="center"/>
    </xf>
    <xf numFmtId="0" fontId="48" fillId="10" borderId="14" xfId="0" applyNumberFormat="1" applyFont="1" applyFill="1" applyBorder="1" applyAlignment="1" applyProtection="1">
      <alignment horizontal="center" vertical="center"/>
    </xf>
    <xf numFmtId="0" fontId="92" fillId="55" borderId="85" xfId="0" applyNumberFormat="1" applyFont="1" applyFill="1" applyBorder="1" applyAlignment="1" applyProtection="1">
      <alignment horizontal="center" vertical="center" wrapText="1"/>
    </xf>
    <xf numFmtId="0" fontId="92" fillId="55" borderId="84" xfId="0" applyNumberFormat="1" applyFont="1" applyFill="1" applyBorder="1" applyAlignment="1" applyProtection="1">
      <alignment horizontal="center" vertical="center" wrapText="1"/>
    </xf>
    <xf numFmtId="0" fontId="48" fillId="10" borderId="83" xfId="0" applyNumberFormat="1" applyFont="1" applyFill="1" applyBorder="1" applyAlignment="1" applyProtection="1">
      <alignment horizontal="left" vertical="center" wrapText="1"/>
    </xf>
    <xf numFmtId="0" fontId="48" fillId="10" borderId="33" xfId="0" applyNumberFormat="1" applyFont="1" applyFill="1" applyBorder="1" applyAlignment="1" applyProtection="1">
      <alignment horizontal="left" vertical="center" wrapText="1"/>
    </xf>
    <xf numFmtId="0" fontId="48" fillId="10" borderId="83" xfId="0" applyNumberFormat="1" applyFont="1" applyFill="1" applyBorder="1" applyAlignment="1" applyProtection="1">
      <alignment horizontal="left" vertical="center"/>
    </xf>
    <xf numFmtId="0" fontId="48" fillId="10" borderId="33" xfId="0" applyNumberFormat="1" applyFont="1" applyFill="1" applyBorder="1" applyAlignment="1" applyProtection="1">
      <alignment horizontal="left" vertical="center"/>
    </xf>
    <xf numFmtId="0" fontId="93" fillId="56" borderId="29" xfId="0" applyNumberFormat="1" applyFont="1" applyFill="1" applyBorder="1" applyAlignment="1" applyProtection="1">
      <alignment horizontal="left" vertical="center" wrapText="1" indent="2"/>
    </xf>
    <xf numFmtId="0" fontId="93" fillId="56" borderId="33" xfId="0" applyNumberFormat="1" applyFont="1" applyFill="1" applyBorder="1" applyAlignment="1" applyProtection="1">
      <alignment horizontal="left" vertical="center" wrapText="1" indent="2"/>
    </xf>
    <xf numFmtId="0" fontId="93" fillId="56" borderId="30" xfId="0" applyNumberFormat="1" applyFont="1" applyFill="1" applyBorder="1" applyAlignment="1" applyProtection="1">
      <alignment horizontal="left" vertical="center" wrapText="1" indent="2"/>
    </xf>
    <xf numFmtId="0" fontId="0" fillId="0" borderId="30" xfId="0" applyNumberFormat="1" applyFont="1" applyBorder="1" applyAlignment="1" applyProtection="1">
      <alignment horizontal="left" vertical="center" wrapText="1" indent="2"/>
    </xf>
    <xf numFmtId="0" fontId="62" fillId="10" borderId="78" xfId="0" applyFont="1" applyFill="1" applyBorder="1" applyAlignment="1" applyProtection="1">
      <alignment horizontal="right" vertical="center" wrapText="1"/>
    </xf>
    <xf numFmtId="0" fontId="62" fillId="10" borderId="31" xfId="0" applyFont="1" applyFill="1" applyBorder="1" applyAlignment="1" applyProtection="1">
      <alignment horizontal="right" vertical="center" wrapText="1"/>
    </xf>
    <xf numFmtId="0" fontId="69" fillId="0" borderId="31" xfId="0" applyFont="1" applyBorder="1" applyAlignment="1" applyProtection="1">
      <alignment horizontal="center" vertical="center" wrapText="1"/>
      <protection locked="0"/>
    </xf>
    <xf numFmtId="0" fontId="69" fillId="0" borderId="29" xfId="0" applyFont="1" applyBorder="1" applyAlignment="1" applyProtection="1">
      <alignment horizontal="center" vertical="center" wrapText="1"/>
      <protection locked="0"/>
    </xf>
    <xf numFmtId="0" fontId="69" fillId="0" borderId="77" xfId="0" applyFont="1" applyBorder="1" applyAlignment="1" applyProtection="1">
      <alignment horizontal="center" vertical="center" wrapText="1"/>
      <protection locked="0"/>
    </xf>
    <xf numFmtId="0" fontId="50" fillId="43" borderId="82" xfId="0" applyFont="1" applyFill="1" applyBorder="1" applyAlignment="1" applyProtection="1">
      <alignment horizontal="center" vertical="center" wrapText="1"/>
    </xf>
    <xf numFmtId="0" fontId="50" fillId="43" borderId="80" xfId="0" applyFont="1" applyFill="1" applyBorder="1" applyAlignment="1" applyProtection="1">
      <alignment horizontal="center" vertical="center" wrapText="1"/>
    </xf>
    <xf numFmtId="0" fontId="100" fillId="51" borderId="29" xfId="0" applyFont="1" applyFill="1" applyBorder="1" applyAlignment="1" applyProtection="1">
      <alignment horizontal="center" vertical="center" wrapText="1"/>
    </xf>
    <xf numFmtId="0" fontId="100" fillId="51" borderId="33" xfId="0" applyFont="1" applyFill="1" applyBorder="1" applyAlignment="1" applyProtection="1">
      <alignment horizontal="center" vertical="center" wrapText="1"/>
    </xf>
    <xf numFmtId="0" fontId="100" fillId="51" borderId="79" xfId="0" applyFont="1" applyFill="1" applyBorder="1" applyAlignment="1" applyProtection="1">
      <alignment horizontal="center" vertical="center" wrapText="1"/>
    </xf>
    <xf numFmtId="0" fontId="50" fillId="10" borderId="83" xfId="0" applyFont="1" applyFill="1" applyBorder="1" applyAlignment="1" applyProtection="1">
      <alignment horizontal="center" vertical="center" wrapText="1"/>
    </xf>
    <xf numFmtId="0" fontId="50" fillId="10" borderId="30" xfId="0" applyFont="1" applyFill="1" applyBorder="1" applyAlignment="1" applyProtection="1">
      <alignment horizontal="center" vertical="center" wrapText="1"/>
    </xf>
    <xf numFmtId="0" fontId="62" fillId="0" borderId="31" xfId="0" applyFont="1" applyBorder="1" applyAlignment="1" applyProtection="1">
      <alignment horizontal="center" vertical="center" wrapText="1"/>
    </xf>
    <xf numFmtId="0" fontId="62" fillId="0" borderId="29" xfId="0" applyFont="1" applyBorder="1" applyAlignment="1" applyProtection="1">
      <alignment horizontal="center" vertical="center" wrapText="1"/>
    </xf>
    <xf numFmtId="0" fontId="62" fillId="0" borderId="77" xfId="0" applyFont="1" applyBorder="1" applyAlignment="1" applyProtection="1">
      <alignment horizontal="center" vertical="center" wrapText="1"/>
    </xf>
    <xf numFmtId="0" fontId="50" fillId="38" borderId="32" xfId="0" applyFont="1" applyFill="1" applyBorder="1" applyAlignment="1" applyProtection="1">
      <alignment horizontal="center" vertical="center" wrapText="1"/>
    </xf>
    <xf numFmtId="0" fontId="50" fillId="38" borderId="14" xfId="0" applyFont="1" applyFill="1" applyBorder="1" applyAlignment="1" applyProtection="1">
      <alignment horizontal="center" vertical="center" wrapText="1"/>
    </xf>
    <xf numFmtId="0" fontId="50" fillId="2" borderId="78" xfId="0" applyFont="1" applyFill="1" applyBorder="1" applyAlignment="1" applyProtection="1">
      <alignment vertical="top"/>
    </xf>
    <xf numFmtId="0" fontId="50" fillId="38" borderId="78" xfId="0" applyFont="1" applyFill="1" applyBorder="1" applyAlignment="1" applyProtection="1">
      <alignment horizontal="left" vertical="top"/>
    </xf>
    <xf numFmtId="0" fontId="50" fillId="38" borderId="78" xfId="0" applyFont="1" applyFill="1" applyBorder="1" applyAlignment="1" applyProtection="1">
      <alignment horizontal="left" vertical="top" wrapText="1"/>
    </xf>
    <xf numFmtId="0" fontId="50" fillId="58" borderId="78" xfId="0" applyFont="1" applyFill="1" applyBorder="1" applyAlignment="1" applyProtection="1">
      <alignment horizontal="center" vertical="center"/>
    </xf>
    <xf numFmtId="0" fontId="50" fillId="45" borderId="78" xfId="0" applyFont="1" applyFill="1" applyBorder="1" applyAlignment="1" applyProtection="1">
      <alignment horizontal="center" vertical="center"/>
    </xf>
    <xf numFmtId="0" fontId="50" fillId="44" borderId="78" xfId="0" applyFont="1" applyFill="1" applyBorder="1" applyAlignment="1" applyProtection="1">
      <alignment horizontal="center" vertical="center"/>
    </xf>
    <xf numFmtId="0" fontId="50" fillId="47" borderId="78" xfId="0" applyFont="1" applyFill="1" applyBorder="1" applyAlignment="1" applyProtection="1">
      <alignment horizontal="center" vertical="center" wrapText="1"/>
    </xf>
    <xf numFmtId="0" fontId="50" fillId="38" borderId="32" xfId="0" applyFont="1" applyFill="1" applyBorder="1" applyAlignment="1" applyProtection="1">
      <alignment horizontal="left" vertical="top" wrapText="1"/>
    </xf>
    <xf numFmtId="0" fontId="50" fillId="38" borderId="14" xfId="0" applyFont="1" applyFill="1" applyBorder="1" applyAlignment="1" applyProtection="1">
      <alignment horizontal="left" vertical="top" wrapText="1"/>
    </xf>
    <xf numFmtId="0" fontId="50" fillId="38" borderId="32" xfId="0" applyFont="1" applyFill="1" applyBorder="1" applyAlignment="1" applyProtection="1">
      <alignment horizontal="left" vertical="center" wrapText="1"/>
    </xf>
    <xf numFmtId="0" fontId="50" fillId="38" borderId="14" xfId="0" applyFont="1" applyFill="1" applyBorder="1" applyAlignment="1" applyProtection="1">
      <alignment horizontal="left" vertical="center" wrapText="1"/>
    </xf>
    <xf numFmtId="0" fontId="100" fillId="0" borderId="31" xfId="0" applyFont="1" applyBorder="1" applyAlignment="1" applyProtection="1">
      <alignment horizontal="center" vertical="center" wrapText="1"/>
      <protection locked="0"/>
    </xf>
    <xf numFmtId="0" fontId="50" fillId="12" borderId="78" xfId="0" applyFont="1" applyFill="1" applyBorder="1" applyAlignment="1" applyProtection="1">
      <alignment horizontal="left"/>
    </xf>
    <xf numFmtId="0" fontId="102" fillId="12" borderId="78" xfId="0" applyFont="1" applyFill="1" applyBorder="1" applyAlignment="1" applyProtection="1">
      <alignment horizontal="left"/>
    </xf>
    <xf numFmtId="0" fontId="50" fillId="17" borderId="78" xfId="0" applyFont="1" applyFill="1" applyBorder="1" applyAlignment="1" applyProtection="1">
      <alignment horizontal="left"/>
    </xf>
    <xf numFmtId="0" fontId="50" fillId="2" borderId="78" xfId="0" applyFont="1" applyFill="1" applyBorder="1" applyAlignment="1" applyProtection="1">
      <alignment horizontal="left"/>
    </xf>
    <xf numFmtId="0" fontId="102" fillId="17" borderId="78" xfId="0" applyFont="1" applyFill="1" applyBorder="1" applyAlignment="1" applyProtection="1">
      <alignment horizontal="left"/>
    </xf>
    <xf numFmtId="0" fontId="50" fillId="10" borderId="78" xfId="0" applyFont="1" applyFill="1" applyBorder="1" applyAlignment="1" applyProtection="1">
      <alignment horizontal="left" vertical="center"/>
    </xf>
    <xf numFmtId="0" fontId="50" fillId="10" borderId="78" xfId="0" applyFont="1" applyFill="1" applyBorder="1" applyAlignment="1" applyProtection="1">
      <alignment horizontal="left" vertical="center" wrapText="1"/>
    </xf>
    <xf numFmtId="0" fontId="50" fillId="12" borderId="78" xfId="0" applyFont="1" applyFill="1" applyBorder="1" applyAlignment="1" applyProtection="1">
      <alignment horizontal="left" vertical="center" wrapText="1"/>
    </xf>
    <xf numFmtId="0" fontId="50" fillId="12" borderId="78" xfId="0" applyFont="1" applyFill="1" applyBorder="1" applyAlignment="1" applyProtection="1">
      <alignment horizontal="left" vertical="center"/>
    </xf>
    <xf numFmtId="0" fontId="102" fillId="10" borderId="78" xfId="0" applyFont="1" applyFill="1" applyBorder="1" applyAlignment="1" applyProtection="1">
      <alignment horizontal="left" vertical="center" wrapText="1"/>
    </xf>
    <xf numFmtId="0" fontId="116" fillId="0" borderId="29" xfId="0" applyFont="1" applyBorder="1" applyAlignment="1" applyProtection="1">
      <alignment horizontal="center"/>
    </xf>
    <xf numFmtId="0" fontId="116" fillId="0" borderId="33" xfId="0" applyFont="1" applyBorder="1" applyAlignment="1" applyProtection="1">
      <alignment horizontal="center"/>
    </xf>
    <xf numFmtId="0" fontId="116" fillId="0" borderId="79" xfId="0" applyFont="1" applyBorder="1" applyAlignment="1" applyProtection="1">
      <alignment horizontal="center"/>
    </xf>
    <xf numFmtId="0" fontId="105" fillId="0" borderId="29" xfId="0" applyFont="1" applyBorder="1" applyAlignment="1" applyProtection="1">
      <alignment horizontal="center" vertical="center" wrapText="1"/>
    </xf>
    <xf numFmtId="0" fontId="105" fillId="0" borderId="33" xfId="0" applyFont="1" applyBorder="1" applyAlignment="1" applyProtection="1">
      <alignment horizontal="center" vertical="center" wrapText="1"/>
    </xf>
    <xf numFmtId="0" fontId="105" fillId="0" borderId="79" xfId="0" applyFont="1" applyBorder="1" applyAlignment="1" applyProtection="1">
      <alignment horizontal="center" vertical="center" wrapText="1"/>
    </xf>
    <xf numFmtId="0" fontId="96" fillId="44" borderId="83" xfId="0" applyFont="1" applyFill="1" applyBorder="1" applyAlignment="1" applyProtection="1">
      <alignment horizontal="center" wrapText="1"/>
      <protection locked="0"/>
    </xf>
    <xf numFmtId="0" fontId="96" fillId="44" borderId="33" xfId="0" applyFont="1" applyFill="1" applyBorder="1" applyAlignment="1" applyProtection="1">
      <alignment horizontal="center" wrapText="1"/>
      <protection locked="0"/>
    </xf>
    <xf numFmtId="0" fontId="96" fillId="44" borderId="79" xfId="0" applyFont="1" applyFill="1" applyBorder="1" applyAlignment="1" applyProtection="1">
      <alignment horizontal="center" wrapText="1"/>
      <protection locked="0"/>
    </xf>
    <xf numFmtId="0" fontId="92" fillId="17" borderId="31" xfId="0" applyFont="1" applyFill="1" applyBorder="1" applyAlignment="1" applyProtection="1">
      <alignment horizontal="center" vertical="center" wrapText="1"/>
    </xf>
    <xf numFmtId="0" fontId="15" fillId="17" borderId="31" xfId="0" applyFont="1" applyFill="1" applyBorder="1" applyAlignment="1" applyProtection="1">
      <alignment horizontal="center" vertical="center" wrapText="1"/>
    </xf>
    <xf numFmtId="0" fontId="103" fillId="45" borderId="31" xfId="0" applyFont="1" applyFill="1" applyBorder="1" applyAlignment="1" applyProtection="1">
      <alignment horizontal="center" vertical="center" wrapText="1"/>
    </xf>
    <xf numFmtId="0" fontId="23" fillId="45" borderId="31" xfId="0" applyFont="1" applyFill="1" applyBorder="1" applyAlignment="1" applyProtection="1">
      <alignment horizontal="center" vertical="center" wrapText="1"/>
    </xf>
    <xf numFmtId="0" fontId="23" fillId="10" borderId="31" xfId="0" applyFont="1" applyFill="1" applyBorder="1" applyAlignment="1" applyProtection="1">
      <alignment horizontal="center" vertical="center" wrapText="1"/>
    </xf>
    <xf numFmtId="0" fontId="52" fillId="0" borderId="31" xfId="0" applyFont="1" applyBorder="1" applyAlignment="1" applyProtection="1">
      <alignment horizontal="center" vertical="center" wrapText="1"/>
      <protection locked="0"/>
    </xf>
    <xf numFmtId="0" fontId="96" fillId="36" borderId="83" xfId="0" applyFont="1" applyFill="1" applyBorder="1" applyAlignment="1" applyProtection="1">
      <alignment horizontal="center" vertical="center" wrapText="1"/>
      <protection locked="0"/>
    </xf>
    <xf numFmtId="0" fontId="96" fillId="36" borderId="33" xfId="0" applyFont="1" applyFill="1" applyBorder="1" applyAlignment="1" applyProtection="1">
      <alignment horizontal="center" vertical="center" wrapText="1"/>
      <protection locked="0"/>
    </xf>
    <xf numFmtId="0" fontId="96" fillId="48" borderId="83" xfId="0" applyFont="1" applyFill="1" applyBorder="1" applyAlignment="1" applyProtection="1">
      <alignment horizontal="center" wrapText="1"/>
      <protection locked="0"/>
    </xf>
    <xf numFmtId="0" fontId="96" fillId="48" borderId="33" xfId="0" applyFont="1" applyFill="1" applyBorder="1" applyAlignment="1" applyProtection="1">
      <alignment horizontal="center" wrapText="1"/>
      <protection locked="0"/>
    </xf>
    <xf numFmtId="0" fontId="96" fillId="48" borderId="30" xfId="0" applyFont="1" applyFill="1" applyBorder="1" applyAlignment="1" applyProtection="1">
      <alignment horizontal="center" wrapText="1"/>
      <protection locked="0"/>
    </xf>
    <xf numFmtId="0" fontId="50" fillId="0" borderId="29" xfId="0" applyFont="1" applyBorder="1" applyAlignment="1" applyProtection="1">
      <alignment horizontal="center"/>
      <protection locked="0"/>
    </xf>
    <xf numFmtId="0" fontId="50" fillId="0" borderId="33" xfId="0" applyFont="1" applyBorder="1" applyAlignment="1" applyProtection="1">
      <alignment horizontal="center"/>
      <protection locked="0"/>
    </xf>
    <xf numFmtId="0" fontId="50" fillId="0" borderId="30" xfId="0" applyFont="1" applyBorder="1" applyAlignment="1" applyProtection="1">
      <alignment horizontal="center"/>
      <protection locked="0"/>
    </xf>
    <xf numFmtId="0" fontId="104" fillId="44" borderId="83" xfId="0" applyFont="1" applyFill="1" applyBorder="1" applyAlignment="1" applyProtection="1">
      <alignment horizontal="left" vertical="center" wrapText="1"/>
    </xf>
    <xf numFmtId="0" fontId="104" fillId="44" borderId="30" xfId="0" applyFont="1" applyFill="1" applyBorder="1" applyAlignment="1" applyProtection="1">
      <alignment horizontal="left" vertical="center" wrapText="1"/>
    </xf>
    <xf numFmtId="0" fontId="104" fillId="48" borderId="78" xfId="0" applyFont="1" applyFill="1" applyBorder="1" applyAlignment="1" applyProtection="1">
      <alignment horizontal="left" wrapText="1"/>
    </xf>
    <xf numFmtId="0" fontId="104" fillId="48" borderId="31" xfId="0" applyFont="1" applyFill="1" applyBorder="1" applyAlignment="1" applyProtection="1">
      <alignment horizontal="left" wrapText="1"/>
    </xf>
    <xf numFmtId="0" fontId="104" fillId="48" borderId="83" xfId="0" applyFont="1" applyFill="1" applyBorder="1" applyAlignment="1" applyProtection="1">
      <alignment horizontal="left" wrapText="1"/>
    </xf>
    <xf numFmtId="0" fontId="104" fillId="48" borderId="30" xfId="0" applyFont="1" applyFill="1" applyBorder="1" applyAlignment="1" applyProtection="1">
      <alignment horizontal="left" wrapText="1"/>
    </xf>
    <xf numFmtId="0" fontId="92" fillId="44" borderId="78" xfId="0" applyFont="1" applyFill="1" applyBorder="1" applyAlignment="1" applyProtection="1">
      <alignment horizontal="left" vertical="center" wrapText="1"/>
    </xf>
    <xf numFmtId="0" fontId="92" fillId="44" borderId="31" xfId="0" applyFont="1" applyFill="1" applyBorder="1" applyAlignment="1" applyProtection="1">
      <alignment horizontal="left" vertical="center" wrapText="1"/>
    </xf>
    <xf numFmtId="0" fontId="106" fillId="43" borderId="83" xfId="0" applyFont="1" applyFill="1" applyBorder="1" applyAlignment="1" applyProtection="1">
      <alignment vertical="center"/>
    </xf>
    <xf numFmtId="0" fontId="106" fillId="43" borderId="30" xfId="0" applyFont="1" applyFill="1" applyBorder="1" applyAlignment="1" applyProtection="1">
      <alignment vertical="center"/>
    </xf>
    <xf numFmtId="0" fontId="104" fillId="43" borderId="83" xfId="0" applyFont="1" applyFill="1" applyBorder="1" applyAlignment="1" applyProtection="1">
      <alignment horizontal="left" vertical="center" wrapText="1"/>
    </xf>
    <xf numFmtId="0" fontId="104" fillId="43" borderId="30" xfId="0" applyFont="1" applyFill="1" applyBorder="1" applyAlignment="1" applyProtection="1">
      <alignment horizontal="left" vertical="center" wrapText="1"/>
    </xf>
    <xf numFmtId="0" fontId="92" fillId="55" borderId="97" xfId="0" applyFont="1" applyFill="1" applyBorder="1" applyAlignment="1" applyProtection="1">
      <alignment horizontal="center" vertical="center" wrapText="1"/>
    </xf>
    <xf numFmtId="0" fontId="92" fillId="55" borderId="32" xfId="0" applyFont="1" applyFill="1" applyBorder="1" applyAlignment="1" applyProtection="1">
      <alignment horizontal="center" vertical="center" wrapText="1"/>
    </xf>
    <xf numFmtId="0" fontId="92" fillId="55" borderId="51" xfId="0" applyFont="1" applyFill="1" applyBorder="1" applyAlignment="1" applyProtection="1">
      <alignment horizontal="center" vertical="center" wrapText="1"/>
    </xf>
    <xf numFmtId="0" fontId="92" fillId="55" borderId="14" xfId="0" applyFont="1" applyFill="1" applyBorder="1" applyAlignment="1" applyProtection="1">
      <alignment horizontal="center" vertical="center" wrapText="1"/>
    </xf>
    <xf numFmtId="0" fontId="92" fillId="3" borderId="29" xfId="0" applyFont="1" applyFill="1" applyBorder="1" applyAlignment="1" applyProtection="1">
      <alignment horizontal="center" vertical="center" wrapText="1"/>
    </xf>
    <xf numFmtId="0" fontId="92" fillId="3" borderId="33" xfId="0" applyFont="1" applyFill="1" applyBorder="1" applyAlignment="1" applyProtection="1">
      <alignment horizontal="center" vertical="center" wrapText="1"/>
    </xf>
    <xf numFmtId="0" fontId="92" fillId="3" borderId="30" xfId="0" applyFont="1" applyFill="1" applyBorder="1" applyAlignment="1" applyProtection="1">
      <alignment horizontal="center" vertical="center" wrapText="1"/>
    </xf>
    <xf numFmtId="0" fontId="104" fillId="36" borderId="83" xfId="0" applyFont="1" applyFill="1" applyBorder="1" applyAlignment="1" applyProtection="1">
      <alignment horizontal="left" vertical="center" wrapText="1"/>
    </xf>
    <xf numFmtId="0" fontId="104" fillId="36" borderId="30" xfId="0" applyFont="1" applyFill="1" applyBorder="1" applyAlignment="1" applyProtection="1">
      <alignment horizontal="left" vertical="center" wrapText="1"/>
    </xf>
    <xf numFmtId="0" fontId="92" fillId="36" borderId="78" xfId="0" applyFont="1" applyFill="1" applyBorder="1" applyAlignment="1" applyProtection="1">
      <alignment horizontal="left" vertical="center" wrapText="1"/>
    </xf>
    <xf numFmtId="0" fontId="92" fillId="36" borderId="31" xfId="0" applyFont="1" applyFill="1" applyBorder="1" applyAlignment="1" applyProtection="1">
      <alignment horizontal="left" vertical="center" wrapText="1"/>
    </xf>
    <xf numFmtId="0" fontId="62" fillId="54" borderId="31" xfId="0" applyFont="1" applyFill="1" applyBorder="1" applyAlignment="1" applyProtection="1">
      <alignment horizontal="center"/>
    </xf>
    <xf numFmtId="0" fontId="83" fillId="54" borderId="31" xfId="0" applyFont="1" applyFill="1" applyBorder="1" applyAlignment="1" applyProtection="1">
      <alignment horizontal="center" vertical="center" wrapText="1"/>
    </xf>
    <xf numFmtId="0" fontId="40" fillId="0" borderId="83" xfId="0" applyFont="1" applyBorder="1" applyAlignment="1" applyProtection="1">
      <alignment horizontal="center"/>
    </xf>
    <xf numFmtId="0" fontId="40" fillId="0" borderId="30" xfId="0" applyFont="1" applyBorder="1" applyAlignment="1" applyProtection="1">
      <alignment horizontal="center"/>
    </xf>
    <xf numFmtId="0" fontId="96" fillId="45" borderId="31" xfId="0" applyFont="1" applyFill="1" applyBorder="1" applyAlignment="1" applyProtection="1">
      <alignment horizontal="center" vertical="center" wrapText="1"/>
    </xf>
    <xf numFmtId="0" fontId="116" fillId="0" borderId="78" xfId="0" applyFont="1" applyBorder="1" applyAlignment="1" applyProtection="1">
      <alignment horizontal="center"/>
    </xf>
    <xf numFmtId="0" fontId="116" fillId="0" borderId="31" xfId="0" applyFont="1" applyBorder="1" applyAlignment="1" applyProtection="1">
      <alignment horizontal="center"/>
    </xf>
    <xf numFmtId="0" fontId="34" fillId="0" borderId="78" xfId="0" applyFont="1" applyBorder="1" applyAlignment="1" applyProtection="1">
      <alignment horizontal="center"/>
    </xf>
    <xf numFmtId="0" fontId="34" fillId="0" borderId="31" xfId="0" applyFont="1" applyBorder="1" applyAlignment="1" applyProtection="1">
      <alignment horizontal="center"/>
    </xf>
    <xf numFmtId="0" fontId="62" fillId="54" borderId="78" xfId="0" applyFont="1" applyFill="1" applyBorder="1" applyAlignment="1" applyProtection="1">
      <alignment horizontal="center" vertical="center"/>
    </xf>
    <xf numFmtId="0" fontId="62" fillId="54" borderId="78" xfId="0" applyFont="1" applyFill="1" applyBorder="1" applyAlignment="1" applyProtection="1">
      <alignment horizontal="center" vertical="center" wrapText="1"/>
    </xf>
    <xf numFmtId="0" fontId="62" fillId="54" borderId="31" xfId="0" applyFont="1" applyFill="1" applyBorder="1" applyAlignment="1" applyProtection="1">
      <alignment horizontal="center" vertical="center" wrapText="1"/>
    </xf>
    <xf numFmtId="0" fontId="83" fillId="54" borderId="31" xfId="0" applyFont="1" applyFill="1" applyBorder="1" applyAlignment="1" applyProtection="1">
      <alignment horizontal="left" vertical="center" wrapText="1"/>
    </xf>
    <xf numFmtId="0" fontId="104" fillId="56" borderId="83" xfId="0" applyFont="1" applyFill="1" applyBorder="1" applyAlignment="1" applyProtection="1">
      <alignment horizontal="left" vertical="center" wrapText="1"/>
    </xf>
    <xf numFmtId="0" fontId="104" fillId="56" borderId="30" xfId="0" applyFont="1" applyFill="1" applyBorder="1" applyAlignment="1" applyProtection="1">
      <alignment horizontal="left" vertical="center" wrapText="1"/>
    </xf>
    <xf numFmtId="0" fontId="96" fillId="3" borderId="31" xfId="0" applyFont="1" applyFill="1" applyBorder="1" applyAlignment="1" applyProtection="1">
      <alignment horizontal="center" vertical="center" wrapText="1"/>
    </xf>
    <xf numFmtId="0" fontId="96" fillId="17" borderId="31" xfId="0" applyFont="1" applyFill="1" applyBorder="1" applyAlignment="1" applyProtection="1">
      <alignment horizontal="center" vertical="center" wrapText="1"/>
    </xf>
    <xf numFmtId="0" fontId="98" fillId="56" borderId="78" xfId="0" applyFont="1" applyFill="1" applyBorder="1" applyAlignment="1" applyProtection="1">
      <alignment horizontal="left" vertical="center" wrapText="1"/>
    </xf>
    <xf numFmtId="0" fontId="98" fillId="56" borderId="31" xfId="0" applyFont="1" applyFill="1" applyBorder="1" applyAlignment="1" applyProtection="1">
      <alignment horizontal="left" vertical="center" wrapText="1"/>
    </xf>
    <xf numFmtId="0" fontId="40" fillId="51" borderId="83" xfId="0" applyFont="1" applyFill="1" applyBorder="1" applyAlignment="1" applyProtection="1">
      <alignment horizontal="center"/>
    </xf>
    <xf numFmtId="0" fontId="40" fillId="51" borderId="30" xfId="0" applyFont="1" applyFill="1" applyBorder="1" applyAlignment="1" applyProtection="1">
      <alignment horizontal="center"/>
    </xf>
    <xf numFmtId="0" fontId="100" fillId="0" borderId="29" xfId="0" applyFont="1" applyBorder="1" applyAlignment="1" applyProtection="1">
      <alignment horizontal="center" vertical="center" wrapText="1"/>
      <protection locked="0"/>
    </xf>
    <xf numFmtId="0" fontId="100" fillId="0" borderId="33" xfId="0" applyFont="1" applyBorder="1" applyAlignment="1" applyProtection="1">
      <alignment horizontal="center" vertical="center" wrapText="1"/>
      <protection locked="0"/>
    </xf>
    <xf numFmtId="0" fontId="100" fillId="0" borderId="79" xfId="0" applyFont="1" applyBorder="1" applyAlignment="1" applyProtection="1">
      <alignment horizontal="center" vertical="center" wrapText="1"/>
      <protection locked="0"/>
    </xf>
    <xf numFmtId="0" fontId="15" fillId="3" borderId="29" xfId="0" applyFont="1" applyFill="1" applyBorder="1" applyAlignment="1" applyProtection="1">
      <alignment horizontal="center" vertical="center" wrapText="1"/>
    </xf>
    <xf numFmtId="0" fontId="15" fillId="3" borderId="33" xfId="0" applyFont="1" applyFill="1" applyBorder="1" applyAlignment="1" applyProtection="1">
      <alignment horizontal="center" vertical="center" wrapText="1"/>
    </xf>
    <xf numFmtId="0" fontId="15" fillId="3" borderId="30" xfId="0" applyFont="1" applyFill="1" applyBorder="1" applyAlignment="1" applyProtection="1">
      <alignment horizontal="center" vertical="center" wrapText="1"/>
    </xf>
    <xf numFmtId="0" fontId="109" fillId="56" borderId="83" xfId="0" applyFont="1" applyFill="1" applyBorder="1" applyAlignment="1" applyProtection="1">
      <alignment horizontal="left" vertical="center" wrapText="1"/>
    </xf>
    <xf numFmtId="0" fontId="109" fillId="56" borderId="30" xfId="0" applyFont="1" applyFill="1" applyBorder="1" applyAlignment="1" applyProtection="1">
      <alignment horizontal="left" vertical="center" wrapText="1"/>
    </xf>
    <xf numFmtId="0" fontId="83" fillId="44" borderId="31" xfId="0" applyFont="1" applyFill="1" applyBorder="1" applyAlignment="1" applyProtection="1">
      <alignment horizontal="center" vertical="center" wrapText="1"/>
    </xf>
    <xf numFmtId="0" fontId="83" fillId="51" borderId="27" xfId="0" applyFont="1" applyFill="1" applyBorder="1" applyAlignment="1" applyProtection="1">
      <alignment horizontal="center" vertical="center" wrapText="1"/>
      <protection locked="0"/>
    </xf>
    <xf numFmtId="0" fontId="83" fillId="51" borderId="0" xfId="0" applyFont="1" applyFill="1" applyBorder="1" applyAlignment="1" applyProtection="1">
      <alignment horizontal="center" vertical="center" wrapText="1"/>
      <protection locked="0"/>
    </xf>
    <xf numFmtId="0" fontId="83" fillId="51" borderId="10" xfId="0" applyFont="1" applyFill="1" applyBorder="1" applyAlignment="1" applyProtection="1">
      <alignment horizontal="center" vertical="center" wrapText="1"/>
      <protection locked="0"/>
    </xf>
    <xf numFmtId="0" fontId="48" fillId="54" borderId="97" xfId="0" applyFont="1" applyFill="1" applyBorder="1" applyAlignment="1" applyProtection="1">
      <alignment horizontal="center" vertical="center" wrapText="1"/>
      <protection locked="0"/>
    </xf>
    <xf numFmtId="0" fontId="48" fillId="54" borderId="32" xfId="0" applyFont="1" applyFill="1" applyBorder="1" applyAlignment="1" applyProtection="1">
      <alignment horizontal="center" vertical="center" wrapText="1"/>
      <protection locked="0"/>
    </xf>
    <xf numFmtId="0" fontId="48" fillId="54" borderId="52" xfId="0" applyFont="1" applyFill="1" applyBorder="1" applyAlignment="1" applyProtection="1">
      <alignment horizontal="center" vertical="center" wrapText="1"/>
      <protection locked="0"/>
    </xf>
    <xf numFmtId="0" fontId="48" fillId="54" borderId="12" xfId="0" applyFont="1" applyFill="1" applyBorder="1" applyAlignment="1" applyProtection="1">
      <alignment horizontal="center" vertical="center" wrapText="1"/>
      <protection locked="0"/>
    </xf>
    <xf numFmtId="0" fontId="48" fillId="54" borderId="51" xfId="0" applyFont="1" applyFill="1" applyBorder="1" applyAlignment="1" applyProtection="1">
      <alignment horizontal="center" vertical="center" wrapText="1"/>
      <protection locked="0"/>
    </xf>
    <xf numFmtId="0" fontId="48" fillId="54" borderId="14" xfId="0" applyFont="1" applyFill="1" applyBorder="1" applyAlignment="1" applyProtection="1">
      <alignment horizontal="center" vertical="center" wrapText="1"/>
      <protection locked="0"/>
    </xf>
    <xf numFmtId="0" fontId="105" fillId="0" borderId="23" xfId="0" applyFont="1" applyBorder="1" applyAlignment="1" applyProtection="1">
      <alignment horizontal="center" vertical="center" wrapText="1"/>
    </xf>
    <xf numFmtId="0" fontId="105" fillId="0" borderId="27" xfId="0" applyFont="1" applyBorder="1" applyAlignment="1" applyProtection="1">
      <alignment horizontal="center" vertical="center" wrapText="1"/>
    </xf>
    <xf numFmtId="0" fontId="105" fillId="0" borderId="98" xfId="0" applyFont="1" applyBorder="1" applyAlignment="1" applyProtection="1">
      <alignment horizontal="center" vertical="center" wrapText="1"/>
    </xf>
    <xf numFmtId="0" fontId="105" fillId="0" borderId="22" xfId="0" applyFont="1" applyBorder="1" applyAlignment="1" applyProtection="1">
      <alignment horizontal="center" vertical="center" wrapText="1"/>
    </xf>
    <xf numFmtId="0" fontId="105" fillId="0" borderId="0" xfId="0" applyFont="1" applyBorder="1" applyAlignment="1" applyProtection="1">
      <alignment horizontal="center" vertical="center" wrapText="1"/>
    </xf>
    <xf numFmtId="0" fontId="105" fillId="0" borderId="95" xfId="0" applyFont="1" applyBorder="1" applyAlignment="1" applyProtection="1">
      <alignment horizontal="center" vertical="center" wrapText="1"/>
    </xf>
    <xf numFmtId="0" fontId="105" fillId="0" borderId="9" xfId="0" applyFont="1" applyBorder="1" applyAlignment="1" applyProtection="1">
      <alignment horizontal="center" vertical="center" wrapText="1"/>
    </xf>
    <xf numFmtId="0" fontId="105" fillId="0" borderId="10" xfId="0" applyFont="1" applyBorder="1" applyAlignment="1" applyProtection="1">
      <alignment horizontal="center" vertical="center" wrapText="1"/>
    </xf>
    <xf numFmtId="0" fontId="105" fillId="0" borderId="38" xfId="0" applyFont="1" applyBorder="1" applyAlignment="1" applyProtection="1">
      <alignment horizontal="center" vertical="center" wrapText="1"/>
    </xf>
    <xf numFmtId="0" fontId="100" fillId="0" borderId="29" xfId="0" applyFont="1" applyBorder="1" applyAlignment="1" applyProtection="1">
      <alignment horizontal="center" vertical="center" wrapText="1"/>
    </xf>
    <xf numFmtId="0" fontId="100" fillId="0" borderId="33" xfId="0" applyFont="1" applyBorder="1" applyAlignment="1" applyProtection="1">
      <alignment horizontal="center" vertical="center" wrapText="1"/>
    </xf>
    <xf numFmtId="0" fontId="100" fillId="0" borderId="30" xfId="0" applyFont="1" applyBorder="1" applyAlignment="1" applyProtection="1">
      <alignment horizontal="center" vertical="center" wrapText="1"/>
    </xf>
    <xf numFmtId="0" fontId="98" fillId="48" borderId="83" xfId="0" applyFont="1" applyFill="1" applyBorder="1" applyAlignment="1" applyProtection="1">
      <alignment horizontal="left" vertical="center" wrapText="1"/>
    </xf>
    <xf numFmtId="0" fontId="98" fillId="48" borderId="30" xfId="0" applyFont="1" applyFill="1" applyBorder="1" applyAlignment="1" applyProtection="1">
      <alignment horizontal="left" vertical="center" wrapText="1"/>
    </xf>
    <xf numFmtId="0" fontId="62" fillId="54" borderId="31" xfId="0" applyFont="1" applyFill="1" applyBorder="1" applyAlignment="1" applyProtection="1">
      <alignment horizontal="center" vertical="center"/>
    </xf>
    <xf numFmtId="0" fontId="62" fillId="54" borderId="78" xfId="0" applyFont="1" applyFill="1" applyBorder="1" applyAlignment="1" applyProtection="1">
      <alignment horizontal="center"/>
    </xf>
    <xf numFmtId="0" fontId="100" fillId="48" borderId="88" xfId="0" applyFont="1" applyFill="1" applyBorder="1" applyAlignment="1" applyProtection="1">
      <alignment horizontal="center" vertical="top"/>
    </xf>
    <xf numFmtId="0" fontId="100" fillId="48" borderId="87" xfId="0" applyFont="1" applyFill="1" applyBorder="1" applyAlignment="1" applyProtection="1">
      <alignment horizontal="center" vertical="top"/>
    </xf>
    <xf numFmtId="0" fontId="100" fillId="48" borderId="96" xfId="0" applyFont="1" applyFill="1" applyBorder="1" applyAlignment="1" applyProtection="1">
      <alignment horizontal="center" vertical="top"/>
    </xf>
    <xf numFmtId="0" fontId="119" fillId="48" borderId="52" xfId="0" applyFont="1" applyFill="1" applyBorder="1" applyAlignment="1" applyProtection="1">
      <alignment horizontal="center" vertical="top"/>
    </xf>
    <xf numFmtId="0" fontId="119" fillId="48" borderId="0" xfId="0" applyFont="1" applyFill="1" applyBorder="1" applyAlignment="1" applyProtection="1">
      <alignment horizontal="center" vertical="top"/>
    </xf>
    <xf numFmtId="0" fontId="119" fillId="48" borderId="95" xfId="0" applyFont="1" applyFill="1" applyBorder="1" applyAlignment="1" applyProtection="1">
      <alignment horizontal="center" vertical="top"/>
    </xf>
    <xf numFmtId="0" fontId="105" fillId="48" borderId="80" xfId="0" applyFont="1" applyFill="1" applyBorder="1" applyAlignment="1" applyProtection="1">
      <alignment horizontal="center" vertical="top"/>
    </xf>
    <xf numFmtId="0" fontId="105" fillId="48" borderId="13" xfId="0" applyFont="1" applyFill="1" applyBorder="1" applyAlignment="1" applyProtection="1">
      <alignment horizontal="center" vertical="top"/>
    </xf>
    <xf numFmtId="0" fontId="105" fillId="48" borderId="9" xfId="0" applyFont="1" applyFill="1" applyBorder="1" applyAlignment="1" applyProtection="1">
      <alignment horizontal="center" vertical="top"/>
    </xf>
    <xf numFmtId="0" fontId="105" fillId="48" borderId="99" xfId="0" applyFont="1" applyFill="1" applyBorder="1" applyAlignment="1" applyProtection="1">
      <alignment horizontal="center" vertical="top"/>
    </xf>
    <xf numFmtId="0" fontId="50" fillId="0" borderId="31" xfId="0" applyFont="1" applyBorder="1" applyAlignment="1" applyProtection="1">
      <alignment horizontal="center" vertical="center"/>
      <protection locked="0"/>
    </xf>
    <xf numFmtId="0" fontId="34" fillId="0" borderId="31" xfId="0" applyFont="1" applyBorder="1" applyAlignment="1" applyProtection="1">
      <alignment horizontal="center" vertical="center"/>
    </xf>
    <xf numFmtId="0" fontId="105" fillId="8" borderId="31" xfId="0" applyFont="1" applyFill="1" applyBorder="1" applyAlignment="1" applyProtection="1">
      <alignment horizontal="center" vertical="center"/>
      <protection locked="0"/>
    </xf>
    <xf numFmtId="0" fontId="105" fillId="0" borderId="31" xfId="0" applyFont="1" applyBorder="1" applyAlignment="1" applyProtection="1">
      <alignment horizontal="center" vertical="center"/>
      <protection locked="0"/>
    </xf>
    <xf numFmtId="0" fontId="100" fillId="48" borderId="52" xfId="0" applyFont="1" applyFill="1" applyBorder="1" applyAlignment="1" applyProtection="1">
      <alignment horizontal="center" vertical="top"/>
    </xf>
    <xf numFmtId="0" fontId="100" fillId="48" borderId="0" xfId="0" applyFont="1" applyFill="1" applyBorder="1" applyAlignment="1" applyProtection="1">
      <alignment horizontal="center" vertical="top"/>
    </xf>
    <xf numFmtId="0" fontId="100" fillId="48" borderId="95" xfId="0" applyFont="1" applyFill="1" applyBorder="1" applyAlignment="1" applyProtection="1">
      <alignment horizontal="center" vertical="top"/>
    </xf>
    <xf numFmtId="0" fontId="96" fillId="45" borderId="29" xfId="0" applyFont="1" applyFill="1" applyBorder="1" applyAlignment="1" applyProtection="1">
      <alignment horizontal="center" vertical="center" wrapText="1"/>
    </xf>
    <xf numFmtId="0" fontId="34" fillId="0" borderId="29" xfId="0" applyFont="1" applyBorder="1" applyAlignment="1" applyProtection="1">
      <alignment horizontal="center" vertical="center"/>
      <protection locked="0"/>
    </xf>
    <xf numFmtId="0" fontId="34" fillId="0" borderId="30" xfId="0" applyFont="1" applyBorder="1" applyAlignment="1" applyProtection="1">
      <alignment horizontal="center" vertical="center"/>
      <protection locked="0"/>
    </xf>
    <xf numFmtId="0" fontId="50" fillId="0" borderId="29" xfId="0" applyFont="1" applyBorder="1" applyAlignment="1" applyProtection="1">
      <alignment horizontal="center" vertical="center"/>
      <protection locked="0"/>
    </xf>
    <xf numFmtId="0" fontId="50" fillId="0" borderId="79" xfId="0" applyFont="1" applyBorder="1" applyAlignment="1" applyProtection="1">
      <alignment horizontal="center" vertical="center"/>
      <protection locked="0"/>
    </xf>
    <xf numFmtId="0" fontId="106" fillId="17" borderId="31" xfId="0" applyFont="1" applyFill="1" applyBorder="1" applyAlignment="1" applyProtection="1">
      <alignment horizontal="center" vertical="center"/>
    </xf>
    <xf numFmtId="0" fontId="106" fillId="45" borderId="31" xfId="0" applyFont="1" applyFill="1" applyBorder="1" applyAlignment="1" applyProtection="1">
      <alignment horizontal="center" vertical="center" wrapText="1"/>
    </xf>
    <xf numFmtId="0" fontId="106" fillId="45" borderId="29" xfId="0" applyFont="1" applyFill="1" applyBorder="1" applyAlignment="1" applyProtection="1">
      <alignment horizontal="center" vertical="center" wrapText="1"/>
    </xf>
    <xf numFmtId="0" fontId="106" fillId="45" borderId="77" xfId="0" applyFont="1" applyFill="1" applyBorder="1" applyAlignment="1" applyProtection="1">
      <alignment horizontal="center" vertical="center" wrapText="1"/>
    </xf>
    <xf numFmtId="0" fontId="106" fillId="3" borderId="31" xfId="0" applyFont="1" applyFill="1" applyBorder="1" applyAlignment="1" applyProtection="1">
      <alignment horizontal="center" vertical="center"/>
    </xf>
    <xf numFmtId="0" fontId="34" fillId="8" borderId="29" xfId="0" applyFont="1" applyFill="1" applyBorder="1" applyAlignment="1" applyProtection="1">
      <alignment horizontal="center" vertical="center"/>
      <protection locked="0"/>
    </xf>
    <xf numFmtId="0" fontId="34" fillId="8" borderId="30" xfId="0" applyFont="1" applyFill="1" applyBorder="1" applyAlignment="1" applyProtection="1">
      <alignment horizontal="center" vertical="center"/>
      <protection locked="0"/>
    </xf>
    <xf numFmtId="0" fontId="96" fillId="43" borderId="83" xfId="0" applyFont="1" applyFill="1" applyBorder="1" applyAlignment="1" applyProtection="1">
      <alignment horizontal="center" vertical="center" wrapText="1"/>
      <protection locked="0"/>
    </xf>
    <xf numFmtId="0" fontId="96" fillId="43" borderId="33" xfId="0" applyFont="1" applyFill="1" applyBorder="1" applyAlignment="1" applyProtection="1">
      <alignment horizontal="center" vertical="center" wrapText="1"/>
      <protection locked="0"/>
    </xf>
    <xf numFmtId="0" fontId="50" fillId="2" borderId="78" xfId="0" applyFont="1" applyFill="1" applyBorder="1" applyAlignment="1" applyProtection="1">
      <alignment horizontal="left" wrapText="1"/>
    </xf>
    <xf numFmtId="0" fontId="50" fillId="2" borderId="78" xfId="0" applyFont="1" applyFill="1" applyBorder="1" applyAlignment="1" applyProtection="1">
      <alignment vertical="top" wrapText="1"/>
    </xf>
    <xf numFmtId="0" fontId="62" fillId="0" borderId="33" xfId="0" applyFont="1" applyBorder="1" applyAlignment="1" applyProtection="1">
      <alignment horizontal="center" vertical="center" wrapText="1"/>
    </xf>
    <xf numFmtId="0" fontId="62" fillId="0" borderId="30" xfId="0" applyFont="1" applyBorder="1" applyAlignment="1" applyProtection="1">
      <alignment horizontal="center" vertical="center" wrapText="1"/>
    </xf>
    <xf numFmtId="0" fontId="69" fillId="0" borderId="23" xfId="0" applyFont="1" applyBorder="1" applyAlignment="1" applyProtection="1">
      <alignment horizontal="center" vertical="center" wrapText="1"/>
      <protection locked="0"/>
    </xf>
    <xf numFmtId="0" fontId="69" fillId="0" borderId="27" xfId="0" applyFont="1" applyBorder="1" applyAlignment="1" applyProtection="1">
      <alignment horizontal="center" vertical="center" wrapText="1"/>
      <protection locked="0"/>
    </xf>
    <xf numFmtId="0" fontId="69" fillId="0" borderId="32" xfId="0" applyFont="1" applyBorder="1" applyAlignment="1" applyProtection="1">
      <alignment horizontal="center" vertical="center" wrapText="1"/>
      <protection locked="0"/>
    </xf>
    <xf numFmtId="0" fontId="69" fillId="0" borderId="22" xfId="0" applyFont="1" applyBorder="1" applyAlignment="1" applyProtection="1">
      <alignment horizontal="center" vertical="center" wrapText="1"/>
      <protection locked="0"/>
    </xf>
    <xf numFmtId="0" fontId="69" fillId="0" borderId="0" xfId="0" applyFont="1" applyBorder="1" applyAlignment="1" applyProtection="1">
      <alignment horizontal="center" vertical="center" wrapText="1"/>
      <protection locked="0"/>
    </xf>
    <xf numFmtId="0" fontId="69" fillId="0" borderId="12" xfId="0" applyFont="1" applyBorder="1" applyAlignment="1" applyProtection="1">
      <alignment horizontal="center" vertical="center" wrapText="1"/>
      <protection locked="0"/>
    </xf>
    <xf numFmtId="0" fontId="69" fillId="0" borderId="75" xfId="0" applyFont="1" applyBorder="1" applyAlignment="1" applyProtection="1">
      <alignment horizontal="center" vertical="center" wrapText="1"/>
      <protection locked="0"/>
    </xf>
    <xf numFmtId="0" fontId="69" fillId="0" borderId="93" xfId="0" applyFont="1" applyBorder="1" applyAlignment="1" applyProtection="1">
      <alignment horizontal="center" vertical="center" wrapText="1"/>
      <protection locked="0"/>
    </xf>
    <xf numFmtId="0" fontId="69" fillId="0" borderId="74" xfId="0" applyFont="1" applyBorder="1" applyAlignment="1" applyProtection="1">
      <alignment horizontal="center" vertical="center" wrapText="1"/>
      <protection locked="0"/>
    </xf>
    <xf numFmtId="0" fontId="40" fillId="0" borderId="31" xfId="0" applyFont="1" applyBorder="1" applyAlignment="1" applyProtection="1">
      <alignment horizontal="center"/>
      <protection locked="0"/>
    </xf>
    <xf numFmtId="0" fontId="102" fillId="17" borderId="78" xfId="0" applyFont="1" applyFill="1" applyBorder="1" applyAlignment="1" applyProtection="1">
      <alignment horizontal="left" vertical="top" wrapText="1"/>
    </xf>
    <xf numFmtId="0" fontId="102" fillId="10" borderId="78" xfId="0" applyFont="1" applyFill="1" applyBorder="1" applyAlignment="1" applyProtection="1">
      <alignment horizontal="left" vertical="top" wrapText="1"/>
    </xf>
    <xf numFmtId="0" fontId="102" fillId="12" borderId="82" xfId="0" applyFont="1" applyFill="1" applyBorder="1" applyAlignment="1" applyProtection="1">
      <alignment horizontal="left" vertical="top" wrapText="1"/>
    </xf>
    <xf numFmtId="0" fontId="102" fillId="12" borderId="80" xfId="0" applyFont="1" applyFill="1" applyBorder="1" applyAlignment="1" applyProtection="1">
      <alignment horizontal="left" vertical="top" wrapText="1"/>
    </xf>
    <xf numFmtId="0" fontId="50" fillId="17" borderId="78" xfId="0" applyFont="1" applyFill="1" applyBorder="1" applyAlignment="1" applyProtection="1">
      <alignment horizontal="left" vertical="top"/>
    </xf>
    <xf numFmtId="0" fontId="50" fillId="17" borderId="78" xfId="0" applyFont="1" applyFill="1" applyBorder="1" applyAlignment="1" applyProtection="1">
      <alignment horizontal="left" vertical="top" wrapText="1"/>
    </xf>
    <xf numFmtId="0" fontId="40" fillId="0" borderId="31" xfId="0" applyFont="1" applyBorder="1" applyAlignment="1" applyProtection="1">
      <alignment horizontal="center" vertical="center" wrapText="1"/>
      <protection locked="0"/>
    </xf>
    <xf numFmtId="0" fontId="96" fillId="36" borderId="31" xfId="0" applyFont="1" applyFill="1" applyBorder="1" applyAlignment="1" applyProtection="1">
      <alignment horizontal="center" vertical="center" wrapText="1"/>
      <protection locked="0"/>
    </xf>
    <xf numFmtId="0" fontId="96" fillId="43" borderId="31" xfId="0" applyFont="1" applyFill="1" applyBorder="1" applyAlignment="1" applyProtection="1">
      <alignment horizontal="center" vertical="center" wrapText="1"/>
      <protection locked="0"/>
    </xf>
    <xf numFmtId="0" fontId="34" fillId="0" borderId="31" xfId="0" applyFont="1" applyBorder="1" applyAlignment="1" applyProtection="1">
      <alignment horizontal="center" vertical="center" wrapText="1"/>
      <protection locked="0"/>
    </xf>
    <xf numFmtId="0" fontId="100" fillId="56" borderId="31" xfId="0" applyFont="1" applyFill="1" applyBorder="1" applyAlignment="1" applyProtection="1">
      <alignment horizontal="center" vertical="center" wrapText="1"/>
      <protection locked="0"/>
    </xf>
    <xf numFmtId="0" fontId="96" fillId="48" borderId="31" xfId="0" applyFont="1" applyFill="1" applyBorder="1" applyAlignment="1" applyProtection="1">
      <alignment horizontal="center" wrapText="1"/>
      <protection locked="0"/>
    </xf>
    <xf numFmtId="0" fontId="96" fillId="44" borderId="31" xfId="0" applyFont="1" applyFill="1" applyBorder="1" applyAlignment="1" applyProtection="1">
      <alignment horizontal="center" wrapText="1"/>
      <protection locked="0"/>
    </xf>
    <xf numFmtId="0" fontId="125" fillId="48" borderId="0" xfId="0" applyFont="1" applyFill="1" applyBorder="1" applyAlignment="1" applyProtection="1">
      <alignment horizontal="center" vertical="top"/>
    </xf>
    <xf numFmtId="0" fontId="124" fillId="0" borderId="29" xfId="0" applyFont="1" applyBorder="1" applyAlignment="1" applyProtection="1">
      <alignment horizontal="center"/>
    </xf>
    <xf numFmtId="0" fontId="124" fillId="0" borderId="33" xfId="0" applyFont="1" applyBorder="1" applyAlignment="1" applyProtection="1">
      <alignment horizontal="center"/>
    </xf>
    <xf numFmtId="0" fontId="122" fillId="0" borderId="31" xfId="0" applyFont="1" applyFill="1" applyBorder="1" applyAlignment="1" applyProtection="1">
      <alignment horizontal="center" vertical="top" wrapText="1"/>
    </xf>
    <xf numFmtId="0" fontId="83" fillId="2" borderId="29" xfId="0" applyFont="1" applyFill="1" applyBorder="1" applyAlignment="1" applyProtection="1">
      <alignment horizontal="center" vertical="center" wrapText="1"/>
    </xf>
    <xf numFmtId="0" fontId="83" fillId="2" borderId="33" xfId="0" applyFont="1" applyFill="1" applyBorder="1" applyAlignment="1" applyProtection="1">
      <alignment horizontal="center" vertical="center" wrapText="1"/>
    </xf>
    <xf numFmtId="0" fontId="83" fillId="2" borderId="30" xfId="0" applyFont="1" applyFill="1" applyBorder="1" applyAlignment="1" applyProtection="1">
      <alignment horizontal="center" vertical="center" wrapText="1"/>
    </xf>
    <xf numFmtId="0" fontId="96" fillId="54" borderId="31" xfId="0" applyFont="1" applyFill="1" applyBorder="1" applyAlignment="1" applyProtection="1">
      <alignment horizontal="center" vertical="top" wrapText="1"/>
    </xf>
    <xf numFmtId="0" fontId="83" fillId="60" borderId="29" xfId="0" applyFont="1" applyFill="1" applyBorder="1" applyAlignment="1" applyProtection="1">
      <alignment horizontal="center" vertical="center" wrapText="1"/>
    </xf>
    <xf numFmtId="0" fontId="83" fillId="60" borderId="33" xfId="0" applyFont="1" applyFill="1" applyBorder="1" applyAlignment="1" applyProtection="1">
      <alignment horizontal="center" vertical="center" wrapText="1"/>
    </xf>
    <xf numFmtId="0" fontId="83" fillId="60" borderId="30" xfId="0" applyFont="1" applyFill="1" applyBorder="1" applyAlignment="1" applyProtection="1">
      <alignment horizontal="center" vertical="center" wrapText="1"/>
    </xf>
    <xf numFmtId="0" fontId="83" fillId="44" borderId="29" xfId="0" applyFont="1" applyFill="1" applyBorder="1" applyAlignment="1" applyProtection="1">
      <alignment horizontal="center" vertical="center" wrapText="1"/>
    </xf>
    <xf numFmtId="0" fontId="83" fillId="44" borderId="33" xfId="0" applyFont="1" applyFill="1" applyBorder="1" applyAlignment="1" applyProtection="1">
      <alignment horizontal="center" vertical="center" wrapText="1"/>
    </xf>
    <xf numFmtId="0" fontId="83" fillId="44" borderId="30" xfId="0" applyFont="1" applyFill="1" applyBorder="1" applyAlignment="1" applyProtection="1">
      <alignment horizontal="center" vertical="center" wrapText="1"/>
    </xf>
    <xf numFmtId="0" fontId="106" fillId="0" borderId="85" xfId="0" applyFont="1" applyBorder="1" applyAlignment="1" applyProtection="1">
      <alignment horizontal="center" vertical="center"/>
    </xf>
    <xf numFmtId="0" fontId="106" fillId="0" borderId="102" xfId="0" applyFont="1" applyBorder="1" applyAlignment="1" applyProtection="1">
      <alignment horizontal="center" vertical="center"/>
    </xf>
    <xf numFmtId="0" fontId="19" fillId="0" borderId="85" xfId="0" applyFont="1" applyFill="1" applyBorder="1" applyAlignment="1" applyProtection="1">
      <alignment horizontal="center" vertical="center"/>
      <protection locked="0"/>
    </xf>
    <xf numFmtId="0" fontId="19" fillId="0" borderId="84" xfId="0" applyFont="1" applyFill="1" applyBorder="1" applyAlignment="1" applyProtection="1">
      <alignment horizontal="center" vertical="center"/>
      <protection locked="0"/>
    </xf>
    <xf numFmtId="0" fontId="0" fillId="0" borderId="31" xfId="0" applyBorder="1" applyAlignment="1" applyProtection="1">
      <alignment horizontal="center"/>
      <protection locked="0"/>
    </xf>
    <xf numFmtId="0" fontId="62" fillId="54" borderId="13" xfId="0" applyFont="1" applyFill="1" applyBorder="1" applyAlignment="1" applyProtection="1">
      <alignment horizontal="center" vertical="center"/>
    </xf>
    <xf numFmtId="0" fontId="96" fillId="44" borderId="83" xfId="0" applyFont="1" applyFill="1" applyBorder="1" applyAlignment="1" applyProtection="1">
      <alignment horizontal="left" vertical="center" wrapText="1"/>
    </xf>
    <xf numFmtId="0" fontId="96" fillId="44" borderId="30" xfId="0" applyFont="1" applyFill="1" applyBorder="1" applyAlignment="1" applyProtection="1">
      <alignment horizontal="left" vertical="center" wrapText="1"/>
    </xf>
    <xf numFmtId="0" fontId="83" fillId="56" borderId="29" xfId="0" applyFont="1" applyFill="1" applyBorder="1" applyAlignment="1" applyProtection="1">
      <alignment horizontal="center" vertical="center" wrapText="1"/>
    </xf>
    <xf numFmtId="0" fontId="83" fillId="56" borderId="33" xfId="0" applyFont="1" applyFill="1" applyBorder="1" applyAlignment="1" applyProtection="1">
      <alignment horizontal="center" vertical="center" wrapText="1"/>
    </xf>
    <xf numFmtId="0" fontId="83" fillId="56" borderId="30" xfId="0" applyFont="1" applyFill="1" applyBorder="1" applyAlignment="1" applyProtection="1">
      <alignment horizontal="center" vertical="center" wrapText="1"/>
    </xf>
    <xf numFmtId="0" fontId="96" fillId="48" borderId="78" xfId="0" applyFont="1" applyFill="1" applyBorder="1" applyAlignment="1" applyProtection="1">
      <alignment horizontal="left" wrapText="1"/>
    </xf>
    <xf numFmtId="0" fontId="96" fillId="48" borderId="31" xfId="0" applyFont="1" applyFill="1" applyBorder="1" applyAlignment="1" applyProtection="1">
      <alignment horizontal="left" wrapText="1"/>
    </xf>
    <xf numFmtId="0" fontId="96" fillId="56" borderId="83" xfId="0" applyFont="1" applyFill="1" applyBorder="1" applyAlignment="1" applyProtection="1">
      <alignment horizontal="left" vertical="center" wrapText="1"/>
    </xf>
    <xf numFmtId="0" fontId="96" fillId="56" borderId="30" xfId="0" applyFont="1" applyFill="1" applyBorder="1" applyAlignment="1" applyProtection="1">
      <alignment horizontal="left" vertical="center" wrapText="1"/>
    </xf>
    <xf numFmtId="0" fontId="96" fillId="36" borderId="83" xfId="0" applyFont="1" applyFill="1" applyBorder="1" applyAlignment="1" applyProtection="1">
      <alignment horizontal="left" vertical="center" wrapText="1"/>
    </xf>
    <xf numFmtId="0" fontId="96" fillId="36" borderId="30" xfId="0" applyFont="1" applyFill="1" applyBorder="1" applyAlignment="1" applyProtection="1">
      <alignment horizontal="left" vertical="center" wrapText="1"/>
    </xf>
    <xf numFmtId="0" fontId="96" fillId="9" borderId="83" xfId="0" applyFont="1" applyFill="1" applyBorder="1" applyAlignment="1" applyProtection="1">
      <alignment horizontal="left" vertical="center" wrapText="1"/>
    </xf>
    <xf numFmtId="0" fontId="96" fillId="9" borderId="30" xfId="0" applyFont="1" applyFill="1" applyBorder="1" applyAlignment="1" applyProtection="1">
      <alignment horizontal="left" vertical="center" wrapText="1"/>
    </xf>
    <xf numFmtId="0" fontId="50" fillId="10" borderId="78" xfId="0" applyFont="1" applyFill="1" applyBorder="1" applyAlignment="1" applyProtection="1">
      <alignment horizontal="left" vertical="top" wrapText="1"/>
    </xf>
    <xf numFmtId="0" fontId="50" fillId="12" borderId="78" xfId="0" applyFont="1" applyFill="1" applyBorder="1" applyAlignment="1" applyProtection="1">
      <alignment horizontal="left" vertical="top"/>
    </xf>
    <xf numFmtId="0" fontId="50" fillId="12" borderId="78" xfId="0" applyFont="1" applyFill="1" applyBorder="1" applyAlignment="1" applyProtection="1">
      <alignment horizontal="left" vertical="top" wrapText="1"/>
    </xf>
    <xf numFmtId="0" fontId="50" fillId="36" borderId="78" xfId="0" applyFont="1" applyFill="1" applyBorder="1" applyAlignment="1" applyProtection="1">
      <alignment horizontal="left" vertical="top"/>
    </xf>
    <xf numFmtId="0" fontId="50" fillId="36" borderId="78" xfId="0" applyFont="1" applyFill="1" applyBorder="1" applyAlignment="1" applyProtection="1">
      <alignment horizontal="left" vertical="top" wrapText="1"/>
    </xf>
    <xf numFmtId="0" fontId="15" fillId="0" borderId="31" xfId="0" applyFont="1" applyBorder="1" applyAlignment="1" applyProtection="1">
      <alignment horizontal="center"/>
      <protection locked="0"/>
    </xf>
    <xf numFmtId="0" fontId="62" fillId="54" borderId="29" xfId="0" applyFont="1" applyFill="1" applyBorder="1" applyAlignment="1" applyProtection="1">
      <alignment horizontal="center" vertical="center"/>
    </xf>
    <xf numFmtId="0" fontId="62" fillId="54" borderId="33" xfId="0" applyFont="1" applyFill="1" applyBorder="1" applyAlignment="1" applyProtection="1">
      <alignment horizontal="center" vertical="center"/>
    </xf>
    <xf numFmtId="0" fontId="62" fillId="54" borderId="33" xfId="0" applyFont="1" applyFill="1" applyBorder="1" applyAlignment="1" applyProtection="1">
      <alignment horizontal="center"/>
    </xf>
    <xf numFmtId="0" fontId="62" fillId="54" borderId="30" xfId="0" applyFont="1" applyFill="1" applyBorder="1" applyAlignment="1" applyProtection="1">
      <alignment horizontal="center"/>
    </xf>
    <xf numFmtId="0" fontId="62" fillId="54" borderId="29" xfId="0" applyFont="1" applyFill="1" applyBorder="1" applyAlignment="1" applyProtection="1">
      <alignment horizontal="center"/>
    </xf>
    <xf numFmtId="0" fontId="83" fillId="55" borderId="29" xfId="0" applyFont="1" applyFill="1" applyBorder="1" applyAlignment="1" applyProtection="1">
      <alignment horizontal="center" vertical="center" wrapText="1"/>
    </xf>
    <xf numFmtId="0" fontId="83" fillId="55" borderId="33" xfId="0" applyFont="1" applyFill="1" applyBorder="1" applyAlignment="1" applyProtection="1">
      <alignment horizontal="center" vertical="center" wrapText="1"/>
    </xf>
    <xf numFmtId="0" fontId="83" fillId="55" borderId="30" xfId="0" applyFont="1" applyFill="1" applyBorder="1" applyAlignment="1" applyProtection="1">
      <alignment horizontal="center" vertical="center" wrapText="1"/>
    </xf>
    <xf numFmtId="0" fontId="106" fillId="0" borderId="101" xfId="0" applyFont="1" applyBorder="1" applyAlignment="1" applyProtection="1">
      <alignment horizontal="center" vertical="center"/>
    </xf>
    <xf numFmtId="0" fontId="106" fillId="0" borderId="100" xfId="0" applyFont="1" applyBorder="1" applyAlignment="1" applyProtection="1">
      <alignment horizontal="center" vertical="center"/>
    </xf>
    <xf numFmtId="0" fontId="83" fillId="56" borderId="9" xfId="0" applyFont="1" applyFill="1" applyBorder="1" applyAlignment="1" applyProtection="1">
      <alignment horizontal="center" vertical="center" wrapText="1"/>
    </xf>
    <xf numFmtId="0" fontId="83" fillId="56" borderId="10" xfId="0" applyFont="1" applyFill="1" applyBorder="1" applyAlignment="1" applyProtection="1">
      <alignment horizontal="center" vertical="center" wrapText="1"/>
    </xf>
    <xf numFmtId="0" fontId="83" fillId="56" borderId="14" xfId="0" applyFont="1" applyFill="1" applyBorder="1" applyAlignment="1" applyProtection="1">
      <alignment horizontal="center" vertical="center" wrapText="1"/>
    </xf>
    <xf numFmtId="0" fontId="69" fillId="0" borderId="72" xfId="0" applyFont="1" applyBorder="1" applyAlignment="1" applyProtection="1">
      <alignment horizontal="center" vertical="center" wrapText="1"/>
      <protection locked="0"/>
    </xf>
    <xf numFmtId="0" fontId="62" fillId="10" borderId="76" xfId="0" applyFont="1" applyFill="1" applyBorder="1" applyAlignment="1" applyProtection="1">
      <alignment horizontal="right" vertical="center" wrapText="1"/>
    </xf>
    <xf numFmtId="0" fontId="62" fillId="10" borderId="72" xfId="0" applyFont="1" applyFill="1" applyBorder="1" applyAlignment="1" applyProtection="1">
      <alignment horizontal="right" vertical="center" wrapText="1"/>
    </xf>
    <xf numFmtId="0" fontId="62" fillId="10" borderId="78" xfId="0" applyFont="1" applyFill="1" applyBorder="1" applyAlignment="1" applyProtection="1">
      <alignment horizontal="center" vertical="center" wrapText="1"/>
    </xf>
    <xf numFmtId="0" fontId="62" fillId="10" borderId="31" xfId="0" applyFont="1" applyFill="1" applyBorder="1" applyAlignment="1" applyProtection="1">
      <alignment horizontal="center" vertical="center" wrapText="1"/>
    </xf>
    <xf numFmtId="0" fontId="50" fillId="36" borderId="32" xfId="0" applyFont="1" applyFill="1" applyBorder="1" applyAlignment="1" applyProtection="1">
      <alignment horizontal="left" vertical="top" wrapText="1"/>
    </xf>
    <xf numFmtId="0" fontId="50" fillId="36" borderId="14" xfId="0" applyFont="1" applyFill="1" applyBorder="1" applyAlignment="1" applyProtection="1">
      <alignment horizontal="left" vertical="top" wrapText="1"/>
    </xf>
    <xf numFmtId="0" fontId="50" fillId="47" borderId="78" xfId="0" applyFont="1" applyFill="1" applyBorder="1" applyAlignment="1" applyProtection="1">
      <alignment horizontal="left" vertical="center" wrapText="1"/>
    </xf>
    <xf numFmtId="0" fontId="50" fillId="43" borderId="78" xfId="0" applyFont="1" applyFill="1" applyBorder="1" applyAlignment="1" applyProtection="1">
      <alignment horizontal="center" vertical="center" wrapText="1"/>
    </xf>
    <xf numFmtId="0" fontId="50" fillId="58" borderId="78" xfId="0" applyFont="1" applyFill="1" applyBorder="1" applyAlignment="1" applyProtection="1">
      <alignment horizontal="left" vertical="center"/>
    </xf>
    <xf numFmtId="0" fontId="50" fillId="45" borderId="78" xfId="0" applyFont="1" applyFill="1" applyBorder="1" applyAlignment="1" applyProtection="1">
      <alignment horizontal="left" vertical="center"/>
    </xf>
    <xf numFmtId="0" fontId="50" fillId="44" borderId="78" xfId="0" applyFont="1" applyFill="1" applyBorder="1" applyAlignment="1" applyProtection="1">
      <alignment horizontal="left" vertical="center" wrapText="1"/>
    </xf>
    <xf numFmtId="0" fontId="50" fillId="44" borderId="78" xfId="0" applyFont="1" applyFill="1" applyBorder="1" applyAlignment="1" applyProtection="1">
      <alignment horizontal="left" vertical="center"/>
    </xf>
    <xf numFmtId="0" fontId="50" fillId="10" borderId="78" xfId="0" applyFont="1" applyFill="1" applyBorder="1" applyAlignment="1" applyProtection="1">
      <alignment horizontal="left" vertical="top"/>
    </xf>
    <xf numFmtId="0" fontId="96" fillId="43" borderId="83" xfId="0" applyFont="1" applyFill="1" applyBorder="1" applyAlignment="1" applyProtection="1">
      <alignment horizontal="left" vertical="center" wrapText="1"/>
    </xf>
    <xf numFmtId="0" fontId="96" fillId="43" borderId="30" xfId="0" applyFont="1" applyFill="1" applyBorder="1" applyAlignment="1" applyProtection="1">
      <alignment horizontal="left" vertical="center" wrapText="1"/>
    </xf>
    <xf numFmtId="0" fontId="106" fillId="0" borderId="103" xfId="0" applyFont="1" applyBorder="1" applyAlignment="1" applyProtection="1">
      <alignment horizontal="left" vertical="center"/>
    </xf>
    <xf numFmtId="0" fontId="106" fillId="0" borderId="85" xfId="0" applyFont="1" applyBorder="1" applyAlignment="1" applyProtection="1">
      <alignment horizontal="left" vertical="center"/>
    </xf>
    <xf numFmtId="0" fontId="116" fillId="0" borderId="85" xfId="0" applyFont="1" applyBorder="1" applyAlignment="1" applyProtection="1">
      <alignment horizontal="center" vertical="center"/>
      <protection locked="0"/>
    </xf>
    <xf numFmtId="0" fontId="69" fillId="0" borderId="97" xfId="0" applyFont="1" applyBorder="1" applyAlignment="1" applyProtection="1">
      <alignment horizontal="center"/>
    </xf>
    <xf numFmtId="0" fontId="69" fillId="0" borderId="32" xfId="0" applyFont="1" applyBorder="1" applyAlignment="1" applyProtection="1">
      <alignment horizontal="center"/>
    </xf>
    <xf numFmtId="0" fontId="69" fillId="0" borderId="52" xfId="0" applyFont="1" applyBorder="1" applyAlignment="1" applyProtection="1">
      <alignment horizontal="center"/>
    </xf>
    <xf numFmtId="0" fontId="69" fillId="0" borderId="12" xfId="0" applyFont="1" applyBorder="1" applyAlignment="1" applyProtection="1">
      <alignment horizontal="center"/>
    </xf>
    <xf numFmtId="0" fontId="69" fillId="0" borderId="51" xfId="0" applyFont="1" applyBorder="1" applyAlignment="1" applyProtection="1">
      <alignment horizontal="center"/>
    </xf>
    <xf numFmtId="0" fontId="69" fillId="0" borderId="14" xfId="0" applyFont="1" applyBorder="1" applyAlignment="1" applyProtection="1">
      <alignment horizontal="center"/>
    </xf>
    <xf numFmtId="0" fontId="83" fillId="54" borderId="97" xfId="0" applyFont="1" applyFill="1" applyBorder="1" applyAlignment="1" applyProtection="1">
      <alignment horizontal="left" vertical="center" wrapText="1"/>
      <protection locked="0"/>
    </xf>
    <xf numFmtId="0" fontId="83" fillId="54" borderId="32" xfId="0" applyFont="1" applyFill="1" applyBorder="1" applyAlignment="1" applyProtection="1">
      <alignment horizontal="left" vertical="center" wrapText="1"/>
      <protection locked="0"/>
    </xf>
    <xf numFmtId="0" fontId="83" fillId="54" borderId="52" xfId="0" applyFont="1" applyFill="1" applyBorder="1" applyAlignment="1" applyProtection="1">
      <alignment horizontal="left" vertical="center" wrapText="1"/>
      <protection locked="0"/>
    </xf>
    <xf numFmtId="0" fontId="83" fillId="54" borderId="12" xfId="0" applyFont="1" applyFill="1" applyBorder="1" applyAlignment="1" applyProtection="1">
      <alignment horizontal="left" vertical="center" wrapText="1"/>
      <protection locked="0"/>
    </xf>
    <xf numFmtId="0" fontId="83" fillId="54" borderId="51" xfId="0" applyFont="1" applyFill="1" applyBorder="1" applyAlignment="1" applyProtection="1">
      <alignment horizontal="left" vertical="center" wrapText="1"/>
      <protection locked="0"/>
    </xf>
    <xf numFmtId="0" fontId="83" fillId="54" borderId="14" xfId="0" applyFont="1" applyFill="1" applyBorder="1" applyAlignment="1" applyProtection="1">
      <alignment horizontal="left" vertical="center" wrapText="1"/>
      <protection locked="0"/>
    </xf>
    <xf numFmtId="0" fontId="83" fillId="55" borderId="31" xfId="0" applyFont="1" applyFill="1" applyBorder="1" applyAlignment="1" applyProtection="1">
      <alignment horizontal="center" vertical="center" wrapText="1"/>
    </xf>
    <xf numFmtId="0" fontId="106" fillId="0" borderId="102" xfId="0" applyFont="1" applyBorder="1" applyAlignment="1" applyProtection="1">
      <alignment horizontal="center" vertical="center" wrapText="1"/>
      <protection locked="0"/>
    </xf>
    <xf numFmtId="0" fontId="106" fillId="0" borderId="100" xfId="0" applyFont="1" applyBorder="1" applyAlignment="1" applyProtection="1">
      <alignment horizontal="center" vertical="center" wrapText="1"/>
      <protection locked="0"/>
    </xf>
    <xf numFmtId="0" fontId="19" fillId="0" borderId="102" xfId="0" applyFont="1" applyBorder="1" applyAlignment="1" applyProtection="1">
      <alignment horizontal="center"/>
      <protection locked="0"/>
    </xf>
    <xf numFmtId="0" fontId="19" fillId="0" borderId="101" xfId="0" applyFont="1" applyBorder="1" applyAlignment="1" applyProtection="1">
      <alignment horizontal="center"/>
      <protection locked="0"/>
    </xf>
    <xf numFmtId="0" fontId="106" fillId="0" borderId="91" xfId="0" applyFont="1" applyBorder="1" applyAlignment="1" applyProtection="1">
      <alignment horizontal="center" vertical="center"/>
      <protection locked="0"/>
    </xf>
    <xf numFmtId="0" fontId="106" fillId="0" borderId="90" xfId="0" applyFont="1" applyBorder="1" applyAlignment="1" applyProtection="1">
      <alignment horizontal="center" vertical="center"/>
      <protection locked="0"/>
    </xf>
    <xf numFmtId="0" fontId="92" fillId="55" borderId="52" xfId="0" applyFont="1" applyFill="1" applyBorder="1" applyAlignment="1" applyProtection="1">
      <alignment horizontal="center" vertical="center" wrapText="1"/>
    </xf>
    <xf numFmtId="0" fontId="92" fillId="55" borderId="12" xfId="0" applyFont="1" applyFill="1" applyBorder="1" applyAlignment="1" applyProtection="1">
      <alignment horizontal="center" vertical="center" wrapText="1"/>
    </xf>
    <xf numFmtId="0" fontId="62" fillId="54" borderId="78" xfId="0" applyFont="1" applyFill="1" applyBorder="1" applyAlignment="1" applyProtection="1">
      <alignment horizontal="left" vertical="center"/>
    </xf>
    <xf numFmtId="0" fontId="62" fillId="54" borderId="78" xfId="0" applyFont="1" applyFill="1" applyBorder="1" applyAlignment="1" applyProtection="1">
      <alignment horizontal="left"/>
    </xf>
    <xf numFmtId="0" fontId="62" fillId="54" borderId="31" xfId="0" applyFont="1" applyFill="1" applyBorder="1" applyAlignment="1" applyProtection="1">
      <alignment horizontal="left"/>
    </xf>
    <xf numFmtId="0" fontId="96" fillId="9" borderId="83" xfId="0" applyFont="1" applyFill="1" applyBorder="1" applyAlignment="1" applyProtection="1">
      <alignment horizontal="left" wrapText="1"/>
    </xf>
    <xf numFmtId="0" fontId="96" fillId="9" borderId="30" xfId="0" applyFont="1" applyFill="1" applyBorder="1" applyAlignment="1" applyProtection="1">
      <alignment horizontal="left" wrapText="1"/>
    </xf>
    <xf numFmtId="0" fontId="121" fillId="9" borderId="33" xfId="0" applyFont="1" applyFill="1" applyBorder="1" applyAlignment="1" applyProtection="1"/>
    <xf numFmtId="0" fontId="121" fillId="9" borderId="30" xfId="0" applyFont="1" applyFill="1" applyBorder="1" applyAlignment="1" applyProtection="1"/>
    <xf numFmtId="0" fontId="96" fillId="9" borderId="83" xfId="0" applyFont="1" applyFill="1" applyBorder="1" applyAlignment="1" applyProtection="1">
      <alignment vertical="center" wrapText="1"/>
    </xf>
    <xf numFmtId="0" fontId="96" fillId="9" borderId="30" xfId="0" applyFont="1" applyFill="1" applyBorder="1" applyAlignment="1" applyProtection="1">
      <alignment vertical="center" wrapText="1"/>
    </xf>
    <xf numFmtId="0" fontId="92" fillId="36" borderId="83" xfId="0" applyFont="1" applyFill="1" applyBorder="1" applyAlignment="1" applyProtection="1">
      <alignment horizontal="left" vertical="center" wrapText="1"/>
    </xf>
    <xf numFmtId="0" fontId="92" fillId="36" borderId="30" xfId="0" applyFont="1" applyFill="1" applyBorder="1" applyAlignment="1" applyProtection="1">
      <alignment horizontal="left" vertical="center" wrapText="1"/>
    </xf>
    <xf numFmtId="0" fontId="127" fillId="62" borderId="31" xfId="0" applyFont="1" applyFill="1" applyBorder="1" applyAlignment="1" applyProtection="1">
      <alignment horizontal="center" vertical="center" wrapText="1"/>
    </xf>
    <xf numFmtId="0" fontId="102" fillId="62" borderId="28" xfId="0" applyFont="1" applyFill="1" applyBorder="1" applyAlignment="1" applyProtection="1">
      <alignment horizontal="center" vertical="center" wrapText="1"/>
    </xf>
    <xf numFmtId="0" fontId="102" fillId="62" borderId="11" xfId="0" applyFont="1" applyFill="1" applyBorder="1" applyAlignment="1" applyProtection="1">
      <alignment horizontal="center" vertical="center" wrapText="1"/>
    </xf>
    <xf numFmtId="0" fontId="102" fillId="62" borderId="13" xfId="0" applyFont="1" applyFill="1" applyBorder="1" applyAlignment="1" applyProtection="1">
      <alignment horizontal="center" vertical="center" wrapText="1"/>
    </xf>
    <xf numFmtId="0" fontId="127" fillId="62" borderId="28" xfId="0" applyFont="1" applyFill="1" applyBorder="1" applyAlignment="1" applyProtection="1">
      <alignment horizontal="center" vertical="center" wrapText="1"/>
    </xf>
    <xf numFmtId="0" fontId="127" fillId="62" borderId="11" xfId="0" applyFont="1" applyFill="1" applyBorder="1" applyAlignment="1" applyProtection="1">
      <alignment horizontal="center" vertical="center" wrapText="1"/>
    </xf>
    <xf numFmtId="0" fontId="127" fillId="62" borderId="13" xfId="0" applyFont="1" applyFill="1" applyBorder="1" applyAlignment="1" applyProtection="1">
      <alignment horizontal="center" vertical="center" wrapText="1"/>
    </xf>
    <xf numFmtId="0" fontId="47" fillId="0" borderId="31" xfId="0" applyFont="1" applyBorder="1" applyAlignment="1" applyProtection="1">
      <alignment horizontal="center" vertical="center" wrapText="1"/>
    </xf>
    <xf numFmtId="0" fontId="47" fillId="0" borderId="31" xfId="0" applyFont="1" applyBorder="1" applyAlignment="1" applyProtection="1">
      <alignment horizontal="right" vertical="center" wrapText="1"/>
    </xf>
    <xf numFmtId="0" fontId="47" fillId="0" borderId="31" xfId="0" applyFont="1" applyBorder="1" applyAlignment="1" applyProtection="1">
      <alignment horizontal="center" vertical="center" wrapText="1"/>
      <protection locked="0"/>
    </xf>
    <xf numFmtId="0" fontId="47" fillId="0" borderId="31" xfId="0" applyFont="1" applyBorder="1" applyAlignment="1" applyProtection="1">
      <alignment horizontal="left" vertical="center" wrapText="1"/>
    </xf>
    <xf numFmtId="0" fontId="19" fillId="48" borderId="22" xfId="0" applyFont="1" applyFill="1" applyBorder="1" applyAlignment="1" applyProtection="1">
      <alignment horizontal="center" wrapText="1"/>
    </xf>
    <xf numFmtId="0" fontId="19" fillId="48" borderId="0" xfId="0" applyFont="1" applyFill="1" applyBorder="1" applyAlignment="1" applyProtection="1">
      <alignment horizontal="center" wrapText="1"/>
    </xf>
    <xf numFmtId="0" fontId="19" fillId="48" borderId="9" xfId="0" applyFont="1" applyFill="1" applyBorder="1" applyAlignment="1" applyProtection="1">
      <alignment horizontal="center" wrapText="1"/>
    </xf>
    <xf numFmtId="0" fontId="19" fillId="48" borderId="10" xfId="0" applyFont="1" applyFill="1" applyBorder="1" applyAlignment="1" applyProtection="1">
      <alignment horizontal="center" wrapText="1"/>
    </xf>
    <xf numFmtId="0" fontId="34" fillId="48" borderId="0" xfId="0" applyFont="1" applyFill="1" applyBorder="1" applyAlignment="1" applyProtection="1">
      <alignment horizontal="center" wrapText="1"/>
    </xf>
    <xf numFmtId="0" fontId="50" fillId="63" borderId="29" xfId="0" applyFont="1" applyFill="1" applyBorder="1" applyAlignment="1" applyProtection="1">
      <alignment horizontal="center" vertical="center" wrapText="1"/>
    </xf>
    <xf numFmtId="0" fontId="50" fillId="63" borderId="30" xfId="0" applyFont="1" applyFill="1" applyBorder="1" applyAlignment="1" applyProtection="1">
      <alignment horizontal="center" vertical="center" wrapText="1"/>
    </xf>
    <xf numFmtId="0" fontId="102" fillId="62" borderId="28" xfId="0" applyFont="1" applyFill="1" applyBorder="1" applyAlignment="1" applyProtection="1">
      <alignment horizontal="left" vertical="center"/>
    </xf>
    <xf numFmtId="0" fontId="102" fillId="62" borderId="11" xfId="0" applyFont="1" applyFill="1" applyBorder="1" applyAlignment="1" applyProtection="1">
      <alignment horizontal="left" vertical="center"/>
    </xf>
    <xf numFmtId="0" fontId="102" fillId="62" borderId="13" xfId="0" applyFont="1" applyFill="1" applyBorder="1" applyAlignment="1" applyProtection="1">
      <alignment horizontal="left" vertical="center"/>
    </xf>
    <xf numFmtId="0" fontId="102" fillId="62" borderId="28" xfId="0" applyFont="1" applyFill="1" applyBorder="1" applyAlignment="1" applyProtection="1">
      <alignment horizontal="left" vertical="center" wrapText="1"/>
    </xf>
    <xf numFmtId="0" fontId="102" fillId="62" borderId="11" xfId="0" applyFont="1" applyFill="1" applyBorder="1" applyAlignment="1" applyProtection="1">
      <alignment horizontal="left" vertical="center" wrapText="1"/>
    </xf>
    <xf numFmtId="0" fontId="102" fillId="62" borderId="13" xfId="0" applyFont="1" applyFill="1" applyBorder="1" applyAlignment="1" applyProtection="1">
      <alignment horizontal="left" vertical="center" wrapText="1"/>
    </xf>
    <xf numFmtId="0" fontId="106" fillId="0" borderId="29" xfId="0" applyFont="1" applyBorder="1" applyAlignment="1" applyProtection="1">
      <alignment vertical="center"/>
    </xf>
    <xf numFmtId="0" fontId="106" fillId="0" borderId="30" xfId="0" applyFont="1" applyBorder="1" applyAlignment="1" applyProtection="1">
      <alignment vertical="center"/>
    </xf>
    <xf numFmtId="0" fontId="50" fillId="63" borderId="13" xfId="0" applyFont="1" applyFill="1" applyBorder="1" applyAlignment="1" applyProtection="1">
      <alignment horizontal="center" vertical="center" wrapText="1"/>
    </xf>
    <xf numFmtId="0" fontId="50" fillId="63" borderId="31" xfId="0" applyFont="1" applyFill="1" applyBorder="1" applyAlignment="1" applyProtection="1">
      <alignment horizontal="center" vertical="center" wrapText="1"/>
    </xf>
    <xf numFmtId="0" fontId="50" fillId="63" borderId="33" xfId="0" applyFont="1" applyFill="1" applyBorder="1" applyAlignment="1" applyProtection="1">
      <alignment horizontal="center" vertical="center" wrapText="1"/>
    </xf>
    <xf numFmtId="0" fontId="130" fillId="48" borderId="0" xfId="0" applyFont="1" applyFill="1" applyBorder="1" applyAlignment="1" applyProtection="1">
      <alignment horizontal="center" wrapText="1"/>
    </xf>
    <xf numFmtId="0" fontId="34" fillId="48" borderId="10" xfId="0" applyFont="1" applyFill="1" applyBorder="1" applyAlignment="1" applyProtection="1">
      <alignment horizontal="center" wrapText="1"/>
    </xf>
    <xf numFmtId="0" fontId="106" fillId="0" borderId="29" xfId="0" applyFont="1" applyBorder="1" applyAlignment="1" applyProtection="1">
      <alignment horizontal="center" vertical="center" wrapText="1"/>
      <protection locked="0"/>
    </xf>
    <xf numFmtId="0" fontId="106" fillId="0" borderId="30" xfId="0" applyFont="1" applyBorder="1" applyAlignment="1" applyProtection="1">
      <alignment horizontal="center" vertical="center" wrapText="1"/>
      <protection locked="0"/>
    </xf>
    <xf numFmtId="0" fontId="50" fillId="8" borderId="29" xfId="0" applyFont="1" applyFill="1" applyBorder="1" applyAlignment="1" applyProtection="1">
      <alignment horizontal="center" vertical="center" wrapText="1"/>
      <protection locked="0"/>
    </xf>
    <xf numFmtId="0" fontId="50" fillId="8" borderId="30" xfId="0" applyFont="1" applyFill="1" applyBorder="1" applyAlignment="1" applyProtection="1">
      <alignment horizontal="center" vertical="center" wrapText="1"/>
      <protection locked="0"/>
    </xf>
    <xf numFmtId="0" fontId="116" fillId="0" borderId="29" xfId="0" applyFont="1" applyBorder="1" applyAlignment="1" applyProtection="1">
      <alignment vertical="center"/>
      <protection locked="0"/>
    </xf>
    <xf numFmtId="0" fontId="116" fillId="0" borderId="30" xfId="0" applyFont="1" applyBorder="1" applyAlignment="1" applyProtection="1">
      <alignment vertical="center"/>
      <protection locked="0"/>
    </xf>
    <xf numFmtId="0" fontId="106" fillId="0" borderId="33" xfId="0" applyFont="1" applyBorder="1" applyAlignment="1" applyProtection="1">
      <alignment horizontal="center" vertical="center" wrapText="1"/>
      <protection locked="0"/>
    </xf>
    <xf numFmtId="0" fontId="106" fillId="0" borderId="29" xfId="0" applyFont="1" applyBorder="1" applyAlignment="1" applyProtection="1">
      <alignment vertical="center"/>
      <protection locked="0"/>
    </xf>
    <xf numFmtId="0" fontId="106" fillId="0" borderId="33" xfId="0" applyFont="1" applyBorder="1" applyAlignment="1" applyProtection="1">
      <alignment vertical="center"/>
      <protection locked="0"/>
    </xf>
    <xf numFmtId="0" fontId="106" fillId="0" borderId="30" xfId="0" applyFont="1" applyBorder="1" applyAlignment="1" applyProtection="1">
      <alignment vertical="center"/>
      <protection locked="0"/>
    </xf>
    <xf numFmtId="0" fontId="106" fillId="0" borderId="29" xfId="0" applyFont="1" applyBorder="1" applyAlignment="1" applyProtection="1">
      <alignment horizontal="center" vertical="center" wrapText="1"/>
    </xf>
    <xf numFmtId="0" fontId="106" fillId="0" borderId="30" xfId="0" applyFont="1" applyBorder="1" applyAlignment="1" applyProtection="1">
      <alignment horizontal="center" vertical="center" wrapText="1"/>
    </xf>
    <xf numFmtId="0" fontId="50" fillId="63" borderId="28" xfId="0" applyFont="1" applyFill="1" applyBorder="1" applyAlignment="1" applyProtection="1">
      <alignment horizontal="center" vertical="center" wrapText="1"/>
    </xf>
    <xf numFmtId="0" fontId="50" fillId="63" borderId="11" xfId="0" applyFont="1" applyFill="1" applyBorder="1" applyAlignment="1" applyProtection="1">
      <alignment horizontal="center" vertical="center" wrapText="1"/>
    </xf>
    <xf numFmtId="0" fontId="102" fillId="62" borderId="31" xfId="0" applyFont="1" applyFill="1" applyBorder="1" applyAlignment="1" applyProtection="1">
      <alignment horizontal="left" vertical="center" wrapText="1"/>
    </xf>
    <xf numFmtId="0" fontId="0" fillId="54" borderId="29" xfId="0" applyFill="1" applyBorder="1" applyAlignment="1">
      <alignment horizontal="center" vertical="top" wrapText="1"/>
    </xf>
    <xf numFmtId="0" fontId="0" fillId="54" borderId="33" xfId="0" applyFill="1" applyBorder="1" applyAlignment="1">
      <alignment horizontal="center" vertical="top" wrapText="1"/>
    </xf>
    <xf numFmtId="0" fontId="0" fillId="54" borderId="30" xfId="0" applyFill="1" applyBorder="1" applyAlignment="1">
      <alignment horizontal="center" vertical="top" wrapText="1"/>
    </xf>
    <xf numFmtId="0" fontId="0" fillId="41" borderId="31" xfId="0" applyFill="1" applyBorder="1" applyAlignment="1">
      <alignment horizontal="center" vertical="top" wrapText="1"/>
    </xf>
    <xf numFmtId="0" fontId="86" fillId="0" borderId="0" xfId="0" applyFont="1" applyAlignment="1">
      <alignment horizontal="center" vertical="top" wrapText="1"/>
    </xf>
    <xf numFmtId="0" fontId="86" fillId="0" borderId="0" xfId="0" applyFont="1" applyAlignment="1">
      <alignment horizontal="left" vertical="top" wrapText="1"/>
    </xf>
    <xf numFmtId="0" fontId="15" fillId="0" borderId="22" xfId="0" applyFont="1" applyBorder="1" applyAlignment="1">
      <alignment vertical="top" wrapText="1"/>
    </xf>
    <xf numFmtId="0" fontId="15" fillId="0" borderId="0" xfId="0" applyFont="1" applyBorder="1" applyAlignment="1">
      <alignment vertical="top" wrapText="1"/>
    </xf>
    <xf numFmtId="0" fontId="0" fillId="39" borderId="31" xfId="0" applyFill="1" applyBorder="1" applyAlignment="1">
      <alignment horizontal="center" vertical="top" wrapText="1"/>
    </xf>
    <xf numFmtId="0" fontId="0" fillId="48" borderId="31" xfId="0" applyFill="1" applyBorder="1" applyAlignment="1">
      <alignment horizontal="center" vertical="top" wrapText="1"/>
    </xf>
    <xf numFmtId="0" fontId="0" fillId="49" borderId="31" xfId="0" applyFill="1" applyBorder="1" applyAlignment="1">
      <alignment horizontal="center" vertical="top" wrapText="1"/>
    </xf>
    <xf numFmtId="0" fontId="0" fillId="54" borderId="28" xfId="0" applyFill="1" applyBorder="1" applyAlignment="1">
      <alignment horizontal="center" vertical="top" wrapText="1"/>
    </xf>
    <xf numFmtId="0" fontId="0" fillId="54" borderId="13" xfId="0" applyFill="1" applyBorder="1" applyAlignment="1">
      <alignment horizontal="center" vertical="top" wrapText="1"/>
    </xf>
    <xf numFmtId="0" fontId="0" fillId="0" borderId="0" xfId="0" applyFont="1" applyAlignment="1" applyProtection="1">
      <alignment horizontal="center" vertical="center" wrapText="1"/>
      <protection locked="0"/>
    </xf>
    <xf numFmtId="0" fontId="22" fillId="0" borderId="31" xfId="0" applyFont="1" applyBorder="1" applyAlignment="1" applyProtection="1">
      <alignment horizontal="left" vertical="top" wrapText="1"/>
    </xf>
    <xf numFmtId="0" fontId="22" fillId="0" borderId="28" xfId="0" applyFont="1" applyBorder="1" applyAlignment="1" applyProtection="1">
      <alignment horizontal="left" vertical="top" wrapText="1"/>
    </xf>
    <xf numFmtId="0" fontId="22" fillId="0" borderId="13" xfId="0" applyFont="1" applyBorder="1" applyAlignment="1" applyProtection="1">
      <alignment horizontal="left" vertical="top" wrapText="1"/>
    </xf>
    <xf numFmtId="0" fontId="0" fillId="0" borderId="31" xfId="0" applyFont="1" applyBorder="1" applyAlignment="1" applyProtection="1">
      <alignment horizontal="center" vertical="center"/>
    </xf>
    <xf numFmtId="18" fontId="22" fillId="0" borderId="31" xfId="0" applyNumberFormat="1" applyFont="1" applyBorder="1" applyAlignment="1" applyProtection="1">
      <alignment horizontal="center" vertical="center" wrapText="1"/>
    </xf>
    <xf numFmtId="0" fontId="22" fillId="0" borderId="31" xfId="0" applyFont="1" applyBorder="1" applyAlignment="1" applyProtection="1">
      <alignment horizontal="left" vertical="top" wrapText="1" indent="1"/>
    </xf>
    <xf numFmtId="0" fontId="58" fillId="0" borderId="0" xfId="0" applyFont="1" applyBorder="1" applyAlignment="1" applyProtection="1">
      <alignment horizontal="center"/>
    </xf>
    <xf numFmtId="0" fontId="35" fillId="0" borderId="9" xfId="0" applyFont="1" applyFill="1" applyBorder="1" applyAlignment="1" applyProtection="1">
      <alignment horizontal="left" vertical="center" wrapText="1"/>
    </xf>
    <xf numFmtId="0" fontId="35" fillId="0" borderId="10" xfId="0" applyFont="1" applyFill="1" applyBorder="1" applyAlignment="1" applyProtection="1">
      <alignment horizontal="left" vertical="center" wrapText="1"/>
    </xf>
    <xf numFmtId="0" fontId="20" fillId="4" borderId="31" xfId="0" applyFont="1" applyFill="1" applyBorder="1" applyAlignment="1" applyProtection="1">
      <alignment horizontal="center" vertical="center" wrapText="1"/>
    </xf>
    <xf numFmtId="0" fontId="20" fillId="4" borderId="31" xfId="0" applyFont="1" applyFill="1" applyBorder="1" applyAlignment="1" applyProtection="1">
      <alignment horizontal="center" vertical="top" wrapText="1"/>
    </xf>
    <xf numFmtId="0" fontId="22" fillId="0" borderId="31" xfId="0" applyFont="1" applyBorder="1" applyAlignment="1" applyProtection="1">
      <alignment vertical="top" wrapText="1"/>
    </xf>
    <xf numFmtId="0" fontId="132" fillId="2" borderId="31" xfId="0" applyFont="1" applyFill="1" applyBorder="1" applyAlignment="1" applyProtection="1">
      <alignment horizontal="left" vertical="top" wrapText="1"/>
    </xf>
    <xf numFmtId="0" fontId="133" fillId="64" borderId="31" xfId="0" applyFont="1" applyFill="1" applyBorder="1" applyAlignment="1" applyProtection="1">
      <alignment horizontal="left" vertical="top"/>
      <protection locked="0"/>
    </xf>
    <xf numFmtId="0" fontId="133" fillId="64" borderId="31" xfId="0" applyFont="1" applyFill="1" applyBorder="1" applyAlignment="1" applyProtection="1">
      <alignment horizontal="center" vertical="top" wrapText="1"/>
      <protection locked="0"/>
    </xf>
    <xf numFmtId="0" fontId="51" fillId="64" borderId="31" xfId="0" applyFont="1" applyFill="1" applyBorder="1" applyAlignment="1" applyProtection="1">
      <alignment horizontal="left" vertical="top"/>
      <protection locked="0"/>
    </xf>
    <xf numFmtId="0" fontId="36" fillId="64" borderId="31" xfId="0" applyFont="1" applyFill="1" applyBorder="1" applyAlignment="1" applyProtection="1">
      <alignment horizontal="center" vertical="top" wrapText="1"/>
      <protection locked="0"/>
    </xf>
    <xf numFmtId="0" fontId="51" fillId="64" borderId="31" xfId="0" applyFont="1" applyFill="1" applyBorder="1" applyAlignment="1" applyProtection="1">
      <alignment horizontal="center" vertical="top" wrapText="1"/>
      <protection locked="0"/>
    </xf>
    <xf numFmtId="0" fontId="53" fillId="65" borderId="31" xfId="0" applyFont="1" applyFill="1" applyBorder="1" applyAlignment="1" applyProtection="1">
      <alignment horizontal="left" vertical="top"/>
      <protection locked="0"/>
    </xf>
    <xf numFmtId="0" fontId="53" fillId="0" borderId="31" xfId="0" applyFont="1" applyFill="1" applyBorder="1" applyAlignment="1" applyProtection="1">
      <alignment horizontal="left" vertical="top"/>
      <protection locked="0"/>
    </xf>
    <xf numFmtId="0" fontId="134" fillId="64" borderId="31" xfId="0" applyFont="1" applyFill="1" applyBorder="1" applyAlignment="1" applyProtection="1">
      <alignment horizontal="center" vertical="top" wrapText="1"/>
      <protection locked="0"/>
    </xf>
    <xf numFmtId="0" fontId="134" fillId="64" borderId="31" xfId="0" applyFont="1" applyFill="1" applyBorder="1" applyAlignment="1" applyProtection="1">
      <alignment horizontal="left" vertical="top"/>
      <protection locked="0"/>
    </xf>
    <xf numFmtId="0" fontId="36" fillId="0" borderId="31" xfId="0" applyFont="1" applyBorder="1" applyAlignment="1" applyProtection="1">
      <alignment horizontal="center" vertical="top"/>
      <protection locked="0"/>
    </xf>
    <xf numFmtId="0" fontId="53" fillId="65" borderId="31" xfId="0" applyFont="1" applyFill="1" applyBorder="1" applyAlignment="1" applyProtection="1">
      <alignment horizontal="left" vertical="top" wrapText="1"/>
      <protection locked="0"/>
    </xf>
    <xf numFmtId="0" fontId="53" fillId="9" borderId="31" xfId="0" applyFont="1" applyFill="1" applyBorder="1" applyAlignment="1" applyProtection="1">
      <alignment horizontal="left" vertical="top"/>
      <protection locked="0"/>
    </xf>
    <xf numFmtId="0" fontId="53" fillId="0" borderId="31" xfId="0" applyFont="1" applyFill="1" applyBorder="1" applyAlignment="1" applyProtection="1">
      <alignment horizontal="center" vertical="top"/>
      <protection locked="0"/>
    </xf>
    <xf numFmtId="0" fontId="133" fillId="51" borderId="31" xfId="0" applyFont="1" applyFill="1" applyBorder="1" applyAlignment="1" applyProtection="1">
      <alignment horizontal="center" vertical="top" wrapText="1"/>
      <protection locked="0"/>
    </xf>
    <xf numFmtId="0" fontId="134" fillId="28" borderId="31" xfId="0" applyFont="1" applyFill="1" applyBorder="1" applyAlignment="1" applyProtection="1">
      <alignment horizontal="left" vertical="top"/>
      <protection locked="0"/>
    </xf>
    <xf numFmtId="0" fontId="134" fillId="28" borderId="31" xfId="0" applyFont="1" applyFill="1" applyBorder="1" applyAlignment="1" applyProtection="1">
      <alignment horizontal="left" vertical="top" wrapText="1"/>
      <protection locked="0"/>
    </xf>
    <xf numFmtId="0" fontId="134" fillId="66" borderId="31" xfId="0" applyFont="1" applyFill="1" applyBorder="1" applyAlignment="1" applyProtection="1">
      <alignment horizontal="left" vertical="top" wrapText="1"/>
      <protection locked="0"/>
    </xf>
    <xf numFmtId="0" fontId="72" fillId="3" borderId="31" xfId="0" applyFont="1" applyFill="1" applyBorder="1" applyAlignment="1" applyProtection="1">
      <alignment horizontal="left" vertical="top"/>
      <protection locked="0"/>
    </xf>
    <xf numFmtId="0" fontId="19" fillId="64" borderId="31" xfId="0" applyFont="1" applyFill="1" applyBorder="1" applyAlignment="1" applyProtection="1">
      <alignment horizontal="left" vertical="top"/>
      <protection locked="0"/>
    </xf>
    <xf numFmtId="0" fontId="72" fillId="3" borderId="31" xfId="0" applyFont="1" applyFill="1" applyBorder="1" applyAlignment="1" applyProtection="1">
      <alignment horizontal="left" vertical="top" indent="2"/>
      <protection locked="0"/>
    </xf>
    <xf numFmtId="0" fontId="56" fillId="3" borderId="31" xfId="0" applyFont="1" applyFill="1" applyBorder="1" applyAlignment="1" applyProtection="1">
      <alignment horizontal="left" vertical="top"/>
      <protection locked="0"/>
    </xf>
    <xf numFmtId="0" fontId="136" fillId="39" borderId="31" xfId="0" applyFont="1" applyFill="1" applyBorder="1" applyAlignment="1" applyProtection="1">
      <alignment horizontal="left" vertical="top" wrapText="1"/>
      <protection locked="0"/>
    </xf>
    <xf numFmtId="0" fontId="134" fillId="0" borderId="31" xfId="0" applyFont="1" applyFill="1" applyBorder="1" applyAlignment="1" applyProtection="1">
      <alignment horizontal="center" vertical="top"/>
      <protection locked="0"/>
    </xf>
    <xf numFmtId="0" fontId="134" fillId="66" borderId="31" xfId="0" applyFont="1" applyFill="1" applyBorder="1" applyAlignment="1" applyProtection="1">
      <alignment vertical="top" wrapText="1"/>
      <protection locked="0"/>
    </xf>
    <xf numFmtId="0" fontId="136" fillId="39" borderId="31" xfId="0" applyFont="1" applyFill="1" applyBorder="1" applyAlignment="1" applyProtection="1">
      <alignment vertical="top" wrapText="1"/>
      <protection locked="0"/>
    </xf>
    <xf numFmtId="0" fontId="72" fillId="39" borderId="31" xfId="0" applyFont="1" applyFill="1" applyBorder="1" applyAlignment="1" applyProtection="1">
      <alignment horizontal="left" vertical="top" wrapText="1"/>
      <protection locked="0"/>
    </xf>
    <xf numFmtId="0" fontId="72" fillId="39" borderId="31" xfId="0" applyFont="1" applyFill="1" applyBorder="1" applyAlignment="1" applyProtection="1">
      <alignment horizontal="left" vertical="top"/>
      <protection locked="0"/>
    </xf>
    <xf numFmtId="0" fontId="137" fillId="39" borderId="31" xfId="0" applyFont="1" applyFill="1" applyBorder="1" applyAlignment="1" applyProtection="1">
      <alignment horizontal="left" vertical="top"/>
      <protection locked="0"/>
    </xf>
    <xf numFmtId="0" fontId="136" fillId="39" borderId="31" xfId="0" applyFont="1" applyFill="1" applyBorder="1" applyAlignment="1" applyProtection="1">
      <alignment horizontal="left" vertical="top" indent="4"/>
      <protection locked="0"/>
    </xf>
    <xf numFmtId="0" fontId="135" fillId="39" borderId="31" xfId="0" applyFont="1" applyFill="1" applyBorder="1" applyAlignment="1" applyProtection="1">
      <alignment horizontal="left" vertical="top" wrapText="1"/>
      <protection locked="0"/>
    </xf>
    <xf numFmtId="0" fontId="135" fillId="39" borderId="31" xfId="0" applyFont="1" applyFill="1" applyBorder="1" applyAlignment="1" applyProtection="1">
      <alignment horizontal="left" vertical="top"/>
      <protection locked="0"/>
    </xf>
    <xf numFmtId="0" fontId="138" fillId="39" borderId="31" xfId="0" applyFont="1" applyFill="1" applyBorder="1" applyAlignment="1" applyProtection="1">
      <alignment horizontal="left" vertical="top"/>
      <protection locked="0"/>
    </xf>
    <xf numFmtId="0" fontId="53" fillId="39" borderId="31" xfId="0" applyFont="1" applyFill="1" applyBorder="1" applyAlignment="1" applyProtection="1">
      <alignment horizontal="left" vertical="top" indent="2"/>
      <protection locked="0"/>
    </xf>
    <xf numFmtId="0" fontId="136" fillId="39" borderId="31" xfId="0" applyFont="1" applyFill="1" applyBorder="1" applyAlignment="1" applyProtection="1">
      <alignment horizontal="left" vertical="top" indent="2"/>
      <protection locked="0"/>
    </xf>
    <xf numFmtId="0" fontId="136" fillId="39" borderId="31" xfId="0" applyFont="1" applyFill="1" applyBorder="1" applyAlignment="1" applyProtection="1">
      <alignment horizontal="left" vertical="top"/>
      <protection locked="0"/>
    </xf>
    <xf numFmtId="0" fontId="53" fillId="39" borderId="31" xfId="0" applyFont="1" applyFill="1" applyBorder="1" applyAlignment="1" applyProtection="1">
      <alignment horizontal="left" vertical="top" indent="3"/>
      <protection locked="0"/>
    </xf>
    <xf numFmtId="0" fontId="36" fillId="8" borderId="31" xfId="0" applyFont="1" applyFill="1" applyBorder="1" applyAlignment="1" applyProtection="1">
      <alignment horizontal="center" vertical="top"/>
      <protection locked="0"/>
    </xf>
    <xf numFmtId="0" fontId="139" fillId="37" borderId="31" xfId="0" applyFont="1" applyFill="1" applyBorder="1" applyAlignment="1" applyProtection="1">
      <alignment horizontal="left" vertical="top"/>
      <protection locked="0"/>
    </xf>
    <xf numFmtId="0" fontId="139" fillId="37" borderId="31" xfId="0" applyFont="1" applyFill="1" applyBorder="1" applyAlignment="1" applyProtection="1">
      <alignment horizontal="left" vertical="top" wrapText="1"/>
      <protection locked="0"/>
    </xf>
    <xf numFmtId="0" fontId="136" fillId="37" borderId="31" xfId="0" applyFont="1" applyFill="1" applyBorder="1" applyAlignment="1" applyProtection="1">
      <alignment horizontal="left" vertical="top"/>
      <protection locked="0"/>
    </xf>
    <xf numFmtId="0" fontId="53" fillId="37" borderId="31" xfId="0" applyFont="1" applyFill="1" applyBorder="1" applyAlignment="1" applyProtection="1">
      <alignment horizontal="left" vertical="top" wrapText="1"/>
      <protection locked="0"/>
    </xf>
    <xf numFmtId="0" fontId="136" fillId="37" borderId="31" xfId="0" applyFont="1" applyFill="1" applyBorder="1" applyAlignment="1" applyProtection="1">
      <alignment horizontal="left" vertical="top" wrapText="1"/>
      <protection locked="0"/>
    </xf>
    <xf numFmtId="0" fontId="72" fillId="37" borderId="31" xfId="0" applyFont="1" applyFill="1" applyBorder="1" applyAlignment="1" applyProtection="1">
      <alignment horizontal="left" vertical="top" wrapText="1"/>
      <protection locked="0"/>
    </xf>
    <xf numFmtId="0" fontId="19" fillId="0" borderId="31" xfId="0" applyFont="1" applyFill="1" applyBorder="1" applyAlignment="1" applyProtection="1">
      <alignment horizontal="center" vertical="top"/>
      <protection locked="0"/>
    </xf>
    <xf numFmtId="0" fontId="19" fillId="37" borderId="31" xfId="0" applyFont="1" applyFill="1" applyBorder="1" applyAlignment="1" applyProtection="1">
      <alignment horizontal="left" vertical="top"/>
      <protection locked="0"/>
    </xf>
    <xf numFmtId="0" fontId="72" fillId="37" borderId="31" xfId="0" applyFont="1" applyFill="1" applyBorder="1" applyAlignment="1" applyProtection="1">
      <alignment horizontal="left" vertical="top"/>
      <protection locked="0"/>
    </xf>
    <xf numFmtId="0" fontId="141" fillId="37" borderId="31" xfId="0" applyFont="1" applyFill="1" applyBorder="1" applyAlignment="1" applyProtection="1">
      <alignment horizontal="left" vertical="top"/>
      <protection locked="0"/>
    </xf>
    <xf numFmtId="0" fontId="36" fillId="0" borderId="31" xfId="0" applyFont="1" applyFill="1" applyBorder="1" applyAlignment="1" applyProtection="1">
      <alignment horizontal="center" vertical="top"/>
      <protection locked="0"/>
    </xf>
    <xf numFmtId="0" fontId="53" fillId="7" borderId="31" xfId="0" applyFont="1" applyFill="1" applyBorder="1" applyAlignment="1" applyProtection="1">
      <alignment horizontal="left" vertical="top"/>
      <protection locked="0"/>
    </xf>
    <xf numFmtId="0" fontId="72" fillId="7" borderId="31" xfId="0" applyFont="1" applyFill="1" applyBorder="1" applyAlignment="1" applyProtection="1">
      <alignment horizontal="left" vertical="top"/>
      <protection locked="0"/>
    </xf>
    <xf numFmtId="0" fontId="72" fillId="40" borderId="31" xfId="0" applyFont="1" applyFill="1" applyBorder="1" applyAlignment="1" applyProtection="1">
      <alignment horizontal="left" vertical="top" wrapText="1"/>
      <protection locked="0"/>
    </xf>
    <xf numFmtId="0" fontId="72" fillId="40" borderId="31" xfId="0" applyFont="1" applyFill="1" applyBorder="1" applyAlignment="1" applyProtection="1">
      <alignment horizontal="left" vertical="top"/>
      <protection locked="0"/>
    </xf>
    <xf numFmtId="0" fontId="51" fillId="0" borderId="31" xfId="0" applyFont="1" applyFill="1" applyBorder="1" applyAlignment="1" applyProtection="1">
      <alignment horizontal="center" vertical="top"/>
      <protection locked="0"/>
    </xf>
    <xf numFmtId="0" fontId="19" fillId="40" borderId="31" xfId="0" applyFont="1" applyFill="1" applyBorder="1" applyAlignment="1" applyProtection="1">
      <alignment horizontal="left" vertical="top" wrapText="1"/>
      <protection locked="0"/>
    </xf>
    <xf numFmtId="0" fontId="134" fillId="64" borderId="31" xfId="0" applyFont="1" applyFill="1" applyBorder="1" applyAlignment="1" applyProtection="1">
      <alignment horizontal="center" vertical="top"/>
      <protection locked="0"/>
    </xf>
    <xf numFmtId="0" fontId="36" fillId="51" borderId="31" xfId="0" applyFont="1" applyFill="1" applyBorder="1" applyAlignment="1" applyProtection="1">
      <alignment horizontal="center" vertical="top"/>
      <protection locked="0"/>
    </xf>
    <xf numFmtId="0" fontId="133" fillId="64" borderId="31" xfId="0" applyFont="1" applyFill="1" applyBorder="1" applyAlignment="1" applyProtection="1">
      <alignment horizontal="left" vertical="top" wrapText="1"/>
      <protection locked="0"/>
    </xf>
    <xf numFmtId="0" fontId="72" fillId="38" borderId="31" xfId="0" applyFont="1" applyFill="1" applyBorder="1" applyAlignment="1" applyProtection="1">
      <alignment vertical="top"/>
      <protection locked="0"/>
    </xf>
    <xf numFmtId="0" fontId="72" fillId="49" borderId="31" xfId="0" applyFont="1" applyFill="1" applyBorder="1" applyAlignment="1" applyProtection="1">
      <alignment horizontal="left" vertical="top"/>
      <protection locked="0"/>
    </xf>
    <xf numFmtId="0" fontId="88" fillId="9" borderId="31" xfId="0" applyFont="1" applyFill="1" applyBorder="1" applyAlignment="1" applyProtection="1">
      <alignment horizontal="center" vertical="top"/>
      <protection locked="0"/>
    </xf>
    <xf numFmtId="0" fontId="134" fillId="64" borderId="31" xfId="0" applyFont="1" applyFill="1" applyBorder="1" applyAlignment="1" applyProtection="1">
      <alignment horizontal="left" vertical="top" wrapText="1"/>
      <protection locked="0"/>
    </xf>
    <xf numFmtId="0" fontId="134" fillId="28" borderId="29" xfId="0" applyFont="1" applyFill="1" applyBorder="1" applyAlignment="1" applyProtection="1">
      <alignment vertical="top" wrapText="1"/>
      <protection locked="0"/>
    </xf>
    <xf numFmtId="0" fontId="134" fillId="28" borderId="30" xfId="0" applyFont="1" applyFill="1" applyBorder="1" applyAlignment="1" applyProtection="1">
      <alignment vertical="top" wrapText="1"/>
      <protection locked="0"/>
    </xf>
    <xf numFmtId="0" fontId="134" fillId="28" borderId="33" xfId="0" applyFont="1" applyFill="1" applyBorder="1" applyAlignment="1" applyProtection="1">
      <alignment vertical="top" wrapText="1"/>
      <protection locked="0"/>
    </xf>
    <xf numFmtId="0" fontId="134" fillId="66" borderId="29" xfId="0" applyFont="1" applyFill="1" applyBorder="1" applyAlignment="1" applyProtection="1">
      <alignment horizontal="left" vertical="top" wrapText="1"/>
      <protection locked="0"/>
    </xf>
    <xf numFmtId="0" fontId="134" fillId="66" borderId="30" xfId="0" applyFont="1" applyFill="1" applyBorder="1" applyAlignment="1" applyProtection="1">
      <alignment horizontal="left" vertical="top" wrapText="1"/>
      <protection locked="0"/>
    </xf>
    <xf numFmtId="0" fontId="133" fillId="66" borderId="29" xfId="0" applyFont="1" applyFill="1" applyBorder="1" applyAlignment="1" applyProtection="1">
      <alignment horizontal="left" vertical="top"/>
      <protection locked="0"/>
    </xf>
    <xf numFmtId="0" fontId="133" fillId="66" borderId="30" xfId="0" applyFont="1" applyFill="1" applyBorder="1" applyAlignment="1" applyProtection="1">
      <alignment horizontal="left" vertical="top"/>
      <protection locked="0"/>
    </xf>
    <xf numFmtId="0" fontId="51" fillId="64" borderId="29" xfId="0" applyFont="1" applyFill="1" applyBorder="1" applyAlignment="1" applyProtection="1">
      <alignment horizontal="center" vertical="top"/>
      <protection locked="0"/>
    </xf>
    <xf numFmtId="0" fontId="51" fillId="64" borderId="30" xfId="0" applyFont="1" applyFill="1" applyBorder="1" applyAlignment="1" applyProtection="1">
      <alignment horizontal="center" vertical="top"/>
      <protection locked="0"/>
    </xf>
    <xf numFmtId="0" fontId="134" fillId="0" borderId="29" xfId="0" applyFont="1" applyFill="1" applyBorder="1" applyAlignment="1" applyProtection="1">
      <alignment horizontal="center" vertical="top"/>
      <protection locked="0"/>
    </xf>
    <xf numFmtId="0" fontId="134" fillId="0" borderId="30" xfId="0" applyFont="1" applyFill="1" applyBorder="1" applyAlignment="1" applyProtection="1">
      <alignment horizontal="center" vertical="top"/>
      <protection locked="0"/>
    </xf>
    <xf numFmtId="0" fontId="134" fillId="51" borderId="22" xfId="0" applyFont="1" applyFill="1" applyBorder="1" applyAlignment="1" applyProtection="1">
      <alignment horizontal="center" vertical="top" wrapText="1"/>
      <protection locked="0"/>
    </xf>
    <xf numFmtId="0" fontId="134" fillId="51" borderId="0" xfId="0" applyFont="1" applyFill="1" applyBorder="1" applyAlignment="1" applyProtection="1">
      <alignment horizontal="center" vertical="top" wrapText="1"/>
      <protection locked="0"/>
    </xf>
    <xf numFmtId="0" fontId="133" fillId="64" borderId="83" xfId="0" applyFont="1" applyFill="1" applyBorder="1" applyAlignment="1" applyProtection="1">
      <alignment horizontal="left" vertical="top" wrapText="1"/>
      <protection locked="0"/>
    </xf>
    <xf numFmtId="0" fontId="133" fillId="64" borderId="30" xfId="0" applyFont="1" applyFill="1" applyBorder="1" applyAlignment="1" applyProtection="1">
      <alignment horizontal="left" vertical="top" wrapText="1"/>
      <protection locked="0"/>
    </xf>
    <xf numFmtId="0" fontId="134" fillId="64" borderId="83" xfId="0" applyFont="1" applyFill="1" applyBorder="1" applyAlignment="1" applyProtection="1">
      <alignment horizontal="left" vertical="top" wrapText="1"/>
      <protection locked="0"/>
    </xf>
    <xf numFmtId="0" fontId="134" fillId="64" borderId="30" xfId="0" applyFont="1" applyFill="1" applyBorder="1" applyAlignment="1" applyProtection="1">
      <alignment horizontal="left" vertical="top" wrapText="1"/>
      <protection locked="0"/>
    </xf>
    <xf numFmtId="0" fontId="72" fillId="10" borderId="29" xfId="0" applyFont="1" applyFill="1" applyBorder="1" applyAlignment="1" applyProtection="1">
      <alignment horizontal="left" vertical="top"/>
      <protection locked="0"/>
    </xf>
    <xf numFmtId="0" fontId="72" fillId="10" borderId="30" xfId="0" applyFont="1" applyFill="1" applyBorder="1" applyAlignment="1" applyProtection="1">
      <alignment horizontal="left" vertical="top"/>
      <protection locked="0"/>
    </xf>
    <xf numFmtId="0" fontId="133" fillId="66" borderId="27" xfId="0" applyFont="1" applyFill="1" applyBorder="1" applyAlignment="1" applyProtection="1">
      <alignment horizontal="left" vertical="top"/>
      <protection locked="0"/>
    </xf>
    <xf numFmtId="0" fontId="133" fillId="66" borderId="32" xfId="0" applyFont="1" applyFill="1" applyBorder="1" applyAlignment="1" applyProtection="1">
      <alignment horizontal="left" vertical="top"/>
      <protection locked="0"/>
    </xf>
    <xf numFmtId="0" fontId="134" fillId="64" borderId="83" xfId="0" applyFont="1" applyFill="1" applyBorder="1" applyAlignment="1" applyProtection="1">
      <alignment horizontal="left" vertical="top"/>
      <protection locked="0"/>
    </xf>
    <xf numFmtId="0" fontId="134" fillId="64" borderId="30" xfId="0" applyFont="1" applyFill="1" applyBorder="1" applyAlignment="1" applyProtection="1">
      <alignment horizontal="left" vertical="top"/>
      <protection locked="0"/>
    </xf>
    <xf numFmtId="0" fontId="134" fillId="64" borderId="29" xfId="0" applyFont="1" applyFill="1" applyBorder="1" applyAlignment="1" applyProtection="1">
      <alignment horizontal="left" vertical="top"/>
      <protection locked="0"/>
    </xf>
    <xf numFmtId="0" fontId="36" fillId="0" borderId="10" xfId="0" applyFont="1" applyBorder="1" applyAlignment="1" applyProtection="1">
      <alignment horizontal="center" vertical="top"/>
      <protection locked="0"/>
    </xf>
    <xf numFmtId="0" fontId="53" fillId="65" borderId="29" xfId="0" applyFont="1" applyFill="1" applyBorder="1" applyAlignment="1" applyProtection="1">
      <alignment horizontal="center" vertical="top"/>
      <protection locked="0"/>
    </xf>
    <xf numFmtId="0" fontId="53" fillId="65" borderId="30" xfId="0" applyFont="1" applyFill="1" applyBorder="1" applyAlignment="1" applyProtection="1">
      <alignment horizontal="center" vertical="top"/>
      <protection locked="0"/>
    </xf>
    <xf numFmtId="0" fontId="36" fillId="10" borderId="29" xfId="0" applyFont="1" applyFill="1" applyBorder="1" applyAlignment="1" applyProtection="1">
      <alignment horizontal="left" vertical="top"/>
      <protection locked="0"/>
    </xf>
    <xf numFmtId="0" fontId="36" fillId="10" borderId="30" xfId="0" applyFont="1" applyFill="1" applyBorder="1" applyAlignment="1" applyProtection="1">
      <alignment horizontal="left" vertical="top"/>
      <protection locked="0"/>
    </xf>
    <xf numFmtId="0" fontId="36" fillId="0" borderId="33" xfId="0" applyFont="1" applyBorder="1" applyAlignment="1" applyProtection="1">
      <alignment horizontal="center" vertical="top"/>
      <protection locked="0"/>
    </xf>
    <xf numFmtId="0" fontId="72" fillId="41" borderId="83" xfId="0" applyFont="1" applyFill="1" applyBorder="1" applyAlignment="1" applyProtection="1">
      <alignment horizontal="left" vertical="top"/>
      <protection locked="0"/>
    </xf>
    <xf numFmtId="0" fontId="72" fillId="41" borderId="30" xfId="0" applyFont="1" applyFill="1" applyBorder="1" applyAlignment="1" applyProtection="1">
      <alignment horizontal="left" vertical="top"/>
      <protection locked="0"/>
    </xf>
    <xf numFmtId="0" fontId="72" fillId="41" borderId="29" xfId="0" applyFont="1" applyFill="1" applyBorder="1" applyAlignment="1" applyProtection="1">
      <alignment horizontal="left" vertical="top"/>
      <protection locked="0"/>
    </xf>
    <xf numFmtId="0" fontId="145" fillId="64" borderId="83" xfId="0" applyFont="1" applyFill="1" applyBorder="1" applyAlignment="1" applyProtection="1">
      <alignment horizontal="left" vertical="top" wrapText="1"/>
      <protection locked="0"/>
    </xf>
    <xf numFmtId="0" fontId="145" fillId="64" borderId="30" xfId="0" applyFont="1" applyFill="1" applyBorder="1" applyAlignment="1" applyProtection="1">
      <alignment horizontal="left" vertical="top" wrapText="1"/>
      <protection locked="0"/>
    </xf>
    <xf numFmtId="0" fontId="133" fillId="51" borderId="22" xfId="0" applyFont="1" applyFill="1" applyBorder="1" applyAlignment="1" applyProtection="1">
      <alignment horizontal="center" vertical="top" wrapText="1"/>
      <protection locked="0"/>
    </xf>
    <xf numFmtId="0" fontId="133" fillId="51" borderId="0" xfId="0" applyFont="1" applyFill="1" applyBorder="1" applyAlignment="1" applyProtection="1">
      <alignment horizontal="center" vertical="top" wrapText="1"/>
      <protection locked="0"/>
    </xf>
    <xf numFmtId="0" fontId="134" fillId="28" borderId="29" xfId="0" applyFont="1" applyFill="1" applyBorder="1" applyAlignment="1" applyProtection="1">
      <alignment horizontal="left" vertical="top"/>
      <protection locked="0"/>
    </xf>
    <xf numFmtId="0" fontId="134" fillId="28" borderId="30" xfId="0" applyFont="1" applyFill="1" applyBorder="1" applyAlignment="1" applyProtection="1">
      <alignment horizontal="left" vertical="top"/>
      <protection locked="0"/>
    </xf>
    <xf numFmtId="0" fontId="134" fillId="28" borderId="33" xfId="0" applyFont="1" applyFill="1" applyBorder="1" applyAlignment="1" applyProtection="1">
      <alignment horizontal="left" vertical="top"/>
      <protection locked="0"/>
    </xf>
    <xf numFmtId="0" fontId="133" fillId="64" borderId="83" xfId="0" applyFont="1" applyFill="1" applyBorder="1" applyAlignment="1" applyProtection="1">
      <alignment horizontal="left" vertical="top"/>
      <protection locked="0"/>
    </xf>
    <xf numFmtId="0" fontId="133" fillId="64" borderId="30" xfId="0" applyFont="1" applyFill="1" applyBorder="1" applyAlignment="1" applyProtection="1">
      <alignment horizontal="left" vertical="top"/>
      <protection locked="0"/>
    </xf>
    <xf numFmtId="0" fontId="72" fillId="17" borderId="29" xfId="0" applyFont="1" applyFill="1" applyBorder="1" applyAlignment="1" applyProtection="1">
      <alignment horizontal="left" vertical="top" wrapText="1"/>
      <protection locked="0"/>
    </xf>
    <xf numFmtId="0" fontId="72" fillId="17" borderId="30" xfId="0" applyFont="1" applyFill="1" applyBorder="1" applyAlignment="1" applyProtection="1">
      <alignment horizontal="left" vertical="top" wrapText="1"/>
      <protection locked="0"/>
    </xf>
    <xf numFmtId="0" fontId="134" fillId="64" borderId="83" xfId="0" applyFont="1" applyFill="1" applyBorder="1" applyAlignment="1" applyProtection="1">
      <alignment horizontal="center" vertical="top" wrapText="1"/>
      <protection locked="0"/>
    </xf>
    <xf numFmtId="0" fontId="134" fillId="64" borderId="30" xfId="0" applyFont="1" applyFill="1" applyBorder="1" applyAlignment="1" applyProtection="1">
      <alignment horizontal="center" vertical="top" wrapText="1"/>
      <protection locked="0"/>
    </xf>
    <xf numFmtId="0" fontId="148" fillId="64" borderId="83" xfId="0" applyFont="1" applyFill="1" applyBorder="1" applyAlignment="1" applyProtection="1">
      <alignment horizontal="left" vertical="top" wrapText="1"/>
      <protection locked="0"/>
    </xf>
    <xf numFmtId="0" fontId="133" fillId="64" borderId="29" xfId="0" applyFont="1" applyFill="1" applyBorder="1" applyAlignment="1" applyProtection="1">
      <alignment horizontal="center" vertical="top" wrapText="1"/>
      <protection locked="0"/>
    </xf>
    <xf numFmtId="0" fontId="133" fillId="64" borderId="30" xfId="0" applyFont="1" applyFill="1" applyBorder="1" applyAlignment="1" applyProtection="1">
      <alignment horizontal="center" vertical="top" wrapText="1"/>
      <protection locked="0"/>
    </xf>
    <xf numFmtId="0" fontId="72" fillId="17" borderId="29" xfId="0" applyFont="1" applyFill="1" applyBorder="1" applyAlignment="1" applyProtection="1">
      <alignment horizontal="left" vertical="top"/>
      <protection locked="0"/>
    </xf>
    <xf numFmtId="0" fontId="72" fillId="17" borderId="30" xfId="0" applyFont="1" applyFill="1" applyBorder="1" applyAlignment="1" applyProtection="1">
      <alignment horizontal="left" vertical="top"/>
      <protection locked="0"/>
    </xf>
    <xf numFmtId="0" fontId="133" fillId="66" borderId="29" xfId="0" applyFont="1" applyFill="1" applyBorder="1" applyAlignment="1" applyProtection="1">
      <alignment vertical="top"/>
      <protection locked="0"/>
    </xf>
    <xf numFmtId="0" fontId="133" fillId="66" borderId="30" xfId="0" applyFont="1" applyFill="1" applyBorder="1" applyAlignment="1" applyProtection="1">
      <alignment vertical="top"/>
      <protection locked="0"/>
    </xf>
    <xf numFmtId="0" fontId="133" fillId="66" borderId="33" xfId="0" applyFont="1" applyFill="1" applyBorder="1" applyAlignment="1" applyProtection="1">
      <alignment vertical="top"/>
      <protection locked="0"/>
    </xf>
    <xf numFmtId="0" fontId="133" fillId="68" borderId="33" xfId="0" applyFont="1" applyFill="1" applyBorder="1" applyAlignment="1" applyProtection="1">
      <alignment horizontal="left" vertical="top"/>
      <protection locked="0"/>
    </xf>
    <xf numFmtId="0" fontId="133" fillId="68" borderId="30" xfId="0" applyFont="1" applyFill="1" applyBorder="1" applyAlignment="1" applyProtection="1">
      <alignment horizontal="left" vertical="top"/>
      <protection locked="0"/>
    </xf>
    <xf numFmtId="0" fontId="134" fillId="68" borderId="33" xfId="0" applyFont="1" applyFill="1" applyBorder="1" applyAlignment="1" applyProtection="1">
      <alignment horizontal="left" vertical="top" wrapText="1"/>
      <protection locked="0"/>
    </xf>
    <xf numFmtId="0" fontId="134" fillId="68" borderId="30" xfId="0" applyFont="1" applyFill="1" applyBorder="1" applyAlignment="1" applyProtection="1">
      <alignment horizontal="left" vertical="top" wrapText="1"/>
      <protection locked="0"/>
    </xf>
    <xf numFmtId="0" fontId="133" fillId="68" borderId="29" xfId="0" applyFont="1" applyFill="1" applyBorder="1" applyAlignment="1" applyProtection="1">
      <alignment horizontal="left" vertical="top"/>
      <protection locked="0"/>
    </xf>
    <xf numFmtId="0" fontId="133" fillId="28" borderId="29" xfId="0" applyFont="1" applyFill="1" applyBorder="1" applyAlignment="1" applyProtection="1">
      <alignment horizontal="left" vertical="top"/>
      <protection locked="0"/>
    </xf>
    <xf numFmtId="0" fontId="133" fillId="28" borderId="30" xfId="0" applyFont="1" applyFill="1" applyBorder="1" applyAlignment="1" applyProtection="1">
      <alignment horizontal="left" vertical="top"/>
      <protection locked="0"/>
    </xf>
    <xf numFmtId="0" fontId="133" fillId="28" borderId="33" xfId="0" applyFont="1" applyFill="1" applyBorder="1" applyAlignment="1" applyProtection="1">
      <alignment horizontal="left" vertical="top"/>
      <protection locked="0"/>
    </xf>
    <xf numFmtId="0" fontId="133" fillId="68" borderId="33" xfId="0" applyFont="1" applyFill="1" applyBorder="1" applyAlignment="1" applyProtection="1">
      <alignment horizontal="left" vertical="top" indent="2"/>
      <protection locked="0"/>
    </xf>
    <xf numFmtId="0" fontId="133" fillId="68" borderId="30" xfId="0" applyFont="1" applyFill="1" applyBorder="1" applyAlignment="1" applyProtection="1">
      <alignment horizontal="left" vertical="top" indent="2"/>
      <protection locked="0"/>
    </xf>
    <xf numFmtId="0" fontId="134" fillId="68" borderId="29" xfId="0" applyFont="1" applyFill="1" applyBorder="1" applyAlignment="1" applyProtection="1">
      <alignment horizontal="left" vertical="top" wrapText="1"/>
      <protection locked="0"/>
    </xf>
    <xf numFmtId="0" fontId="133" fillId="68" borderId="33" xfId="0" applyFont="1" applyFill="1" applyBorder="1" applyAlignment="1" applyProtection="1">
      <alignment vertical="top"/>
      <protection locked="0"/>
    </xf>
    <xf numFmtId="0" fontId="133" fillId="68" borderId="30" xfId="0" applyFont="1" applyFill="1" applyBorder="1" applyAlignment="1" applyProtection="1">
      <alignment vertical="top"/>
      <protection locked="0"/>
    </xf>
    <xf numFmtId="0" fontId="51" fillId="64" borderId="33" xfId="0" applyFont="1" applyFill="1" applyBorder="1" applyAlignment="1" applyProtection="1">
      <alignment horizontal="left" vertical="top" wrapText="1"/>
      <protection locked="0"/>
    </xf>
    <xf numFmtId="0" fontId="51" fillId="64" borderId="30" xfId="0" applyFont="1" applyFill="1" applyBorder="1" applyAlignment="1" applyProtection="1">
      <alignment horizontal="left" vertical="top" wrapText="1"/>
      <protection locked="0"/>
    </xf>
    <xf numFmtId="0" fontId="34" fillId="48" borderId="31" xfId="0" applyFont="1" applyFill="1" applyBorder="1" applyAlignment="1" applyProtection="1">
      <alignment horizontal="center" vertical="center" wrapText="1"/>
      <protection locked="0"/>
    </xf>
    <xf numFmtId="0" fontId="34" fillId="7" borderId="80" xfId="0" applyFont="1" applyFill="1" applyBorder="1" applyAlignment="1" applyProtection="1">
      <alignment horizontal="center" vertical="center"/>
      <protection locked="0"/>
    </xf>
    <xf numFmtId="0" fontId="34" fillId="7" borderId="13" xfId="0" applyFont="1" applyFill="1" applyBorder="1" applyAlignment="1" applyProtection="1">
      <alignment horizontal="center" vertical="center"/>
      <protection locked="0"/>
    </xf>
    <xf numFmtId="0" fontId="34" fillId="7" borderId="78" xfId="0" applyFont="1" applyFill="1" applyBorder="1" applyAlignment="1" applyProtection="1">
      <alignment horizontal="center" vertical="top" wrapText="1"/>
      <protection locked="0"/>
    </xf>
    <xf numFmtId="0" fontId="34" fillId="7" borderId="31" xfId="0" applyFont="1" applyFill="1" applyBorder="1" applyAlignment="1" applyProtection="1">
      <alignment horizontal="center" vertical="top" wrapText="1"/>
      <protection locked="0"/>
    </xf>
    <xf numFmtId="0" fontId="36" fillId="0" borderId="31" xfId="0" applyFont="1" applyBorder="1" applyAlignment="1" applyProtection="1">
      <alignment horizontal="center" vertical="top" wrapText="1"/>
      <protection locked="0"/>
    </xf>
    <xf numFmtId="0" fontId="19" fillId="7" borderId="78" xfId="0" applyFont="1" applyFill="1" applyBorder="1" applyAlignment="1" applyProtection="1">
      <alignment horizontal="left" vertical="top" wrapText="1"/>
      <protection locked="0"/>
    </xf>
    <xf numFmtId="0" fontId="19" fillId="7" borderId="31" xfId="0" applyFont="1" applyFill="1" applyBorder="1" applyAlignment="1" applyProtection="1">
      <alignment horizontal="left" vertical="top" wrapText="1"/>
      <protection locked="0"/>
    </xf>
    <xf numFmtId="0" fontId="19" fillId="7" borderId="29" xfId="0" applyFont="1" applyFill="1" applyBorder="1" applyAlignment="1" applyProtection="1">
      <alignment horizontal="left" vertical="top" wrapText="1"/>
      <protection locked="0"/>
    </xf>
    <xf numFmtId="0" fontId="149" fillId="0" borderId="31" xfId="0" applyFont="1" applyBorder="1" applyAlignment="1" applyProtection="1">
      <alignment horizontal="center" vertical="top" wrapText="1"/>
      <protection locked="0"/>
    </xf>
    <xf numFmtId="0" fontId="151" fillId="7" borderId="31" xfId="0" applyFont="1" applyFill="1" applyBorder="1" applyAlignment="1">
      <alignment horizontal="center" vertical="center" wrapText="1"/>
    </xf>
    <xf numFmtId="0" fontId="150" fillId="69" borderId="31" xfId="0" applyFont="1" applyFill="1" applyBorder="1" applyAlignment="1">
      <alignment horizontal="center" vertical="center" wrapText="1"/>
    </xf>
    <xf numFmtId="0" fontId="19" fillId="0" borderId="31" xfId="0" applyFont="1" applyBorder="1" applyAlignment="1" applyProtection="1">
      <alignment horizontal="center" vertical="center" wrapText="1"/>
      <protection locked="0"/>
    </xf>
    <xf numFmtId="0" fontId="134" fillId="64" borderId="29" xfId="0" applyFont="1" applyFill="1" applyBorder="1" applyAlignment="1" applyProtection="1">
      <alignment horizontal="center" vertical="top"/>
      <protection locked="0"/>
    </xf>
    <xf numFmtId="0" fontId="134" fillId="64" borderId="30" xfId="0" applyFont="1" applyFill="1" applyBorder="1" applyAlignment="1" applyProtection="1">
      <alignment horizontal="center" vertical="top"/>
      <protection locked="0"/>
    </xf>
    <xf numFmtId="0" fontId="36" fillId="64" borderId="22" xfId="0" applyFont="1" applyFill="1" applyBorder="1" applyAlignment="1" applyProtection="1">
      <alignment horizontal="center" vertical="top" wrapText="1"/>
      <protection locked="0"/>
    </xf>
    <xf numFmtId="0" fontId="36" fillId="64" borderId="0" xfId="0" applyFont="1" applyFill="1" applyBorder="1" applyAlignment="1" applyProtection="1">
      <alignment horizontal="center" vertical="top" wrapText="1"/>
      <protection locked="0"/>
    </xf>
    <xf numFmtId="0" fontId="36" fillId="51" borderId="22" xfId="0" applyFont="1" applyFill="1" applyBorder="1" applyAlignment="1" applyProtection="1">
      <alignment horizontal="center" vertical="top" wrapText="1"/>
      <protection locked="0"/>
    </xf>
    <xf numFmtId="0" fontId="36" fillId="51" borderId="0" xfId="0" applyFont="1" applyFill="1" applyBorder="1" applyAlignment="1" applyProtection="1">
      <alignment horizontal="center" vertical="top" wrapText="1"/>
      <protection locked="0"/>
    </xf>
    <xf numFmtId="0" fontId="0" fillId="0" borderId="31" xfId="0" applyBorder="1" applyAlignment="1">
      <alignment horizontal="center" vertical="top" wrapText="1"/>
    </xf>
    <xf numFmtId="0" fontId="0" fillId="0" borderId="31" xfId="0" applyBorder="1" applyAlignment="1">
      <alignment vertical="top" wrapText="1"/>
    </xf>
    <xf numFmtId="0" fontId="0" fillId="0" borderId="31" xfId="0" applyBorder="1" applyAlignment="1">
      <alignment horizontal="left" vertical="top" wrapText="1"/>
    </xf>
    <xf numFmtId="0" fontId="0" fillId="0" borderId="31" xfId="0" applyFont="1" applyBorder="1" applyAlignment="1">
      <alignment horizontal="center" vertical="top" wrapText="1"/>
    </xf>
    <xf numFmtId="0" fontId="0" fillId="0" borderId="29" xfId="0" applyBorder="1" applyAlignment="1">
      <alignment horizontal="center" vertical="top" wrapText="1"/>
    </xf>
    <xf numFmtId="0" fontId="0" fillId="0" borderId="33" xfId="0" applyBorder="1" applyAlignment="1">
      <alignment horizontal="center" vertical="top" wrapText="1"/>
    </xf>
    <xf numFmtId="0" fontId="0" fillId="0" borderId="30" xfId="0" applyBorder="1" applyAlignment="1">
      <alignment horizontal="center" vertical="top" wrapText="1"/>
    </xf>
    <xf numFmtId="0" fontId="15" fillId="7" borderId="31" xfId="0" applyFont="1" applyFill="1" applyBorder="1" applyAlignment="1" applyProtection="1">
      <alignment vertical="top" wrapText="1"/>
      <protection locked="0"/>
    </xf>
    <xf numFmtId="0" fontId="153" fillId="0" borderId="31" xfId="0" applyFont="1" applyBorder="1" applyAlignment="1" applyProtection="1">
      <alignment vertical="top" wrapText="1"/>
      <protection locked="0"/>
    </xf>
    <xf numFmtId="0" fontId="105" fillId="12" borderId="31" xfId="0" applyFont="1" applyFill="1" applyBorder="1" applyAlignment="1">
      <alignment horizontal="center" vertical="top" wrapText="1"/>
    </xf>
    <xf numFmtId="0" fontId="15" fillId="0" borderId="31" xfId="0" applyFont="1" applyBorder="1" applyAlignment="1">
      <alignment vertical="top" wrapText="1"/>
    </xf>
    <xf numFmtId="0" fontId="15" fillId="0" borderId="28" xfId="0" applyFont="1" applyBorder="1" applyAlignment="1">
      <alignment vertical="center"/>
    </xf>
    <xf numFmtId="0" fontId="15" fillId="0" borderId="13" xfId="0" applyFont="1" applyBorder="1" applyAlignment="1">
      <alignment vertical="center"/>
    </xf>
    <xf numFmtId="0" fontId="58" fillId="0" borderId="0" xfId="0" applyFont="1" applyAlignment="1">
      <alignment horizontal="center" vertical="center"/>
    </xf>
    <xf numFmtId="0" fontId="58" fillId="0" borderId="0" xfId="0" applyFont="1" applyAlignment="1">
      <alignment horizontal="center" vertical="center" wrapText="1"/>
    </xf>
    <xf numFmtId="0" fontId="159" fillId="0" borderId="0" xfId="0" applyFont="1" applyAlignment="1">
      <alignment horizontal="left" vertical="center" wrapText="1"/>
    </xf>
    <xf numFmtId="0" fontId="15" fillId="10" borderId="31" xfId="0" applyFont="1" applyFill="1" applyBorder="1" applyAlignment="1">
      <alignment horizontal="center" vertical="center"/>
    </xf>
    <xf numFmtId="0" fontId="0" fillId="0" borderId="31" xfId="0" applyBorder="1" applyAlignment="1">
      <alignment horizontal="left" vertical="center" wrapText="1"/>
    </xf>
    <xf numFmtId="0" fontId="15" fillId="0" borderId="31" xfId="0" applyFont="1" applyBorder="1" applyAlignment="1">
      <alignment horizontal="center" vertical="center" wrapText="1"/>
    </xf>
    <xf numFmtId="0" fontId="0" fillId="0" borderId="31" xfId="0" applyBorder="1" applyAlignment="1">
      <alignment vertical="center" wrapText="1"/>
    </xf>
    <xf numFmtId="0" fontId="0" fillId="0" borderId="33" xfId="0" applyBorder="1" applyAlignment="1">
      <alignment horizontal="center" vertical="center" wrapText="1"/>
    </xf>
    <xf numFmtId="0" fontId="0" fillId="0" borderId="30" xfId="0" applyBorder="1" applyAlignment="1">
      <alignment horizontal="center" vertical="center" wrapText="1"/>
    </xf>
    <xf numFmtId="0" fontId="15" fillId="17" borderId="28" xfId="0" applyFont="1" applyFill="1" applyBorder="1" applyAlignment="1">
      <alignment horizontal="center" vertical="center" wrapText="1"/>
    </xf>
    <xf numFmtId="0" fontId="15" fillId="37" borderId="29" xfId="0" applyFont="1" applyFill="1" applyBorder="1" applyAlignment="1">
      <alignment horizontal="center" vertical="center" wrapText="1"/>
    </xf>
    <xf numFmtId="0" fontId="15" fillId="37" borderId="33" xfId="0" applyFont="1" applyFill="1" applyBorder="1" applyAlignment="1">
      <alignment horizontal="center" vertical="center" wrapText="1"/>
    </xf>
    <xf numFmtId="0" fontId="15" fillId="37" borderId="30" xfId="0" applyFont="1" applyFill="1" applyBorder="1" applyAlignment="1">
      <alignment horizontal="center" vertical="center" wrapText="1"/>
    </xf>
    <xf numFmtId="0" fontId="154" fillId="0" borderId="29" xfId="174" applyBorder="1" applyAlignment="1" applyProtection="1">
      <alignment horizontal="center" vertical="center" wrapText="1"/>
    </xf>
    <xf numFmtId="0" fontId="0" fillId="0" borderId="31" xfId="0" applyFill="1" applyBorder="1" applyAlignment="1">
      <alignment horizontal="left" vertical="center" wrapText="1"/>
    </xf>
    <xf numFmtId="0" fontId="0" fillId="0" borderId="0" xfId="0" applyBorder="1" applyAlignment="1">
      <alignment horizontal="center" vertical="center" wrapText="1"/>
    </xf>
    <xf numFmtId="0" fontId="0" fillId="0" borderId="29" xfId="0" applyFill="1" applyBorder="1" applyAlignment="1">
      <alignment horizontal="left" vertical="center" wrapText="1"/>
    </xf>
    <xf numFmtId="0" fontId="0" fillId="0" borderId="33" xfId="0" applyFill="1" applyBorder="1" applyAlignment="1">
      <alignment horizontal="left" vertical="center" wrapText="1"/>
    </xf>
    <xf numFmtId="0" fontId="0" fillId="0" borderId="30" xfId="0" applyFill="1" applyBorder="1" applyAlignment="1">
      <alignment horizontal="left" vertical="center" wrapText="1"/>
    </xf>
    <xf numFmtId="0" fontId="0" fillId="0" borderId="31" xfId="0" applyBorder="1" applyAlignment="1">
      <alignment horizontal="center" vertical="center" wrapText="1"/>
    </xf>
    <xf numFmtId="0" fontId="0" fillId="3" borderId="30" xfId="0" applyFill="1" applyBorder="1" applyAlignment="1">
      <alignment horizontal="center" vertical="center" wrapText="1"/>
    </xf>
    <xf numFmtId="0" fontId="0" fillId="0" borderId="29" xfId="0" applyBorder="1" applyAlignment="1">
      <alignment horizontal="center" vertical="center" wrapText="1"/>
    </xf>
    <xf numFmtId="0" fontId="15" fillId="40" borderId="29" xfId="0" applyFont="1" applyFill="1" applyBorder="1" applyAlignment="1">
      <alignment horizontal="center" vertical="center" wrapText="1"/>
    </xf>
    <xf numFmtId="0" fontId="15" fillId="40" borderId="33" xfId="0" applyFont="1" applyFill="1" applyBorder="1" applyAlignment="1">
      <alignment horizontal="center" vertical="center" wrapText="1"/>
    </xf>
  </cellXfs>
  <cellStyles count="175">
    <cellStyle name="20% - Accent1 2" xfId="8"/>
    <cellStyle name="20% - Accent2 2" xfId="9"/>
    <cellStyle name="20% - Accent3 2" xfId="10"/>
    <cellStyle name="20% - Accent4 2" xfId="11"/>
    <cellStyle name="20% - Accent5 2" xfId="12"/>
    <cellStyle name="20% - Accent6 2" xfId="13"/>
    <cellStyle name="40% - Accent1 2" xfId="14"/>
    <cellStyle name="40% - Accent2 2" xfId="15"/>
    <cellStyle name="40% - Accent3 2" xfId="16"/>
    <cellStyle name="40% - Accent4 2" xfId="17"/>
    <cellStyle name="40% - Accent5 2" xfId="18"/>
    <cellStyle name="40% - Accent6 2" xfId="19"/>
    <cellStyle name="60% - Accent1 2" xfId="20"/>
    <cellStyle name="60% - Accent2 2" xfId="21"/>
    <cellStyle name="60% - Accent3 2" xfId="22"/>
    <cellStyle name="60% - Accent4 2" xfId="23"/>
    <cellStyle name="60% - Accent5 2" xfId="24"/>
    <cellStyle name="60% - Accent6 2" xfId="25"/>
    <cellStyle name="Accent1 2" xfId="26"/>
    <cellStyle name="Accent2 2" xfId="27"/>
    <cellStyle name="Accent3 2" xfId="28"/>
    <cellStyle name="Accent4 2" xfId="29"/>
    <cellStyle name="Accent5 2" xfId="30"/>
    <cellStyle name="Accent6 2" xfId="31"/>
    <cellStyle name="Bad" xfId="172" builtinId="27"/>
    <cellStyle name="Bad 2" xfId="32"/>
    <cellStyle name="Calculation 2" xfId="33"/>
    <cellStyle name="Check Cell 2" xfId="34"/>
    <cellStyle name="Comma 10" xfId="35"/>
    <cellStyle name="Comma 11" xfId="36"/>
    <cellStyle name="Comma 11 2" xfId="37"/>
    <cellStyle name="Comma 11 2 2" xfId="38"/>
    <cellStyle name="Comma 11 2 2 2" xfId="39"/>
    <cellStyle name="Comma 11 2 2 3" xfId="40"/>
    <cellStyle name="Comma 11 2 2 6" xfId="41"/>
    <cellStyle name="Comma 11 3" xfId="42"/>
    <cellStyle name="Comma 12" xfId="43"/>
    <cellStyle name="Comma 12 2" xfId="44"/>
    <cellStyle name="Comma 13" xfId="45"/>
    <cellStyle name="Comma 14" xfId="46"/>
    <cellStyle name="Comma 15" xfId="47"/>
    <cellStyle name="Comma 16" xfId="48"/>
    <cellStyle name="Comma 16 2" xfId="49"/>
    <cellStyle name="Comma 17" xfId="50"/>
    <cellStyle name="Comma 17 2" xfId="51"/>
    <cellStyle name="Comma 17 3" xfId="52"/>
    <cellStyle name="Comma 17 4" xfId="53"/>
    <cellStyle name="Comma 18" xfId="54"/>
    <cellStyle name="Comma 19" xfId="55"/>
    <cellStyle name="Comma 2" xfId="56"/>
    <cellStyle name="Comma 2 2" xfId="57"/>
    <cellStyle name="Comma 2 2 2" xfId="58"/>
    <cellStyle name="Comma 2 2 3" xfId="59"/>
    <cellStyle name="Comma 2 2 3 2" xfId="60"/>
    <cellStyle name="Comma 2 2 3 3" xfId="61"/>
    <cellStyle name="Comma 2 2 3 6" xfId="62"/>
    <cellStyle name="Comma 2 3" xfId="63"/>
    <cellStyle name="Comma 2 3 2" xfId="64"/>
    <cellStyle name="Comma 2 4" xfId="65"/>
    <cellStyle name="Comma 2 4 2" xfId="66"/>
    <cellStyle name="Comma 2 5" xfId="67"/>
    <cellStyle name="Comma 2 5 2" xfId="68"/>
    <cellStyle name="Comma 2 6" xfId="69"/>
    <cellStyle name="Comma 2 6 2" xfId="70"/>
    <cellStyle name="Comma 2 7" xfId="71"/>
    <cellStyle name="Comma 2 7 2" xfId="72"/>
    <cellStyle name="Comma 2 8" xfId="73"/>
    <cellStyle name="Comma 20" xfId="74"/>
    <cellStyle name="Comma 20 2" xfId="75"/>
    <cellStyle name="Comma 21" xfId="76"/>
    <cellStyle name="Comma 22" xfId="77"/>
    <cellStyle name="Comma 24" xfId="78"/>
    <cellStyle name="Comma 3" xfId="79"/>
    <cellStyle name="Comma 3 2" xfId="80"/>
    <cellStyle name="Comma 3 2 2" xfId="81"/>
    <cellStyle name="Comma 3 2 3" xfId="82"/>
    <cellStyle name="Comma 3 2 7" xfId="83"/>
    <cellStyle name="Comma 3 3" xfId="84"/>
    <cellStyle name="Comma 3 3 2" xfId="85"/>
    <cellStyle name="Comma 3 4" xfId="86"/>
    <cellStyle name="Comma 3 4 2" xfId="87"/>
    <cellStyle name="Comma 3 5" xfId="88"/>
    <cellStyle name="Comma 4" xfId="89"/>
    <cellStyle name="Comma 4 2" xfId="90"/>
    <cellStyle name="Comma 4 3" xfId="91"/>
    <cellStyle name="Comma 5" xfId="92"/>
    <cellStyle name="Comma 5 2" xfId="93"/>
    <cellStyle name="Comma 6" xfId="94"/>
    <cellStyle name="Comma 6 2" xfId="95"/>
    <cellStyle name="Comma 7" xfId="96"/>
    <cellStyle name="Comma 8" xfId="97"/>
    <cellStyle name="Comma 9" xfId="98"/>
    <cellStyle name="Ctx_Hyperlink" xfId="99"/>
    <cellStyle name="Currency 2" xfId="100"/>
    <cellStyle name="Currency 3" xfId="101"/>
    <cellStyle name="Excel Built-in Normal" xfId="102"/>
    <cellStyle name="Explanatory Text 2" xfId="103"/>
    <cellStyle name="Good 2" xfId="104"/>
    <cellStyle name="Heading 1 2" xfId="105"/>
    <cellStyle name="Heading 2 2" xfId="106"/>
    <cellStyle name="Heading 3 2" xfId="107"/>
    <cellStyle name="Heading 4 2" xfId="108"/>
    <cellStyle name="Hyperlink 2" xfId="109"/>
    <cellStyle name="Hyperlink 2 2" xfId="5"/>
    <cellStyle name="Hyperlink 2 3" xfId="171"/>
    <cellStyle name="Hyperlink 3" xfId="174"/>
    <cellStyle name="Input 2" xfId="110"/>
    <cellStyle name="Linked Cell 2" xfId="111"/>
    <cellStyle name="Neutral" xfId="173" builtinId="28"/>
    <cellStyle name="Neutral 2" xfId="112"/>
    <cellStyle name="Normal" xfId="0" builtinId="0"/>
    <cellStyle name="Normal 10" xfId="113"/>
    <cellStyle name="Normal 11" xfId="114"/>
    <cellStyle name="Normal 12" xfId="115"/>
    <cellStyle name="Normal 13" xfId="116"/>
    <cellStyle name="Normal 14" xfId="117"/>
    <cellStyle name="Normal 15" xfId="118"/>
    <cellStyle name="Normal 16" xfId="119"/>
    <cellStyle name="Normal 17" xfId="120"/>
    <cellStyle name="Normal 18" xfId="121"/>
    <cellStyle name="Normal 19" xfId="122"/>
    <cellStyle name="Normal 2" xfId="1"/>
    <cellStyle name="Normal 2 2" xfId="7"/>
    <cellStyle name="Normal 2 2 2" xfId="123"/>
    <cellStyle name="Normal 2 2 2 2" xfId="124"/>
    <cellStyle name="Normal 2 2 5" xfId="125"/>
    <cellStyle name="Normal 2 3" xfId="2"/>
    <cellStyle name="Normal 2 3 2" xfId="126"/>
    <cellStyle name="Normal 2 4" xfId="127"/>
    <cellStyle name="Normal 2 4 2" xfId="128"/>
    <cellStyle name="Normal 2 6" xfId="129"/>
    <cellStyle name="Normal 2 8" xfId="130"/>
    <cellStyle name="Normal 20" xfId="131"/>
    <cellStyle name="Normal 20 2" xfId="132"/>
    <cellStyle name="Normal 21" xfId="133"/>
    <cellStyle name="Normal 22" xfId="134"/>
    <cellStyle name="Normal 23" xfId="135"/>
    <cellStyle name="Normal 24" xfId="136"/>
    <cellStyle name="Normal 25" xfId="137"/>
    <cellStyle name="Normal 26" xfId="138"/>
    <cellStyle name="Normal 3" xfId="139"/>
    <cellStyle name="Normal 3 2" xfId="140"/>
    <cellStyle name="Normal 3 2 2" xfId="141"/>
    <cellStyle name="Normal 3 3" xfId="142"/>
    <cellStyle name="Normal 3 4" xfId="143"/>
    <cellStyle name="Normal 3 5" xfId="144"/>
    <cellStyle name="Normal 3 6" xfId="145"/>
    <cellStyle name="Normal 3_Approved PIP 2010-11" xfId="146"/>
    <cellStyle name="Normal 4" xfId="147"/>
    <cellStyle name="Normal 4 2" xfId="148"/>
    <cellStyle name="Normal 4 2 2" xfId="149"/>
    <cellStyle name="Normal 4 3" xfId="150"/>
    <cellStyle name="Normal 4_Orissa_PIP_Final_Dr_Srivastav-_Modifed_on_16th_May_Anil" xfId="151"/>
    <cellStyle name="Normal 5" xfId="152"/>
    <cellStyle name="Normal 5 2" xfId="153"/>
    <cellStyle name="Normal 5 3" xfId="6"/>
    <cellStyle name="Normal 5_Orissa_PIP_Final_Dr_Srivastav-_Modifed_on_16th_May_Anil" xfId="154"/>
    <cellStyle name="Normal 53" xfId="155"/>
    <cellStyle name="Normal 6" xfId="3"/>
    <cellStyle name="Normal 6 2" xfId="156"/>
    <cellStyle name="Normal 6 3" xfId="157"/>
    <cellStyle name="Normal 6_Financial Proposal 1st jan 2011" xfId="158"/>
    <cellStyle name="Normal 7" xfId="159"/>
    <cellStyle name="Normal 7 2" xfId="160"/>
    <cellStyle name="Normal 8" xfId="4"/>
    <cellStyle name="Normal 9" xfId="161"/>
    <cellStyle name="Output 2" xfId="162"/>
    <cellStyle name="Percent" xfId="170" builtinId="5"/>
    <cellStyle name="Percent 2" xfId="163"/>
    <cellStyle name="Percent 3" xfId="164"/>
    <cellStyle name="Style 1" xfId="165"/>
    <cellStyle name="Title 2" xfId="166"/>
    <cellStyle name="Total 2" xfId="167"/>
    <cellStyle name="Warning Text 2" xfId="168"/>
    <cellStyle name="YELLOW" xfId="169"/>
  </cellStyles>
  <dxfs count="5">
    <dxf>
      <fill>
        <patternFill>
          <bgColor theme="9" tint="-0.24994659260841701"/>
        </patternFill>
      </fill>
    </dxf>
    <dxf>
      <fill>
        <patternFill>
          <bgColor theme="9" tint="-0.24994659260841701"/>
        </patternFill>
      </fill>
    </dxf>
    <dxf>
      <fill>
        <patternFill>
          <bgColor theme="9" tint="-0.24994659260841701"/>
        </patternFill>
      </fill>
    </dxf>
    <dxf>
      <font>
        <b/>
        <i val="0"/>
      </font>
      <fill>
        <patternFill>
          <bgColor theme="9" tint="-0.24994659260841701"/>
        </patternFill>
      </fill>
    </dxf>
    <dxf>
      <fill>
        <patternFill>
          <bgColor theme="9" tint="-0.24994659260841701"/>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6.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5.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3.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99332</xdr:colOff>
      <xdr:row>0</xdr:row>
      <xdr:rowOff>0</xdr:rowOff>
    </xdr:from>
    <xdr:to>
      <xdr:col>1</xdr:col>
      <xdr:colOff>693964</xdr:colOff>
      <xdr:row>5</xdr:row>
      <xdr:rowOff>40822</xdr:rowOff>
    </xdr:to>
    <xdr:pic>
      <xdr:nvPicPr>
        <xdr:cNvPr id="2" name="Picture 1">
          <a:extLst>
            <a:ext uri="{FF2B5EF4-FFF2-40B4-BE49-F238E27FC236}">
              <a16:creationId xmlns="" xmlns:a16="http://schemas.microsoft.com/office/drawing/2014/main" id="{00000000-0008-0000-0E00-000002000000}"/>
            </a:ext>
          </a:extLst>
        </xdr:cNvPr>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99332" y="0"/>
          <a:ext cx="1118507" cy="993322"/>
        </a:xfrm>
        <a:prstGeom prst="rect">
          <a:avLst/>
        </a:prstGeom>
      </xdr:spPr>
    </xdr:pic>
    <xdr:clientData/>
  </xdr:twoCellAnchor>
  <xdr:twoCellAnchor>
    <xdr:from>
      <xdr:col>38</xdr:col>
      <xdr:colOff>76200</xdr:colOff>
      <xdr:row>0</xdr:row>
      <xdr:rowOff>0</xdr:rowOff>
    </xdr:from>
    <xdr:to>
      <xdr:col>40</xdr:col>
      <xdr:colOff>9525</xdr:colOff>
      <xdr:row>4</xdr:row>
      <xdr:rowOff>136071</xdr:rowOff>
    </xdr:to>
    <xdr:pic>
      <xdr:nvPicPr>
        <xdr:cNvPr id="3" name="Picture 2">
          <a:extLst>
            <a:ext uri="{FF2B5EF4-FFF2-40B4-BE49-F238E27FC236}">
              <a16:creationId xmlns="" xmlns:a16="http://schemas.microsoft.com/office/drawing/2014/main" id="{00000000-0008-0000-0E00-000003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tretch>
          <a:fillRect/>
        </a:stretch>
      </xdr:blipFill>
      <xdr:spPr>
        <a:xfrm>
          <a:off x="23241000" y="0"/>
          <a:ext cx="1152525" cy="89807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56028</xdr:colOff>
      <xdr:row>0</xdr:row>
      <xdr:rowOff>0</xdr:rowOff>
    </xdr:from>
    <xdr:to>
      <xdr:col>7</xdr:col>
      <xdr:colOff>933451</xdr:colOff>
      <xdr:row>2</xdr:row>
      <xdr:rowOff>168087</xdr:rowOff>
    </xdr:to>
    <xdr:grpSp>
      <xdr:nvGrpSpPr>
        <xdr:cNvPr id="2" name="Group 1">
          <a:extLst>
            <a:ext uri="{FF2B5EF4-FFF2-40B4-BE49-F238E27FC236}">
              <a16:creationId xmlns="" xmlns:a16="http://schemas.microsoft.com/office/drawing/2014/main" id="{00000000-0008-0000-0F00-000002000000}"/>
            </a:ext>
          </a:extLst>
        </xdr:cNvPr>
        <xdr:cNvGrpSpPr/>
      </xdr:nvGrpSpPr>
      <xdr:grpSpPr>
        <a:xfrm>
          <a:off x="665628" y="0"/>
          <a:ext cx="8564098" cy="634812"/>
          <a:chOff x="1317120" y="41011"/>
          <a:chExt cx="15981712" cy="1349734"/>
        </a:xfrm>
      </xdr:grpSpPr>
      <xdr:pic>
        <xdr:nvPicPr>
          <xdr:cNvPr id="3" name="Picture 2">
            <a:extLst>
              <a:ext uri="{FF2B5EF4-FFF2-40B4-BE49-F238E27FC236}">
                <a16:creationId xmlns="" xmlns:a16="http://schemas.microsoft.com/office/drawing/2014/main" id="{00000000-0008-0000-0F00-000003000000}"/>
              </a:ext>
            </a:extLst>
          </xdr:cNvPr>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317120" y="41011"/>
            <a:ext cx="1779869" cy="1349734"/>
          </a:xfrm>
          <a:prstGeom prst="rect">
            <a:avLst/>
          </a:prstGeom>
        </xdr:spPr>
      </xdr:pic>
      <xdr:pic>
        <xdr:nvPicPr>
          <xdr:cNvPr id="4" name="Picture 3">
            <a:extLst>
              <a:ext uri="{FF2B5EF4-FFF2-40B4-BE49-F238E27FC236}">
                <a16:creationId xmlns="" xmlns:a16="http://schemas.microsoft.com/office/drawing/2014/main" id="{00000000-0008-0000-0F00-000004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tretch>
            <a:fillRect/>
          </a:stretch>
        </xdr:blipFill>
        <xdr:spPr>
          <a:xfrm>
            <a:off x="16047446" y="90168"/>
            <a:ext cx="1251386" cy="1283048"/>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234864</xdr:rowOff>
    </xdr:from>
    <xdr:to>
      <xdr:col>19</xdr:col>
      <xdr:colOff>0</xdr:colOff>
      <xdr:row>3</xdr:row>
      <xdr:rowOff>276544</xdr:rowOff>
    </xdr:to>
    <xdr:grpSp>
      <xdr:nvGrpSpPr>
        <xdr:cNvPr id="2" name="Group 1">
          <a:extLst>
            <a:ext uri="{FF2B5EF4-FFF2-40B4-BE49-F238E27FC236}">
              <a16:creationId xmlns="" xmlns:a16="http://schemas.microsoft.com/office/drawing/2014/main" id="{00000000-0008-0000-1000-000002000000}"/>
            </a:ext>
          </a:extLst>
        </xdr:cNvPr>
        <xdr:cNvGrpSpPr/>
      </xdr:nvGrpSpPr>
      <xdr:grpSpPr>
        <a:xfrm>
          <a:off x="0" y="234864"/>
          <a:ext cx="19777364" cy="1080771"/>
          <a:chOff x="1252093" y="-208825"/>
          <a:chExt cx="8986772" cy="1182344"/>
        </a:xfrm>
      </xdr:grpSpPr>
      <xdr:pic>
        <xdr:nvPicPr>
          <xdr:cNvPr id="3" name="Picture 2">
            <a:extLst>
              <a:ext uri="{FF2B5EF4-FFF2-40B4-BE49-F238E27FC236}">
                <a16:creationId xmlns="" xmlns:a16="http://schemas.microsoft.com/office/drawing/2014/main" id="{00000000-0008-0000-1000-000003000000}"/>
              </a:ext>
            </a:extLst>
          </xdr:cNvPr>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252093" y="-143595"/>
            <a:ext cx="424468" cy="1056778"/>
          </a:xfrm>
          <a:prstGeom prst="rect">
            <a:avLst/>
          </a:prstGeom>
        </xdr:spPr>
      </xdr:pic>
      <xdr:pic>
        <xdr:nvPicPr>
          <xdr:cNvPr id="4" name="Picture 3">
            <a:extLst>
              <a:ext uri="{FF2B5EF4-FFF2-40B4-BE49-F238E27FC236}">
                <a16:creationId xmlns="" xmlns:a16="http://schemas.microsoft.com/office/drawing/2014/main" id="{00000000-0008-0000-1000-000004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tretch>
            <a:fillRect/>
          </a:stretch>
        </xdr:blipFill>
        <xdr:spPr>
          <a:xfrm>
            <a:off x="9800282" y="-208825"/>
            <a:ext cx="438583" cy="1182344"/>
          </a:xfrm>
          <a:prstGeom prst="rect">
            <a:avLst/>
          </a:prstGeom>
        </xdr:spPr>
      </xdr:pic>
    </xdr:grpSp>
    <xdr:clientData/>
  </xdr:twoCellAnchor>
  <xdr:twoCellAnchor>
    <xdr:from>
      <xdr:col>0</xdr:col>
      <xdr:colOff>0</xdr:colOff>
      <xdr:row>0</xdr:row>
      <xdr:rowOff>234864</xdr:rowOff>
    </xdr:from>
    <xdr:to>
      <xdr:col>19</xdr:col>
      <xdr:colOff>0</xdr:colOff>
      <xdr:row>3</xdr:row>
      <xdr:rowOff>276544</xdr:rowOff>
    </xdr:to>
    <xdr:grpSp>
      <xdr:nvGrpSpPr>
        <xdr:cNvPr id="5" name="Group 4">
          <a:extLst>
            <a:ext uri="{FF2B5EF4-FFF2-40B4-BE49-F238E27FC236}">
              <a16:creationId xmlns="" xmlns:a16="http://schemas.microsoft.com/office/drawing/2014/main" id="{00000000-0008-0000-1000-000005000000}"/>
            </a:ext>
          </a:extLst>
        </xdr:cNvPr>
        <xdr:cNvGrpSpPr/>
      </xdr:nvGrpSpPr>
      <xdr:grpSpPr>
        <a:xfrm>
          <a:off x="0" y="234864"/>
          <a:ext cx="19777364" cy="1080771"/>
          <a:chOff x="1252093" y="-208825"/>
          <a:chExt cx="8986772" cy="1182344"/>
        </a:xfrm>
      </xdr:grpSpPr>
      <xdr:pic>
        <xdr:nvPicPr>
          <xdr:cNvPr id="6" name="Picture 5">
            <a:extLst>
              <a:ext uri="{FF2B5EF4-FFF2-40B4-BE49-F238E27FC236}">
                <a16:creationId xmlns="" xmlns:a16="http://schemas.microsoft.com/office/drawing/2014/main" id="{00000000-0008-0000-1000-000006000000}"/>
              </a:ext>
            </a:extLst>
          </xdr:cNvPr>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252093" y="-143595"/>
            <a:ext cx="424468" cy="1056778"/>
          </a:xfrm>
          <a:prstGeom prst="rect">
            <a:avLst/>
          </a:prstGeom>
        </xdr:spPr>
      </xdr:pic>
      <xdr:pic>
        <xdr:nvPicPr>
          <xdr:cNvPr id="7" name="Picture 6">
            <a:extLst>
              <a:ext uri="{FF2B5EF4-FFF2-40B4-BE49-F238E27FC236}">
                <a16:creationId xmlns="" xmlns:a16="http://schemas.microsoft.com/office/drawing/2014/main" id="{00000000-0008-0000-1000-000007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tretch>
            <a:fillRect/>
          </a:stretch>
        </xdr:blipFill>
        <xdr:spPr>
          <a:xfrm>
            <a:off x="9800282" y="-208825"/>
            <a:ext cx="438583" cy="1182344"/>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xdr:colOff>
      <xdr:row>0</xdr:row>
      <xdr:rowOff>0</xdr:rowOff>
    </xdr:from>
    <xdr:to>
      <xdr:col>18</xdr:col>
      <xdr:colOff>1243853</xdr:colOff>
      <xdr:row>3</xdr:row>
      <xdr:rowOff>234136</xdr:rowOff>
    </xdr:to>
    <xdr:grpSp>
      <xdr:nvGrpSpPr>
        <xdr:cNvPr id="2" name="Group 1">
          <a:extLst>
            <a:ext uri="{FF2B5EF4-FFF2-40B4-BE49-F238E27FC236}">
              <a16:creationId xmlns="" xmlns:a16="http://schemas.microsoft.com/office/drawing/2014/main" id="{00000000-0008-0000-1100-000002000000}"/>
            </a:ext>
          </a:extLst>
        </xdr:cNvPr>
        <xdr:cNvGrpSpPr/>
      </xdr:nvGrpSpPr>
      <xdr:grpSpPr>
        <a:xfrm>
          <a:off x="2" y="0"/>
          <a:ext cx="17973215" cy="1273227"/>
          <a:chOff x="1252093" y="-143595"/>
          <a:chExt cx="10701793" cy="1509137"/>
        </a:xfrm>
      </xdr:grpSpPr>
      <xdr:pic>
        <xdr:nvPicPr>
          <xdr:cNvPr id="3" name="Picture 2">
            <a:extLst>
              <a:ext uri="{FF2B5EF4-FFF2-40B4-BE49-F238E27FC236}">
                <a16:creationId xmlns="" xmlns:a16="http://schemas.microsoft.com/office/drawing/2014/main" id="{00000000-0008-0000-1100-000003000000}"/>
              </a:ext>
            </a:extLst>
          </xdr:cNvPr>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252093" y="-143595"/>
            <a:ext cx="917339" cy="1496121"/>
          </a:xfrm>
          <a:prstGeom prst="rect">
            <a:avLst/>
          </a:prstGeom>
        </xdr:spPr>
      </xdr:pic>
      <xdr:pic>
        <xdr:nvPicPr>
          <xdr:cNvPr id="4" name="Picture 3">
            <a:extLst>
              <a:ext uri="{FF2B5EF4-FFF2-40B4-BE49-F238E27FC236}">
                <a16:creationId xmlns="" xmlns:a16="http://schemas.microsoft.com/office/drawing/2014/main" id="{00000000-0008-0000-1100-000004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tretch>
            <a:fillRect/>
          </a:stretch>
        </xdr:blipFill>
        <xdr:spPr>
          <a:xfrm>
            <a:off x="11428354" y="-51201"/>
            <a:ext cx="525532" cy="1416743"/>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103697</xdr:colOff>
      <xdr:row>0</xdr:row>
      <xdr:rowOff>179877</xdr:rowOff>
    </xdr:from>
    <xdr:to>
      <xdr:col>1</xdr:col>
      <xdr:colOff>430031</xdr:colOff>
      <xdr:row>3</xdr:row>
      <xdr:rowOff>179876</xdr:rowOff>
    </xdr:to>
    <xdr:pic>
      <xdr:nvPicPr>
        <xdr:cNvPr id="2" name="Picture 1">
          <a:extLst>
            <a:ext uri="{FF2B5EF4-FFF2-40B4-BE49-F238E27FC236}">
              <a16:creationId xmlns="" xmlns:a16="http://schemas.microsoft.com/office/drawing/2014/main" id="{00000000-0008-0000-1200-000002000000}"/>
            </a:ext>
          </a:extLst>
        </xdr:cNvPr>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03697" y="179877"/>
          <a:ext cx="935934" cy="571499"/>
        </a:xfrm>
        <a:prstGeom prst="rect">
          <a:avLst/>
        </a:prstGeom>
      </xdr:spPr>
    </xdr:pic>
    <xdr:clientData/>
  </xdr:twoCellAnchor>
  <xdr:twoCellAnchor editAs="oneCell">
    <xdr:from>
      <xdr:col>25</xdr:col>
      <xdr:colOff>228346</xdr:colOff>
      <xdr:row>0</xdr:row>
      <xdr:rowOff>94710</xdr:rowOff>
    </xdr:from>
    <xdr:to>
      <xdr:col>26</xdr:col>
      <xdr:colOff>159667</xdr:colOff>
      <xdr:row>3</xdr:row>
      <xdr:rowOff>87426</xdr:rowOff>
    </xdr:to>
    <xdr:pic>
      <xdr:nvPicPr>
        <xdr:cNvPr id="3" name="Picture 2">
          <a:extLst>
            <a:ext uri="{FF2B5EF4-FFF2-40B4-BE49-F238E27FC236}">
              <a16:creationId xmlns="" xmlns:a16="http://schemas.microsoft.com/office/drawing/2014/main" id="{00000000-0008-0000-1200-000003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tretch>
          <a:fillRect/>
        </a:stretch>
      </xdr:blipFill>
      <xdr:spPr>
        <a:xfrm>
          <a:off x="15468346" y="94710"/>
          <a:ext cx="540921" cy="56421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0</xdr:row>
      <xdr:rowOff>38100</xdr:rowOff>
    </xdr:from>
    <xdr:to>
      <xdr:col>7</xdr:col>
      <xdr:colOff>2381</xdr:colOff>
      <xdr:row>1</xdr:row>
      <xdr:rowOff>0</xdr:rowOff>
    </xdr:to>
    <xdr:grpSp>
      <xdr:nvGrpSpPr>
        <xdr:cNvPr id="2" name="Group 1">
          <a:extLst>
            <a:ext uri="{FF2B5EF4-FFF2-40B4-BE49-F238E27FC236}">
              <a16:creationId xmlns="" xmlns:a16="http://schemas.microsoft.com/office/drawing/2014/main" id="{00000000-0008-0000-1500-000002000000}"/>
            </a:ext>
          </a:extLst>
        </xdr:cNvPr>
        <xdr:cNvGrpSpPr/>
      </xdr:nvGrpSpPr>
      <xdr:grpSpPr>
        <a:xfrm>
          <a:off x="57150" y="38100"/>
          <a:ext cx="10098881" cy="914400"/>
          <a:chOff x="1284146" y="108897"/>
          <a:chExt cx="15911808" cy="1349734"/>
        </a:xfrm>
      </xdr:grpSpPr>
      <xdr:pic>
        <xdr:nvPicPr>
          <xdr:cNvPr id="3" name="Picture 2">
            <a:extLst>
              <a:ext uri="{FF2B5EF4-FFF2-40B4-BE49-F238E27FC236}">
                <a16:creationId xmlns="" xmlns:a16="http://schemas.microsoft.com/office/drawing/2014/main" id="{00000000-0008-0000-1500-000003000000}"/>
              </a:ext>
            </a:extLst>
          </xdr:cNvPr>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284146" y="108897"/>
            <a:ext cx="1419825" cy="1349734"/>
          </a:xfrm>
          <a:prstGeom prst="rect">
            <a:avLst/>
          </a:prstGeom>
        </xdr:spPr>
      </xdr:pic>
      <xdr:pic>
        <xdr:nvPicPr>
          <xdr:cNvPr id="4" name="Picture 3">
            <a:extLst>
              <a:ext uri="{FF2B5EF4-FFF2-40B4-BE49-F238E27FC236}">
                <a16:creationId xmlns="" xmlns:a16="http://schemas.microsoft.com/office/drawing/2014/main" id="{00000000-0008-0000-1500-000004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tretch>
            <a:fillRect/>
          </a:stretch>
        </xdr:blipFill>
        <xdr:spPr>
          <a:xfrm>
            <a:off x="16328250" y="243870"/>
            <a:ext cx="867704" cy="977500"/>
          </a:xfrm>
          <a:prstGeom prst="rect">
            <a:avLst/>
          </a:prstGeom>
        </xdr:spPr>
      </xdr:pic>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9525</xdr:colOff>
      <xdr:row>4</xdr:row>
      <xdr:rowOff>152400</xdr:rowOff>
    </xdr:to>
    <xdr:grpSp>
      <xdr:nvGrpSpPr>
        <xdr:cNvPr id="2" name="Group 1">
          <a:extLst>
            <a:ext uri="{FF2B5EF4-FFF2-40B4-BE49-F238E27FC236}">
              <a16:creationId xmlns="" xmlns:a16="http://schemas.microsoft.com/office/drawing/2014/main" id="{00000000-0008-0000-1600-000002000000}"/>
            </a:ext>
          </a:extLst>
        </xdr:cNvPr>
        <xdr:cNvGrpSpPr/>
      </xdr:nvGrpSpPr>
      <xdr:grpSpPr>
        <a:xfrm>
          <a:off x="0" y="0"/>
          <a:ext cx="8808244" cy="902494"/>
          <a:chOff x="1284146" y="108897"/>
          <a:chExt cx="15911808" cy="1349734"/>
        </a:xfrm>
      </xdr:grpSpPr>
      <xdr:pic>
        <xdr:nvPicPr>
          <xdr:cNvPr id="3" name="Picture 2">
            <a:extLst>
              <a:ext uri="{FF2B5EF4-FFF2-40B4-BE49-F238E27FC236}">
                <a16:creationId xmlns="" xmlns:a16="http://schemas.microsoft.com/office/drawing/2014/main" id="{00000000-0008-0000-1600-000003000000}"/>
              </a:ext>
            </a:extLst>
          </xdr:cNvPr>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284146" y="108897"/>
            <a:ext cx="1419825" cy="1349734"/>
          </a:xfrm>
          <a:prstGeom prst="rect">
            <a:avLst/>
          </a:prstGeom>
        </xdr:spPr>
      </xdr:pic>
      <xdr:pic>
        <xdr:nvPicPr>
          <xdr:cNvPr id="4" name="Picture 3">
            <a:extLst>
              <a:ext uri="{FF2B5EF4-FFF2-40B4-BE49-F238E27FC236}">
                <a16:creationId xmlns="" xmlns:a16="http://schemas.microsoft.com/office/drawing/2014/main" id="{00000000-0008-0000-1600-000004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tretch>
            <a:fillRect/>
          </a:stretch>
        </xdr:blipFill>
        <xdr:spPr>
          <a:xfrm>
            <a:off x="16328250" y="243870"/>
            <a:ext cx="867704" cy="977500"/>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NLY%20DIRECTORIES/ALL%20PIPs/PIP%202019-20/SPM%20approved%20POs%20PIP%202019-20/RBSK/ANNEXURE%20(PIP)%20-%20Reports%20Consolidated.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dministrator/Downloads/RBSK%20PIP%20Information%20Annexure%202021-22%20%201111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hp/Documents/Users/Krishna/Desktop/Updated%20National%20RBSK%20MPR%20Format.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RBSKPC105/Downloads/Users/Lenovo/AppData/Local/Temp/Users/Krishna/Desktop/Updated%20National%20RBSK%20MPR%20Format.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hp/Documents/RBSK-%20Revised%20Format%2016062016.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RBSKPC105/Downloads/Users/Lenovo/AppData/Local/Temp/RBSK-%20Revised%20Format%2016062016.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hp/Downloads/Revised%20DEIC%20Checklist-%2025619%20(1).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orm_I DP"/>
      <sheetName val="Form_II ASHAs,HBNC"/>
      <sheetName val="Form_III MHT"/>
      <sheetName val="Screening Compiled"/>
      <sheetName val="Service access Compiled"/>
    </sheetNames>
    <sheetDataSet>
      <sheetData sheetId="0">
        <row r="2">
          <cell r="AR2" t="str">
            <v>_Select State_</v>
          </cell>
        </row>
        <row r="3">
          <cell r="AR3" t="str">
            <v>A &amp; N Islands</v>
          </cell>
        </row>
        <row r="4">
          <cell r="AR4" t="str">
            <v>Andhra Pradesh</v>
          </cell>
        </row>
        <row r="5">
          <cell r="AR5" t="str">
            <v>Arunachal Pradesh</v>
          </cell>
        </row>
        <row r="6">
          <cell r="AR6" t="str">
            <v>Assam</v>
          </cell>
        </row>
        <row r="7">
          <cell r="AR7" t="str">
            <v>Bihar</v>
          </cell>
        </row>
        <row r="8">
          <cell r="AR8" t="str">
            <v>Chandigarh</v>
          </cell>
        </row>
        <row r="9">
          <cell r="AR9" t="str">
            <v>Chhattisgarh</v>
          </cell>
        </row>
        <row r="10">
          <cell r="AR10" t="str">
            <v>Dadra &amp; Nagar Haveli</v>
          </cell>
        </row>
        <row r="11">
          <cell r="AR11" t="str">
            <v>Daman &amp; Diu</v>
          </cell>
        </row>
        <row r="12">
          <cell r="AR12" t="str">
            <v>Delhi</v>
          </cell>
        </row>
        <row r="13">
          <cell r="AR13" t="str">
            <v>Goa</v>
          </cell>
        </row>
        <row r="14">
          <cell r="AR14" t="str">
            <v>Gujarat</v>
          </cell>
        </row>
        <row r="15">
          <cell r="AR15" t="str">
            <v>Haryana</v>
          </cell>
        </row>
        <row r="16">
          <cell r="AR16" t="str">
            <v>Himachal Pradesh</v>
          </cell>
        </row>
        <row r="17">
          <cell r="AR17" t="str">
            <v>Jammu &amp; Kashmir</v>
          </cell>
        </row>
        <row r="18">
          <cell r="AR18" t="str">
            <v>Jharkhand</v>
          </cell>
        </row>
        <row r="19">
          <cell r="AR19" t="str">
            <v>Karnataka</v>
          </cell>
        </row>
        <row r="20">
          <cell r="AR20" t="str">
            <v>Kerala</v>
          </cell>
        </row>
        <row r="21">
          <cell r="AR21" t="str">
            <v>Lakshadweep</v>
          </cell>
        </row>
        <row r="22">
          <cell r="AR22" t="str">
            <v>Madhya Pradesh</v>
          </cell>
        </row>
        <row r="23">
          <cell r="AR23" t="str">
            <v>Maharashtra</v>
          </cell>
        </row>
        <row r="24">
          <cell r="AR24" t="str">
            <v>Manipur</v>
          </cell>
        </row>
        <row r="25">
          <cell r="AR25" t="str">
            <v>Meghalaya</v>
          </cell>
        </row>
        <row r="26">
          <cell r="AR26" t="str">
            <v>Mizoram</v>
          </cell>
        </row>
        <row r="27">
          <cell r="AR27" t="str">
            <v>Nagaland</v>
          </cell>
        </row>
        <row r="28">
          <cell r="AR28" t="str">
            <v>Odisha</v>
          </cell>
        </row>
        <row r="29">
          <cell r="AR29" t="str">
            <v>Puducherry</v>
          </cell>
        </row>
        <row r="30">
          <cell r="AR30" t="str">
            <v>Punjab</v>
          </cell>
        </row>
        <row r="31">
          <cell r="AR31" t="str">
            <v>Rajasthan</v>
          </cell>
        </row>
        <row r="32">
          <cell r="AR32" t="str">
            <v>Sikkim</v>
          </cell>
        </row>
        <row r="33">
          <cell r="AR33" t="str">
            <v>Tamil Nadu</v>
          </cell>
        </row>
        <row r="34">
          <cell r="AR34" t="str">
            <v>Telangana</v>
          </cell>
        </row>
        <row r="35">
          <cell r="AR35" t="str">
            <v>Tripura</v>
          </cell>
        </row>
        <row r="36">
          <cell r="AR36" t="str">
            <v>Uttar Pradesh</v>
          </cell>
        </row>
        <row r="37">
          <cell r="AR37" t="str">
            <v>Uttarakhand</v>
          </cell>
        </row>
        <row r="38">
          <cell r="AR38" t="str">
            <v>West Bengal</v>
          </cell>
        </row>
      </sheetData>
      <sheetData sheetId="1">
        <row r="1">
          <cell r="AS1" t="str">
            <v>State</v>
          </cell>
        </row>
        <row r="2">
          <cell r="AS2" t="str">
            <v>A &amp; N Islands</v>
          </cell>
        </row>
        <row r="3">
          <cell r="AS3" t="str">
            <v>A &amp; N Islands</v>
          </cell>
        </row>
        <row r="4">
          <cell r="AS4" t="str">
            <v>A &amp; N Islands</v>
          </cell>
        </row>
        <row r="5">
          <cell r="AS5" t="str">
            <v>Andhra Pradesh</v>
          </cell>
        </row>
        <row r="6">
          <cell r="AS6" t="str">
            <v>Andhra Pradesh</v>
          </cell>
        </row>
        <row r="7">
          <cell r="AS7" t="str">
            <v>Andhra Pradesh</v>
          </cell>
        </row>
        <row r="8">
          <cell r="AS8" t="str">
            <v>Andhra Pradesh</v>
          </cell>
        </row>
        <row r="9">
          <cell r="AS9" t="str">
            <v>Andhra Pradesh</v>
          </cell>
        </row>
        <row r="10">
          <cell r="AS10" t="str">
            <v>Andhra Pradesh</v>
          </cell>
        </row>
        <row r="11">
          <cell r="AS11" t="str">
            <v>Andhra Pradesh</v>
          </cell>
        </row>
        <row r="12">
          <cell r="AS12" t="str">
            <v>Andhra Pradesh</v>
          </cell>
        </row>
        <row r="13">
          <cell r="AS13" t="str">
            <v>Andhra Pradesh</v>
          </cell>
        </row>
        <row r="14">
          <cell r="AS14" t="str">
            <v>Andhra Pradesh</v>
          </cell>
        </row>
        <row r="15">
          <cell r="AS15" t="str">
            <v>Andhra Pradesh</v>
          </cell>
        </row>
        <row r="16">
          <cell r="AS16" t="str">
            <v>Andhra Pradesh</v>
          </cell>
        </row>
        <row r="17">
          <cell r="AS17" t="str">
            <v>Andhra Pradesh</v>
          </cell>
        </row>
        <row r="18">
          <cell r="AS18" t="str">
            <v>Arunachal Pradesh</v>
          </cell>
        </row>
        <row r="19">
          <cell r="AS19" t="str">
            <v>Arunachal Pradesh</v>
          </cell>
        </row>
        <row r="20">
          <cell r="AS20" t="str">
            <v>Arunachal Pradesh</v>
          </cell>
        </row>
        <row r="21">
          <cell r="AS21" t="str">
            <v>Arunachal Pradesh</v>
          </cell>
        </row>
        <row r="22">
          <cell r="AS22" t="str">
            <v>Arunachal Pradesh</v>
          </cell>
        </row>
        <row r="23">
          <cell r="AS23" t="str">
            <v>Arunachal Pradesh</v>
          </cell>
        </row>
        <row r="24">
          <cell r="AS24" t="str">
            <v>Arunachal Pradesh</v>
          </cell>
        </row>
        <row r="25">
          <cell r="AS25" t="str">
            <v>Arunachal Pradesh</v>
          </cell>
        </row>
        <row r="26">
          <cell r="AS26" t="str">
            <v>Arunachal Pradesh</v>
          </cell>
        </row>
        <row r="27">
          <cell r="AS27" t="str">
            <v>Arunachal Pradesh</v>
          </cell>
        </row>
        <row r="28">
          <cell r="AS28" t="str">
            <v>Arunachal Pradesh</v>
          </cell>
        </row>
        <row r="29">
          <cell r="AS29" t="str">
            <v>Arunachal Pradesh</v>
          </cell>
        </row>
        <row r="30">
          <cell r="AS30" t="str">
            <v>Arunachal Pradesh</v>
          </cell>
        </row>
        <row r="31">
          <cell r="AS31" t="str">
            <v>Arunachal Pradesh</v>
          </cell>
        </row>
        <row r="32">
          <cell r="AS32" t="str">
            <v>Arunachal Pradesh</v>
          </cell>
        </row>
        <row r="33">
          <cell r="AS33" t="str">
            <v>Arunachal Pradesh</v>
          </cell>
        </row>
        <row r="34">
          <cell r="AS34" t="str">
            <v>Arunachal Pradesh</v>
          </cell>
        </row>
        <row r="35">
          <cell r="AS35" t="str">
            <v>Arunachal Pradesh</v>
          </cell>
        </row>
        <row r="36">
          <cell r="AS36" t="str">
            <v>Arunachal Pradesh</v>
          </cell>
        </row>
        <row r="37">
          <cell r="AS37" t="str">
            <v>Arunachal Pradesh</v>
          </cell>
        </row>
        <row r="38">
          <cell r="AS38" t="str">
            <v>Arunachal Pradesh</v>
          </cell>
        </row>
        <row r="39">
          <cell r="AS39" t="str">
            <v>Assam</v>
          </cell>
        </row>
        <row r="40">
          <cell r="AS40" t="str">
            <v>Assam</v>
          </cell>
        </row>
        <row r="41">
          <cell r="AS41" t="str">
            <v>Assam</v>
          </cell>
        </row>
        <row r="42">
          <cell r="AS42" t="str">
            <v>Assam</v>
          </cell>
        </row>
        <row r="43">
          <cell r="AS43" t="str">
            <v>Assam</v>
          </cell>
        </row>
        <row r="44">
          <cell r="AS44" t="str">
            <v>Assam</v>
          </cell>
        </row>
        <row r="45">
          <cell r="AS45" t="str">
            <v>Assam</v>
          </cell>
        </row>
        <row r="46">
          <cell r="AS46" t="str">
            <v>Assam</v>
          </cell>
        </row>
        <row r="47">
          <cell r="AS47" t="str">
            <v>Assam</v>
          </cell>
        </row>
        <row r="48">
          <cell r="AS48" t="str">
            <v>Assam</v>
          </cell>
        </row>
        <row r="49">
          <cell r="AS49" t="str">
            <v>Assam</v>
          </cell>
        </row>
        <row r="50">
          <cell r="AS50" t="str">
            <v>Assam</v>
          </cell>
        </row>
        <row r="51">
          <cell r="AS51" t="str">
            <v>Assam</v>
          </cell>
        </row>
        <row r="52">
          <cell r="AS52" t="str">
            <v>Assam</v>
          </cell>
        </row>
        <row r="53">
          <cell r="AS53" t="str">
            <v>Assam</v>
          </cell>
        </row>
        <row r="54">
          <cell r="AS54" t="str">
            <v>Assam</v>
          </cell>
        </row>
        <row r="55">
          <cell r="AS55" t="str">
            <v>Assam</v>
          </cell>
        </row>
        <row r="56">
          <cell r="AS56" t="str">
            <v>Assam</v>
          </cell>
        </row>
        <row r="57">
          <cell r="AS57" t="str">
            <v>Assam</v>
          </cell>
        </row>
        <row r="58">
          <cell r="AS58" t="str">
            <v>Assam</v>
          </cell>
        </row>
        <row r="59">
          <cell r="AS59" t="str">
            <v>Assam</v>
          </cell>
        </row>
        <row r="60">
          <cell r="AS60" t="str">
            <v>Assam</v>
          </cell>
        </row>
        <row r="61">
          <cell r="AS61" t="str">
            <v>Assam</v>
          </cell>
        </row>
        <row r="62">
          <cell r="AS62" t="str">
            <v>Assam</v>
          </cell>
        </row>
        <row r="63">
          <cell r="AS63" t="str">
            <v>Assam</v>
          </cell>
        </row>
        <row r="64">
          <cell r="AS64" t="str">
            <v>Assam</v>
          </cell>
        </row>
        <row r="65">
          <cell r="AS65" t="str">
            <v>Assam</v>
          </cell>
        </row>
        <row r="66">
          <cell r="AS66" t="str">
            <v>Assam</v>
          </cell>
        </row>
        <row r="67">
          <cell r="AS67" t="str">
            <v>Assam</v>
          </cell>
        </row>
        <row r="68">
          <cell r="AS68" t="str">
            <v>Assam</v>
          </cell>
        </row>
        <row r="69">
          <cell r="AS69" t="str">
            <v>Assam</v>
          </cell>
        </row>
        <row r="70">
          <cell r="AS70" t="str">
            <v>Assam</v>
          </cell>
        </row>
        <row r="71">
          <cell r="AS71" t="str">
            <v>Assam</v>
          </cell>
        </row>
        <row r="72">
          <cell r="AS72" t="str">
            <v>Bihar</v>
          </cell>
        </row>
        <row r="73">
          <cell r="AS73" t="str">
            <v>Bihar</v>
          </cell>
        </row>
        <row r="74">
          <cell r="AS74" t="str">
            <v>Bihar</v>
          </cell>
        </row>
        <row r="75">
          <cell r="AS75" t="str">
            <v>Bihar</v>
          </cell>
        </row>
        <row r="76">
          <cell r="AS76" t="str">
            <v>Bihar</v>
          </cell>
        </row>
        <row r="77">
          <cell r="AS77" t="str">
            <v>Bihar</v>
          </cell>
        </row>
        <row r="78">
          <cell r="AS78" t="str">
            <v>Bihar</v>
          </cell>
        </row>
        <row r="79">
          <cell r="AS79" t="str">
            <v>Bihar</v>
          </cell>
        </row>
        <row r="80">
          <cell r="AS80" t="str">
            <v>Bihar</v>
          </cell>
        </row>
        <row r="81">
          <cell r="AS81" t="str">
            <v>Bihar</v>
          </cell>
        </row>
        <row r="82">
          <cell r="AS82" t="str">
            <v>Bihar</v>
          </cell>
        </row>
        <row r="83">
          <cell r="AS83" t="str">
            <v>Bihar</v>
          </cell>
        </row>
        <row r="84">
          <cell r="AS84" t="str">
            <v>Bihar</v>
          </cell>
        </row>
        <row r="85">
          <cell r="AS85" t="str">
            <v>Bihar</v>
          </cell>
        </row>
        <row r="86">
          <cell r="AS86" t="str">
            <v>Bihar</v>
          </cell>
        </row>
        <row r="87">
          <cell r="AS87" t="str">
            <v>Bihar</v>
          </cell>
        </row>
        <row r="88">
          <cell r="AS88" t="str">
            <v>Bihar</v>
          </cell>
        </row>
        <row r="89">
          <cell r="AS89" t="str">
            <v>Bihar</v>
          </cell>
        </row>
        <row r="90">
          <cell r="AS90" t="str">
            <v>Bihar</v>
          </cell>
        </row>
        <row r="91">
          <cell r="AS91" t="str">
            <v>Bihar</v>
          </cell>
        </row>
        <row r="92">
          <cell r="AS92" t="str">
            <v>Bihar</v>
          </cell>
        </row>
        <row r="93">
          <cell r="AS93" t="str">
            <v>Bihar</v>
          </cell>
        </row>
        <row r="94">
          <cell r="AS94" t="str">
            <v>Bihar</v>
          </cell>
        </row>
        <row r="95">
          <cell r="AS95" t="str">
            <v>Bihar</v>
          </cell>
        </row>
        <row r="96">
          <cell r="AS96" t="str">
            <v>Bihar</v>
          </cell>
        </row>
        <row r="97">
          <cell r="AS97" t="str">
            <v>Bihar</v>
          </cell>
        </row>
        <row r="98">
          <cell r="AS98" t="str">
            <v>Bihar</v>
          </cell>
        </row>
        <row r="99">
          <cell r="AS99" t="str">
            <v>Bihar</v>
          </cell>
        </row>
        <row r="100">
          <cell r="AS100" t="str">
            <v>Bihar</v>
          </cell>
        </row>
        <row r="101">
          <cell r="AS101" t="str">
            <v>Bihar</v>
          </cell>
        </row>
        <row r="102">
          <cell r="AS102" t="str">
            <v>Bihar</v>
          </cell>
        </row>
        <row r="103">
          <cell r="AS103" t="str">
            <v>Bihar</v>
          </cell>
        </row>
        <row r="104">
          <cell r="AS104" t="str">
            <v>Bihar</v>
          </cell>
        </row>
        <row r="105">
          <cell r="AS105" t="str">
            <v>Bihar</v>
          </cell>
        </row>
        <row r="106">
          <cell r="AS106" t="str">
            <v>Bihar</v>
          </cell>
        </row>
        <row r="107">
          <cell r="AS107" t="str">
            <v>Bihar</v>
          </cell>
        </row>
        <row r="108">
          <cell r="AS108" t="str">
            <v>Bihar</v>
          </cell>
        </row>
        <row r="109">
          <cell r="AS109" t="str">
            <v>Bihar</v>
          </cell>
        </row>
        <row r="110">
          <cell r="AS110" t="str">
            <v>Chandigarh</v>
          </cell>
        </row>
        <row r="111">
          <cell r="AS111" t="str">
            <v>Chhattisgarh</v>
          </cell>
        </row>
        <row r="112">
          <cell r="AS112" t="str">
            <v>Chhattisgarh</v>
          </cell>
        </row>
        <row r="113">
          <cell r="AS113" t="str">
            <v>Chhattisgarh</v>
          </cell>
        </row>
        <row r="114">
          <cell r="AS114" t="str">
            <v>Chhattisgarh</v>
          </cell>
        </row>
        <row r="115">
          <cell r="AS115" t="str">
            <v>Chhattisgarh</v>
          </cell>
        </row>
        <row r="116">
          <cell r="AS116" t="str">
            <v>Chhattisgarh</v>
          </cell>
        </row>
        <row r="117">
          <cell r="AS117" t="str">
            <v>Chhattisgarh</v>
          </cell>
        </row>
        <row r="118">
          <cell r="AS118" t="str">
            <v>Chhattisgarh</v>
          </cell>
        </row>
        <row r="119">
          <cell r="AS119" t="str">
            <v>Chhattisgarh</v>
          </cell>
        </row>
        <row r="120">
          <cell r="AS120" t="str">
            <v>Chhattisgarh</v>
          </cell>
        </row>
        <row r="121">
          <cell r="AS121" t="str">
            <v>Chhattisgarh</v>
          </cell>
        </row>
        <row r="122">
          <cell r="AS122" t="str">
            <v>Chhattisgarh</v>
          </cell>
        </row>
        <row r="123">
          <cell r="AS123" t="str">
            <v>Chhattisgarh</v>
          </cell>
        </row>
        <row r="124">
          <cell r="AS124" t="str">
            <v>Chhattisgarh</v>
          </cell>
        </row>
        <row r="125">
          <cell r="AS125" t="str">
            <v>Chhattisgarh</v>
          </cell>
        </row>
        <row r="126">
          <cell r="AS126" t="str">
            <v>Chhattisgarh</v>
          </cell>
        </row>
        <row r="127">
          <cell r="AS127" t="str">
            <v>Chhattisgarh</v>
          </cell>
        </row>
        <row r="128">
          <cell r="AS128" t="str">
            <v>Chhattisgarh</v>
          </cell>
        </row>
        <row r="129">
          <cell r="AS129" t="str">
            <v>Chhattisgarh</v>
          </cell>
        </row>
        <row r="130">
          <cell r="AS130" t="str">
            <v>Chhattisgarh</v>
          </cell>
        </row>
        <row r="131">
          <cell r="AS131" t="str">
            <v>Chhattisgarh</v>
          </cell>
        </row>
        <row r="132">
          <cell r="AS132" t="str">
            <v>Chhattisgarh</v>
          </cell>
        </row>
        <row r="133">
          <cell r="AS133" t="str">
            <v>Chhattisgarh</v>
          </cell>
        </row>
        <row r="134">
          <cell r="AS134" t="str">
            <v>Chhattisgarh</v>
          </cell>
        </row>
        <row r="135">
          <cell r="AS135" t="str">
            <v>Chhattisgarh</v>
          </cell>
        </row>
        <row r="136">
          <cell r="AS136" t="str">
            <v>Chhattisgarh</v>
          </cell>
        </row>
        <row r="137">
          <cell r="AS137" t="str">
            <v>Chhattisgarh</v>
          </cell>
        </row>
        <row r="138">
          <cell r="AS138" t="str">
            <v>Dadra &amp; Nagar Haveli</v>
          </cell>
        </row>
        <row r="139">
          <cell r="AS139" t="str">
            <v>Daman &amp; Diu</v>
          </cell>
        </row>
        <row r="140">
          <cell r="AS140" t="str">
            <v>Daman &amp; Diu</v>
          </cell>
        </row>
        <row r="141">
          <cell r="AS141" t="str">
            <v>Delhi</v>
          </cell>
        </row>
        <row r="142">
          <cell r="AS142" t="str">
            <v>Delhi</v>
          </cell>
        </row>
        <row r="143">
          <cell r="AS143" t="str">
            <v>Delhi</v>
          </cell>
        </row>
        <row r="144">
          <cell r="AS144" t="str">
            <v>Delhi</v>
          </cell>
        </row>
        <row r="145">
          <cell r="AS145" t="str">
            <v>Delhi</v>
          </cell>
        </row>
        <row r="146">
          <cell r="AS146" t="str">
            <v>Delhi</v>
          </cell>
        </row>
        <row r="147">
          <cell r="AS147" t="str">
            <v>Delhi</v>
          </cell>
        </row>
        <row r="148">
          <cell r="AS148" t="str">
            <v>Delhi</v>
          </cell>
        </row>
        <row r="149">
          <cell r="AS149" t="str">
            <v>Delhi</v>
          </cell>
        </row>
        <row r="150">
          <cell r="AS150" t="str">
            <v>Delhi</v>
          </cell>
        </row>
        <row r="151">
          <cell r="AS151" t="str">
            <v>Delhi</v>
          </cell>
        </row>
        <row r="152">
          <cell r="AS152" t="str">
            <v>Goa</v>
          </cell>
        </row>
        <row r="153">
          <cell r="AS153" t="str">
            <v>Goa</v>
          </cell>
        </row>
        <row r="154">
          <cell r="AS154" t="str">
            <v>Gujarat</v>
          </cell>
        </row>
        <row r="155">
          <cell r="AS155" t="str">
            <v>Gujarat</v>
          </cell>
        </row>
        <row r="156">
          <cell r="AS156" t="str">
            <v>Gujarat</v>
          </cell>
        </row>
        <row r="157">
          <cell r="AS157" t="str">
            <v>Gujarat</v>
          </cell>
        </row>
        <row r="158">
          <cell r="AS158" t="str">
            <v>Gujarat</v>
          </cell>
        </row>
        <row r="159">
          <cell r="AS159" t="str">
            <v>Gujarat</v>
          </cell>
        </row>
        <row r="160">
          <cell r="AS160" t="str">
            <v>Gujarat</v>
          </cell>
        </row>
        <row r="161">
          <cell r="AS161" t="str">
            <v>Gujarat</v>
          </cell>
        </row>
        <row r="162">
          <cell r="AS162" t="str">
            <v>Gujarat</v>
          </cell>
        </row>
        <row r="163">
          <cell r="AS163" t="str">
            <v>Gujarat</v>
          </cell>
        </row>
        <row r="164">
          <cell r="AS164" t="str">
            <v>Gujarat</v>
          </cell>
        </row>
        <row r="165">
          <cell r="AS165" t="str">
            <v>Gujarat</v>
          </cell>
        </row>
        <row r="166">
          <cell r="AS166" t="str">
            <v>Gujarat</v>
          </cell>
        </row>
        <row r="167">
          <cell r="AS167" t="str">
            <v>Gujarat</v>
          </cell>
        </row>
        <row r="168">
          <cell r="AS168" t="str">
            <v>Gujarat</v>
          </cell>
        </row>
        <row r="169">
          <cell r="AS169" t="str">
            <v>Gujarat</v>
          </cell>
        </row>
        <row r="170">
          <cell r="AS170" t="str">
            <v>Gujarat</v>
          </cell>
        </row>
        <row r="171">
          <cell r="AS171" t="str">
            <v>Gujarat</v>
          </cell>
        </row>
        <row r="172">
          <cell r="AS172" t="str">
            <v>Gujarat</v>
          </cell>
        </row>
        <row r="173">
          <cell r="AS173" t="str">
            <v>Gujarat</v>
          </cell>
        </row>
        <row r="174">
          <cell r="AS174" t="str">
            <v>Gujarat</v>
          </cell>
        </row>
        <row r="175">
          <cell r="AS175" t="str">
            <v>Gujarat</v>
          </cell>
        </row>
        <row r="176">
          <cell r="AS176" t="str">
            <v>Gujarat</v>
          </cell>
        </row>
        <row r="177">
          <cell r="AS177" t="str">
            <v>Gujarat</v>
          </cell>
        </row>
        <row r="178">
          <cell r="AS178" t="str">
            <v>Gujarat</v>
          </cell>
        </row>
        <row r="179">
          <cell r="AS179" t="str">
            <v>Gujarat</v>
          </cell>
        </row>
        <row r="180">
          <cell r="AS180" t="str">
            <v>Gujarat</v>
          </cell>
        </row>
        <row r="181">
          <cell r="AS181" t="str">
            <v>Gujarat</v>
          </cell>
        </row>
        <row r="182">
          <cell r="AS182" t="str">
            <v>Gujarat</v>
          </cell>
        </row>
        <row r="183">
          <cell r="AS183" t="str">
            <v>Gujarat</v>
          </cell>
        </row>
        <row r="184">
          <cell r="AS184" t="str">
            <v>Gujarat</v>
          </cell>
        </row>
        <row r="185">
          <cell r="AS185" t="str">
            <v>Gujarat</v>
          </cell>
        </row>
        <row r="186">
          <cell r="AS186" t="str">
            <v>Gujarat</v>
          </cell>
        </row>
        <row r="187">
          <cell r="AS187" t="str">
            <v>Haryana</v>
          </cell>
        </row>
        <row r="188">
          <cell r="AS188" t="str">
            <v>Haryana</v>
          </cell>
        </row>
        <row r="189">
          <cell r="AS189" t="str">
            <v>Haryana</v>
          </cell>
        </row>
        <row r="190">
          <cell r="AS190" t="str">
            <v>Haryana</v>
          </cell>
        </row>
        <row r="191">
          <cell r="AS191" t="str">
            <v>Haryana</v>
          </cell>
        </row>
        <row r="192">
          <cell r="AS192" t="str">
            <v>Haryana</v>
          </cell>
        </row>
        <row r="193">
          <cell r="AS193" t="str">
            <v>Haryana</v>
          </cell>
        </row>
        <row r="194">
          <cell r="AS194" t="str">
            <v>Haryana</v>
          </cell>
        </row>
        <row r="195">
          <cell r="AS195" t="str">
            <v>Haryana</v>
          </cell>
        </row>
        <row r="196">
          <cell r="AS196" t="str">
            <v>Haryana</v>
          </cell>
        </row>
        <row r="197">
          <cell r="AS197" t="str">
            <v>Haryana</v>
          </cell>
        </row>
        <row r="198">
          <cell r="AS198" t="str">
            <v>Haryana</v>
          </cell>
        </row>
        <row r="199">
          <cell r="AS199" t="str">
            <v>Haryana</v>
          </cell>
        </row>
        <row r="200">
          <cell r="AS200" t="str">
            <v>Haryana</v>
          </cell>
        </row>
        <row r="201">
          <cell r="AS201" t="str">
            <v>Haryana</v>
          </cell>
        </row>
        <row r="202">
          <cell r="AS202" t="str">
            <v>Haryana</v>
          </cell>
        </row>
        <row r="203">
          <cell r="AS203" t="str">
            <v>Haryana</v>
          </cell>
        </row>
        <row r="204">
          <cell r="AS204" t="str">
            <v>Haryana</v>
          </cell>
        </row>
        <row r="205">
          <cell r="AS205" t="str">
            <v>Haryana</v>
          </cell>
        </row>
        <row r="206">
          <cell r="AS206" t="str">
            <v>Haryana</v>
          </cell>
        </row>
        <row r="207">
          <cell r="AS207" t="str">
            <v>Haryana</v>
          </cell>
        </row>
        <row r="208">
          <cell r="AS208" t="str">
            <v>Haryana</v>
          </cell>
        </row>
        <row r="209">
          <cell r="AS209" t="str">
            <v>Himachal Pradesh</v>
          </cell>
        </row>
        <row r="210">
          <cell r="AS210" t="str">
            <v>Himachal Pradesh</v>
          </cell>
        </row>
        <row r="211">
          <cell r="AS211" t="str">
            <v>Himachal Pradesh</v>
          </cell>
        </row>
        <row r="212">
          <cell r="AS212" t="str">
            <v>Himachal Pradesh</v>
          </cell>
        </row>
        <row r="213">
          <cell r="AS213" t="str">
            <v>Himachal Pradesh</v>
          </cell>
        </row>
        <row r="214">
          <cell r="AS214" t="str">
            <v>Himachal Pradesh</v>
          </cell>
        </row>
        <row r="215">
          <cell r="AS215" t="str">
            <v>Himachal Pradesh</v>
          </cell>
        </row>
        <row r="216">
          <cell r="AS216" t="str">
            <v>Himachal Pradesh</v>
          </cell>
        </row>
        <row r="217">
          <cell r="AS217" t="str">
            <v>Himachal Pradesh</v>
          </cell>
        </row>
        <row r="218">
          <cell r="AS218" t="str">
            <v>Himachal Pradesh</v>
          </cell>
        </row>
        <row r="219">
          <cell r="AS219" t="str">
            <v>Himachal Pradesh</v>
          </cell>
        </row>
        <row r="220">
          <cell r="AS220" t="str">
            <v>Himachal Pradesh</v>
          </cell>
        </row>
        <row r="221">
          <cell r="AS221" t="str">
            <v>Jammu &amp; Kashmir</v>
          </cell>
        </row>
        <row r="222">
          <cell r="AS222" t="str">
            <v>Jammu &amp; Kashmir</v>
          </cell>
        </row>
        <row r="223">
          <cell r="AS223" t="str">
            <v>Jammu &amp; Kashmir</v>
          </cell>
        </row>
        <row r="224">
          <cell r="AS224" t="str">
            <v>Jammu &amp; Kashmir</v>
          </cell>
        </row>
        <row r="225">
          <cell r="AS225" t="str">
            <v>Jammu &amp; Kashmir</v>
          </cell>
        </row>
        <row r="226">
          <cell r="AS226" t="str">
            <v>Jammu &amp; Kashmir</v>
          </cell>
        </row>
        <row r="227">
          <cell r="AS227" t="str">
            <v>Jammu &amp; Kashmir</v>
          </cell>
        </row>
        <row r="228">
          <cell r="AS228" t="str">
            <v>Jammu &amp; Kashmir</v>
          </cell>
        </row>
        <row r="229">
          <cell r="AS229" t="str">
            <v>Jammu &amp; Kashmir</v>
          </cell>
        </row>
        <row r="230">
          <cell r="AS230" t="str">
            <v>Jammu &amp; Kashmir</v>
          </cell>
        </row>
        <row r="231">
          <cell r="AS231" t="str">
            <v>Jammu &amp; Kashmir</v>
          </cell>
        </row>
        <row r="232">
          <cell r="AS232" t="str">
            <v>Jammu &amp; Kashmir</v>
          </cell>
        </row>
        <row r="233">
          <cell r="AS233" t="str">
            <v>Jammu &amp; Kashmir</v>
          </cell>
        </row>
        <row r="234">
          <cell r="AS234" t="str">
            <v>Jammu &amp; Kashmir</v>
          </cell>
        </row>
        <row r="235">
          <cell r="AS235" t="str">
            <v>Jammu &amp; Kashmir</v>
          </cell>
        </row>
        <row r="236">
          <cell r="AS236" t="str">
            <v>Jammu &amp; Kashmir</v>
          </cell>
        </row>
        <row r="237">
          <cell r="AS237" t="str">
            <v>Jammu &amp; Kashmir</v>
          </cell>
        </row>
        <row r="238">
          <cell r="AS238" t="str">
            <v>Jammu &amp; Kashmir</v>
          </cell>
        </row>
        <row r="239">
          <cell r="AS239" t="str">
            <v>Jammu &amp; Kashmir</v>
          </cell>
        </row>
        <row r="240">
          <cell r="AS240" t="str">
            <v>Jammu &amp; Kashmir</v>
          </cell>
        </row>
        <row r="241">
          <cell r="AS241" t="str">
            <v>Jammu &amp; Kashmir</v>
          </cell>
        </row>
        <row r="242">
          <cell r="AS242" t="str">
            <v>Jammu &amp; Kashmir</v>
          </cell>
        </row>
        <row r="243">
          <cell r="AS243" t="str">
            <v>Jharkhand</v>
          </cell>
        </row>
        <row r="244">
          <cell r="AS244" t="str">
            <v>Jharkhand</v>
          </cell>
        </row>
        <row r="245">
          <cell r="AS245" t="str">
            <v>Jharkhand</v>
          </cell>
        </row>
        <row r="246">
          <cell r="AS246" t="str">
            <v>Jharkhand</v>
          </cell>
        </row>
        <row r="247">
          <cell r="AS247" t="str">
            <v>Jharkhand</v>
          </cell>
        </row>
        <row r="248">
          <cell r="AS248" t="str">
            <v>Jharkhand</v>
          </cell>
        </row>
        <row r="249">
          <cell r="AS249" t="str">
            <v>Jharkhand</v>
          </cell>
        </row>
        <row r="250">
          <cell r="AS250" t="str">
            <v>Jharkhand</v>
          </cell>
        </row>
        <row r="251">
          <cell r="AS251" t="str">
            <v>Jharkhand</v>
          </cell>
        </row>
        <row r="252">
          <cell r="AS252" t="str">
            <v>Jharkhand</v>
          </cell>
        </row>
        <row r="253">
          <cell r="AS253" t="str">
            <v>Jharkhand</v>
          </cell>
        </row>
        <row r="254">
          <cell r="AS254" t="str">
            <v>Jharkhand</v>
          </cell>
        </row>
        <row r="255">
          <cell r="AS255" t="str">
            <v>Jharkhand</v>
          </cell>
        </row>
        <row r="256">
          <cell r="AS256" t="str">
            <v>Jharkhand</v>
          </cell>
        </row>
        <row r="257">
          <cell r="AS257" t="str">
            <v>Jharkhand</v>
          </cell>
        </row>
        <row r="258">
          <cell r="AS258" t="str">
            <v>Jharkhand</v>
          </cell>
        </row>
        <row r="259">
          <cell r="AS259" t="str">
            <v>Jharkhand</v>
          </cell>
        </row>
        <row r="260">
          <cell r="AS260" t="str">
            <v>Jharkhand</v>
          </cell>
        </row>
        <row r="261">
          <cell r="AS261" t="str">
            <v>Jharkhand</v>
          </cell>
        </row>
        <row r="262">
          <cell r="AS262" t="str">
            <v>Jharkhand</v>
          </cell>
        </row>
        <row r="263">
          <cell r="AS263" t="str">
            <v>Jharkhand</v>
          </cell>
        </row>
        <row r="264">
          <cell r="AS264" t="str">
            <v>Jharkhand</v>
          </cell>
        </row>
        <row r="265">
          <cell r="AS265" t="str">
            <v>Jharkhand</v>
          </cell>
        </row>
        <row r="266">
          <cell r="AS266" t="str">
            <v>Jharkhand</v>
          </cell>
        </row>
        <row r="267">
          <cell r="AS267" t="str">
            <v>Karnataka</v>
          </cell>
        </row>
        <row r="268">
          <cell r="AS268" t="str">
            <v>Karnataka</v>
          </cell>
        </row>
        <row r="269">
          <cell r="AS269" t="str">
            <v>Karnataka</v>
          </cell>
        </row>
        <row r="270">
          <cell r="AS270" t="str">
            <v>Karnataka</v>
          </cell>
        </row>
        <row r="271">
          <cell r="AS271" t="str">
            <v>Karnataka</v>
          </cell>
        </row>
        <row r="272">
          <cell r="AS272" t="str">
            <v>Karnataka</v>
          </cell>
        </row>
        <row r="273">
          <cell r="AS273" t="str">
            <v>Karnataka</v>
          </cell>
        </row>
        <row r="274">
          <cell r="AS274" t="str">
            <v>Karnataka</v>
          </cell>
        </row>
        <row r="275">
          <cell r="AS275" t="str">
            <v>Karnataka</v>
          </cell>
        </row>
        <row r="276">
          <cell r="AS276" t="str">
            <v>Karnataka</v>
          </cell>
        </row>
        <row r="277">
          <cell r="AS277" t="str">
            <v>Karnataka</v>
          </cell>
        </row>
        <row r="278">
          <cell r="AS278" t="str">
            <v>Karnataka</v>
          </cell>
        </row>
        <row r="279">
          <cell r="AS279" t="str">
            <v>Karnataka</v>
          </cell>
        </row>
        <row r="280">
          <cell r="AS280" t="str">
            <v>Karnataka</v>
          </cell>
        </row>
        <row r="281">
          <cell r="AS281" t="str">
            <v>Karnataka</v>
          </cell>
        </row>
        <row r="282">
          <cell r="AS282" t="str">
            <v>Karnataka</v>
          </cell>
        </row>
        <row r="283">
          <cell r="AS283" t="str">
            <v>Karnataka</v>
          </cell>
        </row>
        <row r="284">
          <cell r="AS284" t="str">
            <v>Karnataka</v>
          </cell>
        </row>
        <row r="285">
          <cell r="AS285" t="str">
            <v>Karnataka</v>
          </cell>
        </row>
        <row r="286">
          <cell r="AS286" t="str">
            <v>Karnataka</v>
          </cell>
        </row>
        <row r="287">
          <cell r="AS287" t="str">
            <v>Karnataka</v>
          </cell>
        </row>
        <row r="288">
          <cell r="AS288" t="str">
            <v>Karnataka</v>
          </cell>
        </row>
        <row r="289">
          <cell r="AS289" t="str">
            <v>Karnataka</v>
          </cell>
        </row>
        <row r="290">
          <cell r="AS290" t="str">
            <v>Karnataka</v>
          </cell>
        </row>
        <row r="291">
          <cell r="AS291" t="str">
            <v>Karnataka</v>
          </cell>
        </row>
        <row r="292">
          <cell r="AS292" t="str">
            <v>Karnataka</v>
          </cell>
        </row>
        <row r="293">
          <cell r="AS293" t="str">
            <v>Karnataka</v>
          </cell>
        </row>
        <row r="294">
          <cell r="AS294" t="str">
            <v>Karnataka</v>
          </cell>
        </row>
        <row r="295">
          <cell r="AS295" t="str">
            <v>Karnataka</v>
          </cell>
        </row>
        <row r="296">
          <cell r="AS296" t="str">
            <v>Karnataka</v>
          </cell>
        </row>
        <row r="297">
          <cell r="AS297" t="str">
            <v>Kerala</v>
          </cell>
        </row>
        <row r="298">
          <cell r="AS298" t="str">
            <v>Kerala</v>
          </cell>
        </row>
        <row r="299">
          <cell r="AS299" t="str">
            <v>Kerala</v>
          </cell>
        </row>
        <row r="300">
          <cell r="AS300" t="str">
            <v>Kerala</v>
          </cell>
        </row>
        <row r="301">
          <cell r="AS301" t="str">
            <v>Kerala</v>
          </cell>
        </row>
        <row r="302">
          <cell r="AS302" t="str">
            <v>Kerala</v>
          </cell>
        </row>
        <row r="303">
          <cell r="AS303" t="str">
            <v>Kerala</v>
          </cell>
        </row>
        <row r="304">
          <cell r="AS304" t="str">
            <v>Kerala</v>
          </cell>
        </row>
        <row r="305">
          <cell r="AS305" t="str">
            <v>Kerala</v>
          </cell>
        </row>
        <row r="306">
          <cell r="AS306" t="str">
            <v>Kerala</v>
          </cell>
        </row>
        <row r="307">
          <cell r="AS307" t="str">
            <v>Kerala</v>
          </cell>
        </row>
        <row r="308">
          <cell r="AS308" t="str">
            <v>Kerala</v>
          </cell>
        </row>
        <row r="309">
          <cell r="AS309" t="str">
            <v>Kerala</v>
          </cell>
        </row>
        <row r="310">
          <cell r="AS310" t="str">
            <v>Kerala</v>
          </cell>
        </row>
        <row r="311">
          <cell r="AS311" t="str">
            <v>Lakshadweep</v>
          </cell>
        </row>
        <row r="312">
          <cell r="AS312" t="str">
            <v>Madhya Pradesh</v>
          </cell>
        </row>
        <row r="313">
          <cell r="AS313" t="str">
            <v>Madhya Pradesh</v>
          </cell>
        </row>
        <row r="314">
          <cell r="AS314" t="str">
            <v>Madhya Pradesh</v>
          </cell>
        </row>
        <row r="315">
          <cell r="AS315" t="str">
            <v>Madhya Pradesh</v>
          </cell>
        </row>
        <row r="316">
          <cell r="AS316" t="str">
            <v>Madhya Pradesh</v>
          </cell>
        </row>
        <row r="317">
          <cell r="AS317" t="str">
            <v>Madhya Pradesh</v>
          </cell>
        </row>
        <row r="318">
          <cell r="AS318" t="str">
            <v>Madhya Pradesh</v>
          </cell>
        </row>
        <row r="319">
          <cell r="AS319" t="str">
            <v>Madhya Pradesh</v>
          </cell>
        </row>
        <row r="320">
          <cell r="AS320" t="str">
            <v>Madhya Pradesh</v>
          </cell>
        </row>
        <row r="321">
          <cell r="AS321" t="str">
            <v>Madhya Pradesh</v>
          </cell>
        </row>
        <row r="322">
          <cell r="AS322" t="str">
            <v>Madhya Pradesh</v>
          </cell>
        </row>
        <row r="323">
          <cell r="AS323" t="str">
            <v>Madhya Pradesh</v>
          </cell>
        </row>
        <row r="324">
          <cell r="AS324" t="str">
            <v>Madhya Pradesh</v>
          </cell>
        </row>
        <row r="325">
          <cell r="AS325" t="str">
            <v>Madhya Pradesh</v>
          </cell>
        </row>
        <row r="326">
          <cell r="AS326" t="str">
            <v>Madhya Pradesh</v>
          </cell>
        </row>
        <row r="327">
          <cell r="AS327" t="str">
            <v>Madhya Pradesh</v>
          </cell>
        </row>
        <row r="328">
          <cell r="AS328" t="str">
            <v>Madhya Pradesh</v>
          </cell>
        </row>
        <row r="329">
          <cell r="AS329" t="str">
            <v>Madhya Pradesh</v>
          </cell>
        </row>
        <row r="330">
          <cell r="AS330" t="str">
            <v>Madhya Pradesh</v>
          </cell>
        </row>
        <row r="331">
          <cell r="AS331" t="str">
            <v>Madhya Pradesh</v>
          </cell>
        </row>
        <row r="332">
          <cell r="AS332" t="str">
            <v>Madhya Pradesh</v>
          </cell>
        </row>
        <row r="333">
          <cell r="AS333" t="str">
            <v>Madhya Pradesh</v>
          </cell>
        </row>
        <row r="334">
          <cell r="AS334" t="str">
            <v>Madhya Pradesh</v>
          </cell>
        </row>
        <row r="335">
          <cell r="AS335" t="str">
            <v>Madhya Pradesh</v>
          </cell>
        </row>
        <row r="336">
          <cell r="AS336" t="str">
            <v>Madhya Pradesh</v>
          </cell>
        </row>
        <row r="337">
          <cell r="AS337" t="str">
            <v>Madhya Pradesh</v>
          </cell>
        </row>
        <row r="338">
          <cell r="AS338" t="str">
            <v>Madhya Pradesh</v>
          </cell>
        </row>
        <row r="339">
          <cell r="AS339" t="str">
            <v>Madhya Pradesh</v>
          </cell>
        </row>
        <row r="340">
          <cell r="AS340" t="str">
            <v>Madhya Pradesh</v>
          </cell>
        </row>
        <row r="341">
          <cell r="AS341" t="str">
            <v>Madhya Pradesh</v>
          </cell>
        </row>
        <row r="342">
          <cell r="AS342" t="str">
            <v>Madhya Pradesh</v>
          </cell>
        </row>
        <row r="343">
          <cell r="AS343" t="str">
            <v>Madhya Pradesh</v>
          </cell>
        </row>
        <row r="344">
          <cell r="AS344" t="str">
            <v>Madhya Pradesh</v>
          </cell>
        </row>
        <row r="345">
          <cell r="AS345" t="str">
            <v>Madhya Pradesh</v>
          </cell>
        </row>
        <row r="346">
          <cell r="AS346" t="str">
            <v>Madhya Pradesh</v>
          </cell>
        </row>
        <row r="347">
          <cell r="AS347" t="str">
            <v>Madhya Pradesh</v>
          </cell>
        </row>
        <row r="348">
          <cell r="AS348" t="str">
            <v>Madhya Pradesh</v>
          </cell>
        </row>
        <row r="349">
          <cell r="AS349" t="str">
            <v>Madhya Pradesh</v>
          </cell>
        </row>
        <row r="350">
          <cell r="AS350" t="str">
            <v>Madhya Pradesh</v>
          </cell>
        </row>
        <row r="351">
          <cell r="AS351" t="str">
            <v>Madhya Pradesh</v>
          </cell>
        </row>
        <row r="352">
          <cell r="AS352" t="str">
            <v>Madhya Pradesh</v>
          </cell>
        </row>
        <row r="353">
          <cell r="AS353" t="str">
            <v>Madhya Pradesh</v>
          </cell>
        </row>
        <row r="354">
          <cell r="AS354" t="str">
            <v>Madhya Pradesh</v>
          </cell>
        </row>
        <row r="355">
          <cell r="AS355" t="str">
            <v>Madhya Pradesh</v>
          </cell>
        </row>
        <row r="356">
          <cell r="AS356" t="str">
            <v>Madhya Pradesh</v>
          </cell>
        </row>
        <row r="357">
          <cell r="AS357" t="str">
            <v>Madhya Pradesh</v>
          </cell>
        </row>
        <row r="358">
          <cell r="AS358" t="str">
            <v>Madhya Pradesh</v>
          </cell>
        </row>
        <row r="359">
          <cell r="AS359" t="str">
            <v>Madhya Pradesh</v>
          </cell>
        </row>
        <row r="360">
          <cell r="AS360" t="str">
            <v>Madhya Pradesh</v>
          </cell>
        </row>
        <row r="361">
          <cell r="AS361" t="str">
            <v>Madhya Pradesh</v>
          </cell>
        </row>
        <row r="362">
          <cell r="AS362" t="str">
            <v>Madhya Pradesh</v>
          </cell>
        </row>
        <row r="363">
          <cell r="AS363" t="str">
            <v>Maharashtra</v>
          </cell>
        </row>
        <row r="364">
          <cell r="AS364" t="str">
            <v>Maharashtra</v>
          </cell>
        </row>
        <row r="365">
          <cell r="AS365" t="str">
            <v>Maharashtra</v>
          </cell>
        </row>
        <row r="366">
          <cell r="AS366" t="str">
            <v>Maharashtra</v>
          </cell>
        </row>
        <row r="367">
          <cell r="AS367" t="str">
            <v>Maharashtra</v>
          </cell>
        </row>
        <row r="368">
          <cell r="AS368" t="str">
            <v>Maharashtra</v>
          </cell>
        </row>
        <row r="369">
          <cell r="AS369" t="str">
            <v>Maharashtra</v>
          </cell>
        </row>
        <row r="370">
          <cell r="AS370" t="str">
            <v>Maharashtra</v>
          </cell>
        </row>
        <row r="371">
          <cell r="AS371" t="str">
            <v>Maharashtra</v>
          </cell>
        </row>
        <row r="372">
          <cell r="AS372" t="str">
            <v>Maharashtra</v>
          </cell>
        </row>
        <row r="373">
          <cell r="AS373" t="str">
            <v>Maharashtra</v>
          </cell>
        </row>
        <row r="374">
          <cell r="AS374" t="str">
            <v>Maharashtra</v>
          </cell>
        </row>
        <row r="375">
          <cell r="AS375" t="str">
            <v>Maharashtra</v>
          </cell>
        </row>
        <row r="376">
          <cell r="AS376" t="str">
            <v>Maharashtra</v>
          </cell>
        </row>
        <row r="377">
          <cell r="AS377" t="str">
            <v>Maharashtra</v>
          </cell>
        </row>
        <row r="378">
          <cell r="AS378" t="str">
            <v>Maharashtra</v>
          </cell>
        </row>
        <row r="379">
          <cell r="AS379" t="str">
            <v>Maharashtra</v>
          </cell>
        </row>
        <row r="380">
          <cell r="AS380" t="str">
            <v>Maharashtra</v>
          </cell>
        </row>
        <row r="381">
          <cell r="AS381" t="str">
            <v>Maharashtra</v>
          </cell>
        </row>
        <row r="382">
          <cell r="AS382" t="str">
            <v>Maharashtra</v>
          </cell>
        </row>
        <row r="383">
          <cell r="AS383" t="str">
            <v>Maharashtra</v>
          </cell>
        </row>
        <row r="384">
          <cell r="AS384" t="str">
            <v>Maharashtra</v>
          </cell>
        </row>
        <row r="385">
          <cell r="AS385" t="str">
            <v>Maharashtra</v>
          </cell>
        </row>
        <row r="386">
          <cell r="AS386" t="str">
            <v>Maharashtra</v>
          </cell>
        </row>
        <row r="387">
          <cell r="AS387" t="str">
            <v>Maharashtra</v>
          </cell>
        </row>
        <row r="388">
          <cell r="AS388" t="str">
            <v>Maharashtra</v>
          </cell>
        </row>
        <row r="389">
          <cell r="AS389" t="str">
            <v>Maharashtra</v>
          </cell>
        </row>
        <row r="390">
          <cell r="AS390" t="str">
            <v>Maharashtra</v>
          </cell>
        </row>
        <row r="391">
          <cell r="AS391" t="str">
            <v>Maharashtra</v>
          </cell>
        </row>
        <row r="392">
          <cell r="AS392" t="str">
            <v>Maharashtra</v>
          </cell>
        </row>
        <row r="393">
          <cell r="AS393" t="str">
            <v>Maharashtra</v>
          </cell>
        </row>
        <row r="394">
          <cell r="AS394" t="str">
            <v>Maharashtra</v>
          </cell>
        </row>
        <row r="395">
          <cell r="AS395" t="str">
            <v>Maharashtra</v>
          </cell>
        </row>
        <row r="396">
          <cell r="AS396" t="str">
            <v>Maharashtra</v>
          </cell>
        </row>
        <row r="397">
          <cell r="AS397" t="str">
            <v>Maharashtra</v>
          </cell>
        </row>
        <row r="398">
          <cell r="AS398" t="str">
            <v>Maharashtra</v>
          </cell>
        </row>
        <row r="399">
          <cell r="AS399" t="str">
            <v>Manipur</v>
          </cell>
        </row>
        <row r="400">
          <cell r="AS400" t="str">
            <v>Manipur</v>
          </cell>
        </row>
        <row r="401">
          <cell r="AS401" t="str">
            <v>Manipur</v>
          </cell>
        </row>
        <row r="402">
          <cell r="AS402" t="str">
            <v>Manipur</v>
          </cell>
        </row>
        <row r="403">
          <cell r="AS403" t="str">
            <v>Manipur</v>
          </cell>
        </row>
        <row r="404">
          <cell r="AS404" t="str">
            <v>Manipur</v>
          </cell>
        </row>
        <row r="405">
          <cell r="AS405" t="str">
            <v>Manipur</v>
          </cell>
        </row>
        <row r="406">
          <cell r="AS406" t="str">
            <v>Manipur</v>
          </cell>
        </row>
        <row r="407">
          <cell r="AS407" t="str">
            <v>Manipur</v>
          </cell>
        </row>
        <row r="408">
          <cell r="AS408" t="str">
            <v>Manipur</v>
          </cell>
        </row>
        <row r="409">
          <cell r="AS409" t="str">
            <v>Manipur</v>
          </cell>
        </row>
        <row r="410">
          <cell r="AS410" t="str">
            <v>Manipur</v>
          </cell>
        </row>
        <row r="411">
          <cell r="AS411" t="str">
            <v>Manipur</v>
          </cell>
        </row>
        <row r="412">
          <cell r="AS412" t="str">
            <v>Manipur</v>
          </cell>
        </row>
        <row r="413">
          <cell r="AS413" t="str">
            <v>Manipur</v>
          </cell>
        </row>
        <row r="414">
          <cell r="AS414" t="str">
            <v>Manipur</v>
          </cell>
        </row>
        <row r="415">
          <cell r="AS415" t="str">
            <v>Meghalaya</v>
          </cell>
        </row>
        <row r="416">
          <cell r="AS416" t="str">
            <v>Meghalaya</v>
          </cell>
        </row>
        <row r="417">
          <cell r="AS417" t="str">
            <v>Meghalaya</v>
          </cell>
        </row>
        <row r="418">
          <cell r="AS418" t="str">
            <v>Meghalaya</v>
          </cell>
        </row>
        <row r="419">
          <cell r="AS419" t="str">
            <v>Meghalaya</v>
          </cell>
        </row>
        <row r="420">
          <cell r="AS420" t="str">
            <v>Meghalaya</v>
          </cell>
        </row>
        <row r="421">
          <cell r="AS421" t="str">
            <v>Meghalaya</v>
          </cell>
        </row>
        <row r="422">
          <cell r="AS422" t="str">
            <v>Meghalaya</v>
          </cell>
        </row>
        <row r="423">
          <cell r="AS423" t="str">
            <v>Meghalaya</v>
          </cell>
        </row>
        <row r="424">
          <cell r="AS424" t="str">
            <v>Meghalaya</v>
          </cell>
        </row>
        <row r="425">
          <cell r="AS425" t="str">
            <v>Meghalaya</v>
          </cell>
        </row>
        <row r="426">
          <cell r="AS426" t="str">
            <v>Mizoram</v>
          </cell>
        </row>
        <row r="427">
          <cell r="AS427" t="str">
            <v>Mizoram</v>
          </cell>
        </row>
        <row r="428">
          <cell r="AS428" t="str">
            <v>Mizoram</v>
          </cell>
        </row>
        <row r="429">
          <cell r="AS429" t="str">
            <v>Mizoram</v>
          </cell>
        </row>
        <row r="430">
          <cell r="AS430" t="str">
            <v>Mizoram</v>
          </cell>
        </row>
        <row r="431">
          <cell r="AS431" t="str">
            <v>Mizoram</v>
          </cell>
        </row>
        <row r="432">
          <cell r="AS432" t="str">
            <v>Mizoram</v>
          </cell>
        </row>
        <row r="433">
          <cell r="AS433" t="str">
            <v>Mizoram</v>
          </cell>
        </row>
        <row r="434">
          <cell r="AS434" t="str">
            <v>Nagaland</v>
          </cell>
        </row>
        <row r="435">
          <cell r="AS435" t="str">
            <v>Nagaland</v>
          </cell>
        </row>
        <row r="436">
          <cell r="AS436" t="str">
            <v>Nagaland</v>
          </cell>
        </row>
        <row r="437">
          <cell r="AS437" t="str">
            <v>Nagaland</v>
          </cell>
        </row>
        <row r="438">
          <cell r="AS438" t="str">
            <v>Nagaland</v>
          </cell>
        </row>
        <row r="439">
          <cell r="AS439" t="str">
            <v>Nagaland</v>
          </cell>
        </row>
        <row r="440">
          <cell r="AS440" t="str">
            <v>Nagaland</v>
          </cell>
        </row>
        <row r="441">
          <cell r="AS441" t="str">
            <v>Nagaland</v>
          </cell>
        </row>
        <row r="442">
          <cell r="AS442" t="str">
            <v>Nagaland</v>
          </cell>
        </row>
        <row r="443">
          <cell r="AS443" t="str">
            <v>Nagaland</v>
          </cell>
        </row>
        <row r="444">
          <cell r="AS444" t="str">
            <v>Nagaland</v>
          </cell>
        </row>
        <row r="445">
          <cell r="AS445" t="str">
            <v>Odisha</v>
          </cell>
        </row>
        <row r="446">
          <cell r="AS446" t="str">
            <v>Odisha</v>
          </cell>
        </row>
        <row r="447">
          <cell r="AS447" t="str">
            <v>Odisha</v>
          </cell>
        </row>
        <row r="448">
          <cell r="AS448" t="str">
            <v>Odisha</v>
          </cell>
        </row>
        <row r="449">
          <cell r="AS449" t="str">
            <v>Odisha</v>
          </cell>
        </row>
        <row r="450">
          <cell r="AS450" t="str">
            <v>Odisha</v>
          </cell>
        </row>
        <row r="451">
          <cell r="AS451" t="str">
            <v>Odisha</v>
          </cell>
        </row>
        <row r="452">
          <cell r="AS452" t="str">
            <v>Odisha</v>
          </cell>
        </row>
        <row r="453">
          <cell r="AS453" t="str">
            <v>Odisha</v>
          </cell>
        </row>
        <row r="454">
          <cell r="AS454" t="str">
            <v>Odisha</v>
          </cell>
        </row>
        <row r="455">
          <cell r="AS455" t="str">
            <v>Odisha</v>
          </cell>
        </row>
        <row r="456">
          <cell r="AS456" t="str">
            <v>Odisha</v>
          </cell>
        </row>
        <row r="457">
          <cell r="AS457" t="str">
            <v>Odisha</v>
          </cell>
        </row>
        <row r="458">
          <cell r="AS458" t="str">
            <v>Odisha</v>
          </cell>
        </row>
        <row r="459">
          <cell r="AS459" t="str">
            <v>Odisha</v>
          </cell>
        </row>
        <row r="460">
          <cell r="AS460" t="str">
            <v>Odisha</v>
          </cell>
        </row>
        <row r="461">
          <cell r="AS461" t="str">
            <v>Odisha</v>
          </cell>
        </row>
        <row r="462">
          <cell r="AS462" t="str">
            <v>Odisha</v>
          </cell>
        </row>
        <row r="463">
          <cell r="AS463" t="str">
            <v>Odisha</v>
          </cell>
        </row>
        <row r="464">
          <cell r="AS464" t="str">
            <v>Odisha</v>
          </cell>
        </row>
        <row r="465">
          <cell r="AS465" t="str">
            <v>Odisha</v>
          </cell>
        </row>
        <row r="466">
          <cell r="AS466" t="str">
            <v>Odisha</v>
          </cell>
        </row>
        <row r="467">
          <cell r="AS467" t="str">
            <v>Odisha</v>
          </cell>
        </row>
        <row r="468">
          <cell r="AS468" t="str">
            <v>Odisha</v>
          </cell>
        </row>
        <row r="469">
          <cell r="AS469" t="str">
            <v>Odisha</v>
          </cell>
        </row>
        <row r="470">
          <cell r="AS470" t="str">
            <v>Odisha</v>
          </cell>
        </row>
        <row r="471">
          <cell r="AS471" t="str">
            <v>Odisha</v>
          </cell>
        </row>
        <row r="472">
          <cell r="AS472" t="str">
            <v>Odisha</v>
          </cell>
        </row>
        <row r="473">
          <cell r="AS473" t="str">
            <v>Odisha</v>
          </cell>
        </row>
        <row r="474">
          <cell r="AS474" t="str">
            <v>Odisha</v>
          </cell>
        </row>
        <row r="475">
          <cell r="AS475" t="str">
            <v>Puducherry</v>
          </cell>
        </row>
        <row r="476">
          <cell r="AS476" t="str">
            <v>Puducherry</v>
          </cell>
        </row>
        <row r="477">
          <cell r="AS477" t="str">
            <v>Puducherry</v>
          </cell>
        </row>
        <row r="478">
          <cell r="AS478" t="str">
            <v>Puducherry</v>
          </cell>
        </row>
        <row r="479">
          <cell r="AS479" t="str">
            <v>Punjab</v>
          </cell>
        </row>
        <row r="480">
          <cell r="AS480" t="str">
            <v>Punjab</v>
          </cell>
        </row>
        <row r="481">
          <cell r="AS481" t="str">
            <v>Punjab</v>
          </cell>
        </row>
        <row r="482">
          <cell r="AS482" t="str">
            <v>Punjab</v>
          </cell>
        </row>
        <row r="483">
          <cell r="AS483" t="str">
            <v>Punjab</v>
          </cell>
        </row>
        <row r="484">
          <cell r="AS484" t="str">
            <v>Punjab</v>
          </cell>
        </row>
        <row r="485">
          <cell r="AS485" t="str">
            <v>Punjab</v>
          </cell>
        </row>
        <row r="486">
          <cell r="AS486" t="str">
            <v>Punjab</v>
          </cell>
        </row>
        <row r="487">
          <cell r="AS487" t="str">
            <v>Punjab</v>
          </cell>
        </row>
        <row r="488">
          <cell r="AS488" t="str">
            <v>Punjab</v>
          </cell>
        </row>
        <row r="489">
          <cell r="AS489" t="str">
            <v>Punjab</v>
          </cell>
        </row>
        <row r="490">
          <cell r="AS490" t="str">
            <v>Punjab</v>
          </cell>
        </row>
        <row r="491">
          <cell r="AS491" t="str">
            <v>Punjab</v>
          </cell>
        </row>
        <row r="492">
          <cell r="AS492" t="str">
            <v>Punjab</v>
          </cell>
        </row>
        <row r="493">
          <cell r="AS493" t="str">
            <v>Punjab</v>
          </cell>
        </row>
        <row r="494">
          <cell r="AS494" t="str">
            <v>Punjab</v>
          </cell>
        </row>
        <row r="495">
          <cell r="AS495" t="str">
            <v>Punjab</v>
          </cell>
        </row>
        <row r="496">
          <cell r="AS496" t="str">
            <v>Punjab</v>
          </cell>
        </row>
        <row r="497">
          <cell r="AS497" t="str">
            <v>Punjab</v>
          </cell>
        </row>
        <row r="498">
          <cell r="AS498" t="str">
            <v>Punjab</v>
          </cell>
        </row>
        <row r="499">
          <cell r="AS499" t="str">
            <v>Punjab</v>
          </cell>
        </row>
        <row r="500">
          <cell r="AS500" t="str">
            <v>Punjab</v>
          </cell>
        </row>
        <row r="501">
          <cell r="AS501" t="str">
            <v>Rajasthan</v>
          </cell>
        </row>
        <row r="502">
          <cell r="AS502" t="str">
            <v>Rajasthan</v>
          </cell>
        </row>
        <row r="503">
          <cell r="AS503" t="str">
            <v>Rajasthan</v>
          </cell>
        </row>
        <row r="504">
          <cell r="AS504" t="str">
            <v>Rajasthan</v>
          </cell>
        </row>
        <row r="505">
          <cell r="AS505" t="str">
            <v>Rajasthan</v>
          </cell>
        </row>
        <row r="506">
          <cell r="AS506" t="str">
            <v>Rajasthan</v>
          </cell>
        </row>
        <row r="507">
          <cell r="AS507" t="str">
            <v>Rajasthan</v>
          </cell>
        </row>
        <row r="508">
          <cell r="AS508" t="str">
            <v>Rajasthan</v>
          </cell>
        </row>
        <row r="509">
          <cell r="AS509" t="str">
            <v>Rajasthan</v>
          </cell>
        </row>
        <row r="510">
          <cell r="AS510" t="str">
            <v>Rajasthan</v>
          </cell>
        </row>
        <row r="511">
          <cell r="AS511" t="str">
            <v>Rajasthan</v>
          </cell>
        </row>
        <row r="512">
          <cell r="AS512" t="str">
            <v>Rajasthan</v>
          </cell>
        </row>
        <row r="513">
          <cell r="AS513" t="str">
            <v>Rajasthan</v>
          </cell>
        </row>
        <row r="514">
          <cell r="AS514" t="str">
            <v>Rajasthan</v>
          </cell>
        </row>
        <row r="515">
          <cell r="AS515" t="str">
            <v>Rajasthan</v>
          </cell>
        </row>
        <row r="516">
          <cell r="AS516" t="str">
            <v>Rajasthan</v>
          </cell>
        </row>
        <row r="517">
          <cell r="AS517" t="str">
            <v>Rajasthan</v>
          </cell>
        </row>
        <row r="518">
          <cell r="AS518" t="str">
            <v>Rajasthan</v>
          </cell>
        </row>
        <row r="519">
          <cell r="AS519" t="str">
            <v>Rajasthan</v>
          </cell>
        </row>
        <row r="520">
          <cell r="AS520" t="str">
            <v>Rajasthan</v>
          </cell>
        </row>
        <row r="521">
          <cell r="AS521" t="str">
            <v>Rajasthan</v>
          </cell>
        </row>
        <row r="522">
          <cell r="AS522" t="str">
            <v>Rajasthan</v>
          </cell>
        </row>
        <row r="523">
          <cell r="AS523" t="str">
            <v>Rajasthan</v>
          </cell>
        </row>
        <row r="524">
          <cell r="AS524" t="str">
            <v>Rajasthan</v>
          </cell>
        </row>
        <row r="525">
          <cell r="AS525" t="str">
            <v>Rajasthan</v>
          </cell>
        </row>
        <row r="526">
          <cell r="AS526" t="str">
            <v>Rajasthan</v>
          </cell>
        </row>
        <row r="527">
          <cell r="AS527" t="str">
            <v>Rajasthan</v>
          </cell>
        </row>
        <row r="528">
          <cell r="AS528" t="str">
            <v>Rajasthan</v>
          </cell>
        </row>
        <row r="529">
          <cell r="AS529" t="str">
            <v>Rajasthan</v>
          </cell>
        </row>
        <row r="530">
          <cell r="AS530" t="str">
            <v>Rajasthan</v>
          </cell>
        </row>
        <row r="531">
          <cell r="AS531" t="str">
            <v>Rajasthan</v>
          </cell>
        </row>
        <row r="532">
          <cell r="AS532" t="str">
            <v>Rajasthan</v>
          </cell>
        </row>
        <row r="533">
          <cell r="AS533" t="str">
            <v>Rajasthan</v>
          </cell>
        </row>
        <row r="534">
          <cell r="AS534" t="str">
            <v>Sikkim</v>
          </cell>
        </row>
        <row r="535">
          <cell r="AS535" t="str">
            <v>Sikkim</v>
          </cell>
        </row>
        <row r="536">
          <cell r="AS536" t="str">
            <v>Sikkim</v>
          </cell>
        </row>
        <row r="537">
          <cell r="AS537" t="str">
            <v>Sikkim</v>
          </cell>
        </row>
        <row r="538">
          <cell r="AS538" t="str">
            <v>Tamil Nadu</v>
          </cell>
        </row>
        <row r="539">
          <cell r="AS539" t="str">
            <v>Tamil Nadu</v>
          </cell>
        </row>
        <row r="540">
          <cell r="AS540" t="str">
            <v>Tamil Nadu</v>
          </cell>
        </row>
        <row r="541">
          <cell r="AS541" t="str">
            <v>Tamil Nadu</v>
          </cell>
        </row>
        <row r="542">
          <cell r="AS542" t="str">
            <v>Tamil Nadu</v>
          </cell>
        </row>
        <row r="543">
          <cell r="AS543" t="str">
            <v>Tamil Nadu</v>
          </cell>
        </row>
        <row r="544">
          <cell r="AS544" t="str">
            <v>Tamil Nadu</v>
          </cell>
        </row>
        <row r="545">
          <cell r="AS545" t="str">
            <v>Tamil Nadu</v>
          </cell>
        </row>
        <row r="546">
          <cell r="AS546" t="str">
            <v>Tamil Nadu</v>
          </cell>
        </row>
        <row r="547">
          <cell r="AS547" t="str">
            <v>Tamil Nadu</v>
          </cell>
        </row>
        <row r="548">
          <cell r="AS548" t="str">
            <v>Tamil Nadu</v>
          </cell>
        </row>
        <row r="549">
          <cell r="AS549" t="str">
            <v>Tamil Nadu</v>
          </cell>
        </row>
        <row r="550">
          <cell r="AS550" t="str">
            <v>Tamil Nadu</v>
          </cell>
        </row>
        <row r="551">
          <cell r="AS551" t="str">
            <v>Tamil Nadu</v>
          </cell>
        </row>
        <row r="552">
          <cell r="AS552" t="str">
            <v>Tamil Nadu</v>
          </cell>
        </row>
        <row r="553">
          <cell r="AS553" t="str">
            <v>Tamil Nadu</v>
          </cell>
        </row>
        <row r="554">
          <cell r="AS554" t="str">
            <v>Tamil Nadu</v>
          </cell>
        </row>
        <row r="555">
          <cell r="AS555" t="str">
            <v>Tamil Nadu</v>
          </cell>
        </row>
        <row r="556">
          <cell r="AS556" t="str">
            <v>Tamil Nadu</v>
          </cell>
        </row>
        <row r="557">
          <cell r="AS557" t="str">
            <v>Tamil Nadu</v>
          </cell>
        </row>
        <row r="558">
          <cell r="AS558" t="str">
            <v>Tamil Nadu</v>
          </cell>
        </row>
        <row r="559">
          <cell r="AS559" t="str">
            <v>Tamil Nadu</v>
          </cell>
        </row>
        <row r="560">
          <cell r="AS560" t="str">
            <v>Tamil Nadu</v>
          </cell>
        </row>
        <row r="561">
          <cell r="AS561" t="str">
            <v>Tamil Nadu</v>
          </cell>
        </row>
        <row r="562">
          <cell r="AS562" t="str">
            <v>Tamil Nadu</v>
          </cell>
        </row>
        <row r="563">
          <cell r="AS563" t="str">
            <v>Tamil Nadu</v>
          </cell>
        </row>
        <row r="564">
          <cell r="AS564" t="str">
            <v>Tamil Nadu</v>
          </cell>
        </row>
        <row r="565">
          <cell r="AS565" t="str">
            <v>Tamil Nadu</v>
          </cell>
        </row>
        <row r="566">
          <cell r="AS566" t="str">
            <v>Tamil Nadu</v>
          </cell>
        </row>
        <row r="567">
          <cell r="AS567" t="str">
            <v>Tamil Nadu</v>
          </cell>
        </row>
        <row r="568">
          <cell r="AS568" t="str">
            <v>Tamil Nadu</v>
          </cell>
        </row>
        <row r="569">
          <cell r="AS569" t="str">
            <v>Tamil Nadu</v>
          </cell>
        </row>
        <row r="570">
          <cell r="AS570" t="str">
            <v>Telangana</v>
          </cell>
        </row>
        <row r="571">
          <cell r="AS571" t="str">
            <v>Telangana</v>
          </cell>
        </row>
        <row r="572">
          <cell r="AS572" t="str">
            <v>Telangana</v>
          </cell>
        </row>
        <row r="573">
          <cell r="AS573" t="str">
            <v>Telangana</v>
          </cell>
        </row>
        <row r="574">
          <cell r="AS574" t="str">
            <v>Telangana</v>
          </cell>
        </row>
        <row r="575">
          <cell r="AS575" t="str">
            <v>Telangana</v>
          </cell>
        </row>
        <row r="576">
          <cell r="AS576" t="str">
            <v>Telangana</v>
          </cell>
        </row>
        <row r="577">
          <cell r="AS577" t="str">
            <v>Telangana</v>
          </cell>
        </row>
        <row r="578">
          <cell r="AS578" t="str">
            <v>Telangana</v>
          </cell>
        </row>
        <row r="579">
          <cell r="AS579" t="str">
            <v>Telangana</v>
          </cell>
        </row>
        <row r="580">
          <cell r="AS580" t="str">
            <v>Telangana</v>
          </cell>
        </row>
        <row r="581">
          <cell r="AS581" t="str">
            <v>Telangana</v>
          </cell>
        </row>
        <row r="582">
          <cell r="AS582" t="str">
            <v>Telangana</v>
          </cell>
        </row>
        <row r="583">
          <cell r="AS583" t="str">
            <v>Telangana</v>
          </cell>
        </row>
        <row r="584">
          <cell r="AS584" t="str">
            <v>Telangana</v>
          </cell>
        </row>
        <row r="585">
          <cell r="AS585" t="str">
            <v>Telangana</v>
          </cell>
        </row>
        <row r="586">
          <cell r="AS586" t="str">
            <v>Telangana</v>
          </cell>
        </row>
        <row r="587">
          <cell r="AS587" t="str">
            <v>Telangana</v>
          </cell>
        </row>
        <row r="588">
          <cell r="AS588" t="str">
            <v>Telangana</v>
          </cell>
        </row>
        <row r="589">
          <cell r="AS589" t="str">
            <v>Telangana</v>
          </cell>
        </row>
        <row r="590">
          <cell r="AS590" t="str">
            <v>Telangana</v>
          </cell>
        </row>
        <row r="591">
          <cell r="AS591" t="str">
            <v>Telangana</v>
          </cell>
        </row>
        <row r="592">
          <cell r="AS592" t="str">
            <v>Telangana</v>
          </cell>
        </row>
        <row r="593">
          <cell r="AS593" t="str">
            <v>Telangana</v>
          </cell>
        </row>
        <row r="594">
          <cell r="AS594" t="str">
            <v>Telangana</v>
          </cell>
        </row>
        <row r="595">
          <cell r="AS595" t="str">
            <v>Telangana</v>
          </cell>
        </row>
        <row r="596">
          <cell r="AS596" t="str">
            <v>Telangana</v>
          </cell>
        </row>
        <row r="597">
          <cell r="AS597" t="str">
            <v>Telangana</v>
          </cell>
        </row>
        <row r="598">
          <cell r="AS598" t="str">
            <v>Telangana</v>
          </cell>
        </row>
        <row r="599">
          <cell r="AS599" t="str">
            <v>Telangana</v>
          </cell>
        </row>
        <row r="600">
          <cell r="AS600" t="str">
            <v>Telangana</v>
          </cell>
        </row>
        <row r="601">
          <cell r="AS601" t="str">
            <v>Tripura</v>
          </cell>
        </row>
        <row r="602">
          <cell r="AS602" t="str">
            <v>Tripura</v>
          </cell>
        </row>
        <row r="603">
          <cell r="AS603" t="str">
            <v>Tripura</v>
          </cell>
        </row>
        <row r="604">
          <cell r="AS604" t="str">
            <v>Tripura</v>
          </cell>
        </row>
        <row r="605">
          <cell r="AS605" t="str">
            <v>Tripura</v>
          </cell>
        </row>
        <row r="606">
          <cell r="AS606" t="str">
            <v>Tripura</v>
          </cell>
        </row>
        <row r="607">
          <cell r="AS607" t="str">
            <v>Tripura</v>
          </cell>
        </row>
        <row r="608">
          <cell r="AS608" t="str">
            <v>Tripura</v>
          </cell>
        </row>
        <row r="609">
          <cell r="AS609" t="str">
            <v>Uttar Pradesh</v>
          </cell>
        </row>
        <row r="610">
          <cell r="AS610" t="str">
            <v>Uttar Pradesh</v>
          </cell>
        </row>
        <row r="611">
          <cell r="AS611" t="str">
            <v>Uttar Pradesh</v>
          </cell>
        </row>
        <row r="612">
          <cell r="AS612" t="str">
            <v>Uttar Pradesh</v>
          </cell>
        </row>
        <row r="613">
          <cell r="AS613" t="str">
            <v>Uttar Pradesh</v>
          </cell>
        </row>
        <row r="614">
          <cell r="AS614" t="str">
            <v>Uttar Pradesh</v>
          </cell>
        </row>
        <row r="615">
          <cell r="AS615" t="str">
            <v>Uttar Pradesh</v>
          </cell>
        </row>
        <row r="616">
          <cell r="AS616" t="str">
            <v>Uttar Pradesh</v>
          </cell>
        </row>
        <row r="617">
          <cell r="AS617" t="str">
            <v>Uttar Pradesh</v>
          </cell>
        </row>
        <row r="618">
          <cell r="AS618" t="str">
            <v>Uttar Pradesh</v>
          </cell>
        </row>
        <row r="619">
          <cell r="AS619" t="str">
            <v>Uttar Pradesh</v>
          </cell>
        </row>
        <row r="620">
          <cell r="AS620" t="str">
            <v>Uttar Pradesh</v>
          </cell>
        </row>
        <row r="621">
          <cell r="AS621" t="str">
            <v>Uttar Pradesh</v>
          </cell>
        </row>
        <row r="622">
          <cell r="AS622" t="str">
            <v>Uttar Pradesh</v>
          </cell>
        </row>
        <row r="623">
          <cell r="AS623" t="str">
            <v>Uttar Pradesh</v>
          </cell>
        </row>
        <row r="624">
          <cell r="AS624" t="str">
            <v>Uttar Pradesh</v>
          </cell>
        </row>
        <row r="625">
          <cell r="AS625" t="str">
            <v>Uttar Pradesh</v>
          </cell>
        </row>
        <row r="626">
          <cell r="AS626" t="str">
            <v>Uttar Pradesh</v>
          </cell>
        </row>
        <row r="627">
          <cell r="AS627" t="str">
            <v>Uttar Pradesh</v>
          </cell>
        </row>
        <row r="628">
          <cell r="AS628" t="str">
            <v>Uttar Pradesh</v>
          </cell>
        </row>
        <row r="629">
          <cell r="AS629" t="str">
            <v>Uttar Pradesh</v>
          </cell>
        </row>
        <row r="630">
          <cell r="AS630" t="str">
            <v>Uttar Pradesh</v>
          </cell>
        </row>
        <row r="631">
          <cell r="AS631" t="str">
            <v>Uttar Pradesh</v>
          </cell>
        </row>
        <row r="632">
          <cell r="AS632" t="str">
            <v>Uttar Pradesh</v>
          </cell>
        </row>
        <row r="633">
          <cell r="AS633" t="str">
            <v>Uttar Pradesh</v>
          </cell>
        </row>
        <row r="634">
          <cell r="AS634" t="str">
            <v>Uttar Pradesh</v>
          </cell>
        </row>
        <row r="635">
          <cell r="AS635" t="str">
            <v>Uttar Pradesh</v>
          </cell>
        </row>
        <row r="636">
          <cell r="AS636" t="str">
            <v>Uttar Pradesh</v>
          </cell>
        </row>
        <row r="637">
          <cell r="AS637" t="str">
            <v>Uttar Pradesh</v>
          </cell>
        </row>
        <row r="638">
          <cell r="AS638" t="str">
            <v>Uttar Pradesh</v>
          </cell>
        </row>
        <row r="639">
          <cell r="AS639" t="str">
            <v>Uttar Pradesh</v>
          </cell>
        </row>
        <row r="640">
          <cell r="AS640" t="str">
            <v>Uttar Pradesh</v>
          </cell>
        </row>
        <row r="641">
          <cell r="AS641" t="str">
            <v>Uttar Pradesh</v>
          </cell>
        </row>
        <row r="642">
          <cell r="AS642" t="str">
            <v>Uttar Pradesh</v>
          </cell>
        </row>
        <row r="643">
          <cell r="AS643" t="str">
            <v>Uttar Pradesh</v>
          </cell>
        </row>
        <row r="644">
          <cell r="AS644" t="str">
            <v>Uttar Pradesh</v>
          </cell>
        </row>
        <row r="645">
          <cell r="AS645" t="str">
            <v>Uttar Pradesh</v>
          </cell>
        </row>
        <row r="646">
          <cell r="AS646" t="str">
            <v>Uttar Pradesh</v>
          </cell>
        </row>
        <row r="647">
          <cell r="AS647" t="str">
            <v>Uttar Pradesh</v>
          </cell>
        </row>
        <row r="648">
          <cell r="AS648" t="str">
            <v>Uttar Pradesh</v>
          </cell>
        </row>
        <row r="649">
          <cell r="AS649" t="str">
            <v>Uttar Pradesh</v>
          </cell>
        </row>
        <row r="650">
          <cell r="AS650" t="str">
            <v>Uttar Pradesh</v>
          </cell>
        </row>
        <row r="651">
          <cell r="AS651" t="str">
            <v>Uttar Pradesh</v>
          </cell>
        </row>
        <row r="652">
          <cell r="AS652" t="str">
            <v>Uttar Pradesh</v>
          </cell>
        </row>
        <row r="653">
          <cell r="AS653" t="str">
            <v>Uttar Pradesh</v>
          </cell>
        </row>
        <row r="654">
          <cell r="AS654" t="str">
            <v>Uttar Pradesh</v>
          </cell>
        </row>
        <row r="655">
          <cell r="AS655" t="str">
            <v>Uttar Pradesh</v>
          </cell>
        </row>
        <row r="656">
          <cell r="AS656" t="str">
            <v>Uttar Pradesh</v>
          </cell>
        </row>
        <row r="657">
          <cell r="AS657" t="str">
            <v>Uttar Pradesh</v>
          </cell>
        </row>
        <row r="658">
          <cell r="AS658" t="str">
            <v>Uttar Pradesh</v>
          </cell>
        </row>
        <row r="659">
          <cell r="AS659" t="str">
            <v>Uttar Pradesh</v>
          </cell>
        </row>
        <row r="660">
          <cell r="AS660" t="str">
            <v>Uttar Pradesh</v>
          </cell>
        </row>
        <row r="661">
          <cell r="AS661" t="str">
            <v>Uttar Pradesh</v>
          </cell>
        </row>
        <row r="662">
          <cell r="AS662" t="str">
            <v>Uttar Pradesh</v>
          </cell>
        </row>
        <row r="663">
          <cell r="AS663" t="str">
            <v>Uttar Pradesh</v>
          </cell>
        </row>
        <row r="664">
          <cell r="AS664" t="str">
            <v>Uttar Pradesh</v>
          </cell>
        </row>
        <row r="665">
          <cell r="AS665" t="str">
            <v>Uttar Pradesh</v>
          </cell>
        </row>
        <row r="666">
          <cell r="AS666" t="str">
            <v>Uttar Pradesh</v>
          </cell>
        </row>
        <row r="667">
          <cell r="AS667" t="str">
            <v>Uttar Pradesh</v>
          </cell>
        </row>
        <row r="668">
          <cell r="AS668" t="str">
            <v>Uttar Pradesh</v>
          </cell>
        </row>
        <row r="669">
          <cell r="AS669" t="str">
            <v>Uttar Pradesh</v>
          </cell>
        </row>
        <row r="670">
          <cell r="AS670" t="str">
            <v>Uttar Pradesh</v>
          </cell>
        </row>
        <row r="671">
          <cell r="AS671" t="str">
            <v>Uttar Pradesh</v>
          </cell>
        </row>
        <row r="672">
          <cell r="AS672" t="str">
            <v>Uttar Pradesh</v>
          </cell>
        </row>
        <row r="673">
          <cell r="AS673" t="str">
            <v>Uttar Pradesh</v>
          </cell>
        </row>
        <row r="674">
          <cell r="AS674" t="str">
            <v>Uttar Pradesh</v>
          </cell>
        </row>
        <row r="675">
          <cell r="AS675" t="str">
            <v>Uttar Pradesh</v>
          </cell>
        </row>
        <row r="676">
          <cell r="AS676" t="str">
            <v>Uttar Pradesh</v>
          </cell>
        </row>
        <row r="677">
          <cell r="AS677" t="str">
            <v>Uttar Pradesh</v>
          </cell>
        </row>
        <row r="678">
          <cell r="AS678" t="str">
            <v>Uttar Pradesh</v>
          </cell>
        </row>
        <row r="679">
          <cell r="AS679" t="str">
            <v>Uttar Pradesh</v>
          </cell>
        </row>
        <row r="680">
          <cell r="AS680" t="str">
            <v>Uttar Pradesh</v>
          </cell>
        </row>
        <row r="681">
          <cell r="AS681" t="str">
            <v>Uttar Pradesh</v>
          </cell>
        </row>
        <row r="682">
          <cell r="AS682" t="str">
            <v>Uttar Pradesh</v>
          </cell>
        </row>
        <row r="683">
          <cell r="AS683" t="str">
            <v>Uttar Pradesh</v>
          </cell>
        </row>
        <row r="684">
          <cell r="AS684" t="str">
            <v>Uttarakhand</v>
          </cell>
        </row>
        <row r="685">
          <cell r="AS685" t="str">
            <v>Uttarakhand</v>
          </cell>
        </row>
        <row r="686">
          <cell r="AS686" t="str">
            <v>Uttarakhand</v>
          </cell>
        </row>
        <row r="687">
          <cell r="AS687" t="str">
            <v>Uttarakhand</v>
          </cell>
        </row>
        <row r="688">
          <cell r="AS688" t="str">
            <v>Uttarakhand</v>
          </cell>
        </row>
        <row r="689">
          <cell r="AS689" t="str">
            <v>Uttarakhand</v>
          </cell>
        </row>
        <row r="690">
          <cell r="AS690" t="str">
            <v>Uttarakhand</v>
          </cell>
        </row>
        <row r="691">
          <cell r="AS691" t="str">
            <v>Uttarakhand</v>
          </cell>
        </row>
        <row r="692">
          <cell r="AS692" t="str">
            <v>Uttarakhand</v>
          </cell>
        </row>
        <row r="693">
          <cell r="AS693" t="str">
            <v>Uttarakhand</v>
          </cell>
        </row>
        <row r="694">
          <cell r="AS694" t="str">
            <v>Uttarakhand</v>
          </cell>
        </row>
        <row r="695">
          <cell r="AS695" t="str">
            <v>Uttarakhand</v>
          </cell>
        </row>
        <row r="696">
          <cell r="AS696" t="str">
            <v>Uttarakhand</v>
          </cell>
        </row>
        <row r="697">
          <cell r="AS697" t="str">
            <v>West Bengal</v>
          </cell>
        </row>
        <row r="698">
          <cell r="AS698" t="str">
            <v>West Bengal</v>
          </cell>
        </row>
        <row r="699">
          <cell r="AS699" t="str">
            <v>West Bengal</v>
          </cell>
        </row>
        <row r="700">
          <cell r="AS700" t="str">
            <v>West Bengal</v>
          </cell>
        </row>
        <row r="701">
          <cell r="AS701" t="str">
            <v>West Bengal</v>
          </cell>
        </row>
        <row r="702">
          <cell r="AS702" t="str">
            <v>West Bengal</v>
          </cell>
        </row>
        <row r="703">
          <cell r="AS703" t="str">
            <v>West Bengal</v>
          </cell>
        </row>
        <row r="704">
          <cell r="AS704" t="str">
            <v>West Bengal</v>
          </cell>
        </row>
        <row r="705">
          <cell r="AS705" t="str">
            <v>West Bengal</v>
          </cell>
        </row>
        <row r="706">
          <cell r="AS706" t="str">
            <v>West Bengal</v>
          </cell>
        </row>
        <row r="707">
          <cell r="AS707" t="str">
            <v>West Bengal</v>
          </cell>
        </row>
        <row r="708">
          <cell r="AS708" t="str">
            <v>West Bengal</v>
          </cell>
        </row>
        <row r="709">
          <cell r="AS709" t="str">
            <v>West Bengal</v>
          </cell>
        </row>
        <row r="710">
          <cell r="AS710" t="str">
            <v>West Bengal</v>
          </cell>
        </row>
        <row r="711">
          <cell r="AS711" t="str">
            <v>West Bengal</v>
          </cell>
        </row>
        <row r="712">
          <cell r="AS712" t="str">
            <v>West Bengal</v>
          </cell>
        </row>
        <row r="713">
          <cell r="AS713" t="str">
            <v>West Bengal</v>
          </cell>
        </row>
        <row r="714">
          <cell r="AS714" t="str">
            <v>West Bengal</v>
          </cell>
        </row>
        <row r="715">
          <cell r="AS715" t="str">
            <v>West Bengal</v>
          </cell>
        </row>
        <row r="716">
          <cell r="AS716" t="str">
            <v>West Bengal</v>
          </cell>
        </row>
        <row r="717">
          <cell r="AS717" t="str">
            <v>West Bengal</v>
          </cell>
        </row>
      </sheetData>
      <sheetData sheetId="2">
        <row r="1">
          <cell r="AS1" t="str">
            <v>State</v>
          </cell>
        </row>
        <row r="2">
          <cell r="AS2" t="str">
            <v>A &amp; N Islands</v>
          </cell>
        </row>
        <row r="3">
          <cell r="AS3" t="str">
            <v>A &amp; N Islands</v>
          </cell>
        </row>
        <row r="4">
          <cell r="AS4" t="str">
            <v>A &amp; N Islands</v>
          </cell>
        </row>
        <row r="5">
          <cell r="AS5" t="str">
            <v>Andhra Pradesh</v>
          </cell>
        </row>
        <row r="6">
          <cell r="AS6" t="str">
            <v>Andhra Pradesh</v>
          </cell>
        </row>
        <row r="7">
          <cell r="AS7" t="str">
            <v>Andhra Pradesh</v>
          </cell>
        </row>
        <row r="8">
          <cell r="AS8" t="str">
            <v>Andhra Pradesh</v>
          </cell>
        </row>
        <row r="9">
          <cell r="AS9" t="str">
            <v>Andhra Pradesh</v>
          </cell>
        </row>
        <row r="10">
          <cell r="AS10" t="str">
            <v>Andhra Pradesh</v>
          </cell>
        </row>
        <row r="11">
          <cell r="AS11" t="str">
            <v>Andhra Pradesh</v>
          </cell>
        </row>
        <row r="12">
          <cell r="AS12" t="str">
            <v>Andhra Pradesh</v>
          </cell>
        </row>
        <row r="13">
          <cell r="AS13" t="str">
            <v>Andhra Pradesh</v>
          </cell>
        </row>
        <row r="14">
          <cell r="AS14" t="str">
            <v>Andhra Pradesh</v>
          </cell>
        </row>
        <row r="15">
          <cell r="AS15" t="str">
            <v>Andhra Pradesh</v>
          </cell>
        </row>
        <row r="16">
          <cell r="AS16" t="str">
            <v>Andhra Pradesh</v>
          </cell>
        </row>
        <row r="17">
          <cell r="AS17" t="str">
            <v>Andhra Pradesh</v>
          </cell>
        </row>
        <row r="18">
          <cell r="AS18" t="str">
            <v>Arunachal Pradesh</v>
          </cell>
        </row>
        <row r="19">
          <cell r="AS19" t="str">
            <v>Arunachal Pradesh</v>
          </cell>
        </row>
        <row r="20">
          <cell r="AS20" t="str">
            <v>Arunachal Pradesh</v>
          </cell>
        </row>
        <row r="21">
          <cell r="AS21" t="str">
            <v>Arunachal Pradesh</v>
          </cell>
        </row>
        <row r="22">
          <cell r="AS22" t="str">
            <v>Arunachal Pradesh</v>
          </cell>
        </row>
        <row r="23">
          <cell r="AS23" t="str">
            <v>Arunachal Pradesh</v>
          </cell>
        </row>
        <row r="24">
          <cell r="AS24" t="str">
            <v>Arunachal Pradesh</v>
          </cell>
        </row>
        <row r="25">
          <cell r="AS25" t="str">
            <v>Arunachal Pradesh</v>
          </cell>
        </row>
        <row r="26">
          <cell r="AS26" t="str">
            <v>Arunachal Pradesh</v>
          </cell>
        </row>
        <row r="27">
          <cell r="AS27" t="str">
            <v>Arunachal Pradesh</v>
          </cell>
        </row>
        <row r="28">
          <cell r="AS28" t="str">
            <v>Arunachal Pradesh</v>
          </cell>
        </row>
        <row r="29">
          <cell r="AS29" t="str">
            <v>Arunachal Pradesh</v>
          </cell>
        </row>
        <row r="30">
          <cell r="AS30" t="str">
            <v>Arunachal Pradesh</v>
          </cell>
        </row>
        <row r="31">
          <cell r="AS31" t="str">
            <v>Arunachal Pradesh</v>
          </cell>
        </row>
        <row r="32">
          <cell r="AS32" t="str">
            <v>Arunachal Pradesh</v>
          </cell>
        </row>
        <row r="33">
          <cell r="AS33" t="str">
            <v>Arunachal Pradesh</v>
          </cell>
        </row>
        <row r="34">
          <cell r="AS34" t="str">
            <v>Arunachal Pradesh</v>
          </cell>
        </row>
        <row r="35">
          <cell r="AS35" t="str">
            <v>Arunachal Pradesh</v>
          </cell>
        </row>
        <row r="36">
          <cell r="AS36" t="str">
            <v>Arunachal Pradesh</v>
          </cell>
        </row>
        <row r="37">
          <cell r="AS37" t="str">
            <v>Arunachal Pradesh</v>
          </cell>
        </row>
        <row r="38">
          <cell r="AS38" t="str">
            <v>Arunachal Pradesh</v>
          </cell>
        </row>
        <row r="39">
          <cell r="AS39" t="str">
            <v>Assam</v>
          </cell>
        </row>
        <row r="40">
          <cell r="AS40" t="str">
            <v>Assam</v>
          </cell>
        </row>
        <row r="41">
          <cell r="AS41" t="str">
            <v>Assam</v>
          </cell>
        </row>
        <row r="42">
          <cell r="AS42" t="str">
            <v>Assam</v>
          </cell>
        </row>
        <row r="43">
          <cell r="AS43" t="str">
            <v>Assam</v>
          </cell>
        </row>
        <row r="44">
          <cell r="AS44" t="str">
            <v>Assam</v>
          </cell>
        </row>
        <row r="45">
          <cell r="AS45" t="str">
            <v>Assam</v>
          </cell>
        </row>
        <row r="46">
          <cell r="AS46" t="str">
            <v>Assam</v>
          </cell>
        </row>
        <row r="47">
          <cell r="AS47" t="str">
            <v>Assam</v>
          </cell>
        </row>
        <row r="48">
          <cell r="AS48" t="str">
            <v>Assam</v>
          </cell>
        </row>
        <row r="49">
          <cell r="AS49" t="str">
            <v>Assam</v>
          </cell>
        </row>
        <row r="50">
          <cell r="AS50" t="str">
            <v>Assam</v>
          </cell>
        </row>
        <row r="51">
          <cell r="AS51" t="str">
            <v>Assam</v>
          </cell>
        </row>
        <row r="52">
          <cell r="AS52" t="str">
            <v>Assam</v>
          </cell>
        </row>
        <row r="53">
          <cell r="AS53" t="str">
            <v>Assam</v>
          </cell>
        </row>
        <row r="54">
          <cell r="AS54" t="str">
            <v>Assam</v>
          </cell>
        </row>
        <row r="55">
          <cell r="AS55" t="str">
            <v>Assam</v>
          </cell>
        </row>
        <row r="56">
          <cell r="AS56" t="str">
            <v>Assam</v>
          </cell>
        </row>
        <row r="57">
          <cell r="AS57" t="str">
            <v>Assam</v>
          </cell>
        </row>
        <row r="58">
          <cell r="AS58" t="str">
            <v>Assam</v>
          </cell>
        </row>
        <row r="59">
          <cell r="AS59" t="str">
            <v>Assam</v>
          </cell>
        </row>
        <row r="60">
          <cell r="AS60" t="str">
            <v>Assam</v>
          </cell>
        </row>
        <row r="61">
          <cell r="AS61" t="str">
            <v>Assam</v>
          </cell>
        </row>
        <row r="62">
          <cell r="AS62" t="str">
            <v>Assam</v>
          </cell>
        </row>
        <row r="63">
          <cell r="AS63" t="str">
            <v>Assam</v>
          </cell>
        </row>
        <row r="64">
          <cell r="AS64" t="str">
            <v>Assam</v>
          </cell>
        </row>
        <row r="65">
          <cell r="AS65" t="str">
            <v>Assam</v>
          </cell>
        </row>
        <row r="66">
          <cell r="AS66" t="str">
            <v>Assam</v>
          </cell>
        </row>
        <row r="67">
          <cell r="AS67" t="str">
            <v>Assam</v>
          </cell>
        </row>
        <row r="68">
          <cell r="AS68" t="str">
            <v>Assam</v>
          </cell>
        </row>
        <row r="69">
          <cell r="AS69" t="str">
            <v>Assam</v>
          </cell>
        </row>
        <row r="70">
          <cell r="AS70" t="str">
            <v>Assam</v>
          </cell>
        </row>
        <row r="71">
          <cell r="AS71" t="str">
            <v>Assam</v>
          </cell>
        </row>
        <row r="72">
          <cell r="AS72" t="str">
            <v>Bihar</v>
          </cell>
        </row>
        <row r="73">
          <cell r="AS73" t="str">
            <v>Bihar</v>
          </cell>
        </row>
        <row r="74">
          <cell r="AS74" t="str">
            <v>Bihar</v>
          </cell>
        </row>
        <row r="75">
          <cell r="AS75" t="str">
            <v>Bihar</v>
          </cell>
        </row>
        <row r="76">
          <cell r="AS76" t="str">
            <v>Bihar</v>
          </cell>
        </row>
        <row r="77">
          <cell r="AS77" t="str">
            <v>Bihar</v>
          </cell>
        </row>
        <row r="78">
          <cell r="AS78" t="str">
            <v>Bihar</v>
          </cell>
        </row>
        <row r="79">
          <cell r="AS79" t="str">
            <v>Bihar</v>
          </cell>
        </row>
        <row r="80">
          <cell r="AS80" t="str">
            <v>Bihar</v>
          </cell>
        </row>
        <row r="81">
          <cell r="AS81" t="str">
            <v>Bihar</v>
          </cell>
        </row>
        <row r="82">
          <cell r="AS82" t="str">
            <v>Bihar</v>
          </cell>
        </row>
        <row r="83">
          <cell r="AS83" t="str">
            <v>Bihar</v>
          </cell>
        </row>
        <row r="84">
          <cell r="AS84" t="str">
            <v>Bihar</v>
          </cell>
        </row>
        <row r="85">
          <cell r="AS85" t="str">
            <v>Bihar</v>
          </cell>
        </row>
        <row r="86">
          <cell r="AS86" t="str">
            <v>Bihar</v>
          </cell>
        </row>
        <row r="87">
          <cell r="AS87" t="str">
            <v>Bihar</v>
          </cell>
        </row>
        <row r="88">
          <cell r="AS88" t="str">
            <v>Bihar</v>
          </cell>
        </row>
        <row r="89">
          <cell r="AS89" t="str">
            <v>Bihar</v>
          </cell>
        </row>
        <row r="90">
          <cell r="AS90" t="str">
            <v>Bihar</v>
          </cell>
        </row>
        <row r="91">
          <cell r="AS91" t="str">
            <v>Bihar</v>
          </cell>
        </row>
        <row r="92">
          <cell r="AS92" t="str">
            <v>Bihar</v>
          </cell>
        </row>
        <row r="93">
          <cell r="AS93" t="str">
            <v>Bihar</v>
          </cell>
        </row>
        <row r="94">
          <cell r="AS94" t="str">
            <v>Bihar</v>
          </cell>
        </row>
        <row r="95">
          <cell r="AS95" t="str">
            <v>Bihar</v>
          </cell>
        </row>
        <row r="96">
          <cell r="AS96" t="str">
            <v>Bihar</v>
          </cell>
        </row>
        <row r="97">
          <cell r="AS97" t="str">
            <v>Bihar</v>
          </cell>
        </row>
        <row r="98">
          <cell r="AS98" t="str">
            <v>Bihar</v>
          </cell>
        </row>
        <row r="99">
          <cell r="AS99" t="str">
            <v>Bihar</v>
          </cell>
        </row>
        <row r="100">
          <cell r="AS100" t="str">
            <v>Bihar</v>
          </cell>
        </row>
        <row r="101">
          <cell r="AS101" t="str">
            <v>Bihar</v>
          </cell>
        </row>
        <row r="102">
          <cell r="AS102" t="str">
            <v>Bihar</v>
          </cell>
        </row>
        <row r="103">
          <cell r="AS103" t="str">
            <v>Bihar</v>
          </cell>
        </row>
        <row r="104">
          <cell r="AS104" t="str">
            <v>Bihar</v>
          </cell>
        </row>
        <row r="105">
          <cell r="AS105" t="str">
            <v>Bihar</v>
          </cell>
        </row>
        <row r="106">
          <cell r="AS106" t="str">
            <v>Bihar</v>
          </cell>
        </row>
        <row r="107">
          <cell r="AS107" t="str">
            <v>Bihar</v>
          </cell>
        </row>
        <row r="108">
          <cell r="AS108" t="str">
            <v>Bihar</v>
          </cell>
        </row>
        <row r="109">
          <cell r="AS109" t="str">
            <v>Bihar</v>
          </cell>
        </row>
        <row r="110">
          <cell r="AS110" t="str">
            <v>Chandigarh</v>
          </cell>
        </row>
        <row r="111">
          <cell r="AS111" t="str">
            <v>Chhattisgarh</v>
          </cell>
        </row>
        <row r="112">
          <cell r="AS112" t="str">
            <v>Chhattisgarh</v>
          </cell>
        </row>
        <row r="113">
          <cell r="AS113" t="str">
            <v>Chhattisgarh</v>
          </cell>
        </row>
        <row r="114">
          <cell r="AS114" t="str">
            <v>Chhattisgarh</v>
          </cell>
        </row>
        <row r="115">
          <cell r="AS115" t="str">
            <v>Chhattisgarh</v>
          </cell>
        </row>
        <row r="116">
          <cell r="AS116" t="str">
            <v>Chhattisgarh</v>
          </cell>
        </row>
        <row r="117">
          <cell r="AS117" t="str">
            <v>Chhattisgarh</v>
          </cell>
        </row>
        <row r="118">
          <cell r="AS118" t="str">
            <v>Chhattisgarh</v>
          </cell>
        </row>
        <row r="119">
          <cell r="AS119" t="str">
            <v>Chhattisgarh</v>
          </cell>
        </row>
        <row r="120">
          <cell r="AS120" t="str">
            <v>Chhattisgarh</v>
          </cell>
        </row>
        <row r="121">
          <cell r="AS121" t="str">
            <v>Chhattisgarh</v>
          </cell>
        </row>
        <row r="122">
          <cell r="AS122" t="str">
            <v>Chhattisgarh</v>
          </cell>
        </row>
        <row r="123">
          <cell r="AS123" t="str">
            <v>Chhattisgarh</v>
          </cell>
        </row>
        <row r="124">
          <cell r="AS124" t="str">
            <v>Chhattisgarh</v>
          </cell>
        </row>
        <row r="125">
          <cell r="AS125" t="str">
            <v>Chhattisgarh</v>
          </cell>
        </row>
        <row r="126">
          <cell r="AS126" t="str">
            <v>Chhattisgarh</v>
          </cell>
        </row>
        <row r="127">
          <cell r="AS127" t="str">
            <v>Chhattisgarh</v>
          </cell>
        </row>
        <row r="128">
          <cell r="AS128" t="str">
            <v>Chhattisgarh</v>
          </cell>
        </row>
        <row r="129">
          <cell r="AS129" t="str">
            <v>Chhattisgarh</v>
          </cell>
        </row>
        <row r="130">
          <cell r="AS130" t="str">
            <v>Chhattisgarh</v>
          </cell>
        </row>
        <row r="131">
          <cell r="AS131" t="str">
            <v>Chhattisgarh</v>
          </cell>
        </row>
        <row r="132">
          <cell r="AS132" t="str">
            <v>Chhattisgarh</v>
          </cell>
        </row>
        <row r="133">
          <cell r="AS133" t="str">
            <v>Chhattisgarh</v>
          </cell>
        </row>
        <row r="134">
          <cell r="AS134" t="str">
            <v>Chhattisgarh</v>
          </cell>
        </row>
        <row r="135">
          <cell r="AS135" t="str">
            <v>Chhattisgarh</v>
          </cell>
        </row>
        <row r="136">
          <cell r="AS136" t="str">
            <v>Chhattisgarh</v>
          </cell>
        </row>
        <row r="137">
          <cell r="AS137" t="str">
            <v>Chhattisgarh</v>
          </cell>
        </row>
        <row r="138">
          <cell r="AS138" t="str">
            <v>Dadra &amp; Nagar Haveli</v>
          </cell>
        </row>
        <row r="139">
          <cell r="AS139" t="str">
            <v>Daman &amp; Diu</v>
          </cell>
        </row>
        <row r="140">
          <cell r="AS140" t="str">
            <v>Daman &amp; Diu</v>
          </cell>
        </row>
        <row r="141">
          <cell r="AS141" t="str">
            <v>Delhi</v>
          </cell>
        </row>
        <row r="142">
          <cell r="AS142" t="str">
            <v>Delhi</v>
          </cell>
        </row>
        <row r="143">
          <cell r="AS143" t="str">
            <v>Delhi</v>
          </cell>
        </row>
        <row r="144">
          <cell r="AS144" t="str">
            <v>Delhi</v>
          </cell>
        </row>
        <row r="145">
          <cell r="AS145" t="str">
            <v>Delhi</v>
          </cell>
        </row>
        <row r="146">
          <cell r="AS146" t="str">
            <v>Delhi</v>
          </cell>
        </row>
        <row r="147">
          <cell r="AS147" t="str">
            <v>Delhi</v>
          </cell>
        </row>
        <row r="148">
          <cell r="AS148" t="str">
            <v>Delhi</v>
          </cell>
        </row>
        <row r="149">
          <cell r="AS149" t="str">
            <v>Delhi</v>
          </cell>
        </row>
        <row r="150">
          <cell r="AS150" t="str">
            <v>Delhi</v>
          </cell>
        </row>
        <row r="151">
          <cell r="AS151" t="str">
            <v>Delhi</v>
          </cell>
        </row>
        <row r="152">
          <cell r="AS152" t="str">
            <v>Goa</v>
          </cell>
        </row>
        <row r="153">
          <cell r="AS153" t="str">
            <v>Goa</v>
          </cell>
        </row>
        <row r="154">
          <cell r="AS154" t="str">
            <v>Gujarat</v>
          </cell>
        </row>
        <row r="155">
          <cell r="AS155" t="str">
            <v>Gujarat</v>
          </cell>
        </row>
        <row r="156">
          <cell r="AS156" t="str">
            <v>Gujarat</v>
          </cell>
        </row>
        <row r="157">
          <cell r="AS157" t="str">
            <v>Gujarat</v>
          </cell>
        </row>
        <row r="158">
          <cell r="AS158" t="str">
            <v>Gujarat</v>
          </cell>
        </row>
        <row r="159">
          <cell r="AS159" t="str">
            <v>Gujarat</v>
          </cell>
        </row>
        <row r="160">
          <cell r="AS160" t="str">
            <v>Gujarat</v>
          </cell>
        </row>
        <row r="161">
          <cell r="AS161" t="str">
            <v>Gujarat</v>
          </cell>
        </row>
        <row r="162">
          <cell r="AS162" t="str">
            <v>Gujarat</v>
          </cell>
        </row>
        <row r="163">
          <cell r="AS163" t="str">
            <v>Gujarat</v>
          </cell>
        </row>
        <row r="164">
          <cell r="AS164" t="str">
            <v>Gujarat</v>
          </cell>
        </row>
        <row r="165">
          <cell r="AS165" t="str">
            <v>Gujarat</v>
          </cell>
        </row>
        <row r="166">
          <cell r="AS166" t="str">
            <v>Gujarat</v>
          </cell>
        </row>
        <row r="167">
          <cell r="AS167" t="str">
            <v>Gujarat</v>
          </cell>
        </row>
        <row r="168">
          <cell r="AS168" t="str">
            <v>Gujarat</v>
          </cell>
        </row>
        <row r="169">
          <cell r="AS169" t="str">
            <v>Gujarat</v>
          </cell>
        </row>
        <row r="170">
          <cell r="AS170" t="str">
            <v>Gujarat</v>
          </cell>
        </row>
        <row r="171">
          <cell r="AS171" t="str">
            <v>Gujarat</v>
          </cell>
        </row>
        <row r="172">
          <cell r="AS172" t="str">
            <v>Gujarat</v>
          </cell>
        </row>
        <row r="173">
          <cell r="AS173" t="str">
            <v>Gujarat</v>
          </cell>
        </row>
        <row r="174">
          <cell r="AS174" t="str">
            <v>Gujarat</v>
          </cell>
        </row>
        <row r="175">
          <cell r="AS175" t="str">
            <v>Gujarat</v>
          </cell>
        </row>
        <row r="176">
          <cell r="AS176" t="str">
            <v>Gujarat</v>
          </cell>
        </row>
        <row r="177">
          <cell r="AS177" t="str">
            <v>Gujarat</v>
          </cell>
        </row>
        <row r="178">
          <cell r="AS178" t="str">
            <v>Gujarat</v>
          </cell>
        </row>
        <row r="179">
          <cell r="AS179" t="str">
            <v>Gujarat</v>
          </cell>
        </row>
        <row r="180">
          <cell r="AS180" t="str">
            <v>Gujarat</v>
          </cell>
        </row>
        <row r="181">
          <cell r="AS181" t="str">
            <v>Gujarat</v>
          </cell>
        </row>
        <row r="182">
          <cell r="AS182" t="str">
            <v>Gujarat</v>
          </cell>
        </row>
        <row r="183">
          <cell r="AS183" t="str">
            <v>Gujarat</v>
          </cell>
        </row>
        <row r="184">
          <cell r="AS184" t="str">
            <v>Gujarat</v>
          </cell>
        </row>
        <row r="185">
          <cell r="AS185" t="str">
            <v>Gujarat</v>
          </cell>
        </row>
        <row r="186">
          <cell r="AS186" t="str">
            <v>Gujarat</v>
          </cell>
        </row>
        <row r="187">
          <cell r="AS187" t="str">
            <v>Haryana</v>
          </cell>
        </row>
        <row r="188">
          <cell r="AS188" t="str">
            <v>Haryana</v>
          </cell>
        </row>
        <row r="189">
          <cell r="AS189" t="str">
            <v>Haryana</v>
          </cell>
        </row>
        <row r="190">
          <cell r="AS190" t="str">
            <v>Haryana</v>
          </cell>
        </row>
        <row r="191">
          <cell r="AS191" t="str">
            <v>Haryana</v>
          </cell>
        </row>
        <row r="192">
          <cell r="AS192" t="str">
            <v>Haryana</v>
          </cell>
        </row>
        <row r="193">
          <cell r="AS193" t="str">
            <v>Haryana</v>
          </cell>
        </row>
        <row r="194">
          <cell r="AS194" t="str">
            <v>Haryana</v>
          </cell>
        </row>
        <row r="195">
          <cell r="AS195" t="str">
            <v>Haryana</v>
          </cell>
        </row>
        <row r="196">
          <cell r="AS196" t="str">
            <v>Haryana</v>
          </cell>
        </row>
        <row r="197">
          <cell r="AS197" t="str">
            <v>Haryana</v>
          </cell>
        </row>
        <row r="198">
          <cell r="AS198" t="str">
            <v>Haryana</v>
          </cell>
        </row>
        <row r="199">
          <cell r="AS199" t="str">
            <v>Haryana</v>
          </cell>
        </row>
        <row r="200">
          <cell r="AS200" t="str">
            <v>Haryana</v>
          </cell>
        </row>
        <row r="201">
          <cell r="AS201" t="str">
            <v>Haryana</v>
          </cell>
        </row>
        <row r="202">
          <cell r="AS202" t="str">
            <v>Haryana</v>
          </cell>
        </row>
        <row r="203">
          <cell r="AS203" t="str">
            <v>Haryana</v>
          </cell>
        </row>
        <row r="204">
          <cell r="AS204" t="str">
            <v>Haryana</v>
          </cell>
        </row>
        <row r="205">
          <cell r="AS205" t="str">
            <v>Haryana</v>
          </cell>
        </row>
        <row r="206">
          <cell r="AS206" t="str">
            <v>Haryana</v>
          </cell>
        </row>
        <row r="207">
          <cell r="AS207" t="str">
            <v>Haryana</v>
          </cell>
        </row>
        <row r="208">
          <cell r="AS208" t="str">
            <v>Haryana</v>
          </cell>
        </row>
        <row r="209">
          <cell r="AS209" t="str">
            <v>Himachal Pradesh</v>
          </cell>
        </row>
        <row r="210">
          <cell r="AS210" t="str">
            <v>Himachal Pradesh</v>
          </cell>
        </row>
        <row r="211">
          <cell r="AS211" t="str">
            <v>Himachal Pradesh</v>
          </cell>
        </row>
        <row r="212">
          <cell r="AS212" t="str">
            <v>Himachal Pradesh</v>
          </cell>
        </row>
        <row r="213">
          <cell r="AS213" t="str">
            <v>Himachal Pradesh</v>
          </cell>
        </row>
        <row r="214">
          <cell r="AS214" t="str">
            <v>Himachal Pradesh</v>
          </cell>
        </row>
        <row r="215">
          <cell r="AS215" t="str">
            <v>Himachal Pradesh</v>
          </cell>
        </row>
        <row r="216">
          <cell r="AS216" t="str">
            <v>Himachal Pradesh</v>
          </cell>
        </row>
        <row r="217">
          <cell r="AS217" t="str">
            <v>Himachal Pradesh</v>
          </cell>
        </row>
        <row r="218">
          <cell r="AS218" t="str">
            <v>Himachal Pradesh</v>
          </cell>
        </row>
        <row r="219">
          <cell r="AS219" t="str">
            <v>Himachal Pradesh</v>
          </cell>
        </row>
        <row r="220">
          <cell r="AS220" t="str">
            <v>Himachal Pradesh</v>
          </cell>
        </row>
        <row r="221">
          <cell r="AS221" t="str">
            <v>Jammu &amp; Kashmir</v>
          </cell>
        </row>
        <row r="222">
          <cell r="AS222" t="str">
            <v>Jammu &amp; Kashmir</v>
          </cell>
        </row>
        <row r="223">
          <cell r="AS223" t="str">
            <v>Jammu &amp; Kashmir</v>
          </cell>
        </row>
        <row r="224">
          <cell r="AS224" t="str">
            <v>Jammu &amp; Kashmir</v>
          </cell>
        </row>
        <row r="225">
          <cell r="AS225" t="str">
            <v>Jammu &amp; Kashmir</v>
          </cell>
        </row>
        <row r="226">
          <cell r="AS226" t="str">
            <v>Jammu &amp; Kashmir</v>
          </cell>
        </row>
        <row r="227">
          <cell r="AS227" t="str">
            <v>Jammu &amp; Kashmir</v>
          </cell>
        </row>
        <row r="228">
          <cell r="AS228" t="str">
            <v>Jammu &amp; Kashmir</v>
          </cell>
        </row>
        <row r="229">
          <cell r="AS229" t="str">
            <v>Jammu &amp; Kashmir</v>
          </cell>
        </row>
        <row r="230">
          <cell r="AS230" t="str">
            <v>Jammu &amp; Kashmir</v>
          </cell>
        </row>
        <row r="231">
          <cell r="AS231" t="str">
            <v>Jammu &amp; Kashmir</v>
          </cell>
        </row>
        <row r="232">
          <cell r="AS232" t="str">
            <v>Jammu &amp; Kashmir</v>
          </cell>
        </row>
        <row r="233">
          <cell r="AS233" t="str">
            <v>Jammu &amp; Kashmir</v>
          </cell>
        </row>
        <row r="234">
          <cell r="AS234" t="str">
            <v>Jammu &amp; Kashmir</v>
          </cell>
        </row>
        <row r="235">
          <cell r="AS235" t="str">
            <v>Jammu &amp; Kashmir</v>
          </cell>
        </row>
        <row r="236">
          <cell r="AS236" t="str">
            <v>Jammu &amp; Kashmir</v>
          </cell>
        </row>
        <row r="237">
          <cell r="AS237" t="str">
            <v>Jammu &amp; Kashmir</v>
          </cell>
        </row>
        <row r="238">
          <cell r="AS238" t="str">
            <v>Jammu &amp; Kashmir</v>
          </cell>
        </row>
        <row r="239">
          <cell r="AS239" t="str">
            <v>Jammu &amp; Kashmir</v>
          </cell>
        </row>
        <row r="240">
          <cell r="AS240" t="str">
            <v>Jammu &amp; Kashmir</v>
          </cell>
        </row>
        <row r="241">
          <cell r="AS241" t="str">
            <v>Jammu &amp; Kashmir</v>
          </cell>
        </row>
        <row r="242">
          <cell r="AS242" t="str">
            <v>Jammu &amp; Kashmir</v>
          </cell>
        </row>
        <row r="243">
          <cell r="AS243" t="str">
            <v>Jharkhand</v>
          </cell>
        </row>
        <row r="244">
          <cell r="AS244" t="str">
            <v>Jharkhand</v>
          </cell>
        </row>
        <row r="245">
          <cell r="AS245" t="str">
            <v>Jharkhand</v>
          </cell>
        </row>
        <row r="246">
          <cell r="AS246" t="str">
            <v>Jharkhand</v>
          </cell>
        </row>
        <row r="247">
          <cell r="AS247" t="str">
            <v>Jharkhand</v>
          </cell>
        </row>
        <row r="248">
          <cell r="AS248" t="str">
            <v>Jharkhand</v>
          </cell>
        </row>
        <row r="249">
          <cell r="AS249" t="str">
            <v>Jharkhand</v>
          </cell>
        </row>
        <row r="250">
          <cell r="AS250" t="str">
            <v>Jharkhand</v>
          </cell>
        </row>
        <row r="251">
          <cell r="AS251" t="str">
            <v>Jharkhand</v>
          </cell>
        </row>
        <row r="252">
          <cell r="AS252" t="str">
            <v>Jharkhand</v>
          </cell>
        </row>
        <row r="253">
          <cell r="AS253" t="str">
            <v>Jharkhand</v>
          </cell>
        </row>
        <row r="254">
          <cell r="AS254" t="str">
            <v>Jharkhand</v>
          </cell>
        </row>
        <row r="255">
          <cell r="AS255" t="str">
            <v>Jharkhand</v>
          </cell>
        </row>
        <row r="256">
          <cell r="AS256" t="str">
            <v>Jharkhand</v>
          </cell>
        </row>
        <row r="257">
          <cell r="AS257" t="str">
            <v>Jharkhand</v>
          </cell>
        </row>
        <row r="258">
          <cell r="AS258" t="str">
            <v>Jharkhand</v>
          </cell>
        </row>
        <row r="259">
          <cell r="AS259" t="str">
            <v>Jharkhand</v>
          </cell>
        </row>
        <row r="260">
          <cell r="AS260" t="str">
            <v>Jharkhand</v>
          </cell>
        </row>
        <row r="261">
          <cell r="AS261" t="str">
            <v>Jharkhand</v>
          </cell>
        </row>
        <row r="262">
          <cell r="AS262" t="str">
            <v>Jharkhand</v>
          </cell>
        </row>
        <row r="263">
          <cell r="AS263" t="str">
            <v>Jharkhand</v>
          </cell>
        </row>
        <row r="264">
          <cell r="AS264" t="str">
            <v>Jharkhand</v>
          </cell>
        </row>
        <row r="265">
          <cell r="AS265" t="str">
            <v>Jharkhand</v>
          </cell>
        </row>
        <row r="266">
          <cell r="AS266" t="str">
            <v>Jharkhand</v>
          </cell>
        </row>
        <row r="267">
          <cell r="AS267" t="str">
            <v>Karnataka</v>
          </cell>
        </row>
        <row r="268">
          <cell r="AS268" t="str">
            <v>Karnataka</v>
          </cell>
        </row>
        <row r="269">
          <cell r="AS269" t="str">
            <v>Karnataka</v>
          </cell>
        </row>
        <row r="270">
          <cell r="AS270" t="str">
            <v>Karnataka</v>
          </cell>
        </row>
        <row r="271">
          <cell r="AS271" t="str">
            <v>Karnataka</v>
          </cell>
        </row>
        <row r="272">
          <cell r="AS272" t="str">
            <v>Karnataka</v>
          </cell>
        </row>
        <row r="273">
          <cell r="AS273" t="str">
            <v>Karnataka</v>
          </cell>
        </row>
        <row r="274">
          <cell r="AS274" t="str">
            <v>Karnataka</v>
          </cell>
        </row>
        <row r="275">
          <cell r="AS275" t="str">
            <v>Karnataka</v>
          </cell>
        </row>
        <row r="276">
          <cell r="AS276" t="str">
            <v>Karnataka</v>
          </cell>
        </row>
        <row r="277">
          <cell r="AS277" t="str">
            <v>Karnataka</v>
          </cell>
        </row>
        <row r="278">
          <cell r="AS278" t="str">
            <v>Karnataka</v>
          </cell>
        </row>
        <row r="279">
          <cell r="AS279" t="str">
            <v>Karnataka</v>
          </cell>
        </row>
        <row r="280">
          <cell r="AS280" t="str">
            <v>Karnataka</v>
          </cell>
        </row>
        <row r="281">
          <cell r="AS281" t="str">
            <v>Karnataka</v>
          </cell>
        </row>
        <row r="282">
          <cell r="AS282" t="str">
            <v>Karnataka</v>
          </cell>
        </row>
        <row r="283">
          <cell r="AS283" t="str">
            <v>Karnataka</v>
          </cell>
        </row>
        <row r="284">
          <cell r="AS284" t="str">
            <v>Karnataka</v>
          </cell>
        </row>
        <row r="285">
          <cell r="AS285" t="str">
            <v>Karnataka</v>
          </cell>
        </row>
        <row r="286">
          <cell r="AS286" t="str">
            <v>Karnataka</v>
          </cell>
        </row>
        <row r="287">
          <cell r="AS287" t="str">
            <v>Karnataka</v>
          </cell>
        </row>
        <row r="288">
          <cell r="AS288" t="str">
            <v>Karnataka</v>
          </cell>
        </row>
        <row r="289">
          <cell r="AS289" t="str">
            <v>Karnataka</v>
          </cell>
        </row>
        <row r="290">
          <cell r="AS290" t="str">
            <v>Karnataka</v>
          </cell>
        </row>
        <row r="291">
          <cell r="AS291" t="str">
            <v>Karnataka</v>
          </cell>
        </row>
        <row r="292">
          <cell r="AS292" t="str">
            <v>Karnataka</v>
          </cell>
        </row>
        <row r="293">
          <cell r="AS293" t="str">
            <v>Karnataka</v>
          </cell>
        </row>
        <row r="294">
          <cell r="AS294" t="str">
            <v>Karnataka</v>
          </cell>
        </row>
        <row r="295">
          <cell r="AS295" t="str">
            <v>Karnataka</v>
          </cell>
        </row>
        <row r="296">
          <cell r="AS296" t="str">
            <v>Karnataka</v>
          </cell>
        </row>
        <row r="297">
          <cell r="AS297" t="str">
            <v>Kerala</v>
          </cell>
        </row>
        <row r="298">
          <cell r="AS298" t="str">
            <v>Kerala</v>
          </cell>
        </row>
        <row r="299">
          <cell r="AS299" t="str">
            <v>Kerala</v>
          </cell>
        </row>
        <row r="300">
          <cell r="AS300" t="str">
            <v>Kerala</v>
          </cell>
        </row>
        <row r="301">
          <cell r="AS301" t="str">
            <v>Kerala</v>
          </cell>
        </row>
        <row r="302">
          <cell r="AS302" t="str">
            <v>Kerala</v>
          </cell>
        </row>
        <row r="303">
          <cell r="AS303" t="str">
            <v>Kerala</v>
          </cell>
        </row>
        <row r="304">
          <cell r="AS304" t="str">
            <v>Kerala</v>
          </cell>
        </row>
        <row r="305">
          <cell r="AS305" t="str">
            <v>Kerala</v>
          </cell>
        </row>
        <row r="306">
          <cell r="AS306" t="str">
            <v>Kerala</v>
          </cell>
        </row>
        <row r="307">
          <cell r="AS307" t="str">
            <v>Kerala</v>
          </cell>
        </row>
        <row r="308">
          <cell r="AS308" t="str">
            <v>Kerala</v>
          </cell>
        </row>
        <row r="309">
          <cell r="AS309" t="str">
            <v>Kerala</v>
          </cell>
        </row>
        <row r="310">
          <cell r="AS310" t="str">
            <v>Kerala</v>
          </cell>
        </row>
        <row r="311">
          <cell r="AS311" t="str">
            <v>Lakshadweep</v>
          </cell>
        </row>
        <row r="312">
          <cell r="AS312" t="str">
            <v>Madhya Pradesh</v>
          </cell>
        </row>
        <row r="313">
          <cell r="AS313" t="str">
            <v>Madhya Pradesh</v>
          </cell>
        </row>
        <row r="314">
          <cell r="AS314" t="str">
            <v>Madhya Pradesh</v>
          </cell>
        </row>
        <row r="315">
          <cell r="AS315" t="str">
            <v>Madhya Pradesh</v>
          </cell>
        </row>
        <row r="316">
          <cell r="AS316" t="str">
            <v>Madhya Pradesh</v>
          </cell>
        </row>
        <row r="317">
          <cell r="AS317" t="str">
            <v>Madhya Pradesh</v>
          </cell>
        </row>
        <row r="318">
          <cell r="AS318" t="str">
            <v>Madhya Pradesh</v>
          </cell>
        </row>
        <row r="319">
          <cell r="AS319" t="str">
            <v>Madhya Pradesh</v>
          </cell>
        </row>
        <row r="320">
          <cell r="AS320" t="str">
            <v>Madhya Pradesh</v>
          </cell>
        </row>
        <row r="321">
          <cell r="AS321" t="str">
            <v>Madhya Pradesh</v>
          </cell>
        </row>
        <row r="322">
          <cell r="AS322" t="str">
            <v>Madhya Pradesh</v>
          </cell>
        </row>
        <row r="323">
          <cell r="AS323" t="str">
            <v>Madhya Pradesh</v>
          </cell>
        </row>
        <row r="324">
          <cell r="AS324" t="str">
            <v>Madhya Pradesh</v>
          </cell>
        </row>
        <row r="325">
          <cell r="AS325" t="str">
            <v>Madhya Pradesh</v>
          </cell>
        </row>
        <row r="326">
          <cell r="AS326" t="str">
            <v>Madhya Pradesh</v>
          </cell>
        </row>
        <row r="327">
          <cell r="AS327" t="str">
            <v>Madhya Pradesh</v>
          </cell>
        </row>
        <row r="328">
          <cell r="AS328" t="str">
            <v>Madhya Pradesh</v>
          </cell>
        </row>
        <row r="329">
          <cell r="AS329" t="str">
            <v>Madhya Pradesh</v>
          </cell>
        </row>
        <row r="330">
          <cell r="AS330" t="str">
            <v>Madhya Pradesh</v>
          </cell>
        </row>
        <row r="331">
          <cell r="AS331" t="str">
            <v>Madhya Pradesh</v>
          </cell>
        </row>
        <row r="332">
          <cell r="AS332" t="str">
            <v>Madhya Pradesh</v>
          </cell>
        </row>
        <row r="333">
          <cell r="AS333" t="str">
            <v>Madhya Pradesh</v>
          </cell>
        </row>
        <row r="334">
          <cell r="AS334" t="str">
            <v>Madhya Pradesh</v>
          </cell>
        </row>
        <row r="335">
          <cell r="AS335" t="str">
            <v>Madhya Pradesh</v>
          </cell>
        </row>
        <row r="336">
          <cell r="AS336" t="str">
            <v>Madhya Pradesh</v>
          </cell>
        </row>
        <row r="337">
          <cell r="AS337" t="str">
            <v>Madhya Pradesh</v>
          </cell>
        </row>
        <row r="338">
          <cell r="AS338" t="str">
            <v>Madhya Pradesh</v>
          </cell>
        </row>
        <row r="339">
          <cell r="AS339" t="str">
            <v>Madhya Pradesh</v>
          </cell>
        </row>
        <row r="340">
          <cell r="AS340" t="str">
            <v>Madhya Pradesh</v>
          </cell>
        </row>
        <row r="341">
          <cell r="AS341" t="str">
            <v>Madhya Pradesh</v>
          </cell>
        </row>
        <row r="342">
          <cell r="AS342" t="str">
            <v>Madhya Pradesh</v>
          </cell>
        </row>
        <row r="343">
          <cell r="AS343" t="str">
            <v>Madhya Pradesh</v>
          </cell>
        </row>
        <row r="344">
          <cell r="AS344" t="str">
            <v>Madhya Pradesh</v>
          </cell>
        </row>
        <row r="345">
          <cell r="AS345" t="str">
            <v>Madhya Pradesh</v>
          </cell>
        </row>
        <row r="346">
          <cell r="AS346" t="str">
            <v>Madhya Pradesh</v>
          </cell>
        </row>
        <row r="347">
          <cell r="AS347" t="str">
            <v>Madhya Pradesh</v>
          </cell>
        </row>
        <row r="348">
          <cell r="AS348" t="str">
            <v>Madhya Pradesh</v>
          </cell>
        </row>
        <row r="349">
          <cell r="AS349" t="str">
            <v>Madhya Pradesh</v>
          </cell>
        </row>
        <row r="350">
          <cell r="AS350" t="str">
            <v>Madhya Pradesh</v>
          </cell>
        </row>
        <row r="351">
          <cell r="AS351" t="str">
            <v>Madhya Pradesh</v>
          </cell>
        </row>
        <row r="352">
          <cell r="AS352" t="str">
            <v>Madhya Pradesh</v>
          </cell>
        </row>
        <row r="353">
          <cell r="AS353" t="str">
            <v>Madhya Pradesh</v>
          </cell>
        </row>
        <row r="354">
          <cell r="AS354" t="str">
            <v>Madhya Pradesh</v>
          </cell>
        </row>
        <row r="355">
          <cell r="AS355" t="str">
            <v>Madhya Pradesh</v>
          </cell>
        </row>
        <row r="356">
          <cell r="AS356" t="str">
            <v>Madhya Pradesh</v>
          </cell>
        </row>
        <row r="357">
          <cell r="AS357" t="str">
            <v>Madhya Pradesh</v>
          </cell>
        </row>
        <row r="358">
          <cell r="AS358" t="str">
            <v>Madhya Pradesh</v>
          </cell>
        </row>
        <row r="359">
          <cell r="AS359" t="str">
            <v>Madhya Pradesh</v>
          </cell>
        </row>
        <row r="360">
          <cell r="AS360" t="str">
            <v>Madhya Pradesh</v>
          </cell>
        </row>
        <row r="361">
          <cell r="AS361" t="str">
            <v>Madhya Pradesh</v>
          </cell>
        </row>
        <row r="362">
          <cell r="AS362" t="str">
            <v>Madhya Pradesh</v>
          </cell>
        </row>
        <row r="363">
          <cell r="AS363" t="str">
            <v>Maharashtra</v>
          </cell>
        </row>
        <row r="364">
          <cell r="AS364" t="str">
            <v>Maharashtra</v>
          </cell>
        </row>
        <row r="365">
          <cell r="AS365" t="str">
            <v>Maharashtra</v>
          </cell>
        </row>
        <row r="366">
          <cell r="AS366" t="str">
            <v>Maharashtra</v>
          </cell>
        </row>
        <row r="367">
          <cell r="AS367" t="str">
            <v>Maharashtra</v>
          </cell>
        </row>
        <row r="368">
          <cell r="AS368" t="str">
            <v>Maharashtra</v>
          </cell>
        </row>
        <row r="369">
          <cell r="AS369" t="str">
            <v>Maharashtra</v>
          </cell>
        </row>
        <row r="370">
          <cell r="AS370" t="str">
            <v>Maharashtra</v>
          </cell>
        </row>
        <row r="371">
          <cell r="AS371" t="str">
            <v>Maharashtra</v>
          </cell>
        </row>
        <row r="372">
          <cell r="AS372" t="str">
            <v>Maharashtra</v>
          </cell>
        </row>
        <row r="373">
          <cell r="AS373" t="str">
            <v>Maharashtra</v>
          </cell>
        </row>
        <row r="374">
          <cell r="AS374" t="str">
            <v>Maharashtra</v>
          </cell>
        </row>
        <row r="375">
          <cell r="AS375" t="str">
            <v>Maharashtra</v>
          </cell>
        </row>
        <row r="376">
          <cell r="AS376" t="str">
            <v>Maharashtra</v>
          </cell>
        </row>
        <row r="377">
          <cell r="AS377" t="str">
            <v>Maharashtra</v>
          </cell>
        </row>
        <row r="378">
          <cell r="AS378" t="str">
            <v>Maharashtra</v>
          </cell>
        </row>
        <row r="379">
          <cell r="AS379" t="str">
            <v>Maharashtra</v>
          </cell>
        </row>
        <row r="380">
          <cell r="AS380" t="str">
            <v>Maharashtra</v>
          </cell>
        </row>
        <row r="381">
          <cell r="AS381" t="str">
            <v>Maharashtra</v>
          </cell>
        </row>
        <row r="382">
          <cell r="AS382" t="str">
            <v>Maharashtra</v>
          </cell>
        </row>
        <row r="383">
          <cell r="AS383" t="str">
            <v>Maharashtra</v>
          </cell>
        </row>
        <row r="384">
          <cell r="AS384" t="str">
            <v>Maharashtra</v>
          </cell>
        </row>
        <row r="385">
          <cell r="AS385" t="str">
            <v>Maharashtra</v>
          </cell>
        </row>
        <row r="386">
          <cell r="AS386" t="str">
            <v>Maharashtra</v>
          </cell>
        </row>
        <row r="387">
          <cell r="AS387" t="str">
            <v>Maharashtra</v>
          </cell>
        </row>
        <row r="388">
          <cell r="AS388" t="str">
            <v>Maharashtra</v>
          </cell>
        </row>
        <row r="389">
          <cell r="AS389" t="str">
            <v>Maharashtra</v>
          </cell>
        </row>
        <row r="390">
          <cell r="AS390" t="str">
            <v>Maharashtra</v>
          </cell>
        </row>
        <row r="391">
          <cell r="AS391" t="str">
            <v>Maharashtra</v>
          </cell>
        </row>
        <row r="392">
          <cell r="AS392" t="str">
            <v>Maharashtra</v>
          </cell>
        </row>
        <row r="393">
          <cell r="AS393" t="str">
            <v>Maharashtra</v>
          </cell>
        </row>
        <row r="394">
          <cell r="AS394" t="str">
            <v>Maharashtra</v>
          </cell>
        </row>
        <row r="395">
          <cell r="AS395" t="str">
            <v>Maharashtra</v>
          </cell>
        </row>
        <row r="396">
          <cell r="AS396" t="str">
            <v>Maharashtra</v>
          </cell>
        </row>
        <row r="397">
          <cell r="AS397" t="str">
            <v>Maharashtra</v>
          </cell>
        </row>
        <row r="398">
          <cell r="AS398" t="str">
            <v>Maharashtra</v>
          </cell>
        </row>
        <row r="399">
          <cell r="AS399" t="str">
            <v>Manipur</v>
          </cell>
        </row>
        <row r="400">
          <cell r="AS400" t="str">
            <v>Manipur</v>
          </cell>
        </row>
        <row r="401">
          <cell r="AS401" t="str">
            <v>Manipur</v>
          </cell>
        </row>
        <row r="402">
          <cell r="AS402" t="str">
            <v>Manipur</v>
          </cell>
        </row>
        <row r="403">
          <cell r="AS403" t="str">
            <v>Manipur</v>
          </cell>
        </row>
        <row r="404">
          <cell r="AS404" t="str">
            <v>Manipur</v>
          </cell>
        </row>
        <row r="405">
          <cell r="AS405" t="str">
            <v>Manipur</v>
          </cell>
        </row>
        <row r="406">
          <cell r="AS406" t="str">
            <v>Manipur</v>
          </cell>
        </row>
        <row r="407">
          <cell r="AS407" t="str">
            <v>Manipur</v>
          </cell>
        </row>
        <row r="408">
          <cell r="AS408" t="str">
            <v>Manipur</v>
          </cell>
        </row>
        <row r="409">
          <cell r="AS409" t="str">
            <v>Manipur</v>
          </cell>
        </row>
        <row r="410">
          <cell r="AS410" t="str">
            <v>Manipur</v>
          </cell>
        </row>
        <row r="411">
          <cell r="AS411" t="str">
            <v>Manipur</v>
          </cell>
        </row>
        <row r="412">
          <cell r="AS412" t="str">
            <v>Manipur</v>
          </cell>
        </row>
        <row r="413">
          <cell r="AS413" t="str">
            <v>Manipur</v>
          </cell>
        </row>
        <row r="414">
          <cell r="AS414" t="str">
            <v>Manipur</v>
          </cell>
        </row>
        <row r="415">
          <cell r="AS415" t="str">
            <v>Meghalaya</v>
          </cell>
        </row>
        <row r="416">
          <cell r="AS416" t="str">
            <v>Meghalaya</v>
          </cell>
        </row>
        <row r="417">
          <cell r="AS417" t="str">
            <v>Meghalaya</v>
          </cell>
        </row>
        <row r="418">
          <cell r="AS418" t="str">
            <v>Meghalaya</v>
          </cell>
        </row>
        <row r="419">
          <cell r="AS419" t="str">
            <v>Meghalaya</v>
          </cell>
        </row>
        <row r="420">
          <cell r="AS420" t="str">
            <v>Meghalaya</v>
          </cell>
        </row>
        <row r="421">
          <cell r="AS421" t="str">
            <v>Meghalaya</v>
          </cell>
        </row>
        <row r="422">
          <cell r="AS422" t="str">
            <v>Meghalaya</v>
          </cell>
        </row>
        <row r="423">
          <cell r="AS423" t="str">
            <v>Meghalaya</v>
          </cell>
        </row>
        <row r="424">
          <cell r="AS424" t="str">
            <v>Meghalaya</v>
          </cell>
        </row>
        <row r="425">
          <cell r="AS425" t="str">
            <v>Meghalaya</v>
          </cell>
        </row>
        <row r="426">
          <cell r="AS426" t="str">
            <v>Mizoram</v>
          </cell>
        </row>
        <row r="427">
          <cell r="AS427" t="str">
            <v>Mizoram</v>
          </cell>
        </row>
        <row r="428">
          <cell r="AS428" t="str">
            <v>Mizoram</v>
          </cell>
        </row>
        <row r="429">
          <cell r="AS429" t="str">
            <v>Mizoram</v>
          </cell>
        </row>
        <row r="430">
          <cell r="AS430" t="str">
            <v>Mizoram</v>
          </cell>
        </row>
        <row r="431">
          <cell r="AS431" t="str">
            <v>Mizoram</v>
          </cell>
        </row>
        <row r="432">
          <cell r="AS432" t="str">
            <v>Mizoram</v>
          </cell>
        </row>
        <row r="433">
          <cell r="AS433" t="str">
            <v>Mizoram</v>
          </cell>
        </row>
        <row r="434">
          <cell r="AS434" t="str">
            <v>Nagaland</v>
          </cell>
        </row>
        <row r="435">
          <cell r="AS435" t="str">
            <v>Nagaland</v>
          </cell>
        </row>
        <row r="436">
          <cell r="AS436" t="str">
            <v>Nagaland</v>
          </cell>
        </row>
        <row r="437">
          <cell r="AS437" t="str">
            <v>Nagaland</v>
          </cell>
        </row>
        <row r="438">
          <cell r="AS438" t="str">
            <v>Nagaland</v>
          </cell>
        </row>
        <row r="439">
          <cell r="AS439" t="str">
            <v>Nagaland</v>
          </cell>
        </row>
        <row r="440">
          <cell r="AS440" t="str">
            <v>Nagaland</v>
          </cell>
        </row>
        <row r="441">
          <cell r="AS441" t="str">
            <v>Nagaland</v>
          </cell>
        </row>
        <row r="442">
          <cell r="AS442" t="str">
            <v>Nagaland</v>
          </cell>
        </row>
        <row r="443">
          <cell r="AS443" t="str">
            <v>Nagaland</v>
          </cell>
        </row>
        <row r="444">
          <cell r="AS444" t="str">
            <v>Nagaland</v>
          </cell>
        </row>
        <row r="445">
          <cell r="AS445" t="str">
            <v>Odisha</v>
          </cell>
        </row>
        <row r="446">
          <cell r="AS446" t="str">
            <v>Odisha</v>
          </cell>
        </row>
        <row r="447">
          <cell r="AS447" t="str">
            <v>Odisha</v>
          </cell>
        </row>
        <row r="448">
          <cell r="AS448" t="str">
            <v>Odisha</v>
          </cell>
        </row>
        <row r="449">
          <cell r="AS449" t="str">
            <v>Odisha</v>
          </cell>
        </row>
        <row r="450">
          <cell r="AS450" t="str">
            <v>Odisha</v>
          </cell>
        </row>
        <row r="451">
          <cell r="AS451" t="str">
            <v>Odisha</v>
          </cell>
        </row>
        <row r="452">
          <cell r="AS452" t="str">
            <v>Odisha</v>
          </cell>
        </row>
        <row r="453">
          <cell r="AS453" t="str">
            <v>Odisha</v>
          </cell>
        </row>
        <row r="454">
          <cell r="AS454" t="str">
            <v>Odisha</v>
          </cell>
        </row>
        <row r="455">
          <cell r="AS455" t="str">
            <v>Odisha</v>
          </cell>
        </row>
        <row r="456">
          <cell r="AS456" t="str">
            <v>Odisha</v>
          </cell>
        </row>
        <row r="457">
          <cell r="AS457" t="str">
            <v>Odisha</v>
          </cell>
        </row>
        <row r="458">
          <cell r="AS458" t="str">
            <v>Odisha</v>
          </cell>
        </row>
        <row r="459">
          <cell r="AS459" t="str">
            <v>Odisha</v>
          </cell>
        </row>
        <row r="460">
          <cell r="AS460" t="str">
            <v>Odisha</v>
          </cell>
        </row>
        <row r="461">
          <cell r="AS461" t="str">
            <v>Odisha</v>
          </cell>
        </row>
        <row r="462">
          <cell r="AS462" t="str">
            <v>Odisha</v>
          </cell>
        </row>
        <row r="463">
          <cell r="AS463" t="str">
            <v>Odisha</v>
          </cell>
        </row>
        <row r="464">
          <cell r="AS464" t="str">
            <v>Odisha</v>
          </cell>
        </row>
        <row r="465">
          <cell r="AS465" t="str">
            <v>Odisha</v>
          </cell>
        </row>
        <row r="466">
          <cell r="AS466" t="str">
            <v>Odisha</v>
          </cell>
        </row>
        <row r="467">
          <cell r="AS467" t="str">
            <v>Odisha</v>
          </cell>
        </row>
        <row r="468">
          <cell r="AS468" t="str">
            <v>Odisha</v>
          </cell>
        </row>
        <row r="469">
          <cell r="AS469" t="str">
            <v>Odisha</v>
          </cell>
        </row>
        <row r="470">
          <cell r="AS470" t="str">
            <v>Odisha</v>
          </cell>
        </row>
        <row r="471">
          <cell r="AS471" t="str">
            <v>Odisha</v>
          </cell>
        </row>
        <row r="472">
          <cell r="AS472" t="str">
            <v>Odisha</v>
          </cell>
        </row>
        <row r="473">
          <cell r="AS473" t="str">
            <v>Odisha</v>
          </cell>
        </row>
        <row r="474">
          <cell r="AS474" t="str">
            <v>Odisha</v>
          </cell>
        </row>
        <row r="475">
          <cell r="AS475" t="str">
            <v>Puducherry</v>
          </cell>
        </row>
        <row r="476">
          <cell r="AS476" t="str">
            <v>Puducherry</v>
          </cell>
        </row>
        <row r="477">
          <cell r="AS477" t="str">
            <v>Puducherry</v>
          </cell>
        </row>
        <row r="478">
          <cell r="AS478" t="str">
            <v>Puducherry</v>
          </cell>
        </row>
        <row r="479">
          <cell r="AS479" t="str">
            <v>Punjab</v>
          </cell>
        </row>
        <row r="480">
          <cell r="AS480" t="str">
            <v>Punjab</v>
          </cell>
        </row>
        <row r="481">
          <cell r="AS481" t="str">
            <v>Punjab</v>
          </cell>
        </row>
        <row r="482">
          <cell r="AS482" t="str">
            <v>Punjab</v>
          </cell>
        </row>
        <row r="483">
          <cell r="AS483" t="str">
            <v>Punjab</v>
          </cell>
        </row>
        <row r="484">
          <cell r="AS484" t="str">
            <v>Punjab</v>
          </cell>
        </row>
        <row r="485">
          <cell r="AS485" t="str">
            <v>Punjab</v>
          </cell>
        </row>
        <row r="486">
          <cell r="AS486" t="str">
            <v>Punjab</v>
          </cell>
        </row>
        <row r="487">
          <cell r="AS487" t="str">
            <v>Punjab</v>
          </cell>
        </row>
        <row r="488">
          <cell r="AS488" t="str">
            <v>Punjab</v>
          </cell>
        </row>
        <row r="489">
          <cell r="AS489" t="str">
            <v>Punjab</v>
          </cell>
        </row>
        <row r="490">
          <cell r="AS490" t="str">
            <v>Punjab</v>
          </cell>
        </row>
        <row r="491">
          <cell r="AS491" t="str">
            <v>Punjab</v>
          </cell>
        </row>
        <row r="492">
          <cell r="AS492" t="str">
            <v>Punjab</v>
          </cell>
        </row>
        <row r="493">
          <cell r="AS493" t="str">
            <v>Punjab</v>
          </cell>
        </row>
        <row r="494">
          <cell r="AS494" t="str">
            <v>Punjab</v>
          </cell>
        </row>
        <row r="495">
          <cell r="AS495" t="str">
            <v>Punjab</v>
          </cell>
        </row>
        <row r="496">
          <cell r="AS496" t="str">
            <v>Punjab</v>
          </cell>
        </row>
        <row r="497">
          <cell r="AS497" t="str">
            <v>Punjab</v>
          </cell>
        </row>
        <row r="498">
          <cell r="AS498" t="str">
            <v>Punjab</v>
          </cell>
        </row>
        <row r="499">
          <cell r="AS499" t="str">
            <v>Punjab</v>
          </cell>
        </row>
        <row r="500">
          <cell r="AS500" t="str">
            <v>Punjab</v>
          </cell>
        </row>
        <row r="501">
          <cell r="AS501" t="str">
            <v>Rajasthan</v>
          </cell>
        </row>
        <row r="502">
          <cell r="AS502" t="str">
            <v>Rajasthan</v>
          </cell>
        </row>
        <row r="503">
          <cell r="AS503" t="str">
            <v>Rajasthan</v>
          </cell>
        </row>
        <row r="504">
          <cell r="AS504" t="str">
            <v>Rajasthan</v>
          </cell>
        </row>
        <row r="505">
          <cell r="AS505" t="str">
            <v>Rajasthan</v>
          </cell>
        </row>
        <row r="506">
          <cell r="AS506" t="str">
            <v>Rajasthan</v>
          </cell>
        </row>
        <row r="507">
          <cell r="AS507" t="str">
            <v>Rajasthan</v>
          </cell>
        </row>
        <row r="508">
          <cell r="AS508" t="str">
            <v>Rajasthan</v>
          </cell>
        </row>
        <row r="509">
          <cell r="AS509" t="str">
            <v>Rajasthan</v>
          </cell>
        </row>
        <row r="510">
          <cell r="AS510" t="str">
            <v>Rajasthan</v>
          </cell>
        </row>
        <row r="511">
          <cell r="AS511" t="str">
            <v>Rajasthan</v>
          </cell>
        </row>
        <row r="512">
          <cell r="AS512" t="str">
            <v>Rajasthan</v>
          </cell>
        </row>
        <row r="513">
          <cell r="AS513" t="str">
            <v>Rajasthan</v>
          </cell>
        </row>
        <row r="514">
          <cell r="AS514" t="str">
            <v>Rajasthan</v>
          </cell>
        </row>
        <row r="515">
          <cell r="AS515" t="str">
            <v>Rajasthan</v>
          </cell>
        </row>
        <row r="516">
          <cell r="AS516" t="str">
            <v>Rajasthan</v>
          </cell>
        </row>
        <row r="517">
          <cell r="AS517" t="str">
            <v>Rajasthan</v>
          </cell>
        </row>
        <row r="518">
          <cell r="AS518" t="str">
            <v>Rajasthan</v>
          </cell>
        </row>
        <row r="519">
          <cell r="AS519" t="str">
            <v>Rajasthan</v>
          </cell>
        </row>
        <row r="520">
          <cell r="AS520" t="str">
            <v>Rajasthan</v>
          </cell>
        </row>
        <row r="521">
          <cell r="AS521" t="str">
            <v>Rajasthan</v>
          </cell>
        </row>
        <row r="522">
          <cell r="AS522" t="str">
            <v>Rajasthan</v>
          </cell>
        </row>
        <row r="523">
          <cell r="AS523" t="str">
            <v>Rajasthan</v>
          </cell>
        </row>
        <row r="524">
          <cell r="AS524" t="str">
            <v>Rajasthan</v>
          </cell>
        </row>
        <row r="525">
          <cell r="AS525" t="str">
            <v>Rajasthan</v>
          </cell>
        </row>
        <row r="526">
          <cell r="AS526" t="str">
            <v>Rajasthan</v>
          </cell>
        </row>
        <row r="527">
          <cell r="AS527" t="str">
            <v>Rajasthan</v>
          </cell>
        </row>
        <row r="528">
          <cell r="AS528" t="str">
            <v>Rajasthan</v>
          </cell>
        </row>
        <row r="529">
          <cell r="AS529" t="str">
            <v>Rajasthan</v>
          </cell>
        </row>
        <row r="530">
          <cell r="AS530" t="str">
            <v>Rajasthan</v>
          </cell>
        </row>
        <row r="531">
          <cell r="AS531" t="str">
            <v>Rajasthan</v>
          </cell>
        </row>
        <row r="532">
          <cell r="AS532" t="str">
            <v>Rajasthan</v>
          </cell>
        </row>
        <row r="533">
          <cell r="AS533" t="str">
            <v>Rajasthan</v>
          </cell>
        </row>
        <row r="534">
          <cell r="AS534" t="str">
            <v>Sikkim</v>
          </cell>
        </row>
        <row r="535">
          <cell r="AS535" t="str">
            <v>Sikkim</v>
          </cell>
        </row>
        <row r="536">
          <cell r="AS536" t="str">
            <v>Sikkim</v>
          </cell>
        </row>
        <row r="537">
          <cell r="AS537" t="str">
            <v>Sikkim</v>
          </cell>
        </row>
        <row r="538">
          <cell r="AS538" t="str">
            <v>Tamil Nadu</v>
          </cell>
        </row>
        <row r="539">
          <cell r="AS539" t="str">
            <v>Tamil Nadu</v>
          </cell>
        </row>
        <row r="540">
          <cell r="AS540" t="str">
            <v>Tamil Nadu</v>
          </cell>
        </row>
        <row r="541">
          <cell r="AS541" t="str">
            <v>Tamil Nadu</v>
          </cell>
        </row>
        <row r="542">
          <cell r="AS542" t="str">
            <v>Tamil Nadu</v>
          </cell>
        </row>
        <row r="543">
          <cell r="AS543" t="str">
            <v>Tamil Nadu</v>
          </cell>
        </row>
        <row r="544">
          <cell r="AS544" t="str">
            <v>Tamil Nadu</v>
          </cell>
        </row>
        <row r="545">
          <cell r="AS545" t="str">
            <v>Tamil Nadu</v>
          </cell>
        </row>
        <row r="546">
          <cell r="AS546" t="str">
            <v>Tamil Nadu</v>
          </cell>
        </row>
        <row r="547">
          <cell r="AS547" t="str">
            <v>Tamil Nadu</v>
          </cell>
        </row>
        <row r="548">
          <cell r="AS548" t="str">
            <v>Tamil Nadu</v>
          </cell>
        </row>
        <row r="549">
          <cell r="AS549" t="str">
            <v>Tamil Nadu</v>
          </cell>
        </row>
        <row r="550">
          <cell r="AS550" t="str">
            <v>Tamil Nadu</v>
          </cell>
        </row>
        <row r="551">
          <cell r="AS551" t="str">
            <v>Tamil Nadu</v>
          </cell>
        </row>
        <row r="552">
          <cell r="AS552" t="str">
            <v>Tamil Nadu</v>
          </cell>
        </row>
        <row r="553">
          <cell r="AS553" t="str">
            <v>Tamil Nadu</v>
          </cell>
        </row>
        <row r="554">
          <cell r="AS554" t="str">
            <v>Tamil Nadu</v>
          </cell>
        </row>
        <row r="555">
          <cell r="AS555" t="str">
            <v>Tamil Nadu</v>
          </cell>
        </row>
        <row r="556">
          <cell r="AS556" t="str">
            <v>Tamil Nadu</v>
          </cell>
        </row>
        <row r="557">
          <cell r="AS557" t="str">
            <v>Tamil Nadu</v>
          </cell>
        </row>
        <row r="558">
          <cell r="AS558" t="str">
            <v>Tamil Nadu</v>
          </cell>
        </row>
        <row r="559">
          <cell r="AS559" t="str">
            <v>Tamil Nadu</v>
          </cell>
        </row>
        <row r="560">
          <cell r="AS560" t="str">
            <v>Tamil Nadu</v>
          </cell>
        </row>
        <row r="561">
          <cell r="AS561" t="str">
            <v>Tamil Nadu</v>
          </cell>
        </row>
        <row r="562">
          <cell r="AS562" t="str">
            <v>Tamil Nadu</v>
          </cell>
        </row>
        <row r="563">
          <cell r="AS563" t="str">
            <v>Tamil Nadu</v>
          </cell>
        </row>
        <row r="564">
          <cell r="AS564" t="str">
            <v>Tamil Nadu</v>
          </cell>
        </row>
        <row r="565">
          <cell r="AS565" t="str">
            <v>Tamil Nadu</v>
          </cell>
        </row>
        <row r="566">
          <cell r="AS566" t="str">
            <v>Tamil Nadu</v>
          </cell>
        </row>
        <row r="567">
          <cell r="AS567" t="str">
            <v>Tamil Nadu</v>
          </cell>
        </row>
        <row r="568">
          <cell r="AS568" t="str">
            <v>Tamil Nadu</v>
          </cell>
        </row>
        <row r="569">
          <cell r="AS569" t="str">
            <v>Tamil Nadu</v>
          </cell>
        </row>
        <row r="570">
          <cell r="AS570" t="str">
            <v>Telangana</v>
          </cell>
        </row>
        <row r="571">
          <cell r="AS571" t="str">
            <v>Telangana</v>
          </cell>
        </row>
        <row r="572">
          <cell r="AS572" t="str">
            <v>Telangana</v>
          </cell>
        </row>
        <row r="573">
          <cell r="AS573" t="str">
            <v>Telangana</v>
          </cell>
        </row>
        <row r="574">
          <cell r="AS574" t="str">
            <v>Telangana</v>
          </cell>
        </row>
        <row r="575">
          <cell r="AS575" t="str">
            <v>Telangana</v>
          </cell>
        </row>
        <row r="576">
          <cell r="AS576" t="str">
            <v>Telangana</v>
          </cell>
        </row>
        <row r="577">
          <cell r="AS577" t="str">
            <v>Telangana</v>
          </cell>
        </row>
        <row r="578">
          <cell r="AS578" t="str">
            <v>Telangana</v>
          </cell>
        </row>
        <row r="579">
          <cell r="AS579" t="str">
            <v>Telangana</v>
          </cell>
        </row>
        <row r="580">
          <cell r="AS580" t="str">
            <v>Telangana</v>
          </cell>
        </row>
        <row r="581">
          <cell r="AS581" t="str">
            <v>Telangana</v>
          </cell>
        </row>
        <row r="582">
          <cell r="AS582" t="str">
            <v>Telangana</v>
          </cell>
        </row>
        <row r="583">
          <cell r="AS583" t="str">
            <v>Telangana</v>
          </cell>
        </row>
        <row r="584">
          <cell r="AS584" t="str">
            <v>Telangana</v>
          </cell>
        </row>
        <row r="585">
          <cell r="AS585" t="str">
            <v>Telangana</v>
          </cell>
        </row>
        <row r="586">
          <cell r="AS586" t="str">
            <v>Telangana</v>
          </cell>
        </row>
        <row r="587">
          <cell r="AS587" t="str">
            <v>Telangana</v>
          </cell>
        </row>
        <row r="588">
          <cell r="AS588" t="str">
            <v>Telangana</v>
          </cell>
        </row>
        <row r="589">
          <cell r="AS589" t="str">
            <v>Telangana</v>
          </cell>
        </row>
        <row r="590">
          <cell r="AS590" t="str">
            <v>Telangana</v>
          </cell>
        </row>
        <row r="591">
          <cell r="AS591" t="str">
            <v>Telangana</v>
          </cell>
        </row>
        <row r="592">
          <cell r="AS592" t="str">
            <v>Telangana</v>
          </cell>
        </row>
        <row r="593">
          <cell r="AS593" t="str">
            <v>Telangana</v>
          </cell>
        </row>
        <row r="594">
          <cell r="AS594" t="str">
            <v>Telangana</v>
          </cell>
        </row>
        <row r="595">
          <cell r="AS595" t="str">
            <v>Telangana</v>
          </cell>
        </row>
        <row r="596">
          <cell r="AS596" t="str">
            <v>Telangana</v>
          </cell>
        </row>
        <row r="597">
          <cell r="AS597" t="str">
            <v>Telangana</v>
          </cell>
        </row>
        <row r="598">
          <cell r="AS598" t="str">
            <v>Telangana</v>
          </cell>
        </row>
        <row r="599">
          <cell r="AS599" t="str">
            <v>Telangana</v>
          </cell>
        </row>
        <row r="600">
          <cell r="AS600" t="str">
            <v>Telangana</v>
          </cell>
        </row>
        <row r="601">
          <cell r="AS601" t="str">
            <v>Tripura</v>
          </cell>
        </row>
        <row r="602">
          <cell r="AS602" t="str">
            <v>Tripura</v>
          </cell>
        </row>
        <row r="603">
          <cell r="AS603" t="str">
            <v>Tripura</v>
          </cell>
        </row>
        <row r="604">
          <cell r="AS604" t="str">
            <v>Tripura</v>
          </cell>
        </row>
        <row r="605">
          <cell r="AS605" t="str">
            <v>Tripura</v>
          </cell>
        </row>
        <row r="606">
          <cell r="AS606" t="str">
            <v>Tripura</v>
          </cell>
        </row>
        <row r="607">
          <cell r="AS607" t="str">
            <v>Tripura</v>
          </cell>
        </row>
        <row r="608">
          <cell r="AS608" t="str">
            <v>Tripura</v>
          </cell>
        </row>
        <row r="609">
          <cell r="AS609" t="str">
            <v>Uttar Pradesh</v>
          </cell>
        </row>
        <row r="610">
          <cell r="AS610" t="str">
            <v>Uttar Pradesh</v>
          </cell>
        </row>
        <row r="611">
          <cell r="AS611" t="str">
            <v>Uttar Pradesh</v>
          </cell>
        </row>
        <row r="612">
          <cell r="AS612" t="str">
            <v>Uttar Pradesh</v>
          </cell>
        </row>
        <row r="613">
          <cell r="AS613" t="str">
            <v>Uttar Pradesh</v>
          </cell>
        </row>
        <row r="614">
          <cell r="AS614" t="str">
            <v>Uttar Pradesh</v>
          </cell>
        </row>
        <row r="615">
          <cell r="AS615" t="str">
            <v>Uttar Pradesh</v>
          </cell>
        </row>
        <row r="616">
          <cell r="AS616" t="str">
            <v>Uttar Pradesh</v>
          </cell>
        </row>
        <row r="617">
          <cell r="AS617" t="str">
            <v>Uttar Pradesh</v>
          </cell>
        </row>
        <row r="618">
          <cell r="AS618" t="str">
            <v>Uttar Pradesh</v>
          </cell>
        </row>
        <row r="619">
          <cell r="AS619" t="str">
            <v>Uttar Pradesh</v>
          </cell>
        </row>
        <row r="620">
          <cell r="AS620" t="str">
            <v>Uttar Pradesh</v>
          </cell>
        </row>
        <row r="621">
          <cell r="AS621" t="str">
            <v>Uttar Pradesh</v>
          </cell>
        </row>
        <row r="622">
          <cell r="AS622" t="str">
            <v>Uttar Pradesh</v>
          </cell>
        </row>
        <row r="623">
          <cell r="AS623" t="str">
            <v>Uttar Pradesh</v>
          </cell>
        </row>
        <row r="624">
          <cell r="AS624" t="str">
            <v>Uttar Pradesh</v>
          </cell>
        </row>
        <row r="625">
          <cell r="AS625" t="str">
            <v>Uttar Pradesh</v>
          </cell>
        </row>
        <row r="626">
          <cell r="AS626" t="str">
            <v>Uttar Pradesh</v>
          </cell>
        </row>
        <row r="627">
          <cell r="AS627" t="str">
            <v>Uttar Pradesh</v>
          </cell>
        </row>
        <row r="628">
          <cell r="AS628" t="str">
            <v>Uttar Pradesh</v>
          </cell>
        </row>
        <row r="629">
          <cell r="AS629" t="str">
            <v>Uttar Pradesh</v>
          </cell>
        </row>
        <row r="630">
          <cell r="AS630" t="str">
            <v>Uttar Pradesh</v>
          </cell>
        </row>
        <row r="631">
          <cell r="AS631" t="str">
            <v>Uttar Pradesh</v>
          </cell>
        </row>
        <row r="632">
          <cell r="AS632" t="str">
            <v>Uttar Pradesh</v>
          </cell>
        </row>
        <row r="633">
          <cell r="AS633" t="str">
            <v>Uttar Pradesh</v>
          </cell>
        </row>
        <row r="634">
          <cell r="AS634" t="str">
            <v>Uttar Pradesh</v>
          </cell>
        </row>
        <row r="635">
          <cell r="AS635" t="str">
            <v>Uttar Pradesh</v>
          </cell>
        </row>
        <row r="636">
          <cell r="AS636" t="str">
            <v>Uttar Pradesh</v>
          </cell>
        </row>
        <row r="637">
          <cell r="AS637" t="str">
            <v>Uttar Pradesh</v>
          </cell>
        </row>
        <row r="638">
          <cell r="AS638" t="str">
            <v>Uttar Pradesh</v>
          </cell>
        </row>
        <row r="639">
          <cell r="AS639" t="str">
            <v>Uttar Pradesh</v>
          </cell>
        </row>
        <row r="640">
          <cell r="AS640" t="str">
            <v>Uttar Pradesh</v>
          </cell>
        </row>
        <row r="641">
          <cell r="AS641" t="str">
            <v>Uttar Pradesh</v>
          </cell>
        </row>
        <row r="642">
          <cell r="AS642" t="str">
            <v>Uttar Pradesh</v>
          </cell>
        </row>
        <row r="643">
          <cell r="AS643" t="str">
            <v>Uttar Pradesh</v>
          </cell>
        </row>
        <row r="644">
          <cell r="AS644" t="str">
            <v>Uttar Pradesh</v>
          </cell>
        </row>
        <row r="645">
          <cell r="AS645" t="str">
            <v>Uttar Pradesh</v>
          </cell>
        </row>
        <row r="646">
          <cell r="AS646" t="str">
            <v>Uttar Pradesh</v>
          </cell>
        </row>
        <row r="647">
          <cell r="AS647" t="str">
            <v>Uttar Pradesh</v>
          </cell>
        </row>
        <row r="648">
          <cell r="AS648" t="str">
            <v>Uttar Pradesh</v>
          </cell>
        </row>
        <row r="649">
          <cell r="AS649" t="str">
            <v>Uttar Pradesh</v>
          </cell>
        </row>
        <row r="650">
          <cell r="AS650" t="str">
            <v>Uttar Pradesh</v>
          </cell>
        </row>
        <row r="651">
          <cell r="AS651" t="str">
            <v>Uttar Pradesh</v>
          </cell>
        </row>
        <row r="652">
          <cell r="AS652" t="str">
            <v>Uttar Pradesh</v>
          </cell>
        </row>
        <row r="653">
          <cell r="AS653" t="str">
            <v>Uttar Pradesh</v>
          </cell>
        </row>
        <row r="654">
          <cell r="AS654" t="str">
            <v>Uttar Pradesh</v>
          </cell>
        </row>
        <row r="655">
          <cell r="AS655" t="str">
            <v>Uttar Pradesh</v>
          </cell>
        </row>
        <row r="656">
          <cell r="AS656" t="str">
            <v>Uttar Pradesh</v>
          </cell>
        </row>
        <row r="657">
          <cell r="AS657" t="str">
            <v>Uttar Pradesh</v>
          </cell>
        </row>
        <row r="658">
          <cell r="AS658" t="str">
            <v>Uttar Pradesh</v>
          </cell>
        </row>
        <row r="659">
          <cell r="AS659" t="str">
            <v>Uttar Pradesh</v>
          </cell>
        </row>
        <row r="660">
          <cell r="AS660" t="str">
            <v>Uttar Pradesh</v>
          </cell>
        </row>
        <row r="661">
          <cell r="AS661" t="str">
            <v>Uttar Pradesh</v>
          </cell>
        </row>
        <row r="662">
          <cell r="AS662" t="str">
            <v>Uttar Pradesh</v>
          </cell>
        </row>
        <row r="663">
          <cell r="AS663" t="str">
            <v>Uttar Pradesh</v>
          </cell>
        </row>
        <row r="664">
          <cell r="AS664" t="str">
            <v>Uttar Pradesh</v>
          </cell>
        </row>
        <row r="665">
          <cell r="AS665" t="str">
            <v>Uttar Pradesh</v>
          </cell>
        </row>
        <row r="666">
          <cell r="AS666" t="str">
            <v>Uttar Pradesh</v>
          </cell>
        </row>
        <row r="667">
          <cell r="AS667" t="str">
            <v>Uttar Pradesh</v>
          </cell>
        </row>
        <row r="668">
          <cell r="AS668" t="str">
            <v>Uttar Pradesh</v>
          </cell>
        </row>
        <row r="669">
          <cell r="AS669" t="str">
            <v>Uttar Pradesh</v>
          </cell>
        </row>
        <row r="670">
          <cell r="AS670" t="str">
            <v>Uttar Pradesh</v>
          </cell>
        </row>
        <row r="671">
          <cell r="AS671" t="str">
            <v>Uttar Pradesh</v>
          </cell>
        </row>
        <row r="672">
          <cell r="AS672" t="str">
            <v>Uttar Pradesh</v>
          </cell>
        </row>
        <row r="673">
          <cell r="AS673" t="str">
            <v>Uttar Pradesh</v>
          </cell>
        </row>
        <row r="674">
          <cell r="AS674" t="str">
            <v>Uttar Pradesh</v>
          </cell>
        </row>
        <row r="675">
          <cell r="AS675" t="str">
            <v>Uttar Pradesh</v>
          </cell>
        </row>
        <row r="676">
          <cell r="AS676" t="str">
            <v>Uttar Pradesh</v>
          </cell>
        </row>
        <row r="677">
          <cell r="AS677" t="str">
            <v>Uttar Pradesh</v>
          </cell>
        </row>
        <row r="678">
          <cell r="AS678" t="str">
            <v>Uttar Pradesh</v>
          </cell>
        </row>
        <row r="679">
          <cell r="AS679" t="str">
            <v>Uttar Pradesh</v>
          </cell>
        </row>
        <row r="680">
          <cell r="AS680" t="str">
            <v>Uttar Pradesh</v>
          </cell>
        </row>
        <row r="681">
          <cell r="AS681" t="str">
            <v>Uttar Pradesh</v>
          </cell>
        </row>
        <row r="682">
          <cell r="AS682" t="str">
            <v>Uttar Pradesh</v>
          </cell>
        </row>
        <row r="683">
          <cell r="AS683" t="str">
            <v>Uttar Pradesh</v>
          </cell>
        </row>
        <row r="684">
          <cell r="AS684" t="str">
            <v>Uttarakhand</v>
          </cell>
        </row>
        <row r="685">
          <cell r="AS685" t="str">
            <v>Uttarakhand</v>
          </cell>
        </row>
        <row r="686">
          <cell r="AS686" t="str">
            <v>Uttarakhand</v>
          </cell>
        </row>
        <row r="687">
          <cell r="AS687" t="str">
            <v>Uttarakhand</v>
          </cell>
        </row>
        <row r="688">
          <cell r="AS688" t="str">
            <v>Uttarakhand</v>
          </cell>
        </row>
        <row r="689">
          <cell r="AS689" t="str">
            <v>Uttarakhand</v>
          </cell>
        </row>
        <row r="690">
          <cell r="AS690" t="str">
            <v>Uttarakhand</v>
          </cell>
        </row>
        <row r="691">
          <cell r="AS691" t="str">
            <v>Uttarakhand</v>
          </cell>
        </row>
        <row r="692">
          <cell r="AS692" t="str">
            <v>Uttarakhand</v>
          </cell>
        </row>
        <row r="693">
          <cell r="AS693" t="str">
            <v>Uttarakhand</v>
          </cell>
        </row>
        <row r="694">
          <cell r="AS694" t="str">
            <v>Uttarakhand</v>
          </cell>
        </row>
        <row r="695">
          <cell r="AS695" t="str">
            <v>Uttarakhand</v>
          </cell>
        </row>
        <row r="696">
          <cell r="AS696" t="str">
            <v>Uttarakhand</v>
          </cell>
        </row>
        <row r="697">
          <cell r="AS697" t="str">
            <v>West Bengal</v>
          </cell>
        </row>
        <row r="698">
          <cell r="AS698" t="str">
            <v>West Bengal</v>
          </cell>
        </row>
        <row r="699">
          <cell r="AS699" t="str">
            <v>West Bengal</v>
          </cell>
        </row>
        <row r="700">
          <cell r="AS700" t="str">
            <v>West Bengal</v>
          </cell>
        </row>
        <row r="701">
          <cell r="AS701" t="str">
            <v>West Bengal</v>
          </cell>
        </row>
        <row r="702">
          <cell r="AS702" t="str">
            <v>West Bengal</v>
          </cell>
        </row>
        <row r="703">
          <cell r="AS703" t="str">
            <v>West Bengal</v>
          </cell>
        </row>
        <row r="704">
          <cell r="AS704" t="str">
            <v>West Bengal</v>
          </cell>
        </row>
        <row r="705">
          <cell r="AS705" t="str">
            <v>West Bengal</v>
          </cell>
        </row>
        <row r="706">
          <cell r="AS706" t="str">
            <v>West Bengal</v>
          </cell>
        </row>
        <row r="707">
          <cell r="AS707" t="str">
            <v>West Bengal</v>
          </cell>
        </row>
        <row r="708">
          <cell r="AS708" t="str">
            <v>West Bengal</v>
          </cell>
        </row>
        <row r="709">
          <cell r="AS709" t="str">
            <v>West Bengal</v>
          </cell>
        </row>
        <row r="710">
          <cell r="AS710" t="str">
            <v>West Bengal</v>
          </cell>
        </row>
        <row r="711">
          <cell r="AS711" t="str">
            <v>West Bengal</v>
          </cell>
        </row>
        <row r="712">
          <cell r="AS712" t="str">
            <v>West Bengal</v>
          </cell>
        </row>
        <row r="713">
          <cell r="AS713" t="str">
            <v>West Bengal</v>
          </cell>
        </row>
        <row r="714">
          <cell r="AS714" t="str">
            <v>West Bengal</v>
          </cell>
        </row>
        <row r="715">
          <cell r="AS715" t="str">
            <v>West Bengal</v>
          </cell>
        </row>
        <row r="716">
          <cell r="AS716" t="str">
            <v>West Bengal</v>
          </cell>
        </row>
        <row r="717">
          <cell r="AS717" t="str">
            <v>West Bengal</v>
          </cell>
        </row>
      </sheetData>
      <sheetData sheetId="3">
        <row r="26">
          <cell r="C26">
            <v>96</v>
          </cell>
        </row>
      </sheetData>
      <sheetData sheetId="4">
        <row r="138">
          <cell r="D138">
            <v>1049</v>
          </cell>
        </row>
      </sheetData>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Form_I DP"/>
      <sheetName val="Matrix"/>
      <sheetName val="Sheet1"/>
      <sheetName val="Sheet2"/>
      <sheetName val="RBSK Key Del 21-22"/>
    </sheetNames>
    <sheetDataSet>
      <sheetData sheetId="0">
        <row r="1">
          <cell r="AS1" t="str">
            <v>State</v>
          </cell>
        </row>
        <row r="2">
          <cell r="AR2" t="str">
            <v>_Select State_</v>
          </cell>
          <cell r="AS2" t="str">
            <v>A &amp; N Islands</v>
          </cell>
        </row>
        <row r="3">
          <cell r="AR3" t="str">
            <v>A &amp; N Islands</v>
          </cell>
          <cell r="AS3" t="str">
            <v>A &amp; N Islands</v>
          </cell>
        </row>
        <row r="4">
          <cell r="AR4" t="str">
            <v>Andhra Pradesh</v>
          </cell>
          <cell r="AS4" t="str">
            <v>A &amp; N Islands</v>
          </cell>
        </row>
        <row r="5">
          <cell r="AR5" t="str">
            <v>Arunachal Pradesh</v>
          </cell>
          <cell r="AS5" t="str">
            <v>Andhra Pradesh</v>
          </cell>
        </row>
        <row r="6">
          <cell r="AR6" t="str">
            <v>Assam</v>
          </cell>
          <cell r="AS6" t="str">
            <v>Andhra Pradesh</v>
          </cell>
        </row>
        <row r="9">
          <cell r="AR9" t="str">
            <v>Chandigarh</v>
          </cell>
          <cell r="AS9" t="str">
            <v>Andhra Pradesh</v>
          </cell>
        </row>
        <row r="10">
          <cell r="AR10" t="str">
            <v>Chhattisgarh</v>
          </cell>
          <cell r="AS10" t="str">
            <v>Andhra Pradesh</v>
          </cell>
        </row>
        <row r="11">
          <cell r="AR11" t="str">
            <v>Dadra &amp; Nagar Haveli</v>
          </cell>
          <cell r="AS11" t="str">
            <v>Andhra Pradesh</v>
          </cell>
        </row>
        <row r="12">
          <cell r="AR12" t="str">
            <v>Daman &amp; Diu</v>
          </cell>
          <cell r="AS12" t="str">
            <v>Andhra Pradesh</v>
          </cell>
        </row>
        <row r="13">
          <cell r="AR13" t="str">
            <v>Delhi</v>
          </cell>
          <cell r="AS13" t="str">
            <v>Andhra Pradesh</v>
          </cell>
        </row>
        <row r="14">
          <cell r="AR14" t="str">
            <v>Goa</v>
          </cell>
          <cell r="AS14" t="str">
            <v>Andhra Pradesh</v>
          </cell>
        </row>
        <row r="15">
          <cell r="AR15" t="str">
            <v>Gujarat</v>
          </cell>
          <cell r="AS15" t="str">
            <v>Andhra Pradesh</v>
          </cell>
        </row>
        <row r="17">
          <cell r="AR17" t="str">
            <v>Himachal Pradesh</v>
          </cell>
          <cell r="AS17" t="str">
            <v>Andhra Pradesh</v>
          </cell>
        </row>
        <row r="18">
          <cell r="AR18" t="str">
            <v>Jammu &amp; Kashmir</v>
          </cell>
          <cell r="AS18" t="str">
            <v>Andhra Pradesh</v>
          </cell>
        </row>
        <row r="19">
          <cell r="AR19" t="str">
            <v>Jharkhand</v>
          </cell>
          <cell r="AS19" t="str">
            <v>Arunachal Pradesh</v>
          </cell>
        </row>
        <row r="20">
          <cell r="AR20" t="str">
            <v>Karnataka</v>
          </cell>
          <cell r="AS20" t="str">
            <v>Arunachal Pradesh</v>
          </cell>
        </row>
        <row r="21">
          <cell r="AR21" t="str">
            <v>Kerala</v>
          </cell>
          <cell r="AS21" t="str">
            <v>Arunachal Pradesh</v>
          </cell>
        </row>
        <row r="22">
          <cell r="AR22" t="str">
            <v>Lakshadweep</v>
          </cell>
          <cell r="AS22" t="str">
            <v>Arunachal Pradesh</v>
          </cell>
        </row>
        <row r="23">
          <cell r="AR23" t="str">
            <v>Madhya Pradesh</v>
          </cell>
          <cell r="AS23" t="str">
            <v>Arunachal Pradesh</v>
          </cell>
        </row>
        <row r="24">
          <cell r="AR24" t="str">
            <v>Maharashtra</v>
          </cell>
          <cell r="AS24" t="str">
            <v>Arunachal Pradesh</v>
          </cell>
        </row>
        <row r="25">
          <cell r="AR25" t="str">
            <v>Manipur</v>
          </cell>
          <cell r="AS25" t="str">
            <v>Arunachal Pradesh</v>
          </cell>
        </row>
        <row r="26">
          <cell r="AR26" t="str">
            <v>Meghalaya</v>
          </cell>
          <cell r="AS26" t="str">
            <v>Arunachal Pradesh</v>
          </cell>
        </row>
        <row r="29">
          <cell r="AR29" t="str">
            <v>Mizoram</v>
          </cell>
          <cell r="AS29" t="str">
            <v>Arunachal Pradesh</v>
          </cell>
        </row>
        <row r="30">
          <cell r="AR30" t="str">
            <v>Nagaland</v>
          </cell>
          <cell r="AS30" t="str">
            <v>Arunachal Pradesh</v>
          </cell>
        </row>
        <row r="31">
          <cell r="AR31" t="str">
            <v>Odisha</v>
          </cell>
          <cell r="AS31" t="str">
            <v>Arunachal Pradesh</v>
          </cell>
        </row>
        <row r="32">
          <cell r="AR32" t="str">
            <v>Puducherry</v>
          </cell>
          <cell r="AS32" t="str">
            <v>Arunachal Pradesh</v>
          </cell>
        </row>
        <row r="33">
          <cell r="AR33" t="str">
            <v>Punjab</v>
          </cell>
          <cell r="AS33" t="str">
            <v>Arunachal Pradesh</v>
          </cell>
        </row>
        <row r="34">
          <cell r="AR34" t="str">
            <v>Rajasthan</v>
          </cell>
          <cell r="AS34" t="str">
            <v>Arunachal Pradesh</v>
          </cell>
        </row>
        <row r="35">
          <cell r="AR35" t="str">
            <v>Sikkim</v>
          </cell>
          <cell r="AS35" t="str">
            <v>Arunachal Pradesh</v>
          </cell>
        </row>
        <row r="36">
          <cell r="AR36" t="str">
            <v>Tamil Nadu</v>
          </cell>
          <cell r="AS36" t="str">
            <v>Arunachal Pradesh</v>
          </cell>
        </row>
        <row r="37">
          <cell r="AR37" t="str">
            <v>Telangana</v>
          </cell>
          <cell r="AS37" t="str">
            <v>Arunachal Pradesh</v>
          </cell>
        </row>
        <row r="38">
          <cell r="AR38" t="str">
            <v>Tripura</v>
          </cell>
          <cell r="AS38" t="str">
            <v>Arunachal Pradesh</v>
          </cell>
        </row>
        <row r="39">
          <cell r="AR39" t="str">
            <v>Uttar Pradesh</v>
          </cell>
          <cell r="AS39" t="str">
            <v>Arunachal Pradesh</v>
          </cell>
        </row>
        <row r="40">
          <cell r="AR40" t="str">
            <v>Uttarakhand</v>
          </cell>
          <cell r="AS40" t="str">
            <v>Arunachal Pradesh</v>
          </cell>
        </row>
        <row r="41">
          <cell r="AR41" t="str">
            <v>West Bengal</v>
          </cell>
          <cell r="AS41" t="str">
            <v>Arunachal Pradesh</v>
          </cell>
        </row>
        <row r="42">
          <cell r="AS42" t="str">
            <v>Assam</v>
          </cell>
        </row>
        <row r="43">
          <cell r="AS43" t="str">
            <v>Assam</v>
          </cell>
        </row>
        <row r="44">
          <cell r="AS44" t="str">
            <v>Assam</v>
          </cell>
        </row>
        <row r="45">
          <cell r="AS45" t="str">
            <v>Assam</v>
          </cell>
        </row>
        <row r="46">
          <cell r="AS46" t="str">
            <v>Assam</v>
          </cell>
        </row>
        <row r="47">
          <cell r="AS47" t="str">
            <v>Assam</v>
          </cell>
        </row>
        <row r="48">
          <cell r="AS48" t="str">
            <v>Assam</v>
          </cell>
        </row>
        <row r="49">
          <cell r="AS49" t="str">
            <v>Assam</v>
          </cell>
        </row>
        <row r="50">
          <cell r="AS50" t="str">
            <v>Assam</v>
          </cell>
        </row>
        <row r="51">
          <cell r="AS51" t="str">
            <v>Assam</v>
          </cell>
        </row>
        <row r="52">
          <cell r="AS52" t="str">
            <v>Assam</v>
          </cell>
        </row>
        <row r="53">
          <cell r="AS53" t="str">
            <v>Assam</v>
          </cell>
        </row>
        <row r="54">
          <cell r="AS54" t="str">
            <v>Assam</v>
          </cell>
        </row>
        <row r="55">
          <cell r="AS55" t="str">
            <v>Assam</v>
          </cell>
        </row>
        <row r="56">
          <cell r="AS56" t="str">
            <v>Assam</v>
          </cell>
        </row>
        <row r="57">
          <cell r="AS57" t="str">
            <v>Assam</v>
          </cell>
        </row>
        <row r="58">
          <cell r="AS58" t="str">
            <v>Assam</v>
          </cell>
        </row>
        <row r="59">
          <cell r="AS59" t="str">
            <v>Assam</v>
          </cell>
        </row>
        <row r="60">
          <cell r="AS60" t="str">
            <v>Assam</v>
          </cell>
        </row>
        <row r="61">
          <cell r="AS61" t="str">
            <v>Assam</v>
          </cell>
        </row>
        <row r="62">
          <cell r="AS62" t="str">
            <v>Assam</v>
          </cell>
        </row>
        <row r="63">
          <cell r="AS63" t="str">
            <v>Assam</v>
          </cell>
        </row>
        <row r="64">
          <cell r="AS64" t="str">
            <v>Assam</v>
          </cell>
        </row>
        <row r="65">
          <cell r="AS65" t="str">
            <v>Assam</v>
          </cell>
        </row>
        <row r="66">
          <cell r="AS66" t="str">
            <v>Assam</v>
          </cell>
        </row>
        <row r="67">
          <cell r="AS67" t="str">
            <v>Assam</v>
          </cell>
        </row>
        <row r="68">
          <cell r="AS68" t="str">
            <v>Assam</v>
          </cell>
        </row>
        <row r="69">
          <cell r="AS69" t="str">
            <v>Assam</v>
          </cell>
        </row>
        <row r="70">
          <cell r="AS70" t="str">
            <v>Assam</v>
          </cell>
        </row>
        <row r="71">
          <cell r="AS71" t="str">
            <v>Assam</v>
          </cell>
        </row>
        <row r="72">
          <cell r="AS72" t="str">
            <v>Assam</v>
          </cell>
        </row>
        <row r="73">
          <cell r="AS73" t="str">
            <v>Assam</v>
          </cell>
        </row>
        <row r="74">
          <cell r="AS74" t="str">
            <v>Assam</v>
          </cell>
        </row>
        <row r="75">
          <cell r="AS75" t="str">
            <v>Bihar</v>
          </cell>
        </row>
        <row r="76">
          <cell r="AS76" t="str">
            <v>Bihar</v>
          </cell>
        </row>
        <row r="77">
          <cell r="AS77" t="str">
            <v>Bihar</v>
          </cell>
        </row>
        <row r="78">
          <cell r="AS78" t="str">
            <v>Bihar</v>
          </cell>
        </row>
        <row r="79">
          <cell r="AS79" t="str">
            <v>Bihar</v>
          </cell>
        </row>
        <row r="80">
          <cell r="AS80" t="str">
            <v>Bihar</v>
          </cell>
        </row>
        <row r="81">
          <cell r="AS81" t="str">
            <v>Bihar</v>
          </cell>
        </row>
        <row r="82">
          <cell r="AS82" t="str">
            <v>Bihar</v>
          </cell>
        </row>
        <row r="83">
          <cell r="AS83" t="str">
            <v>Bihar</v>
          </cell>
        </row>
        <row r="84">
          <cell r="AS84" t="str">
            <v>Bihar</v>
          </cell>
        </row>
        <row r="85">
          <cell r="AS85" t="str">
            <v>Bihar</v>
          </cell>
        </row>
        <row r="86">
          <cell r="AS86" t="str">
            <v>Bihar</v>
          </cell>
        </row>
        <row r="87">
          <cell r="AS87" t="str">
            <v>Bihar</v>
          </cell>
        </row>
        <row r="88">
          <cell r="AS88" t="str">
            <v>Bihar</v>
          </cell>
        </row>
        <row r="89">
          <cell r="AS89" t="str">
            <v>Bihar</v>
          </cell>
        </row>
        <row r="90">
          <cell r="AS90" t="str">
            <v>Bihar</v>
          </cell>
        </row>
        <row r="91">
          <cell r="AS91" t="str">
            <v>Bihar</v>
          </cell>
        </row>
        <row r="92">
          <cell r="AS92" t="str">
            <v>Bihar</v>
          </cell>
        </row>
        <row r="93">
          <cell r="AS93" t="str">
            <v>Bihar</v>
          </cell>
        </row>
        <row r="94">
          <cell r="AS94" t="str">
            <v>Bihar</v>
          </cell>
        </row>
        <row r="95">
          <cell r="AS95" t="str">
            <v>Bihar</v>
          </cell>
        </row>
        <row r="96">
          <cell r="AS96" t="str">
            <v>Bihar</v>
          </cell>
        </row>
        <row r="97">
          <cell r="AS97" t="str">
            <v>Bihar</v>
          </cell>
        </row>
        <row r="98">
          <cell r="AS98" t="str">
            <v>Bihar</v>
          </cell>
        </row>
        <row r="99">
          <cell r="AS99" t="str">
            <v>Bihar</v>
          </cell>
        </row>
        <row r="100">
          <cell r="AS100" t="str">
            <v>Bihar</v>
          </cell>
        </row>
        <row r="101">
          <cell r="AS101" t="str">
            <v>Bihar</v>
          </cell>
        </row>
        <row r="102">
          <cell r="AS102" t="str">
            <v>Bihar</v>
          </cell>
        </row>
        <row r="103">
          <cell r="AS103" t="str">
            <v>Bihar</v>
          </cell>
        </row>
        <row r="104">
          <cell r="AS104" t="str">
            <v>Bihar</v>
          </cell>
        </row>
        <row r="105">
          <cell r="AS105" t="str">
            <v>Bihar</v>
          </cell>
        </row>
        <row r="106">
          <cell r="AS106" t="str">
            <v>Bihar</v>
          </cell>
        </row>
        <row r="107">
          <cell r="AS107" t="str">
            <v>Bihar</v>
          </cell>
        </row>
        <row r="108">
          <cell r="AS108" t="str">
            <v>Bihar</v>
          </cell>
        </row>
        <row r="109">
          <cell r="AS109" t="str">
            <v>Bihar</v>
          </cell>
        </row>
        <row r="110">
          <cell r="AS110" t="str">
            <v>Bihar</v>
          </cell>
        </row>
        <row r="111">
          <cell r="AS111" t="str">
            <v>Bihar</v>
          </cell>
        </row>
        <row r="112">
          <cell r="AS112" t="str">
            <v>Bihar</v>
          </cell>
        </row>
        <row r="113">
          <cell r="AS113" t="str">
            <v>Chandigarh</v>
          </cell>
        </row>
        <row r="114">
          <cell r="AS114" t="str">
            <v>Chhattisgarh</v>
          </cell>
        </row>
        <row r="115">
          <cell r="AS115" t="str">
            <v>Chhattisgarh</v>
          </cell>
        </row>
        <row r="116">
          <cell r="AS116" t="str">
            <v>Chhattisgarh</v>
          </cell>
        </row>
        <row r="117">
          <cell r="AS117" t="str">
            <v>Chhattisgarh</v>
          </cell>
        </row>
        <row r="118">
          <cell r="AS118" t="str">
            <v>Chhattisgarh</v>
          </cell>
        </row>
        <row r="119">
          <cell r="AS119" t="str">
            <v>Chhattisgarh</v>
          </cell>
        </row>
        <row r="120">
          <cell r="AS120" t="str">
            <v>Chhattisgarh</v>
          </cell>
        </row>
        <row r="121">
          <cell r="AS121" t="str">
            <v>Chhattisgarh</v>
          </cell>
        </row>
        <row r="122">
          <cell r="AS122" t="str">
            <v>Chhattisgarh</v>
          </cell>
        </row>
        <row r="123">
          <cell r="AS123" t="str">
            <v>Chhattisgarh</v>
          </cell>
        </row>
        <row r="124">
          <cell r="AS124" t="str">
            <v>Chhattisgarh</v>
          </cell>
        </row>
        <row r="125">
          <cell r="AS125" t="str">
            <v>Chhattisgarh</v>
          </cell>
        </row>
        <row r="126">
          <cell r="AS126" t="str">
            <v>Chhattisgarh</v>
          </cell>
        </row>
        <row r="127">
          <cell r="AS127" t="str">
            <v>Chhattisgarh</v>
          </cell>
        </row>
        <row r="128">
          <cell r="AS128" t="str">
            <v>Chhattisgarh</v>
          </cell>
        </row>
        <row r="129">
          <cell r="AS129" t="str">
            <v>Chhattisgarh</v>
          </cell>
        </row>
        <row r="130">
          <cell r="AS130" t="str">
            <v>Chhattisgarh</v>
          </cell>
        </row>
        <row r="131">
          <cell r="AS131" t="str">
            <v>Chhattisgarh</v>
          </cell>
        </row>
        <row r="132">
          <cell r="AS132" t="str">
            <v>Chhattisgarh</v>
          </cell>
        </row>
        <row r="133">
          <cell r="AS133" t="str">
            <v>Chhattisgarh</v>
          </cell>
        </row>
        <row r="134">
          <cell r="AS134" t="str">
            <v>Chhattisgarh</v>
          </cell>
        </row>
        <row r="135">
          <cell r="AS135" t="str">
            <v>Chhattisgarh</v>
          </cell>
        </row>
        <row r="136">
          <cell r="AS136" t="str">
            <v>Chhattisgarh</v>
          </cell>
        </row>
        <row r="137">
          <cell r="AS137" t="str">
            <v>Chhattisgarh</v>
          </cell>
        </row>
        <row r="138">
          <cell r="AS138" t="str">
            <v>Chhattisgarh</v>
          </cell>
        </row>
        <row r="139">
          <cell r="AS139" t="str">
            <v>Chhattisgarh</v>
          </cell>
        </row>
        <row r="140">
          <cell r="AS140" t="str">
            <v>Chhattisgarh</v>
          </cell>
        </row>
        <row r="141">
          <cell r="AS141" t="str">
            <v>Dadra &amp; Nagar Haveli</v>
          </cell>
        </row>
        <row r="142">
          <cell r="AS142" t="str">
            <v>Daman &amp; Diu</v>
          </cell>
        </row>
        <row r="143">
          <cell r="AS143" t="str">
            <v>Daman &amp; Diu</v>
          </cell>
        </row>
        <row r="144">
          <cell r="AS144" t="str">
            <v>Delhi</v>
          </cell>
        </row>
        <row r="145">
          <cell r="AS145" t="str">
            <v>Delhi</v>
          </cell>
        </row>
        <row r="146">
          <cell r="AS146" t="str">
            <v>Delhi</v>
          </cell>
        </row>
        <row r="147">
          <cell r="AS147" t="str">
            <v>Delhi</v>
          </cell>
        </row>
        <row r="148">
          <cell r="AS148" t="str">
            <v>Delhi</v>
          </cell>
        </row>
        <row r="149">
          <cell r="AS149" t="str">
            <v>Delhi</v>
          </cell>
        </row>
        <row r="150">
          <cell r="AS150" t="str">
            <v>Delhi</v>
          </cell>
        </row>
        <row r="151">
          <cell r="AS151" t="str">
            <v>Delhi</v>
          </cell>
        </row>
        <row r="152">
          <cell r="AS152" t="str">
            <v>Delhi</v>
          </cell>
        </row>
        <row r="153">
          <cell r="AS153" t="str">
            <v>Delhi</v>
          </cell>
        </row>
        <row r="154">
          <cell r="AS154" t="str">
            <v>Delhi</v>
          </cell>
        </row>
        <row r="155">
          <cell r="AS155" t="str">
            <v>Goa</v>
          </cell>
        </row>
        <row r="156">
          <cell r="AS156" t="str">
            <v>Goa</v>
          </cell>
        </row>
        <row r="157">
          <cell r="AS157" t="str">
            <v>Gujarat</v>
          </cell>
        </row>
        <row r="158">
          <cell r="AS158" t="str">
            <v>Gujarat</v>
          </cell>
        </row>
        <row r="159">
          <cell r="AS159" t="str">
            <v>Gujarat</v>
          </cell>
        </row>
        <row r="160">
          <cell r="AS160" t="str">
            <v>Gujarat</v>
          </cell>
        </row>
        <row r="161">
          <cell r="AS161" t="str">
            <v>Gujarat</v>
          </cell>
        </row>
        <row r="162">
          <cell r="AS162" t="str">
            <v>Gujarat</v>
          </cell>
        </row>
        <row r="163">
          <cell r="AS163" t="str">
            <v>Gujarat</v>
          </cell>
        </row>
        <row r="164">
          <cell r="AS164" t="str">
            <v>Gujarat</v>
          </cell>
        </row>
        <row r="165">
          <cell r="AS165" t="str">
            <v>Gujarat</v>
          </cell>
        </row>
        <row r="166">
          <cell r="AS166" t="str">
            <v>Gujarat</v>
          </cell>
        </row>
        <row r="167">
          <cell r="AS167" t="str">
            <v>Gujarat</v>
          </cell>
        </row>
        <row r="168">
          <cell r="AS168" t="str">
            <v>Gujarat</v>
          </cell>
        </row>
        <row r="169">
          <cell r="AS169" t="str">
            <v>Gujarat</v>
          </cell>
        </row>
        <row r="170">
          <cell r="AS170" t="str">
            <v>Gujarat</v>
          </cell>
        </row>
        <row r="171">
          <cell r="AS171" t="str">
            <v>Gujarat</v>
          </cell>
        </row>
        <row r="172">
          <cell r="AS172" t="str">
            <v>Gujarat</v>
          </cell>
        </row>
        <row r="173">
          <cell r="AS173" t="str">
            <v>Gujarat</v>
          </cell>
        </row>
        <row r="174">
          <cell r="AS174" t="str">
            <v>Gujarat</v>
          </cell>
        </row>
        <row r="175">
          <cell r="AS175" t="str">
            <v>Gujarat</v>
          </cell>
        </row>
        <row r="176">
          <cell r="AS176" t="str">
            <v>Gujarat</v>
          </cell>
        </row>
        <row r="177">
          <cell r="AS177" t="str">
            <v>Gujarat</v>
          </cell>
        </row>
        <row r="178">
          <cell r="AS178" t="str">
            <v>Gujarat</v>
          </cell>
        </row>
        <row r="179">
          <cell r="AS179" t="str">
            <v>Gujarat</v>
          </cell>
        </row>
        <row r="180">
          <cell r="AS180" t="str">
            <v>Gujarat</v>
          </cell>
        </row>
        <row r="181">
          <cell r="AS181" t="str">
            <v>Gujarat</v>
          </cell>
        </row>
        <row r="182">
          <cell r="AS182" t="str">
            <v>Gujarat</v>
          </cell>
        </row>
        <row r="183">
          <cell r="AS183" t="str">
            <v>Gujarat</v>
          </cell>
        </row>
        <row r="184">
          <cell r="AS184" t="str">
            <v>Gujarat</v>
          </cell>
        </row>
        <row r="185">
          <cell r="AS185" t="str">
            <v>Gujarat</v>
          </cell>
        </row>
        <row r="186">
          <cell r="AS186" t="str">
            <v>Gujarat</v>
          </cell>
        </row>
        <row r="187">
          <cell r="AS187" t="str">
            <v>Gujarat</v>
          </cell>
        </row>
        <row r="188">
          <cell r="AS188" t="str">
            <v>Gujarat</v>
          </cell>
        </row>
        <row r="189">
          <cell r="AS189" t="str">
            <v>Gujarat</v>
          </cell>
        </row>
        <row r="190">
          <cell r="AS190" t="str">
            <v>Haryana</v>
          </cell>
        </row>
        <row r="191">
          <cell r="AS191" t="str">
            <v>Haryana</v>
          </cell>
        </row>
        <row r="192">
          <cell r="AS192" t="str">
            <v>Haryana</v>
          </cell>
        </row>
        <row r="193">
          <cell r="AS193" t="str">
            <v>Haryana</v>
          </cell>
        </row>
        <row r="194">
          <cell r="AS194" t="str">
            <v>Haryana</v>
          </cell>
        </row>
        <row r="195">
          <cell r="AS195" t="str">
            <v>Haryana</v>
          </cell>
        </row>
        <row r="196">
          <cell r="AS196" t="str">
            <v>Haryana</v>
          </cell>
        </row>
        <row r="197">
          <cell r="AS197" t="str">
            <v>Haryana</v>
          </cell>
        </row>
        <row r="198">
          <cell r="AS198" t="str">
            <v>Haryana</v>
          </cell>
        </row>
        <row r="199">
          <cell r="AS199" t="str">
            <v>Haryana</v>
          </cell>
        </row>
        <row r="200">
          <cell r="AS200" t="str">
            <v>Haryana</v>
          </cell>
        </row>
        <row r="201">
          <cell r="AS201" t="str">
            <v>Haryana</v>
          </cell>
        </row>
        <row r="202">
          <cell r="AS202" t="str">
            <v>Haryana</v>
          </cell>
        </row>
        <row r="203">
          <cell r="AS203" t="str">
            <v>Haryana</v>
          </cell>
        </row>
        <row r="204">
          <cell r="AS204" t="str">
            <v>Haryana</v>
          </cell>
        </row>
        <row r="205">
          <cell r="AS205" t="str">
            <v>Haryana</v>
          </cell>
        </row>
        <row r="206">
          <cell r="AS206" t="str">
            <v>Haryana</v>
          </cell>
        </row>
        <row r="207">
          <cell r="AS207" t="str">
            <v>Haryana</v>
          </cell>
        </row>
        <row r="208">
          <cell r="AS208" t="str">
            <v>Haryana</v>
          </cell>
        </row>
        <row r="209">
          <cell r="AS209" t="str">
            <v>Haryana</v>
          </cell>
        </row>
        <row r="210">
          <cell r="AS210" t="str">
            <v>Haryana</v>
          </cell>
        </row>
        <row r="211">
          <cell r="AS211" t="str">
            <v>Haryana</v>
          </cell>
        </row>
        <row r="212">
          <cell r="AS212" t="str">
            <v>Himachal Pradesh</v>
          </cell>
        </row>
        <row r="213">
          <cell r="AS213" t="str">
            <v>Himachal Pradesh</v>
          </cell>
        </row>
        <row r="214">
          <cell r="AS214" t="str">
            <v>Himachal Pradesh</v>
          </cell>
        </row>
        <row r="215">
          <cell r="AS215" t="str">
            <v>Himachal Pradesh</v>
          </cell>
        </row>
        <row r="216">
          <cell r="AS216" t="str">
            <v>Himachal Pradesh</v>
          </cell>
        </row>
        <row r="217">
          <cell r="AS217" t="str">
            <v>Himachal Pradesh</v>
          </cell>
        </row>
        <row r="218">
          <cell r="AS218" t="str">
            <v>Himachal Pradesh</v>
          </cell>
        </row>
        <row r="219">
          <cell r="AS219" t="str">
            <v>Himachal Pradesh</v>
          </cell>
        </row>
        <row r="220">
          <cell r="AS220" t="str">
            <v>Himachal Pradesh</v>
          </cell>
        </row>
        <row r="221">
          <cell r="AS221" t="str">
            <v>Himachal Pradesh</v>
          </cell>
        </row>
        <row r="222">
          <cell r="AS222" t="str">
            <v>Himachal Pradesh</v>
          </cell>
        </row>
        <row r="223">
          <cell r="AS223" t="str">
            <v>Himachal Pradesh</v>
          </cell>
        </row>
        <row r="224">
          <cell r="AS224" t="str">
            <v>Jammu &amp; Kashmir</v>
          </cell>
        </row>
        <row r="225">
          <cell r="AS225" t="str">
            <v>Jammu &amp; Kashmir</v>
          </cell>
        </row>
        <row r="226">
          <cell r="AS226" t="str">
            <v>Jammu &amp; Kashmir</v>
          </cell>
        </row>
        <row r="227">
          <cell r="AS227" t="str">
            <v>Jammu &amp; Kashmir</v>
          </cell>
        </row>
        <row r="228">
          <cell r="AS228" t="str">
            <v>Jammu &amp; Kashmir</v>
          </cell>
        </row>
        <row r="229">
          <cell r="AS229" t="str">
            <v>Jammu &amp; Kashmir</v>
          </cell>
        </row>
        <row r="230">
          <cell r="AS230" t="str">
            <v>Jammu &amp; Kashmir</v>
          </cell>
        </row>
        <row r="231">
          <cell r="AS231" t="str">
            <v>Jammu &amp; Kashmir</v>
          </cell>
        </row>
        <row r="232">
          <cell r="AS232" t="str">
            <v>Jammu &amp; Kashmir</v>
          </cell>
        </row>
        <row r="233">
          <cell r="AS233" t="str">
            <v>Jammu &amp; Kashmir</v>
          </cell>
        </row>
        <row r="234">
          <cell r="AS234" t="str">
            <v>Jammu &amp; Kashmir</v>
          </cell>
        </row>
        <row r="235">
          <cell r="AS235" t="str">
            <v>Jammu &amp; Kashmir</v>
          </cell>
        </row>
        <row r="236">
          <cell r="AS236" t="str">
            <v>Jammu &amp; Kashmir</v>
          </cell>
        </row>
        <row r="237">
          <cell r="AS237" t="str">
            <v>Jammu &amp; Kashmir</v>
          </cell>
        </row>
        <row r="238">
          <cell r="AS238" t="str">
            <v>Jammu &amp; Kashmir</v>
          </cell>
        </row>
        <row r="239">
          <cell r="AS239" t="str">
            <v>Jammu &amp; Kashmir</v>
          </cell>
        </row>
        <row r="240">
          <cell r="AS240" t="str">
            <v>Jammu &amp; Kashmir</v>
          </cell>
        </row>
        <row r="241">
          <cell r="AS241" t="str">
            <v>Jammu &amp; Kashmir</v>
          </cell>
        </row>
        <row r="242">
          <cell r="AS242" t="str">
            <v>Jammu &amp; Kashmir</v>
          </cell>
        </row>
        <row r="243">
          <cell r="AS243" t="str">
            <v>Jammu &amp; Kashmir</v>
          </cell>
        </row>
        <row r="244">
          <cell r="AS244" t="str">
            <v>Jammu &amp; Kashmir</v>
          </cell>
        </row>
        <row r="245">
          <cell r="AS245" t="str">
            <v>Jammu &amp; Kashmir</v>
          </cell>
        </row>
        <row r="246">
          <cell r="AS246" t="str">
            <v>Jharkhand</v>
          </cell>
        </row>
        <row r="247">
          <cell r="AS247" t="str">
            <v>Jharkhand</v>
          </cell>
        </row>
        <row r="248">
          <cell r="AS248" t="str">
            <v>Jharkhand</v>
          </cell>
        </row>
        <row r="249">
          <cell r="AS249" t="str">
            <v>Jharkhand</v>
          </cell>
        </row>
        <row r="250">
          <cell r="AS250" t="str">
            <v>Jharkhand</v>
          </cell>
        </row>
        <row r="251">
          <cell r="AS251" t="str">
            <v>Jharkhand</v>
          </cell>
        </row>
        <row r="252">
          <cell r="AS252" t="str">
            <v>Jharkhand</v>
          </cell>
        </row>
        <row r="253">
          <cell r="AS253" t="str">
            <v>Jharkhand</v>
          </cell>
        </row>
        <row r="254">
          <cell r="AS254" t="str">
            <v>Jharkhand</v>
          </cell>
        </row>
        <row r="255">
          <cell r="AS255" t="str">
            <v>Jharkhand</v>
          </cell>
        </row>
        <row r="256">
          <cell r="AS256" t="str">
            <v>Jharkhand</v>
          </cell>
        </row>
        <row r="257">
          <cell r="AS257" t="str">
            <v>Jharkhand</v>
          </cell>
        </row>
        <row r="258">
          <cell r="AS258" t="str">
            <v>Jharkhand</v>
          </cell>
        </row>
        <row r="259">
          <cell r="AS259" t="str">
            <v>Jharkhand</v>
          </cell>
        </row>
        <row r="260">
          <cell r="AS260" t="str">
            <v>Jharkhand</v>
          </cell>
        </row>
        <row r="261">
          <cell r="AS261" t="str">
            <v>Jharkhand</v>
          </cell>
        </row>
        <row r="262">
          <cell r="AS262" t="str">
            <v>Jharkhand</v>
          </cell>
        </row>
        <row r="263">
          <cell r="AS263" t="str">
            <v>Jharkhand</v>
          </cell>
        </row>
        <row r="264">
          <cell r="AS264" t="str">
            <v>Jharkhand</v>
          </cell>
        </row>
        <row r="265">
          <cell r="AS265" t="str">
            <v>Jharkhand</v>
          </cell>
        </row>
        <row r="266">
          <cell r="AS266" t="str">
            <v>Jharkhand</v>
          </cell>
        </row>
        <row r="267">
          <cell r="AS267" t="str">
            <v>Jharkhand</v>
          </cell>
        </row>
        <row r="268">
          <cell r="AS268" t="str">
            <v>Jharkhand</v>
          </cell>
        </row>
        <row r="269">
          <cell r="AS269" t="str">
            <v>Jharkhand</v>
          </cell>
        </row>
        <row r="270">
          <cell r="AS270" t="str">
            <v>Karnataka</v>
          </cell>
        </row>
        <row r="271">
          <cell r="AS271" t="str">
            <v>Karnataka</v>
          </cell>
        </row>
        <row r="272">
          <cell r="AS272" t="str">
            <v>Karnataka</v>
          </cell>
        </row>
        <row r="273">
          <cell r="AS273" t="str">
            <v>Karnataka</v>
          </cell>
        </row>
        <row r="274">
          <cell r="AS274" t="str">
            <v>Karnataka</v>
          </cell>
        </row>
        <row r="275">
          <cell r="AS275" t="str">
            <v>Karnataka</v>
          </cell>
        </row>
        <row r="276">
          <cell r="AS276" t="str">
            <v>Karnataka</v>
          </cell>
        </row>
        <row r="277">
          <cell r="AS277" t="str">
            <v>Karnataka</v>
          </cell>
        </row>
        <row r="278">
          <cell r="AS278" t="str">
            <v>Karnataka</v>
          </cell>
        </row>
        <row r="279">
          <cell r="AS279" t="str">
            <v>Karnataka</v>
          </cell>
        </row>
        <row r="280">
          <cell r="AS280" t="str">
            <v>Karnataka</v>
          </cell>
        </row>
        <row r="281">
          <cell r="AS281" t="str">
            <v>Karnataka</v>
          </cell>
        </row>
        <row r="282">
          <cell r="AS282" t="str">
            <v>Karnataka</v>
          </cell>
        </row>
        <row r="283">
          <cell r="AS283" t="str">
            <v>Karnataka</v>
          </cell>
        </row>
        <row r="284">
          <cell r="AS284" t="str">
            <v>Karnataka</v>
          </cell>
        </row>
        <row r="285">
          <cell r="AS285" t="str">
            <v>Karnataka</v>
          </cell>
        </row>
        <row r="286">
          <cell r="AS286" t="str">
            <v>Karnataka</v>
          </cell>
        </row>
        <row r="287">
          <cell r="AS287" t="str">
            <v>Karnataka</v>
          </cell>
        </row>
        <row r="288">
          <cell r="AS288" t="str">
            <v>Karnataka</v>
          </cell>
        </row>
        <row r="289">
          <cell r="AS289" t="str">
            <v>Karnataka</v>
          </cell>
        </row>
        <row r="290">
          <cell r="AS290" t="str">
            <v>Karnataka</v>
          </cell>
        </row>
        <row r="291">
          <cell r="AS291" t="str">
            <v>Karnataka</v>
          </cell>
        </row>
        <row r="292">
          <cell r="AS292" t="str">
            <v>Karnataka</v>
          </cell>
        </row>
        <row r="293">
          <cell r="AS293" t="str">
            <v>Karnataka</v>
          </cell>
        </row>
        <row r="294">
          <cell r="AS294" t="str">
            <v>Karnataka</v>
          </cell>
        </row>
        <row r="295">
          <cell r="AS295" t="str">
            <v>Karnataka</v>
          </cell>
        </row>
        <row r="296">
          <cell r="AS296" t="str">
            <v>Karnataka</v>
          </cell>
        </row>
        <row r="297">
          <cell r="AS297" t="str">
            <v>Karnataka</v>
          </cell>
        </row>
        <row r="298">
          <cell r="AS298" t="str">
            <v>Karnataka</v>
          </cell>
        </row>
        <row r="299">
          <cell r="AS299" t="str">
            <v>Karnataka</v>
          </cell>
        </row>
        <row r="300">
          <cell r="AS300" t="str">
            <v>Kerala</v>
          </cell>
        </row>
        <row r="301">
          <cell r="AS301" t="str">
            <v>Kerala</v>
          </cell>
        </row>
        <row r="302">
          <cell r="AS302" t="str">
            <v>Kerala</v>
          </cell>
        </row>
        <row r="303">
          <cell r="AS303" t="str">
            <v>Kerala</v>
          </cell>
        </row>
        <row r="304">
          <cell r="AS304" t="str">
            <v>Kerala</v>
          </cell>
        </row>
        <row r="305">
          <cell r="AS305" t="str">
            <v>Kerala</v>
          </cell>
        </row>
        <row r="306">
          <cell r="AS306" t="str">
            <v>Kerala</v>
          </cell>
        </row>
        <row r="307">
          <cell r="AS307" t="str">
            <v>Kerala</v>
          </cell>
        </row>
        <row r="308">
          <cell r="AS308" t="str">
            <v>Kerala</v>
          </cell>
        </row>
        <row r="309">
          <cell r="AS309" t="str">
            <v>Kerala</v>
          </cell>
        </row>
        <row r="310">
          <cell r="AS310" t="str">
            <v>Kerala</v>
          </cell>
        </row>
        <row r="311">
          <cell r="AS311" t="str">
            <v>Kerala</v>
          </cell>
        </row>
        <row r="312">
          <cell r="AS312" t="str">
            <v>Kerala</v>
          </cell>
        </row>
        <row r="313">
          <cell r="AS313" t="str">
            <v>Kerala</v>
          </cell>
        </row>
        <row r="314">
          <cell r="AS314" t="str">
            <v>Lakshadweep</v>
          </cell>
        </row>
        <row r="315">
          <cell r="AS315" t="str">
            <v>Madhya Pradesh</v>
          </cell>
        </row>
        <row r="316">
          <cell r="AS316" t="str">
            <v>Madhya Pradesh</v>
          </cell>
        </row>
        <row r="317">
          <cell r="AS317" t="str">
            <v>Madhya Pradesh</v>
          </cell>
        </row>
        <row r="318">
          <cell r="AS318" t="str">
            <v>Madhya Pradesh</v>
          </cell>
        </row>
        <row r="319">
          <cell r="AS319" t="str">
            <v>Madhya Pradesh</v>
          </cell>
        </row>
        <row r="320">
          <cell r="AS320" t="str">
            <v>Madhya Pradesh</v>
          </cell>
        </row>
        <row r="321">
          <cell r="AS321" t="str">
            <v>Madhya Pradesh</v>
          </cell>
        </row>
        <row r="322">
          <cell r="AS322" t="str">
            <v>Madhya Pradesh</v>
          </cell>
        </row>
        <row r="323">
          <cell r="AS323" t="str">
            <v>Madhya Pradesh</v>
          </cell>
        </row>
        <row r="324">
          <cell r="AS324" t="str">
            <v>Madhya Pradesh</v>
          </cell>
        </row>
        <row r="325">
          <cell r="AS325" t="str">
            <v>Madhya Pradesh</v>
          </cell>
        </row>
        <row r="326">
          <cell r="AS326" t="str">
            <v>Madhya Pradesh</v>
          </cell>
        </row>
        <row r="327">
          <cell r="AS327" t="str">
            <v>Madhya Pradesh</v>
          </cell>
        </row>
        <row r="328">
          <cell r="AS328" t="str">
            <v>Madhya Pradesh</v>
          </cell>
        </row>
        <row r="329">
          <cell r="AS329" t="str">
            <v>Madhya Pradesh</v>
          </cell>
        </row>
        <row r="330">
          <cell r="AS330" t="str">
            <v>Madhya Pradesh</v>
          </cell>
        </row>
        <row r="331">
          <cell r="AS331" t="str">
            <v>Madhya Pradesh</v>
          </cell>
        </row>
        <row r="332">
          <cell r="AS332" t="str">
            <v>Madhya Pradesh</v>
          </cell>
        </row>
        <row r="333">
          <cell r="AS333" t="str">
            <v>Madhya Pradesh</v>
          </cell>
        </row>
        <row r="334">
          <cell r="AS334" t="str">
            <v>Madhya Pradesh</v>
          </cell>
        </row>
        <row r="335">
          <cell r="AS335" t="str">
            <v>Madhya Pradesh</v>
          </cell>
        </row>
        <row r="336">
          <cell r="AS336" t="str">
            <v>Madhya Pradesh</v>
          </cell>
        </row>
        <row r="337">
          <cell r="AS337" t="str">
            <v>Madhya Pradesh</v>
          </cell>
        </row>
        <row r="338">
          <cell r="AS338" t="str">
            <v>Madhya Pradesh</v>
          </cell>
        </row>
        <row r="339">
          <cell r="AS339" t="str">
            <v>Madhya Pradesh</v>
          </cell>
        </row>
        <row r="340">
          <cell r="AS340" t="str">
            <v>Madhya Pradesh</v>
          </cell>
        </row>
        <row r="341">
          <cell r="AS341" t="str">
            <v>Madhya Pradesh</v>
          </cell>
        </row>
        <row r="342">
          <cell r="AS342" t="str">
            <v>Madhya Pradesh</v>
          </cell>
        </row>
        <row r="343">
          <cell r="AS343" t="str">
            <v>Madhya Pradesh</v>
          </cell>
        </row>
        <row r="344">
          <cell r="AS344" t="str">
            <v>Madhya Pradesh</v>
          </cell>
        </row>
        <row r="345">
          <cell r="AS345" t="str">
            <v>Madhya Pradesh</v>
          </cell>
        </row>
        <row r="346">
          <cell r="AS346" t="str">
            <v>Madhya Pradesh</v>
          </cell>
        </row>
        <row r="347">
          <cell r="AS347" t="str">
            <v>Madhya Pradesh</v>
          </cell>
        </row>
        <row r="348">
          <cell r="AS348" t="str">
            <v>Madhya Pradesh</v>
          </cell>
        </row>
        <row r="349">
          <cell r="AS349" t="str">
            <v>Madhya Pradesh</v>
          </cell>
        </row>
        <row r="350">
          <cell r="AS350" t="str">
            <v>Madhya Pradesh</v>
          </cell>
        </row>
        <row r="351">
          <cell r="AS351" t="str">
            <v>Madhya Pradesh</v>
          </cell>
        </row>
        <row r="352">
          <cell r="AS352" t="str">
            <v>Madhya Pradesh</v>
          </cell>
        </row>
        <row r="353">
          <cell r="AS353" t="str">
            <v>Madhya Pradesh</v>
          </cell>
        </row>
        <row r="354">
          <cell r="AS354" t="str">
            <v>Madhya Pradesh</v>
          </cell>
        </row>
        <row r="355">
          <cell r="AS355" t="str">
            <v>Madhya Pradesh</v>
          </cell>
        </row>
        <row r="356">
          <cell r="AS356" t="str">
            <v>Madhya Pradesh</v>
          </cell>
        </row>
        <row r="357">
          <cell r="AS357" t="str">
            <v>Madhya Pradesh</v>
          </cell>
        </row>
        <row r="358">
          <cell r="AS358" t="str">
            <v>Madhya Pradesh</v>
          </cell>
        </row>
        <row r="359">
          <cell r="AS359" t="str">
            <v>Madhya Pradesh</v>
          </cell>
        </row>
        <row r="360">
          <cell r="AS360" t="str">
            <v>Madhya Pradesh</v>
          </cell>
        </row>
        <row r="361">
          <cell r="AS361" t="str">
            <v>Madhya Pradesh</v>
          </cell>
        </row>
        <row r="362">
          <cell r="AS362" t="str">
            <v>Madhya Pradesh</v>
          </cell>
        </row>
        <row r="363">
          <cell r="AS363" t="str">
            <v>Madhya Pradesh</v>
          </cell>
        </row>
        <row r="364">
          <cell r="AS364" t="str">
            <v>Madhya Pradesh</v>
          </cell>
        </row>
        <row r="365">
          <cell r="AS365" t="str">
            <v>Madhya Pradesh</v>
          </cell>
        </row>
        <row r="366">
          <cell r="AS366" t="str">
            <v>Maharashtra</v>
          </cell>
        </row>
        <row r="367">
          <cell r="AS367" t="str">
            <v>Maharashtra</v>
          </cell>
        </row>
        <row r="368">
          <cell r="AS368" t="str">
            <v>Maharashtra</v>
          </cell>
        </row>
        <row r="369">
          <cell r="AS369" t="str">
            <v>Maharashtra</v>
          </cell>
        </row>
        <row r="370">
          <cell r="AS370" t="str">
            <v>Maharashtra</v>
          </cell>
        </row>
        <row r="371">
          <cell r="AS371" t="str">
            <v>Maharashtra</v>
          </cell>
        </row>
        <row r="372">
          <cell r="AS372" t="str">
            <v>Maharashtra</v>
          </cell>
        </row>
        <row r="373">
          <cell r="AS373" t="str">
            <v>Maharashtra</v>
          </cell>
        </row>
        <row r="374">
          <cell r="AS374" t="str">
            <v>Maharashtra</v>
          </cell>
        </row>
        <row r="375">
          <cell r="AS375" t="str">
            <v>Maharashtra</v>
          </cell>
        </row>
        <row r="376">
          <cell r="AS376" t="str">
            <v>Maharashtra</v>
          </cell>
        </row>
        <row r="377">
          <cell r="AS377" t="str">
            <v>Maharashtra</v>
          </cell>
        </row>
        <row r="378">
          <cell r="AS378" t="str">
            <v>Maharashtra</v>
          </cell>
        </row>
        <row r="379">
          <cell r="AS379" t="str">
            <v>Maharashtra</v>
          </cell>
        </row>
        <row r="380">
          <cell r="AS380" t="str">
            <v>Maharashtra</v>
          </cell>
        </row>
        <row r="381">
          <cell r="AS381" t="str">
            <v>Maharashtra</v>
          </cell>
        </row>
        <row r="382">
          <cell r="AS382" t="str">
            <v>Maharashtra</v>
          </cell>
        </row>
        <row r="383">
          <cell r="AS383" t="str">
            <v>Maharashtra</v>
          </cell>
        </row>
        <row r="384">
          <cell r="AS384" t="str">
            <v>Maharashtra</v>
          </cell>
        </row>
        <row r="385">
          <cell r="AS385" t="str">
            <v>Maharashtra</v>
          </cell>
        </row>
        <row r="386">
          <cell r="AS386" t="str">
            <v>Maharashtra</v>
          </cell>
        </row>
        <row r="387">
          <cell r="AS387" t="str">
            <v>Maharashtra</v>
          </cell>
        </row>
        <row r="388">
          <cell r="AS388" t="str">
            <v>Maharashtra</v>
          </cell>
        </row>
        <row r="389">
          <cell r="AS389" t="str">
            <v>Maharashtra</v>
          </cell>
        </row>
        <row r="390">
          <cell r="AS390" t="str">
            <v>Maharashtra</v>
          </cell>
        </row>
        <row r="391">
          <cell r="AS391" t="str">
            <v>Maharashtra</v>
          </cell>
        </row>
        <row r="392">
          <cell r="AS392" t="str">
            <v>Maharashtra</v>
          </cell>
        </row>
        <row r="393">
          <cell r="AS393" t="str">
            <v>Maharashtra</v>
          </cell>
        </row>
        <row r="394">
          <cell r="AS394" t="str">
            <v>Maharashtra</v>
          </cell>
        </row>
        <row r="395">
          <cell r="AS395" t="str">
            <v>Maharashtra</v>
          </cell>
        </row>
        <row r="396">
          <cell r="AS396" t="str">
            <v>Maharashtra</v>
          </cell>
        </row>
        <row r="397">
          <cell r="AS397" t="str">
            <v>Maharashtra</v>
          </cell>
        </row>
        <row r="398">
          <cell r="AS398" t="str">
            <v>Maharashtra</v>
          </cell>
        </row>
        <row r="399">
          <cell r="AS399" t="str">
            <v>Maharashtra</v>
          </cell>
        </row>
        <row r="400">
          <cell r="AS400" t="str">
            <v>Maharashtra</v>
          </cell>
        </row>
        <row r="401">
          <cell r="AS401" t="str">
            <v>Maharashtra</v>
          </cell>
        </row>
        <row r="402">
          <cell r="AS402" t="str">
            <v>Manipur</v>
          </cell>
        </row>
        <row r="403">
          <cell r="AS403" t="str">
            <v>Manipur</v>
          </cell>
        </row>
        <row r="404">
          <cell r="AS404" t="str">
            <v>Manipur</v>
          </cell>
        </row>
        <row r="405">
          <cell r="AS405" t="str">
            <v>Manipur</v>
          </cell>
        </row>
        <row r="406">
          <cell r="AS406" t="str">
            <v>Manipur</v>
          </cell>
        </row>
        <row r="407">
          <cell r="AS407" t="str">
            <v>Manipur</v>
          </cell>
        </row>
        <row r="408">
          <cell r="AS408" t="str">
            <v>Manipur</v>
          </cell>
        </row>
        <row r="409">
          <cell r="AS409" t="str">
            <v>Manipur</v>
          </cell>
        </row>
        <row r="410">
          <cell r="AS410" t="str">
            <v>Manipur</v>
          </cell>
        </row>
        <row r="411">
          <cell r="AS411" t="str">
            <v>Manipur</v>
          </cell>
        </row>
        <row r="412">
          <cell r="AS412" t="str">
            <v>Manipur</v>
          </cell>
        </row>
        <row r="413">
          <cell r="AS413" t="str">
            <v>Manipur</v>
          </cell>
        </row>
        <row r="414">
          <cell r="AS414" t="str">
            <v>Manipur</v>
          </cell>
        </row>
        <row r="415">
          <cell r="AS415" t="str">
            <v>Manipur</v>
          </cell>
        </row>
        <row r="416">
          <cell r="AS416" t="str">
            <v>Manipur</v>
          </cell>
        </row>
        <row r="417">
          <cell r="AS417" t="str">
            <v>Manipur</v>
          </cell>
        </row>
        <row r="418">
          <cell r="AS418" t="str">
            <v>Meghalaya</v>
          </cell>
        </row>
        <row r="419">
          <cell r="AS419" t="str">
            <v>Meghalaya</v>
          </cell>
        </row>
        <row r="420">
          <cell r="AS420" t="str">
            <v>Meghalaya</v>
          </cell>
        </row>
        <row r="421">
          <cell r="AS421" t="str">
            <v>Meghalaya</v>
          </cell>
        </row>
        <row r="422">
          <cell r="AS422" t="str">
            <v>Meghalaya</v>
          </cell>
        </row>
        <row r="423">
          <cell r="AS423" t="str">
            <v>Meghalaya</v>
          </cell>
        </row>
        <row r="424">
          <cell r="AS424" t="str">
            <v>Meghalaya</v>
          </cell>
        </row>
        <row r="425">
          <cell r="AS425" t="str">
            <v>Meghalaya</v>
          </cell>
        </row>
        <row r="426">
          <cell r="AS426" t="str">
            <v>Meghalaya</v>
          </cell>
        </row>
        <row r="427">
          <cell r="AS427" t="str">
            <v>Meghalaya</v>
          </cell>
        </row>
        <row r="428">
          <cell r="AS428" t="str">
            <v>Meghalaya</v>
          </cell>
        </row>
        <row r="429">
          <cell r="AS429" t="str">
            <v>Mizoram</v>
          </cell>
        </row>
        <row r="430">
          <cell r="AS430" t="str">
            <v>Mizoram</v>
          </cell>
        </row>
        <row r="431">
          <cell r="AS431" t="str">
            <v>Mizoram</v>
          </cell>
        </row>
        <row r="432">
          <cell r="AS432" t="str">
            <v>Mizoram</v>
          </cell>
        </row>
        <row r="433">
          <cell r="AS433" t="str">
            <v>Mizoram</v>
          </cell>
        </row>
        <row r="434">
          <cell r="AS434" t="str">
            <v>Mizoram</v>
          </cell>
        </row>
        <row r="435">
          <cell r="AS435" t="str">
            <v>Mizoram</v>
          </cell>
        </row>
        <row r="436">
          <cell r="AS436" t="str">
            <v>Mizoram</v>
          </cell>
        </row>
        <row r="437">
          <cell r="AS437" t="str">
            <v>Nagaland</v>
          </cell>
        </row>
        <row r="438">
          <cell r="AS438" t="str">
            <v>Nagaland</v>
          </cell>
        </row>
        <row r="439">
          <cell r="AS439" t="str">
            <v>Nagaland</v>
          </cell>
        </row>
        <row r="440">
          <cell r="AS440" t="str">
            <v>Nagaland</v>
          </cell>
        </row>
        <row r="441">
          <cell r="AS441" t="str">
            <v>Nagaland</v>
          </cell>
        </row>
        <row r="442">
          <cell r="AS442" t="str">
            <v>Nagaland</v>
          </cell>
        </row>
        <row r="443">
          <cell r="AS443" t="str">
            <v>Nagaland</v>
          </cell>
        </row>
        <row r="444">
          <cell r="AS444" t="str">
            <v>Nagaland</v>
          </cell>
        </row>
        <row r="445">
          <cell r="AS445" t="str">
            <v>Nagaland</v>
          </cell>
        </row>
        <row r="446">
          <cell r="AS446" t="str">
            <v>Nagaland</v>
          </cell>
        </row>
        <row r="447">
          <cell r="AS447" t="str">
            <v>Nagaland</v>
          </cell>
        </row>
        <row r="448">
          <cell r="AS448" t="str">
            <v>Odisha</v>
          </cell>
        </row>
        <row r="449">
          <cell r="AS449" t="str">
            <v>Odisha</v>
          </cell>
        </row>
        <row r="450">
          <cell r="AS450" t="str">
            <v>Odisha</v>
          </cell>
        </row>
        <row r="451">
          <cell r="AS451" t="str">
            <v>Odisha</v>
          </cell>
        </row>
        <row r="452">
          <cell r="AS452" t="str">
            <v>Odisha</v>
          </cell>
        </row>
        <row r="453">
          <cell r="AS453" t="str">
            <v>Odisha</v>
          </cell>
        </row>
        <row r="454">
          <cell r="AS454" t="str">
            <v>Odisha</v>
          </cell>
        </row>
        <row r="455">
          <cell r="AS455" t="str">
            <v>Odisha</v>
          </cell>
        </row>
        <row r="456">
          <cell r="AS456" t="str">
            <v>Odisha</v>
          </cell>
        </row>
        <row r="457">
          <cell r="AS457" t="str">
            <v>Odisha</v>
          </cell>
        </row>
        <row r="458">
          <cell r="AS458" t="str">
            <v>Odisha</v>
          </cell>
        </row>
        <row r="459">
          <cell r="AS459" t="str">
            <v>Odisha</v>
          </cell>
        </row>
        <row r="460">
          <cell r="AS460" t="str">
            <v>Odisha</v>
          </cell>
        </row>
        <row r="461">
          <cell r="AS461" t="str">
            <v>Odisha</v>
          </cell>
        </row>
        <row r="462">
          <cell r="AS462" t="str">
            <v>Odisha</v>
          </cell>
        </row>
        <row r="463">
          <cell r="AS463" t="str">
            <v>Odisha</v>
          </cell>
        </row>
        <row r="464">
          <cell r="AS464" t="str">
            <v>Odisha</v>
          </cell>
        </row>
        <row r="465">
          <cell r="AS465" t="str">
            <v>Odisha</v>
          </cell>
        </row>
        <row r="466">
          <cell r="AS466" t="str">
            <v>Odisha</v>
          </cell>
        </row>
        <row r="467">
          <cell r="AS467" t="str">
            <v>Odisha</v>
          </cell>
        </row>
        <row r="468">
          <cell r="AS468" t="str">
            <v>Odisha</v>
          </cell>
        </row>
        <row r="469">
          <cell r="AS469" t="str">
            <v>Odisha</v>
          </cell>
        </row>
        <row r="470">
          <cell r="AS470" t="str">
            <v>Odisha</v>
          </cell>
        </row>
        <row r="471">
          <cell r="AS471" t="str">
            <v>Odisha</v>
          </cell>
        </row>
        <row r="472">
          <cell r="AS472" t="str">
            <v>Odisha</v>
          </cell>
        </row>
        <row r="473">
          <cell r="AS473" t="str">
            <v>Odisha</v>
          </cell>
        </row>
        <row r="474">
          <cell r="AS474" t="str">
            <v>Odisha</v>
          </cell>
        </row>
        <row r="475">
          <cell r="AS475" t="str">
            <v>Odisha</v>
          </cell>
        </row>
        <row r="476">
          <cell r="AS476" t="str">
            <v>Odisha</v>
          </cell>
        </row>
        <row r="477">
          <cell r="AS477" t="str">
            <v>Odisha</v>
          </cell>
        </row>
        <row r="478">
          <cell r="AS478" t="str">
            <v>Puducherry</v>
          </cell>
        </row>
        <row r="479">
          <cell r="AS479" t="str">
            <v>Puducherry</v>
          </cell>
        </row>
        <row r="480">
          <cell r="AS480" t="str">
            <v>Puducherry</v>
          </cell>
        </row>
        <row r="481">
          <cell r="AS481" t="str">
            <v>Puducherry</v>
          </cell>
        </row>
        <row r="482">
          <cell r="AS482" t="str">
            <v>Punjab</v>
          </cell>
        </row>
        <row r="483">
          <cell r="AS483" t="str">
            <v>Punjab</v>
          </cell>
        </row>
        <row r="484">
          <cell r="AS484" t="str">
            <v>Punjab</v>
          </cell>
        </row>
        <row r="485">
          <cell r="AS485" t="str">
            <v>Punjab</v>
          </cell>
        </row>
        <row r="486">
          <cell r="AS486" t="str">
            <v>Punjab</v>
          </cell>
        </row>
        <row r="487">
          <cell r="AS487" t="str">
            <v>Punjab</v>
          </cell>
        </row>
        <row r="488">
          <cell r="AS488" t="str">
            <v>Punjab</v>
          </cell>
        </row>
        <row r="489">
          <cell r="AS489" t="str">
            <v>Punjab</v>
          </cell>
        </row>
        <row r="490">
          <cell r="AS490" t="str">
            <v>Punjab</v>
          </cell>
        </row>
        <row r="491">
          <cell r="AS491" t="str">
            <v>Punjab</v>
          </cell>
        </row>
        <row r="492">
          <cell r="AS492" t="str">
            <v>Punjab</v>
          </cell>
        </row>
        <row r="493">
          <cell r="AS493" t="str">
            <v>Punjab</v>
          </cell>
        </row>
        <row r="494">
          <cell r="AS494" t="str">
            <v>Punjab</v>
          </cell>
        </row>
        <row r="495">
          <cell r="AS495" t="str">
            <v>Punjab</v>
          </cell>
        </row>
        <row r="496">
          <cell r="AS496" t="str">
            <v>Punjab</v>
          </cell>
        </row>
        <row r="497">
          <cell r="AS497" t="str">
            <v>Punjab</v>
          </cell>
        </row>
        <row r="498">
          <cell r="AS498" t="str">
            <v>Punjab</v>
          </cell>
        </row>
        <row r="499">
          <cell r="AS499" t="str">
            <v>Punjab</v>
          </cell>
        </row>
        <row r="500">
          <cell r="AS500" t="str">
            <v>Punjab</v>
          </cell>
        </row>
        <row r="501">
          <cell r="AS501" t="str">
            <v>Punjab</v>
          </cell>
        </row>
        <row r="502">
          <cell r="AS502" t="str">
            <v>Punjab</v>
          </cell>
        </row>
        <row r="503">
          <cell r="AS503" t="str">
            <v>Punjab</v>
          </cell>
        </row>
        <row r="504">
          <cell r="AS504" t="str">
            <v>Rajasthan</v>
          </cell>
        </row>
        <row r="505">
          <cell r="AS505" t="str">
            <v>Rajasthan</v>
          </cell>
        </row>
        <row r="506">
          <cell r="AS506" t="str">
            <v>Rajasthan</v>
          </cell>
        </row>
        <row r="507">
          <cell r="AS507" t="str">
            <v>Rajasthan</v>
          </cell>
        </row>
        <row r="508">
          <cell r="AS508" t="str">
            <v>Rajasthan</v>
          </cell>
        </row>
        <row r="509">
          <cell r="AS509" t="str">
            <v>Rajasthan</v>
          </cell>
        </row>
        <row r="510">
          <cell r="AS510" t="str">
            <v>Rajasthan</v>
          </cell>
        </row>
        <row r="511">
          <cell r="AS511" t="str">
            <v>Rajasthan</v>
          </cell>
        </row>
        <row r="512">
          <cell r="AS512" t="str">
            <v>Rajasthan</v>
          </cell>
        </row>
        <row r="513">
          <cell r="AS513" t="str">
            <v>Rajasthan</v>
          </cell>
        </row>
        <row r="514">
          <cell r="AS514" t="str">
            <v>Rajasthan</v>
          </cell>
        </row>
        <row r="515">
          <cell r="AS515" t="str">
            <v>Rajasthan</v>
          </cell>
        </row>
        <row r="516">
          <cell r="AS516" t="str">
            <v>Rajasthan</v>
          </cell>
        </row>
        <row r="517">
          <cell r="AS517" t="str">
            <v>Rajasthan</v>
          </cell>
        </row>
        <row r="518">
          <cell r="AS518" t="str">
            <v>Rajasthan</v>
          </cell>
        </row>
        <row r="519">
          <cell r="AS519" t="str">
            <v>Rajasthan</v>
          </cell>
        </row>
        <row r="520">
          <cell r="AS520" t="str">
            <v>Rajasthan</v>
          </cell>
        </row>
        <row r="521">
          <cell r="AS521" t="str">
            <v>Rajasthan</v>
          </cell>
        </row>
        <row r="522">
          <cell r="AS522" t="str">
            <v>Rajasthan</v>
          </cell>
        </row>
        <row r="523">
          <cell r="AS523" t="str">
            <v>Rajasthan</v>
          </cell>
        </row>
        <row r="524">
          <cell r="AS524" t="str">
            <v>Rajasthan</v>
          </cell>
        </row>
        <row r="525">
          <cell r="AS525" t="str">
            <v>Rajasthan</v>
          </cell>
        </row>
        <row r="526">
          <cell r="AS526" t="str">
            <v>Rajasthan</v>
          </cell>
        </row>
        <row r="527">
          <cell r="AS527" t="str">
            <v>Rajasthan</v>
          </cell>
        </row>
        <row r="528">
          <cell r="AS528" t="str">
            <v>Rajasthan</v>
          </cell>
        </row>
        <row r="529">
          <cell r="AS529" t="str">
            <v>Rajasthan</v>
          </cell>
        </row>
        <row r="530">
          <cell r="AS530" t="str">
            <v>Rajasthan</v>
          </cell>
        </row>
        <row r="531">
          <cell r="AS531" t="str">
            <v>Rajasthan</v>
          </cell>
        </row>
        <row r="532">
          <cell r="AS532" t="str">
            <v>Rajasthan</v>
          </cell>
        </row>
        <row r="533">
          <cell r="AS533" t="str">
            <v>Rajasthan</v>
          </cell>
        </row>
        <row r="534">
          <cell r="AS534" t="str">
            <v>Rajasthan</v>
          </cell>
        </row>
        <row r="535">
          <cell r="AS535" t="str">
            <v>Rajasthan</v>
          </cell>
        </row>
        <row r="536">
          <cell r="AS536" t="str">
            <v>Rajasthan</v>
          </cell>
        </row>
        <row r="537">
          <cell r="AS537" t="str">
            <v>Sikkim</v>
          </cell>
        </row>
        <row r="538">
          <cell r="AS538" t="str">
            <v>Sikkim</v>
          </cell>
        </row>
        <row r="539">
          <cell r="AS539" t="str">
            <v>Sikkim</v>
          </cell>
        </row>
        <row r="540">
          <cell r="AS540" t="str">
            <v>Sikkim</v>
          </cell>
        </row>
        <row r="541">
          <cell r="AS541" t="str">
            <v>Tamil Nadu</v>
          </cell>
        </row>
        <row r="542">
          <cell r="AS542" t="str">
            <v>Tamil Nadu</v>
          </cell>
        </row>
        <row r="543">
          <cell r="AS543" t="str">
            <v>Tamil Nadu</v>
          </cell>
        </row>
        <row r="544">
          <cell r="AS544" t="str">
            <v>Tamil Nadu</v>
          </cell>
        </row>
        <row r="545">
          <cell r="AS545" t="str">
            <v>Tamil Nadu</v>
          </cell>
        </row>
        <row r="546">
          <cell r="AS546" t="str">
            <v>Tamil Nadu</v>
          </cell>
        </row>
        <row r="547">
          <cell r="AS547" t="str">
            <v>Tamil Nadu</v>
          </cell>
        </row>
        <row r="548">
          <cell r="AS548" t="str">
            <v>Tamil Nadu</v>
          </cell>
        </row>
        <row r="549">
          <cell r="AS549" t="str">
            <v>Tamil Nadu</v>
          </cell>
        </row>
        <row r="550">
          <cell r="AS550" t="str">
            <v>Tamil Nadu</v>
          </cell>
        </row>
        <row r="551">
          <cell r="AS551" t="str">
            <v>Tamil Nadu</v>
          </cell>
        </row>
        <row r="552">
          <cell r="AS552" t="str">
            <v>Tamil Nadu</v>
          </cell>
        </row>
        <row r="553">
          <cell r="AS553" t="str">
            <v>Tamil Nadu</v>
          </cell>
        </row>
        <row r="554">
          <cell r="AS554" t="str">
            <v>Tamil Nadu</v>
          </cell>
        </row>
        <row r="555">
          <cell r="AS555" t="str">
            <v>Tamil Nadu</v>
          </cell>
        </row>
        <row r="556">
          <cell r="AS556" t="str">
            <v>Tamil Nadu</v>
          </cell>
        </row>
        <row r="557">
          <cell r="AS557" t="str">
            <v>Tamil Nadu</v>
          </cell>
        </row>
        <row r="558">
          <cell r="AS558" t="str">
            <v>Tamil Nadu</v>
          </cell>
        </row>
        <row r="559">
          <cell r="AS559" t="str">
            <v>Tamil Nadu</v>
          </cell>
        </row>
        <row r="560">
          <cell r="AS560" t="str">
            <v>Tamil Nadu</v>
          </cell>
        </row>
        <row r="561">
          <cell r="AS561" t="str">
            <v>Tamil Nadu</v>
          </cell>
        </row>
        <row r="562">
          <cell r="AS562" t="str">
            <v>Tamil Nadu</v>
          </cell>
        </row>
        <row r="563">
          <cell r="AS563" t="str">
            <v>Tamil Nadu</v>
          </cell>
        </row>
        <row r="564">
          <cell r="AS564" t="str">
            <v>Tamil Nadu</v>
          </cell>
        </row>
        <row r="565">
          <cell r="AS565" t="str">
            <v>Tamil Nadu</v>
          </cell>
        </row>
        <row r="566">
          <cell r="AS566" t="str">
            <v>Tamil Nadu</v>
          </cell>
        </row>
        <row r="567">
          <cell r="AS567" t="str">
            <v>Tamil Nadu</v>
          </cell>
        </row>
        <row r="568">
          <cell r="AS568" t="str">
            <v>Tamil Nadu</v>
          </cell>
        </row>
        <row r="569">
          <cell r="AS569" t="str">
            <v>Tamil Nadu</v>
          </cell>
        </row>
        <row r="570">
          <cell r="AS570" t="str">
            <v>Tamil Nadu</v>
          </cell>
        </row>
        <row r="571">
          <cell r="AS571" t="str">
            <v>Tamil Nadu</v>
          </cell>
        </row>
        <row r="572">
          <cell r="AS572" t="str">
            <v>Tamil Nadu</v>
          </cell>
        </row>
        <row r="573">
          <cell r="AS573" t="str">
            <v>Telangana</v>
          </cell>
        </row>
        <row r="574">
          <cell r="AS574" t="str">
            <v>Telangana</v>
          </cell>
        </row>
        <row r="575">
          <cell r="AS575" t="str">
            <v>Telangana</v>
          </cell>
        </row>
        <row r="576">
          <cell r="AS576" t="str">
            <v>Telangana</v>
          </cell>
        </row>
        <row r="577">
          <cell r="AS577" t="str">
            <v>Telangana</v>
          </cell>
        </row>
        <row r="578">
          <cell r="AS578" t="str">
            <v>Telangana</v>
          </cell>
        </row>
        <row r="579">
          <cell r="AS579" t="str">
            <v>Telangana</v>
          </cell>
        </row>
        <row r="580">
          <cell r="AS580" t="str">
            <v>Telangana</v>
          </cell>
        </row>
        <row r="581">
          <cell r="AS581" t="str">
            <v>Telangana</v>
          </cell>
        </row>
        <row r="582">
          <cell r="AS582" t="str">
            <v>Telangana</v>
          </cell>
        </row>
        <row r="583">
          <cell r="AS583" t="str">
            <v>Telangana</v>
          </cell>
        </row>
        <row r="584">
          <cell r="AS584" t="str">
            <v>Telangana</v>
          </cell>
        </row>
        <row r="585">
          <cell r="AS585" t="str">
            <v>Telangana</v>
          </cell>
        </row>
        <row r="586">
          <cell r="AS586" t="str">
            <v>Telangana</v>
          </cell>
        </row>
        <row r="587">
          <cell r="AS587" t="str">
            <v>Telangana</v>
          </cell>
        </row>
        <row r="588">
          <cell r="AS588" t="str">
            <v>Telangana</v>
          </cell>
        </row>
        <row r="589">
          <cell r="AS589" t="str">
            <v>Telangana</v>
          </cell>
        </row>
        <row r="590">
          <cell r="AS590" t="str">
            <v>Telangana</v>
          </cell>
        </row>
        <row r="591">
          <cell r="AS591" t="str">
            <v>Telangana</v>
          </cell>
        </row>
        <row r="592">
          <cell r="AS592" t="str">
            <v>Telangana</v>
          </cell>
        </row>
        <row r="593">
          <cell r="AS593" t="str">
            <v>Telangana</v>
          </cell>
        </row>
        <row r="594">
          <cell r="AS594" t="str">
            <v>Telangana</v>
          </cell>
        </row>
        <row r="595">
          <cell r="AS595" t="str">
            <v>Telangana</v>
          </cell>
        </row>
        <row r="596">
          <cell r="AS596" t="str">
            <v>Telangana</v>
          </cell>
        </row>
        <row r="597">
          <cell r="AS597" t="str">
            <v>Telangana</v>
          </cell>
        </row>
        <row r="598">
          <cell r="AS598" t="str">
            <v>Telangana</v>
          </cell>
        </row>
        <row r="599">
          <cell r="AS599" t="str">
            <v>Telangana</v>
          </cell>
        </row>
        <row r="600">
          <cell r="AS600" t="str">
            <v>Telangana</v>
          </cell>
        </row>
        <row r="601">
          <cell r="AS601" t="str">
            <v>Telangana</v>
          </cell>
        </row>
        <row r="602">
          <cell r="AS602" t="str">
            <v>Telangana</v>
          </cell>
        </row>
        <row r="603">
          <cell r="AS603" t="str">
            <v>Telangana</v>
          </cell>
        </row>
        <row r="604">
          <cell r="AS604" t="str">
            <v>Tripura</v>
          </cell>
        </row>
        <row r="605">
          <cell r="AS605" t="str">
            <v>Tripura</v>
          </cell>
        </row>
        <row r="606">
          <cell r="AS606" t="str">
            <v>Tripura</v>
          </cell>
        </row>
        <row r="607">
          <cell r="AS607" t="str">
            <v>Tripura</v>
          </cell>
        </row>
        <row r="608">
          <cell r="AS608" t="str">
            <v>Tripura</v>
          </cell>
        </row>
        <row r="609">
          <cell r="AS609" t="str">
            <v>Tripura</v>
          </cell>
        </row>
        <row r="610">
          <cell r="AS610" t="str">
            <v>Tripura</v>
          </cell>
        </row>
        <row r="611">
          <cell r="AS611" t="str">
            <v>Tripura</v>
          </cell>
        </row>
        <row r="612">
          <cell r="AS612" t="str">
            <v>Uttar Pradesh</v>
          </cell>
        </row>
        <row r="613">
          <cell r="AS613" t="str">
            <v>Uttar Pradesh</v>
          </cell>
        </row>
        <row r="614">
          <cell r="AS614" t="str">
            <v>Uttar Pradesh</v>
          </cell>
        </row>
        <row r="615">
          <cell r="AS615" t="str">
            <v>Uttar Pradesh</v>
          </cell>
        </row>
        <row r="616">
          <cell r="AS616" t="str">
            <v>Uttar Pradesh</v>
          </cell>
        </row>
        <row r="617">
          <cell r="AS617" t="str">
            <v>Uttar Pradesh</v>
          </cell>
        </row>
        <row r="618">
          <cell r="AS618" t="str">
            <v>Uttar Pradesh</v>
          </cell>
        </row>
        <row r="619">
          <cell r="AS619" t="str">
            <v>Uttar Pradesh</v>
          </cell>
        </row>
        <row r="620">
          <cell r="AS620" t="str">
            <v>Uttar Pradesh</v>
          </cell>
        </row>
        <row r="621">
          <cell r="AS621" t="str">
            <v>Uttar Pradesh</v>
          </cell>
        </row>
        <row r="622">
          <cell r="AS622" t="str">
            <v>Uttar Pradesh</v>
          </cell>
        </row>
        <row r="623">
          <cell r="AS623" t="str">
            <v>Uttar Pradesh</v>
          </cell>
        </row>
        <row r="624">
          <cell r="AS624" t="str">
            <v>Uttar Pradesh</v>
          </cell>
        </row>
        <row r="625">
          <cell r="AS625" t="str">
            <v>Uttar Pradesh</v>
          </cell>
        </row>
        <row r="626">
          <cell r="AS626" t="str">
            <v>Uttar Pradesh</v>
          </cell>
        </row>
        <row r="627">
          <cell r="AS627" t="str">
            <v>Uttar Pradesh</v>
          </cell>
        </row>
        <row r="628">
          <cell r="AS628" t="str">
            <v>Uttar Pradesh</v>
          </cell>
        </row>
        <row r="629">
          <cell r="AS629" t="str">
            <v>Uttar Pradesh</v>
          </cell>
        </row>
        <row r="630">
          <cell r="AS630" t="str">
            <v>Uttar Pradesh</v>
          </cell>
        </row>
        <row r="631">
          <cell r="AS631" t="str">
            <v>Uttar Pradesh</v>
          </cell>
        </row>
        <row r="632">
          <cell r="AS632" t="str">
            <v>Uttar Pradesh</v>
          </cell>
        </row>
        <row r="633">
          <cell r="AS633" t="str">
            <v>Uttar Pradesh</v>
          </cell>
        </row>
        <row r="634">
          <cell r="AS634" t="str">
            <v>Uttar Pradesh</v>
          </cell>
        </row>
        <row r="635">
          <cell r="AS635" t="str">
            <v>Uttar Pradesh</v>
          </cell>
        </row>
        <row r="636">
          <cell r="AS636" t="str">
            <v>Uttar Pradesh</v>
          </cell>
        </row>
        <row r="637">
          <cell r="AS637" t="str">
            <v>Uttar Pradesh</v>
          </cell>
        </row>
        <row r="638">
          <cell r="AS638" t="str">
            <v>Uttar Pradesh</v>
          </cell>
        </row>
        <row r="639">
          <cell r="AS639" t="str">
            <v>Uttar Pradesh</v>
          </cell>
        </row>
        <row r="640">
          <cell r="AS640" t="str">
            <v>Uttar Pradesh</v>
          </cell>
        </row>
        <row r="641">
          <cell r="AS641" t="str">
            <v>Uttar Pradesh</v>
          </cell>
        </row>
        <row r="642">
          <cell r="AS642" t="str">
            <v>Uttar Pradesh</v>
          </cell>
        </row>
        <row r="643">
          <cell r="AS643" t="str">
            <v>Uttar Pradesh</v>
          </cell>
        </row>
        <row r="644">
          <cell r="AS644" t="str">
            <v>Uttar Pradesh</v>
          </cell>
        </row>
        <row r="645">
          <cell r="AS645" t="str">
            <v>Uttar Pradesh</v>
          </cell>
        </row>
        <row r="646">
          <cell r="AS646" t="str">
            <v>Uttar Pradesh</v>
          </cell>
        </row>
        <row r="647">
          <cell r="AS647" t="str">
            <v>Uttar Pradesh</v>
          </cell>
        </row>
        <row r="648">
          <cell r="AS648" t="str">
            <v>Uttar Pradesh</v>
          </cell>
        </row>
        <row r="649">
          <cell r="AS649" t="str">
            <v>Uttar Pradesh</v>
          </cell>
        </row>
        <row r="650">
          <cell r="AS650" t="str">
            <v>Uttar Pradesh</v>
          </cell>
        </row>
        <row r="651">
          <cell r="AS651" t="str">
            <v>Uttar Pradesh</v>
          </cell>
        </row>
        <row r="652">
          <cell r="AS652" t="str">
            <v>Uttar Pradesh</v>
          </cell>
        </row>
        <row r="653">
          <cell r="AS653" t="str">
            <v>Uttar Pradesh</v>
          </cell>
        </row>
        <row r="654">
          <cell r="AS654" t="str">
            <v>Uttar Pradesh</v>
          </cell>
        </row>
        <row r="655">
          <cell r="AS655" t="str">
            <v>Uttar Pradesh</v>
          </cell>
        </row>
        <row r="656">
          <cell r="AS656" t="str">
            <v>Uttar Pradesh</v>
          </cell>
        </row>
        <row r="657">
          <cell r="AS657" t="str">
            <v>Uttar Pradesh</v>
          </cell>
        </row>
        <row r="658">
          <cell r="AS658" t="str">
            <v>Uttar Pradesh</v>
          </cell>
        </row>
        <row r="659">
          <cell r="AS659" t="str">
            <v>Uttar Pradesh</v>
          </cell>
        </row>
        <row r="660">
          <cell r="AS660" t="str">
            <v>Uttar Pradesh</v>
          </cell>
        </row>
        <row r="661">
          <cell r="AS661" t="str">
            <v>Uttar Pradesh</v>
          </cell>
        </row>
        <row r="662">
          <cell r="AS662" t="str">
            <v>Uttar Pradesh</v>
          </cell>
        </row>
        <row r="663">
          <cell r="AS663" t="str">
            <v>Uttar Pradesh</v>
          </cell>
        </row>
        <row r="664">
          <cell r="AS664" t="str">
            <v>Uttar Pradesh</v>
          </cell>
        </row>
        <row r="665">
          <cell r="AS665" t="str">
            <v>Uttar Pradesh</v>
          </cell>
        </row>
        <row r="666">
          <cell r="AS666" t="str">
            <v>Uttar Pradesh</v>
          </cell>
        </row>
        <row r="667">
          <cell r="AS667" t="str">
            <v>Uttar Pradesh</v>
          </cell>
        </row>
        <row r="668">
          <cell r="AS668" t="str">
            <v>Uttar Pradesh</v>
          </cell>
        </row>
        <row r="669">
          <cell r="AS669" t="str">
            <v>Uttar Pradesh</v>
          </cell>
        </row>
        <row r="670">
          <cell r="AS670" t="str">
            <v>Uttar Pradesh</v>
          </cell>
        </row>
        <row r="671">
          <cell r="AS671" t="str">
            <v>Uttar Pradesh</v>
          </cell>
        </row>
        <row r="672">
          <cell r="AS672" t="str">
            <v>Uttar Pradesh</v>
          </cell>
        </row>
        <row r="673">
          <cell r="AS673" t="str">
            <v>Uttar Pradesh</v>
          </cell>
        </row>
        <row r="674">
          <cell r="AS674" t="str">
            <v>Uttar Pradesh</v>
          </cell>
        </row>
        <row r="675">
          <cell r="AS675" t="str">
            <v>Uttar Pradesh</v>
          </cell>
        </row>
        <row r="676">
          <cell r="AS676" t="str">
            <v>Uttar Pradesh</v>
          </cell>
        </row>
        <row r="677">
          <cell r="AS677" t="str">
            <v>Uttar Pradesh</v>
          </cell>
        </row>
        <row r="678">
          <cell r="AS678" t="str">
            <v>Uttar Pradesh</v>
          </cell>
        </row>
        <row r="679">
          <cell r="AS679" t="str">
            <v>Uttar Pradesh</v>
          </cell>
        </row>
        <row r="680">
          <cell r="AS680" t="str">
            <v>Uttar Pradesh</v>
          </cell>
        </row>
        <row r="681">
          <cell r="AS681" t="str">
            <v>Uttar Pradesh</v>
          </cell>
        </row>
        <row r="682">
          <cell r="AS682" t="str">
            <v>Uttar Pradesh</v>
          </cell>
        </row>
        <row r="683">
          <cell r="AS683" t="str">
            <v>Uttar Pradesh</v>
          </cell>
        </row>
        <row r="684">
          <cell r="AS684" t="str">
            <v>Uttar Pradesh</v>
          </cell>
        </row>
        <row r="685">
          <cell r="AS685" t="str">
            <v>Uttar Pradesh</v>
          </cell>
        </row>
        <row r="686">
          <cell r="AS686" t="str">
            <v>Uttar Pradesh</v>
          </cell>
        </row>
        <row r="687">
          <cell r="AS687" t="str">
            <v>Uttarakhand</v>
          </cell>
        </row>
        <row r="688">
          <cell r="AS688" t="str">
            <v>Uttarakhand</v>
          </cell>
        </row>
        <row r="689">
          <cell r="AS689" t="str">
            <v>Uttarakhand</v>
          </cell>
        </row>
        <row r="690">
          <cell r="AS690" t="str">
            <v>Uttarakhand</v>
          </cell>
        </row>
        <row r="691">
          <cell r="AS691" t="str">
            <v>Uttarakhand</v>
          </cell>
        </row>
        <row r="692">
          <cell r="AS692" t="str">
            <v>Uttarakhand</v>
          </cell>
        </row>
        <row r="693">
          <cell r="AS693" t="str">
            <v>Uttarakhand</v>
          </cell>
        </row>
        <row r="694">
          <cell r="AS694" t="str">
            <v>Uttarakhand</v>
          </cell>
        </row>
        <row r="695">
          <cell r="AS695" t="str">
            <v>Uttarakhand</v>
          </cell>
        </row>
        <row r="696">
          <cell r="AS696" t="str">
            <v>Uttarakhand</v>
          </cell>
        </row>
        <row r="697">
          <cell r="AS697" t="str">
            <v>Uttarakhand</v>
          </cell>
        </row>
        <row r="698">
          <cell r="AS698" t="str">
            <v>Uttarakhand</v>
          </cell>
        </row>
        <row r="699">
          <cell r="AS699" t="str">
            <v>Uttarakhand</v>
          </cell>
        </row>
        <row r="700">
          <cell r="AS700" t="str">
            <v>West Bengal</v>
          </cell>
        </row>
        <row r="701">
          <cell r="AS701" t="str">
            <v>West Bengal</v>
          </cell>
        </row>
        <row r="702">
          <cell r="AS702" t="str">
            <v>West Bengal</v>
          </cell>
        </row>
        <row r="703">
          <cell r="AS703" t="str">
            <v>West Bengal</v>
          </cell>
        </row>
        <row r="704">
          <cell r="AS704" t="str">
            <v>West Bengal</v>
          </cell>
        </row>
        <row r="705">
          <cell r="AS705" t="str">
            <v>West Bengal</v>
          </cell>
        </row>
        <row r="706">
          <cell r="AS706" t="str">
            <v>West Bengal</v>
          </cell>
        </row>
        <row r="707">
          <cell r="AS707" t="str">
            <v>West Bengal</v>
          </cell>
        </row>
        <row r="708">
          <cell r="AS708" t="str">
            <v>West Bengal</v>
          </cell>
        </row>
        <row r="709">
          <cell r="AS709" t="str">
            <v>West Bengal</v>
          </cell>
        </row>
        <row r="710">
          <cell r="AS710" t="str">
            <v>West Bengal</v>
          </cell>
        </row>
        <row r="711">
          <cell r="AS711" t="str">
            <v>West Bengal</v>
          </cell>
        </row>
        <row r="712">
          <cell r="AS712" t="str">
            <v>West Bengal</v>
          </cell>
        </row>
        <row r="713">
          <cell r="AS713" t="str">
            <v>West Bengal</v>
          </cell>
        </row>
        <row r="714">
          <cell r="AS714" t="str">
            <v>West Bengal</v>
          </cell>
        </row>
        <row r="715">
          <cell r="AS715" t="str">
            <v>West Bengal</v>
          </cell>
        </row>
        <row r="716">
          <cell r="AS716" t="str">
            <v>West Bengal</v>
          </cell>
        </row>
        <row r="717">
          <cell r="AS717" t="str">
            <v>West Bengal</v>
          </cell>
        </row>
        <row r="718">
          <cell r="AS718" t="str">
            <v>West Bengal</v>
          </cell>
        </row>
        <row r="719">
          <cell r="AS719" t="str">
            <v>West Bengal</v>
          </cell>
        </row>
        <row r="720">
          <cell r="AS720" t="str">
            <v>West Bengal</v>
          </cell>
        </row>
      </sheetData>
      <sheetData sheetId="1" refreshError="1"/>
      <sheetData sheetId="2">
        <row r="3">
          <cell r="D3" t="str">
            <v>Defect at Birth</v>
          </cell>
          <cell r="E3" t="str">
            <v>Confirmed Disease</v>
          </cell>
        </row>
        <row r="4">
          <cell r="C4" t="str">
            <v>Neural tube defects</v>
          </cell>
          <cell r="D4" t="str">
            <v>Neural tube defects</v>
          </cell>
          <cell r="E4" t="str">
            <v>Anencephaly</v>
          </cell>
        </row>
        <row r="5">
          <cell r="C5" t="str">
            <v>Down Syndrome</v>
          </cell>
          <cell r="D5" t="str">
            <v>Neural tube defects</v>
          </cell>
          <cell r="E5" t="str">
            <v>Spina Bifida (1)</v>
          </cell>
        </row>
        <row r="6">
          <cell r="C6" t="str">
            <v>Cleft lip and Cleft palate</v>
          </cell>
          <cell r="D6" t="str">
            <v>Neural tube defects</v>
          </cell>
          <cell r="E6" t="str">
            <v>Spina Bifida (1.1)</v>
          </cell>
        </row>
        <row r="7">
          <cell r="C7" t="str">
            <v>Talipes (Club Foot)</v>
          </cell>
          <cell r="D7" t="str">
            <v>Down Syndrome</v>
          </cell>
          <cell r="E7" t="str">
            <v>Down Syndrome</v>
          </cell>
        </row>
        <row r="8">
          <cell r="C8" t="str">
            <v>Developmental Dysplasia of the Hip (DDH)</v>
          </cell>
          <cell r="D8" t="str">
            <v>Cleft lip and Cleft palate</v>
          </cell>
          <cell r="E8" t="str">
            <v>Cleft lip (3)</v>
          </cell>
        </row>
        <row r="9">
          <cell r="C9" t="str">
            <v>Congential Cataract</v>
          </cell>
          <cell r="D9" t="str">
            <v>Cleft lip and Cleft palate</v>
          </cell>
          <cell r="E9" t="str">
            <v>Cleft Palate (4)</v>
          </cell>
        </row>
        <row r="10">
          <cell r="C10" t="str">
            <v>Congenital Deafness</v>
          </cell>
          <cell r="D10" t="str">
            <v>Talipes (Club Foot)</v>
          </cell>
          <cell r="E10" t="str">
            <v>Talipes (5)</v>
          </cell>
        </row>
        <row r="11">
          <cell r="C11" t="str">
            <v>Congential Heart Disease (CHD)</v>
          </cell>
          <cell r="D11" t="str">
            <v>Talipes (Club Foot)</v>
          </cell>
          <cell r="E11" t="str">
            <v>Talipes (5.1)</v>
          </cell>
        </row>
        <row r="12">
          <cell r="C12" t="str">
            <v>Retinopathy of Pre- maturity (ROP)</v>
          </cell>
          <cell r="D12" t="str">
            <v>Talipes (Club Foot)</v>
          </cell>
          <cell r="E12" t="str">
            <v>Talipes (5.2)</v>
          </cell>
        </row>
        <row r="13">
          <cell r="C13" t="str">
            <v>Otitis Media</v>
          </cell>
          <cell r="D13" t="str">
            <v>Talipes (Club Foot)</v>
          </cell>
          <cell r="E13" t="str">
            <v>Talipes (5.3)</v>
          </cell>
        </row>
        <row r="14">
          <cell r="C14" t="str">
            <v>Rheumatic Heart Disease</v>
          </cell>
          <cell r="D14" t="str">
            <v>Talipes (Club Foot)</v>
          </cell>
          <cell r="E14" t="str">
            <v>Talipes (5.4)</v>
          </cell>
        </row>
        <row r="15">
          <cell r="C15" t="str">
            <v>Dental Caries</v>
          </cell>
          <cell r="D15" t="str">
            <v>Talipes (Club Foot)</v>
          </cell>
          <cell r="E15" t="str">
            <v>Talipes (5.5)</v>
          </cell>
        </row>
        <row r="16">
          <cell r="C16" t="str">
            <v>Vision Impairement</v>
          </cell>
          <cell r="D16" t="str">
            <v>Talipes (Club Foot)</v>
          </cell>
          <cell r="E16" t="str">
            <v>Talipes (5.5)</v>
          </cell>
        </row>
        <row r="17">
          <cell r="D17" t="str">
            <v>Talipes (Club Foot)</v>
          </cell>
          <cell r="E17" t="str">
            <v>Talipes (5.6)</v>
          </cell>
        </row>
        <row r="18">
          <cell r="D18" t="str">
            <v>Developmental Dysplasia of the Hip (DDH)</v>
          </cell>
          <cell r="E18" t="str">
            <v>DDH (11)</v>
          </cell>
        </row>
        <row r="19">
          <cell r="D19" t="str">
            <v>Developmental Dysplasia of the Hip (DDH)</v>
          </cell>
          <cell r="E19" t="str">
            <v>DDH (11.1)</v>
          </cell>
        </row>
        <row r="20">
          <cell r="D20" t="str">
            <v>Developmental Dysplasia of the Hip (DDH)</v>
          </cell>
          <cell r="E20" t="str">
            <v>DDH (11.2)</v>
          </cell>
        </row>
        <row r="21">
          <cell r="D21" t="str">
            <v>Developmental Dysplasia of the Hip (DDH)</v>
          </cell>
          <cell r="E21" t="str">
            <v>DDH (11.3)</v>
          </cell>
        </row>
        <row r="22">
          <cell r="D22" t="str">
            <v>Developmental Dysplasia of the Hip (DDH)</v>
          </cell>
          <cell r="E22" t="str">
            <v>DDH (11.4)</v>
          </cell>
        </row>
        <row r="23">
          <cell r="D23" t="str">
            <v>Developmental Dysplasia of the Hip (DDH)</v>
          </cell>
          <cell r="E23" t="str">
            <v>DDH (11.5)</v>
          </cell>
        </row>
        <row r="24">
          <cell r="D24" t="str">
            <v>Developmental Dysplasia of the Hip (DDH)</v>
          </cell>
          <cell r="E24" t="str">
            <v>DDH (11.6)</v>
          </cell>
        </row>
        <row r="25">
          <cell r="D25" t="str">
            <v>Developmental Dysplasia of the Hip (DDH)</v>
          </cell>
          <cell r="E25" t="str">
            <v>DDH (11.7)</v>
          </cell>
        </row>
        <row r="26">
          <cell r="D26" t="str">
            <v>Congential Cataract</v>
          </cell>
          <cell r="E26" t="str">
            <v>Congential Cataract(19)</v>
          </cell>
        </row>
        <row r="27">
          <cell r="D27" t="str">
            <v>Congential Cataract</v>
          </cell>
          <cell r="E27" t="str">
            <v>Congential Cataract (19.1)</v>
          </cell>
        </row>
        <row r="28">
          <cell r="D28" t="str">
            <v>Congenital Deafness</v>
          </cell>
          <cell r="E28" t="str">
            <v>Congenital Deafness (21)</v>
          </cell>
        </row>
        <row r="29">
          <cell r="D29" t="str">
            <v>Congenital Deafness</v>
          </cell>
          <cell r="E29" t="str">
            <v>Congenital Deafness (21.1)</v>
          </cell>
        </row>
        <row r="30">
          <cell r="D30" t="str">
            <v>Congential Heart Disease (CHD)</v>
          </cell>
          <cell r="E30" t="str">
            <v>Atrial Septal Defect (ASD) (23)</v>
          </cell>
        </row>
        <row r="31">
          <cell r="D31" t="str">
            <v>Congential Heart Disease (CHD)</v>
          </cell>
          <cell r="E31" t="str">
            <v>Atrial Septal Defect (ASD) (23.1)</v>
          </cell>
        </row>
        <row r="32">
          <cell r="D32" t="str">
            <v>Congential Heart Disease (CHD)</v>
          </cell>
          <cell r="E32" t="str">
            <v>AV Canal defect (25)</v>
          </cell>
        </row>
        <row r="33">
          <cell r="D33" t="str">
            <v>Congential Heart Disease (CHD)</v>
          </cell>
          <cell r="E33" t="str">
            <v>Ventricular Septal Defect (VSD) (26)</v>
          </cell>
        </row>
        <row r="34">
          <cell r="D34" t="str">
            <v>Congential Heart Disease (CHD)</v>
          </cell>
          <cell r="E34" t="str">
            <v>Ventricular Septal Defect (VSD) (26.1)</v>
          </cell>
        </row>
        <row r="35">
          <cell r="D35" t="str">
            <v>Congential Heart Disease (CHD)</v>
          </cell>
          <cell r="E35" t="str">
            <v>Ventricular Septal Defect (VSD) (26.2)</v>
          </cell>
        </row>
        <row r="36">
          <cell r="D36" t="str">
            <v>Congential Heart Disease (CHD)</v>
          </cell>
          <cell r="E36" t="str">
            <v>Ventricular Septal Defect (VSD) (26.3)</v>
          </cell>
        </row>
        <row r="37">
          <cell r="D37" t="str">
            <v>Congential Heart Disease (CHD)</v>
          </cell>
          <cell r="E37" t="str">
            <v>Patent Ductus Arteriosus (PDA) (30)</v>
          </cell>
        </row>
        <row r="38">
          <cell r="D38" t="str">
            <v>Congential Heart Disease (CHD)</v>
          </cell>
          <cell r="E38" t="str">
            <v>Patent Ductus Arteriosus (PDA) (30.1)</v>
          </cell>
        </row>
        <row r="39">
          <cell r="D39" t="str">
            <v>Congential Heart Disease (CHD)</v>
          </cell>
          <cell r="E39" t="str">
            <v>Patent Ductus Arteriosus (PDA) (30.2)</v>
          </cell>
        </row>
        <row r="40">
          <cell r="D40" t="str">
            <v>Congential Heart Disease (CHD)</v>
          </cell>
          <cell r="E40" t="str">
            <v>Patent Ductus Arteriosus (PDA) (30.3)</v>
          </cell>
        </row>
        <row r="41">
          <cell r="D41" t="str">
            <v>Congential Heart Disease (CHD)</v>
          </cell>
          <cell r="E41" t="str">
            <v>Patent Ductus Arteriosus (PDA) (30.4)</v>
          </cell>
        </row>
        <row r="42">
          <cell r="D42" t="str">
            <v>Congential Heart Disease (CHD)</v>
          </cell>
          <cell r="E42" t="str">
            <v>Truncus Arteriosus (35)</v>
          </cell>
        </row>
        <row r="43">
          <cell r="D43" t="str">
            <v>Congential Heart Disease (CHD)</v>
          </cell>
          <cell r="E43" t="str">
            <v>TAPVC (36)</v>
          </cell>
        </row>
        <row r="44">
          <cell r="D44" t="str">
            <v>Congential Heart Disease (CHD)</v>
          </cell>
          <cell r="E44" t="str">
            <v>Tetrology of Fallot (TOF) (37)</v>
          </cell>
        </row>
        <row r="45">
          <cell r="D45" t="str">
            <v>Congential Heart Disease (CHD)</v>
          </cell>
          <cell r="E45" t="str">
            <v>Tetrology of Fallot (TOF) (37.1)</v>
          </cell>
        </row>
        <row r="46">
          <cell r="D46" t="str">
            <v>Congential Heart Disease (CHD)</v>
          </cell>
          <cell r="E46" t="str">
            <v>Pulmonary Atresia /(39)</v>
          </cell>
        </row>
        <row r="47">
          <cell r="D47" t="str">
            <v>Congential Heart Disease (CHD)</v>
          </cell>
          <cell r="E47" t="str">
            <v>Pulmonary Stenosis (40)</v>
          </cell>
        </row>
        <row r="48">
          <cell r="D48" t="str">
            <v>Congential Heart Disease (CHD)</v>
          </cell>
          <cell r="E48" t="str">
            <v>Tricuspid Atresia / Tricuspid Stenosis and Ebstein’s Anomaly (41)</v>
          </cell>
        </row>
        <row r="49">
          <cell r="D49" t="str">
            <v>Congential Heart Disease (CHD)</v>
          </cell>
          <cell r="E49" t="str">
            <v>Tricuspid Atresia / Tricuspid Stenosis and Ebstein’s Anomaly (42)</v>
          </cell>
        </row>
        <row r="50">
          <cell r="D50" t="str">
            <v>Congential Heart Disease (CHD)</v>
          </cell>
          <cell r="E50" t="str">
            <v>Aortic valve Stenosis (43)</v>
          </cell>
        </row>
        <row r="51">
          <cell r="D51" t="str">
            <v>Congential Heart Disease (CHD)</v>
          </cell>
          <cell r="E51" t="str">
            <v>Aortic valve Stenosis (43.1)</v>
          </cell>
        </row>
        <row r="52">
          <cell r="D52" t="str">
            <v>Congential Heart Disease (CHD)</v>
          </cell>
          <cell r="E52" t="str">
            <v>Aortic valve Stenosis (43.)</v>
          </cell>
        </row>
        <row r="53">
          <cell r="D53" t="str">
            <v>Congential Heart Disease (CHD)</v>
          </cell>
          <cell r="E53" t="str">
            <v>Aortic valve Stenosis (43.2)</v>
          </cell>
        </row>
        <row r="54">
          <cell r="D54" t="str">
            <v>Congential Heart Disease (CHD)</v>
          </cell>
          <cell r="E54" t="str">
            <v>Aortic valve Stenosis (43.3)</v>
          </cell>
        </row>
        <row r="55">
          <cell r="D55" t="str">
            <v>Congential Heart Disease (CHD)</v>
          </cell>
          <cell r="E55" t="str">
            <v>Aortic valve Stenosis (43.4)</v>
          </cell>
        </row>
        <row r="56">
          <cell r="D56" t="str">
            <v>Congential Heart Disease (CHD)</v>
          </cell>
          <cell r="E56" t="str">
            <v xml:space="preserve">Hypoplastic Left Heart Syndrome </v>
          </cell>
        </row>
        <row r="57">
          <cell r="D57" t="str">
            <v>Congential Heart Disease (CHD)</v>
          </cell>
          <cell r="E57" t="str">
            <v>Transposi- tion ofthe great arteries (TGA) (49)</v>
          </cell>
        </row>
        <row r="58">
          <cell r="D58" t="str">
            <v>Congential Heart Disease (CHD)</v>
          </cell>
          <cell r="E58" t="str">
            <v>Transposi- tion ofthe great arteries (TGA) (49.1)</v>
          </cell>
        </row>
        <row r="59">
          <cell r="D59" t="str">
            <v>Congential Heart Disease (CHD)</v>
          </cell>
          <cell r="E59" t="str">
            <v>Transposi- tion ofthe great arteries (TGA) (49.2)</v>
          </cell>
        </row>
        <row r="60">
          <cell r="D60" t="str">
            <v>Congential Heart Disease (CHD)</v>
          </cell>
          <cell r="E60" t="str">
            <v>Transposi- tion ofthe great arteries (TGA) (49.3)</v>
          </cell>
        </row>
        <row r="61">
          <cell r="D61" t="str">
            <v>Congential Heart Disease (CHD)</v>
          </cell>
          <cell r="E61" t="str">
            <v>Transposi- tion ofthe great arteries (TGA) (49.4)</v>
          </cell>
        </row>
        <row r="62">
          <cell r="D62" t="str">
            <v>Congential Heart Disease (CHD)</v>
          </cell>
          <cell r="E62" t="str">
            <v>Transposi- tion ofthe great arteries (TGA) (49.5)</v>
          </cell>
        </row>
        <row r="63">
          <cell r="D63" t="str">
            <v>Congential Heart Disease (CHD)</v>
          </cell>
          <cell r="E63" t="str">
            <v>Transposi- tion ofthe great arteries (TGA) (49.6)</v>
          </cell>
        </row>
        <row r="64">
          <cell r="D64" t="str">
            <v>Retinopathy of Pre- maturity (ROP)</v>
          </cell>
          <cell r="E64" t="str">
            <v>Retinopathy of Pre- maturity (ROP) (56)</v>
          </cell>
        </row>
        <row r="65">
          <cell r="D65" t="str">
            <v>Otitis Media</v>
          </cell>
          <cell r="E65" t="str">
            <v>Acute and Chronic Suppurative Otitis Media (ASOM and CSOM) (57)</v>
          </cell>
        </row>
        <row r="66">
          <cell r="D66" t="str">
            <v>Otitis Media</v>
          </cell>
          <cell r="E66" t="str">
            <v>Acute and Chronic Suppurative Otitis Media (ASOM and CSOM)(57.1)</v>
          </cell>
        </row>
        <row r="67">
          <cell r="D67" t="str">
            <v>Otitis Media</v>
          </cell>
          <cell r="E67" t="str">
            <v>Chronic Suppurative Otitis Media (CSOM) (59)</v>
          </cell>
        </row>
        <row r="68">
          <cell r="D68" t="str">
            <v>Otitis Media</v>
          </cell>
          <cell r="E68" t="str">
            <v>Chronic Suppurative Otitis Media (CSOM) (59.1)</v>
          </cell>
        </row>
        <row r="69">
          <cell r="D69" t="str">
            <v>Otitis Media</v>
          </cell>
          <cell r="E69" t="str">
            <v>Chronic Suppurative Otitis Media (CSOM) (59.2)</v>
          </cell>
        </row>
        <row r="70">
          <cell r="D70" t="str">
            <v>Otitis Media</v>
          </cell>
          <cell r="E70" t="str">
            <v>Chronic Suppurative Otitis Media (CSOM) (59.3)</v>
          </cell>
        </row>
        <row r="71">
          <cell r="D71" t="str">
            <v>Rheumatic Heart Disease</v>
          </cell>
          <cell r="E71" t="str">
            <v>Mitral valve Stenosis(63)</v>
          </cell>
        </row>
        <row r="72">
          <cell r="D72" t="str">
            <v>Rheumatic Heart Disease</v>
          </cell>
          <cell r="E72" t="str">
            <v>Mitral valve Stenosis(63.1)</v>
          </cell>
        </row>
        <row r="73">
          <cell r="D73" t="str">
            <v>Rheumatic Heart Disease</v>
          </cell>
          <cell r="E73" t="str">
            <v>Mitral valve Stenosis(63.2)</v>
          </cell>
        </row>
        <row r="74">
          <cell r="D74" t="str">
            <v>Rheumatic Heart Disease</v>
          </cell>
          <cell r="E74" t="str">
            <v>Mitral valve Stenosis(63.3)</v>
          </cell>
        </row>
        <row r="75">
          <cell r="D75" t="str">
            <v>Rheumatic Heart Disease</v>
          </cell>
          <cell r="E75" t="str">
            <v>Mitral valve Stenosis(63.4)</v>
          </cell>
        </row>
        <row r="76">
          <cell r="D76" t="str">
            <v>Rheumatic Heart Disease</v>
          </cell>
          <cell r="E76" t="str">
            <v>Mitral valve Stenosis(63.5)</v>
          </cell>
        </row>
        <row r="77">
          <cell r="D77" t="str">
            <v>Rheumatic Heart Disease</v>
          </cell>
          <cell r="E77" t="str">
            <v>Mitral valve Stenosis(63.6)</v>
          </cell>
        </row>
        <row r="78">
          <cell r="D78" t="str">
            <v>Rheumatic Heart Disease</v>
          </cell>
          <cell r="E78" t="str">
            <v>Mitral valve Stenosis(63.6)</v>
          </cell>
        </row>
        <row r="79">
          <cell r="D79" t="str">
            <v>Rheumatic Heart Disease</v>
          </cell>
          <cell r="E79" t="str">
            <v>Mitral valve Stenosis(63.7)</v>
          </cell>
        </row>
        <row r="80">
          <cell r="D80" t="str">
            <v>Dental Caries</v>
          </cell>
          <cell r="E80" t="str">
            <v>Dental Caries(73)</v>
          </cell>
        </row>
        <row r="81">
          <cell r="D81" t="str">
            <v>Dental Caries</v>
          </cell>
          <cell r="E81" t="str">
            <v>Dental Caries(74)</v>
          </cell>
        </row>
        <row r="82">
          <cell r="D82" t="str">
            <v>Dental Caries</v>
          </cell>
          <cell r="E82" t="str">
            <v>Dental Caries(75)</v>
          </cell>
        </row>
        <row r="83">
          <cell r="D83" t="str">
            <v>Dental Caries</v>
          </cell>
          <cell r="E83" t="str">
            <v>Dental Caries(76)</v>
          </cell>
        </row>
        <row r="84">
          <cell r="D84" t="str">
            <v>Dental Caries</v>
          </cell>
          <cell r="E84" t="str">
            <v>Dental Caries(77)</v>
          </cell>
        </row>
        <row r="85">
          <cell r="D85" t="str">
            <v>Dental Caries</v>
          </cell>
          <cell r="E85" t="str">
            <v>Dental Caries(78)</v>
          </cell>
        </row>
        <row r="86">
          <cell r="D86" t="str">
            <v>Dental Caries</v>
          </cell>
          <cell r="E86" t="str">
            <v>Dental Caries(79)</v>
          </cell>
        </row>
        <row r="87">
          <cell r="D87" t="str">
            <v>Dental Caries</v>
          </cell>
          <cell r="E87" t="str">
            <v>Dental Caries(80)</v>
          </cell>
        </row>
        <row r="88">
          <cell r="D88" t="str">
            <v>Dental Caries</v>
          </cell>
          <cell r="E88" t="str">
            <v>Dental Caries(81)</v>
          </cell>
        </row>
        <row r="89">
          <cell r="D89" t="str">
            <v>Dental Caries</v>
          </cell>
          <cell r="E89" t="str">
            <v>Dental Caries(82)</v>
          </cell>
        </row>
        <row r="90">
          <cell r="D90" t="str">
            <v>Dental Caries</v>
          </cell>
          <cell r="E90" t="str">
            <v>Dental Caries(83)</v>
          </cell>
        </row>
        <row r="91">
          <cell r="D91" t="str">
            <v>Dental Caries</v>
          </cell>
          <cell r="E91" t="str">
            <v>Dental Caries(84)</v>
          </cell>
        </row>
        <row r="92">
          <cell r="D92" t="str">
            <v>Dental Caries</v>
          </cell>
          <cell r="E92" t="str">
            <v>Dental Caries(85)</v>
          </cell>
        </row>
        <row r="93">
          <cell r="D93" t="str">
            <v>Dental Caries</v>
          </cell>
          <cell r="E93" t="str">
            <v>Dental Caries(86)</v>
          </cell>
        </row>
        <row r="94">
          <cell r="D94" t="str">
            <v>Dental Caries</v>
          </cell>
          <cell r="E94" t="str">
            <v>Dental Caries(87)</v>
          </cell>
        </row>
        <row r="95">
          <cell r="D95" t="str">
            <v>Dental Caries</v>
          </cell>
          <cell r="E95" t="str">
            <v>Dental Caries(88)</v>
          </cell>
        </row>
        <row r="96">
          <cell r="D96" t="str">
            <v>Dental Caries</v>
          </cell>
          <cell r="E96" t="str">
            <v>Dental Caries(89)</v>
          </cell>
        </row>
        <row r="97">
          <cell r="D97" t="str">
            <v>Dental Caries</v>
          </cell>
          <cell r="E97" t="str">
            <v>Dental Caries(90)</v>
          </cell>
        </row>
        <row r="98">
          <cell r="D98" t="str">
            <v>Dental Caries</v>
          </cell>
          <cell r="E98" t="str">
            <v>Dental Caries(91)</v>
          </cell>
        </row>
        <row r="99">
          <cell r="D99" t="str">
            <v>Dental Caries</v>
          </cell>
          <cell r="E99" t="str">
            <v>Dental Caries(92)</v>
          </cell>
        </row>
        <row r="100">
          <cell r="D100" t="str">
            <v>Dental Caries</v>
          </cell>
          <cell r="E100" t="str">
            <v>Dental Caries(93)</v>
          </cell>
        </row>
        <row r="101">
          <cell r="D101" t="str">
            <v>Dental Caries</v>
          </cell>
          <cell r="E101" t="str">
            <v>Dental Caries(94)</v>
          </cell>
        </row>
        <row r="102">
          <cell r="D102" t="str">
            <v>Dental Caries</v>
          </cell>
          <cell r="E102" t="str">
            <v>Dental Caries(95)</v>
          </cell>
        </row>
        <row r="103">
          <cell r="D103" t="str">
            <v>Dental Caries</v>
          </cell>
          <cell r="E103" t="str">
            <v>Dental Caries(96)</v>
          </cell>
        </row>
        <row r="104">
          <cell r="D104" t="str">
            <v>Dental Caries</v>
          </cell>
          <cell r="E104" t="str">
            <v>Dental Caries(97)</v>
          </cell>
        </row>
        <row r="105">
          <cell r="D105" t="str">
            <v>Dental Caries</v>
          </cell>
          <cell r="E105" t="str">
            <v>Dental Caries(98)</v>
          </cell>
        </row>
        <row r="106">
          <cell r="D106" t="str">
            <v>Dental Caries</v>
          </cell>
          <cell r="E106" t="str">
            <v>Dental Caries(99)</v>
          </cell>
        </row>
        <row r="107">
          <cell r="D107" t="str">
            <v>Dental Caries</v>
          </cell>
          <cell r="E107" t="str">
            <v>Dental Caries(100)</v>
          </cell>
        </row>
        <row r="108">
          <cell r="D108" t="str">
            <v>Dental Caries</v>
          </cell>
          <cell r="E108" t="str">
            <v>Dental Caries(101)</v>
          </cell>
        </row>
        <row r="109">
          <cell r="D109" t="str">
            <v>Dental Caries</v>
          </cell>
          <cell r="E109" t="str">
            <v>Dental Caries(102)</v>
          </cell>
        </row>
        <row r="110">
          <cell r="D110" t="str">
            <v>Dental Caries</v>
          </cell>
          <cell r="E110" t="str">
            <v>Dental Caries(102)</v>
          </cell>
        </row>
        <row r="111">
          <cell r="D111" t="str">
            <v>Vision Impairement</v>
          </cell>
          <cell r="E111" t="str">
            <v>Strabismus</v>
          </cell>
        </row>
        <row r="112">
          <cell r="D112" t="str">
            <v>Vision Impairement</v>
          </cell>
          <cell r="E112" t="str">
            <v>Strabismus</v>
          </cell>
        </row>
      </sheetData>
      <sheetData sheetId="3" refreshError="1"/>
      <sheetData sheetId="4"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Screening"/>
      <sheetName val="Service access"/>
      <sheetName val="Lists3"/>
      <sheetName val="Cutomize"/>
      <sheetName val="Sheet1"/>
      <sheetName val="Service_access"/>
    </sheetNames>
    <sheetDataSet>
      <sheetData sheetId="0"/>
      <sheetData sheetId="1"/>
      <sheetData sheetId="2">
        <row r="4">
          <cell r="B4" t="str">
            <v>_Select State_</v>
          </cell>
          <cell r="AN4" t="str">
            <v>_Select Month_</v>
          </cell>
          <cell r="AR4" t="str">
            <v>Select No of Districts</v>
          </cell>
        </row>
        <row r="5">
          <cell r="B5" t="str">
            <v>AndhraPradesh</v>
          </cell>
          <cell r="AN5" t="str">
            <v>January</v>
          </cell>
          <cell r="AR5">
            <v>1</v>
          </cell>
        </row>
        <row r="6">
          <cell r="B6" t="str">
            <v>ANIslands</v>
          </cell>
          <cell r="AN6" t="str">
            <v>February</v>
          </cell>
          <cell r="AR6">
            <v>2</v>
          </cell>
        </row>
        <row r="7">
          <cell r="B7" t="str">
            <v>ArunachalPradesh</v>
          </cell>
          <cell r="AN7" t="str">
            <v>March</v>
          </cell>
          <cell r="AR7">
            <v>3</v>
          </cell>
        </row>
        <row r="8">
          <cell r="B8" t="str">
            <v>Assam</v>
          </cell>
          <cell r="AN8" t="str">
            <v>April</v>
          </cell>
          <cell r="AR8">
            <v>4</v>
          </cell>
        </row>
        <row r="9">
          <cell r="B9" t="str">
            <v>Bihar</v>
          </cell>
          <cell r="AN9" t="str">
            <v>May</v>
          </cell>
          <cell r="AR9">
            <v>5</v>
          </cell>
        </row>
        <row r="10">
          <cell r="B10" t="str">
            <v>Chandigarh</v>
          </cell>
          <cell r="AN10" t="str">
            <v>June</v>
          </cell>
          <cell r="AR10">
            <v>6</v>
          </cell>
        </row>
        <row r="11">
          <cell r="B11" t="str">
            <v>Chhattisgarh</v>
          </cell>
          <cell r="AN11" t="str">
            <v>July</v>
          </cell>
          <cell r="AR11">
            <v>7</v>
          </cell>
        </row>
        <row r="12">
          <cell r="B12" t="str">
            <v>DadraNagarHaveli</v>
          </cell>
          <cell r="AN12" t="str">
            <v>August</v>
          </cell>
          <cell r="AR12">
            <v>8</v>
          </cell>
        </row>
        <row r="13">
          <cell r="B13" t="str">
            <v>DamanDiu</v>
          </cell>
          <cell r="AN13" t="str">
            <v>September</v>
          </cell>
          <cell r="AR13">
            <v>9</v>
          </cell>
        </row>
        <row r="14">
          <cell r="B14" t="str">
            <v>Delhi</v>
          </cell>
          <cell r="AN14" t="str">
            <v>October</v>
          </cell>
          <cell r="AR14">
            <v>10</v>
          </cell>
        </row>
        <row r="15">
          <cell r="B15" t="str">
            <v>Goa</v>
          </cell>
          <cell r="AN15" t="str">
            <v>November</v>
          </cell>
          <cell r="AR15">
            <v>11</v>
          </cell>
        </row>
        <row r="16">
          <cell r="B16" t="str">
            <v>Gujarat</v>
          </cell>
          <cell r="AN16" t="str">
            <v>December</v>
          </cell>
          <cell r="AR16">
            <v>12</v>
          </cell>
        </row>
        <row r="17">
          <cell r="B17" t="str">
            <v>Haryana</v>
          </cell>
          <cell r="AR17">
            <v>13</v>
          </cell>
        </row>
        <row r="18">
          <cell r="B18" t="str">
            <v>HimachalPradesh</v>
          </cell>
          <cell r="AR18">
            <v>14</v>
          </cell>
        </row>
        <row r="19">
          <cell r="B19" t="str">
            <v>JammuKashmir</v>
          </cell>
          <cell r="AR19">
            <v>15</v>
          </cell>
        </row>
        <row r="20">
          <cell r="B20" t="str">
            <v>Jharkhand</v>
          </cell>
          <cell r="AR20">
            <v>16</v>
          </cell>
        </row>
        <row r="21">
          <cell r="B21" t="str">
            <v>Karnataka</v>
          </cell>
          <cell r="AR21">
            <v>17</v>
          </cell>
        </row>
        <row r="22">
          <cell r="B22" t="str">
            <v>Kerala</v>
          </cell>
          <cell r="AR22">
            <v>18</v>
          </cell>
        </row>
        <row r="23">
          <cell r="B23" t="str">
            <v>Lakshadweep</v>
          </cell>
          <cell r="AR23">
            <v>19</v>
          </cell>
        </row>
        <row r="24">
          <cell r="B24" t="str">
            <v>MadhyaPradesh</v>
          </cell>
          <cell r="AR24">
            <v>20</v>
          </cell>
        </row>
        <row r="25">
          <cell r="B25" t="str">
            <v>Maharashtra</v>
          </cell>
          <cell r="AR25">
            <v>21</v>
          </cell>
        </row>
        <row r="26">
          <cell r="B26" t="str">
            <v>Manipur</v>
          </cell>
          <cell r="AR26">
            <v>22</v>
          </cell>
        </row>
        <row r="27">
          <cell r="B27" t="str">
            <v>Meghalaya</v>
          </cell>
          <cell r="AR27">
            <v>23</v>
          </cell>
        </row>
        <row r="28">
          <cell r="B28" t="str">
            <v>Mizoram</v>
          </cell>
          <cell r="AR28">
            <v>24</v>
          </cell>
        </row>
        <row r="29">
          <cell r="B29" t="str">
            <v>Nagaland</v>
          </cell>
          <cell r="AR29">
            <v>25</v>
          </cell>
        </row>
        <row r="30">
          <cell r="B30" t="str">
            <v>Odisha</v>
          </cell>
          <cell r="AR30">
            <v>26</v>
          </cell>
        </row>
        <row r="31">
          <cell r="B31" t="str">
            <v>Puducherry</v>
          </cell>
          <cell r="AR31">
            <v>27</v>
          </cell>
        </row>
        <row r="32">
          <cell r="B32" t="str">
            <v>Punjab</v>
          </cell>
          <cell r="AR32">
            <v>28</v>
          </cell>
        </row>
        <row r="33">
          <cell r="B33" t="str">
            <v>Rajasthan</v>
          </cell>
          <cell r="AR33">
            <v>29</v>
          </cell>
        </row>
        <row r="34">
          <cell r="B34" t="str">
            <v>Sikkim</v>
          </cell>
          <cell r="AR34">
            <v>30</v>
          </cell>
        </row>
        <row r="35">
          <cell r="B35" t="str">
            <v>TamilNadu</v>
          </cell>
          <cell r="AR35">
            <v>31</v>
          </cell>
        </row>
        <row r="36">
          <cell r="B36" t="str">
            <v>Telangana</v>
          </cell>
          <cell r="AR36">
            <v>32</v>
          </cell>
        </row>
        <row r="37">
          <cell r="B37" t="str">
            <v>Tripura</v>
          </cell>
          <cell r="AR37">
            <v>33</v>
          </cell>
        </row>
        <row r="38">
          <cell r="B38" t="str">
            <v>UP</v>
          </cell>
          <cell r="AR38">
            <v>34</v>
          </cell>
        </row>
        <row r="39">
          <cell r="B39" t="str">
            <v>Uttarakhand</v>
          </cell>
          <cell r="AR39">
            <v>35</v>
          </cell>
        </row>
        <row r="40">
          <cell r="B40" t="str">
            <v>WestBengal</v>
          </cell>
          <cell r="AR40">
            <v>36</v>
          </cell>
        </row>
        <row r="41">
          <cell r="AR41">
            <v>37</v>
          </cell>
        </row>
        <row r="42">
          <cell r="AR42">
            <v>38</v>
          </cell>
        </row>
        <row r="43">
          <cell r="AR43">
            <v>39</v>
          </cell>
        </row>
        <row r="44">
          <cell r="AR44">
            <v>40</v>
          </cell>
        </row>
        <row r="45">
          <cell r="AR45">
            <v>41</v>
          </cell>
        </row>
        <row r="46">
          <cell r="AR46">
            <v>42</v>
          </cell>
        </row>
        <row r="47">
          <cell r="AR47">
            <v>43</v>
          </cell>
        </row>
        <row r="48">
          <cell r="AR48">
            <v>44</v>
          </cell>
        </row>
        <row r="49">
          <cell r="AR49">
            <v>45</v>
          </cell>
        </row>
        <row r="50">
          <cell r="AR50">
            <v>46</v>
          </cell>
        </row>
        <row r="51">
          <cell r="AR51">
            <v>47</v>
          </cell>
        </row>
        <row r="52">
          <cell r="AR52">
            <v>48</v>
          </cell>
        </row>
        <row r="53">
          <cell r="AR53">
            <v>49</v>
          </cell>
        </row>
        <row r="54">
          <cell r="AR54">
            <v>50</v>
          </cell>
        </row>
        <row r="55">
          <cell r="AR55">
            <v>51</v>
          </cell>
        </row>
        <row r="56">
          <cell r="AR56">
            <v>52</v>
          </cell>
        </row>
        <row r="57">
          <cell r="AR57">
            <v>53</v>
          </cell>
        </row>
        <row r="58">
          <cell r="AR58">
            <v>54</v>
          </cell>
        </row>
        <row r="59">
          <cell r="AR59">
            <v>55</v>
          </cell>
        </row>
        <row r="60">
          <cell r="AR60">
            <v>56</v>
          </cell>
        </row>
        <row r="61">
          <cell r="AR61">
            <v>57</v>
          </cell>
        </row>
        <row r="62">
          <cell r="AR62">
            <v>58</v>
          </cell>
        </row>
        <row r="63">
          <cell r="AR63">
            <v>59</v>
          </cell>
        </row>
        <row r="64">
          <cell r="AR64">
            <v>60</v>
          </cell>
        </row>
        <row r="65">
          <cell r="AR65">
            <v>61</v>
          </cell>
        </row>
        <row r="66">
          <cell r="AR66">
            <v>62</v>
          </cell>
        </row>
        <row r="67">
          <cell r="AR67">
            <v>63</v>
          </cell>
        </row>
        <row r="68">
          <cell r="AR68">
            <v>64</v>
          </cell>
        </row>
        <row r="69">
          <cell r="AR69">
            <v>65</v>
          </cell>
        </row>
        <row r="70">
          <cell r="AR70">
            <v>66</v>
          </cell>
        </row>
        <row r="71">
          <cell r="AR71">
            <v>67</v>
          </cell>
        </row>
        <row r="72">
          <cell r="AR72">
            <v>68</v>
          </cell>
        </row>
        <row r="73">
          <cell r="AR73">
            <v>69</v>
          </cell>
        </row>
        <row r="74">
          <cell r="AR74">
            <v>70</v>
          </cell>
        </row>
        <row r="75">
          <cell r="AR75">
            <v>71</v>
          </cell>
        </row>
        <row r="76">
          <cell r="AR76">
            <v>72</v>
          </cell>
        </row>
        <row r="77">
          <cell r="AR77">
            <v>73</v>
          </cell>
        </row>
        <row r="78">
          <cell r="AR78">
            <v>74</v>
          </cell>
        </row>
        <row r="79">
          <cell r="AR79">
            <v>75</v>
          </cell>
        </row>
      </sheetData>
      <sheetData sheetId="3"/>
      <sheetData sheetId="4"/>
      <sheetData sheetId="5"/>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Screening"/>
      <sheetName val="Service access"/>
      <sheetName val="Lists3"/>
      <sheetName val="Cutomize"/>
      <sheetName val="Sheet1"/>
    </sheetNames>
    <sheetDataSet>
      <sheetData sheetId="0"/>
      <sheetData sheetId="1"/>
      <sheetData sheetId="2">
        <row r="4">
          <cell r="B4" t="str">
            <v>_Select State_</v>
          </cell>
          <cell r="AN4" t="str">
            <v>_Select Month_</v>
          </cell>
          <cell r="AR4" t="str">
            <v>Select No of Districts</v>
          </cell>
        </row>
        <row r="5">
          <cell r="B5" t="str">
            <v>AndhraPradesh</v>
          </cell>
          <cell r="AN5" t="str">
            <v>January</v>
          </cell>
          <cell r="AR5">
            <v>1</v>
          </cell>
        </row>
        <row r="6">
          <cell r="B6" t="str">
            <v>ANIslands</v>
          </cell>
          <cell r="AN6" t="str">
            <v>February</v>
          </cell>
          <cell r="AR6">
            <v>2</v>
          </cell>
        </row>
        <row r="7">
          <cell r="B7" t="str">
            <v>ArunachalPradesh</v>
          </cell>
          <cell r="AN7" t="str">
            <v>March</v>
          </cell>
          <cell r="AR7">
            <v>3</v>
          </cell>
        </row>
        <row r="8">
          <cell r="B8" t="str">
            <v>Assam</v>
          </cell>
          <cell r="AN8" t="str">
            <v>April</v>
          </cell>
          <cell r="AR8">
            <v>4</v>
          </cell>
        </row>
        <row r="9">
          <cell r="B9" t="str">
            <v>Bihar</v>
          </cell>
          <cell r="AN9" t="str">
            <v>May</v>
          </cell>
          <cell r="AR9">
            <v>5</v>
          </cell>
        </row>
        <row r="10">
          <cell r="B10" t="str">
            <v>Chandigarh</v>
          </cell>
          <cell r="AN10" t="str">
            <v>June</v>
          </cell>
          <cell r="AR10">
            <v>6</v>
          </cell>
        </row>
        <row r="11">
          <cell r="B11" t="str">
            <v>Chhattisgarh</v>
          </cell>
          <cell r="AN11" t="str">
            <v>July</v>
          </cell>
          <cell r="AR11">
            <v>7</v>
          </cell>
        </row>
        <row r="12">
          <cell r="B12" t="str">
            <v>DadraNagarHaveli</v>
          </cell>
          <cell r="AN12" t="str">
            <v>August</v>
          </cell>
          <cell r="AR12">
            <v>8</v>
          </cell>
        </row>
        <row r="13">
          <cell r="B13" t="str">
            <v>DamanDiu</v>
          </cell>
          <cell r="AN13" t="str">
            <v>September</v>
          </cell>
          <cell r="AR13">
            <v>9</v>
          </cell>
        </row>
        <row r="14">
          <cell r="B14" t="str">
            <v>Delhi</v>
          </cell>
          <cell r="AN14" t="str">
            <v>October</v>
          </cell>
          <cell r="AR14">
            <v>10</v>
          </cell>
        </row>
        <row r="15">
          <cell r="B15" t="str">
            <v>Goa</v>
          </cell>
          <cell r="AN15" t="str">
            <v>November</v>
          </cell>
          <cell r="AR15">
            <v>11</v>
          </cell>
        </row>
        <row r="16">
          <cell r="B16" t="str">
            <v>Gujarat</v>
          </cell>
          <cell r="AN16" t="str">
            <v>December</v>
          </cell>
          <cell r="AR16">
            <v>12</v>
          </cell>
        </row>
        <row r="17">
          <cell r="B17" t="str">
            <v>Haryana</v>
          </cell>
          <cell r="AR17">
            <v>13</v>
          </cell>
        </row>
        <row r="18">
          <cell r="B18" t="str">
            <v>HimachalPradesh</v>
          </cell>
          <cell r="AR18">
            <v>14</v>
          </cell>
        </row>
        <row r="19">
          <cell r="B19" t="str">
            <v>JammuKashmir</v>
          </cell>
          <cell r="AR19">
            <v>15</v>
          </cell>
        </row>
        <row r="20">
          <cell r="B20" t="str">
            <v>Jharkhand</v>
          </cell>
          <cell r="AR20">
            <v>16</v>
          </cell>
        </row>
        <row r="21">
          <cell r="B21" t="str">
            <v>Karnataka</v>
          </cell>
          <cell r="AR21">
            <v>17</v>
          </cell>
        </row>
        <row r="22">
          <cell r="B22" t="str">
            <v>Kerala</v>
          </cell>
          <cell r="AR22">
            <v>18</v>
          </cell>
        </row>
        <row r="23">
          <cell r="B23" t="str">
            <v>Lakshadweep</v>
          </cell>
          <cell r="AR23">
            <v>19</v>
          </cell>
        </row>
        <row r="24">
          <cell r="B24" t="str">
            <v>MadhyaPradesh</v>
          </cell>
          <cell r="AR24">
            <v>20</v>
          </cell>
        </row>
        <row r="25">
          <cell r="B25" t="str">
            <v>Maharashtra</v>
          </cell>
          <cell r="AR25">
            <v>21</v>
          </cell>
        </row>
        <row r="26">
          <cell r="B26" t="str">
            <v>Manipur</v>
          </cell>
          <cell r="AR26">
            <v>22</v>
          </cell>
        </row>
        <row r="27">
          <cell r="B27" t="str">
            <v>Meghalaya</v>
          </cell>
          <cell r="AR27">
            <v>23</v>
          </cell>
        </row>
        <row r="28">
          <cell r="B28" t="str">
            <v>Mizoram</v>
          </cell>
          <cell r="AR28">
            <v>24</v>
          </cell>
        </row>
        <row r="29">
          <cell r="B29" t="str">
            <v>Nagaland</v>
          </cell>
          <cell r="AR29">
            <v>25</v>
          </cell>
        </row>
        <row r="30">
          <cell r="B30" t="str">
            <v>Odisha</v>
          </cell>
          <cell r="AR30">
            <v>26</v>
          </cell>
        </row>
        <row r="31">
          <cell r="B31" t="str">
            <v>Puducherry</v>
          </cell>
          <cell r="AR31">
            <v>27</v>
          </cell>
        </row>
        <row r="32">
          <cell r="B32" t="str">
            <v>Punjab</v>
          </cell>
          <cell r="AR32">
            <v>28</v>
          </cell>
        </row>
        <row r="33">
          <cell r="B33" t="str">
            <v>Rajasthan</v>
          </cell>
          <cell r="AR33">
            <v>29</v>
          </cell>
        </row>
        <row r="34">
          <cell r="B34" t="str">
            <v>Sikkim</v>
          </cell>
          <cell r="AR34">
            <v>30</v>
          </cell>
        </row>
        <row r="35">
          <cell r="B35" t="str">
            <v>TamilNadu</v>
          </cell>
          <cell r="AR35">
            <v>31</v>
          </cell>
        </row>
        <row r="36">
          <cell r="B36" t="str">
            <v>Telangana</v>
          </cell>
          <cell r="AR36">
            <v>32</v>
          </cell>
        </row>
        <row r="37">
          <cell r="B37" t="str">
            <v>Tripura</v>
          </cell>
          <cell r="AR37">
            <v>33</v>
          </cell>
        </row>
        <row r="38">
          <cell r="B38" t="str">
            <v>UP</v>
          </cell>
          <cell r="AR38">
            <v>34</v>
          </cell>
        </row>
        <row r="39">
          <cell r="B39" t="str">
            <v>Uttarakhand</v>
          </cell>
          <cell r="AR39">
            <v>35</v>
          </cell>
        </row>
        <row r="40">
          <cell r="B40" t="str">
            <v>WestBengal</v>
          </cell>
          <cell r="AR40">
            <v>36</v>
          </cell>
        </row>
        <row r="41">
          <cell r="AR41">
            <v>37</v>
          </cell>
        </row>
        <row r="42">
          <cell r="AR42">
            <v>38</v>
          </cell>
        </row>
        <row r="43">
          <cell r="AR43">
            <v>39</v>
          </cell>
        </row>
        <row r="44">
          <cell r="AR44">
            <v>40</v>
          </cell>
        </row>
        <row r="45">
          <cell r="AR45">
            <v>41</v>
          </cell>
        </row>
        <row r="46">
          <cell r="AR46">
            <v>42</v>
          </cell>
        </row>
        <row r="47">
          <cell r="AR47">
            <v>43</v>
          </cell>
        </row>
        <row r="48">
          <cell r="AR48">
            <v>44</v>
          </cell>
        </row>
        <row r="49">
          <cell r="AR49">
            <v>45</v>
          </cell>
        </row>
        <row r="50">
          <cell r="AR50">
            <v>46</v>
          </cell>
        </row>
        <row r="51">
          <cell r="AR51">
            <v>47</v>
          </cell>
        </row>
        <row r="52">
          <cell r="AR52">
            <v>48</v>
          </cell>
        </row>
        <row r="53">
          <cell r="AR53">
            <v>49</v>
          </cell>
        </row>
        <row r="54">
          <cell r="AR54">
            <v>50</v>
          </cell>
        </row>
        <row r="55">
          <cell r="AR55">
            <v>51</v>
          </cell>
        </row>
        <row r="56">
          <cell r="AR56">
            <v>52</v>
          </cell>
        </row>
        <row r="57">
          <cell r="AR57">
            <v>53</v>
          </cell>
        </row>
        <row r="58">
          <cell r="AR58">
            <v>54</v>
          </cell>
        </row>
        <row r="59">
          <cell r="AR59">
            <v>55</v>
          </cell>
        </row>
        <row r="60">
          <cell r="AR60">
            <v>56</v>
          </cell>
        </row>
        <row r="61">
          <cell r="AR61">
            <v>57</v>
          </cell>
        </row>
        <row r="62">
          <cell r="AR62">
            <v>58</v>
          </cell>
        </row>
        <row r="63">
          <cell r="AR63">
            <v>59</v>
          </cell>
        </row>
        <row r="64">
          <cell r="AR64">
            <v>60</v>
          </cell>
        </row>
        <row r="65">
          <cell r="AR65">
            <v>61</v>
          </cell>
        </row>
        <row r="66">
          <cell r="AR66">
            <v>62</v>
          </cell>
        </row>
        <row r="67">
          <cell r="AR67">
            <v>63</v>
          </cell>
        </row>
        <row r="68">
          <cell r="AR68">
            <v>64</v>
          </cell>
        </row>
        <row r="69">
          <cell r="AR69">
            <v>65</v>
          </cell>
        </row>
        <row r="70">
          <cell r="AR70">
            <v>66</v>
          </cell>
        </row>
        <row r="71">
          <cell r="AR71">
            <v>67</v>
          </cell>
        </row>
        <row r="72">
          <cell r="AR72">
            <v>68</v>
          </cell>
        </row>
        <row r="73">
          <cell r="AR73">
            <v>69</v>
          </cell>
        </row>
        <row r="74">
          <cell r="AR74">
            <v>70</v>
          </cell>
        </row>
        <row r="75">
          <cell r="AR75">
            <v>71</v>
          </cell>
        </row>
        <row r="76">
          <cell r="AR76">
            <v>72</v>
          </cell>
        </row>
        <row r="77">
          <cell r="AR77">
            <v>73</v>
          </cell>
        </row>
        <row r="78">
          <cell r="AR78">
            <v>74</v>
          </cell>
        </row>
        <row r="79">
          <cell r="AR79">
            <v>75</v>
          </cell>
        </row>
      </sheetData>
      <sheetData sheetId="3"/>
      <sheetData sheetId="4"/>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Form_I DP"/>
      <sheetName val="Form_I DP Cumulative"/>
      <sheetName val="Form_II ASHAs,HBNC"/>
      <sheetName val="Form_II ASHAs,HBNC cumulative"/>
      <sheetName val="Form_III MHT"/>
      <sheetName val="Compiled report RBSK Screening"/>
      <sheetName val="Service access"/>
      <sheetName val="Form_I_DP"/>
      <sheetName val="Form_I_DP_Cumulative"/>
      <sheetName val="Form_II_ASHAs,HBNC"/>
      <sheetName val="Form_II_ASHAs,HBNC_cumulative"/>
      <sheetName val="Form_III_MHT"/>
      <sheetName val="Compiled_report_RBSK_Screening"/>
      <sheetName val="Service_access"/>
    </sheetNames>
    <sheetDataSet>
      <sheetData sheetId="0"/>
      <sheetData sheetId="1"/>
      <sheetData sheetId="2"/>
      <sheetData sheetId="3"/>
      <sheetData sheetId="4"/>
      <sheetData sheetId="5"/>
      <sheetData sheetId="6">
        <row r="10">
          <cell r="D10">
            <v>0</v>
          </cell>
        </row>
        <row r="12">
          <cell r="D12">
            <v>0</v>
          </cell>
        </row>
        <row r="14">
          <cell r="D14">
            <v>0</v>
          </cell>
        </row>
        <row r="16">
          <cell r="D16">
            <v>0</v>
          </cell>
        </row>
        <row r="18">
          <cell r="D18">
            <v>0</v>
          </cell>
        </row>
        <row r="20">
          <cell r="D20">
            <v>0</v>
          </cell>
        </row>
        <row r="22">
          <cell r="D22">
            <v>0</v>
          </cell>
        </row>
        <row r="24">
          <cell r="D24">
            <v>0</v>
          </cell>
        </row>
        <row r="26">
          <cell r="D26">
            <v>0</v>
          </cell>
        </row>
        <row r="28">
          <cell r="D28">
            <v>0</v>
          </cell>
        </row>
        <row r="30">
          <cell r="D30">
            <v>0</v>
          </cell>
        </row>
        <row r="32">
          <cell r="D32">
            <v>0</v>
          </cell>
        </row>
        <row r="34">
          <cell r="D34">
            <v>0</v>
          </cell>
        </row>
        <row r="36">
          <cell r="D36">
            <v>0</v>
          </cell>
        </row>
        <row r="38">
          <cell r="D38">
            <v>0</v>
          </cell>
        </row>
        <row r="40">
          <cell r="D40">
            <v>0</v>
          </cell>
        </row>
        <row r="42">
          <cell r="D42">
            <v>0</v>
          </cell>
        </row>
        <row r="44">
          <cell r="D44">
            <v>0</v>
          </cell>
        </row>
        <row r="46">
          <cell r="D46">
            <v>0</v>
          </cell>
        </row>
        <row r="48">
          <cell r="D48">
            <v>0</v>
          </cell>
        </row>
        <row r="50">
          <cell r="D50">
            <v>0</v>
          </cell>
        </row>
        <row r="52">
          <cell r="D52">
            <v>0</v>
          </cell>
        </row>
        <row r="54">
          <cell r="D54">
            <v>0</v>
          </cell>
        </row>
        <row r="56">
          <cell r="D56">
            <v>0</v>
          </cell>
        </row>
        <row r="58">
          <cell r="D58">
            <v>0</v>
          </cell>
        </row>
        <row r="60">
          <cell r="D60">
            <v>0</v>
          </cell>
        </row>
        <row r="62">
          <cell r="D62">
            <v>0</v>
          </cell>
        </row>
        <row r="64">
          <cell r="D64">
            <v>0</v>
          </cell>
        </row>
        <row r="66">
          <cell r="D66">
            <v>0</v>
          </cell>
        </row>
        <row r="68">
          <cell r="D68">
            <v>0</v>
          </cell>
        </row>
        <row r="70">
          <cell r="D70">
            <v>0</v>
          </cell>
        </row>
        <row r="72">
          <cell r="D72">
            <v>0</v>
          </cell>
        </row>
        <row r="74">
          <cell r="D74">
            <v>0</v>
          </cell>
        </row>
        <row r="76">
          <cell r="D76">
            <v>0</v>
          </cell>
        </row>
        <row r="78">
          <cell r="D78">
            <v>0</v>
          </cell>
        </row>
        <row r="80">
          <cell r="D80">
            <v>0</v>
          </cell>
        </row>
        <row r="82">
          <cell r="D82">
            <v>0</v>
          </cell>
        </row>
        <row r="84">
          <cell r="D84">
            <v>0</v>
          </cell>
        </row>
      </sheetData>
      <sheetData sheetId="7"/>
      <sheetData sheetId="8"/>
      <sheetData sheetId="9"/>
      <sheetData sheetId="10"/>
      <sheetData sheetId="11"/>
      <sheetData sheetId="12"/>
      <sheetData sheetId="13"/>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Form_I DP"/>
      <sheetName val="Form_I DP Cumulative"/>
      <sheetName val="Form_II ASHAs,HBNC"/>
      <sheetName val="Form_II ASHAs,HBNC cumulative"/>
      <sheetName val="Form_III MHT"/>
      <sheetName val="Compiled report RBSK Screening"/>
      <sheetName val="Service access"/>
      <sheetName val="Sheet1"/>
    </sheetNames>
    <sheetDataSet>
      <sheetData sheetId="0"/>
      <sheetData sheetId="1"/>
      <sheetData sheetId="2"/>
      <sheetData sheetId="3"/>
      <sheetData sheetId="4"/>
      <sheetData sheetId="5"/>
      <sheetData sheetId="6">
        <row r="11">
          <cell r="D11">
            <v>0</v>
          </cell>
        </row>
        <row r="15">
          <cell r="D15">
            <v>0</v>
          </cell>
        </row>
        <row r="18">
          <cell r="D18">
            <v>0</v>
          </cell>
        </row>
        <row r="20">
          <cell r="D20">
            <v>0</v>
          </cell>
        </row>
        <row r="23">
          <cell r="D23">
            <v>0</v>
          </cell>
        </row>
        <row r="25">
          <cell r="D25">
            <v>0</v>
          </cell>
        </row>
        <row r="28">
          <cell r="D28">
            <v>0</v>
          </cell>
        </row>
        <row r="30">
          <cell r="D30">
            <v>0</v>
          </cell>
        </row>
        <row r="33">
          <cell r="D33">
            <v>0</v>
          </cell>
        </row>
        <row r="35">
          <cell r="D35">
            <v>0</v>
          </cell>
        </row>
        <row r="38">
          <cell r="D38">
            <v>0</v>
          </cell>
        </row>
        <row r="40">
          <cell r="D40">
            <v>0</v>
          </cell>
        </row>
        <row r="43">
          <cell r="D43">
            <v>0</v>
          </cell>
        </row>
        <row r="45">
          <cell r="D45">
            <v>0</v>
          </cell>
        </row>
        <row r="48">
          <cell r="D48">
            <v>0</v>
          </cell>
        </row>
        <row r="50">
          <cell r="D50">
            <v>0</v>
          </cell>
        </row>
        <row r="53">
          <cell r="D53">
            <v>0</v>
          </cell>
        </row>
        <row r="55">
          <cell r="D55">
            <v>0</v>
          </cell>
        </row>
        <row r="57">
          <cell r="D57">
            <v>0</v>
          </cell>
        </row>
        <row r="59">
          <cell r="D59">
            <v>0</v>
          </cell>
        </row>
        <row r="61">
          <cell r="D61">
            <v>0</v>
          </cell>
        </row>
        <row r="63">
          <cell r="D63">
            <v>0</v>
          </cell>
        </row>
        <row r="65">
          <cell r="D65">
            <v>0</v>
          </cell>
        </row>
        <row r="67">
          <cell r="D67">
            <v>0</v>
          </cell>
        </row>
        <row r="69">
          <cell r="D69">
            <v>0</v>
          </cell>
        </row>
        <row r="71">
          <cell r="D71">
            <v>0</v>
          </cell>
        </row>
        <row r="73">
          <cell r="D73">
            <v>0</v>
          </cell>
        </row>
        <row r="75">
          <cell r="D75">
            <v>0</v>
          </cell>
        </row>
        <row r="77">
          <cell r="D77">
            <v>0</v>
          </cell>
        </row>
        <row r="79">
          <cell r="D79">
            <v>0</v>
          </cell>
        </row>
        <row r="81">
          <cell r="D81">
            <v>0</v>
          </cell>
        </row>
      </sheetData>
      <sheetData sheetId="7"/>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DEIC Check list"/>
      <sheetName val="Sheet1"/>
      <sheetName val="Sheet2"/>
    </sheetNames>
    <sheetDataSet>
      <sheetData sheetId="0">
        <row r="2">
          <cell r="AS2" t="str">
            <v>_Select State_</v>
          </cell>
        </row>
        <row r="3">
          <cell r="AS3" t="str">
            <v>Andhra Pradesh</v>
          </cell>
        </row>
        <row r="4">
          <cell r="AS4" t="str">
            <v>Arunachal Pradesh</v>
          </cell>
        </row>
        <row r="5">
          <cell r="AS5" t="str">
            <v>Assam</v>
          </cell>
        </row>
        <row r="6">
          <cell r="AS6" t="str">
            <v>Bihar</v>
          </cell>
        </row>
        <row r="7">
          <cell r="AS7" t="str">
            <v>Chandigarh</v>
          </cell>
        </row>
        <row r="8">
          <cell r="AS8" t="str">
            <v>Chhattisgarh</v>
          </cell>
        </row>
        <row r="9">
          <cell r="AS9" t="str">
            <v>Dadra &amp; Nagar Haveli</v>
          </cell>
        </row>
        <row r="10">
          <cell r="AS10" t="str">
            <v>Daman &amp; Diu</v>
          </cell>
        </row>
        <row r="11">
          <cell r="AS11" t="str">
            <v>Delhi</v>
          </cell>
        </row>
        <row r="12">
          <cell r="AS12" t="str">
            <v>Goa</v>
          </cell>
        </row>
        <row r="13">
          <cell r="AS13" t="str">
            <v>Gujarat</v>
          </cell>
        </row>
        <row r="14">
          <cell r="AS14" t="str">
            <v>Haryana</v>
          </cell>
        </row>
        <row r="15">
          <cell r="AS15" t="str">
            <v>Himachal Pradesh</v>
          </cell>
        </row>
        <row r="16">
          <cell r="AS16" t="str">
            <v>Jammu &amp; Kashmir</v>
          </cell>
        </row>
        <row r="17">
          <cell r="AS17" t="str">
            <v>Jharkhand</v>
          </cell>
        </row>
        <row r="18">
          <cell r="AS18" t="str">
            <v>Karnataka</v>
          </cell>
        </row>
        <row r="19">
          <cell r="AS19" t="str">
            <v>Kerala</v>
          </cell>
        </row>
        <row r="20">
          <cell r="AS20" t="str">
            <v>Lakshadweep</v>
          </cell>
        </row>
        <row r="21">
          <cell r="AS21" t="str">
            <v>Madhya Pradesh</v>
          </cell>
        </row>
        <row r="22">
          <cell r="AS22" t="str">
            <v>Maharashtra</v>
          </cell>
        </row>
        <row r="23">
          <cell r="AS23" t="str">
            <v>Manipur</v>
          </cell>
        </row>
        <row r="24">
          <cell r="AS24" t="str">
            <v>Meghalaya</v>
          </cell>
        </row>
        <row r="25">
          <cell r="AS25" t="str">
            <v>Mizoram</v>
          </cell>
        </row>
        <row r="26">
          <cell r="AS26" t="str">
            <v>Nagaland</v>
          </cell>
        </row>
        <row r="27">
          <cell r="AS27" t="str">
            <v>Odisha</v>
          </cell>
        </row>
        <row r="28">
          <cell r="AS28" t="str">
            <v>Punjab</v>
          </cell>
        </row>
        <row r="29">
          <cell r="AS29" t="str">
            <v>Puducherry</v>
          </cell>
        </row>
        <row r="30">
          <cell r="AS30" t="str">
            <v>Sikkim</v>
          </cell>
        </row>
        <row r="31">
          <cell r="AS31" t="str">
            <v>Rajasthan</v>
          </cell>
        </row>
        <row r="32">
          <cell r="AS32" t="str">
            <v>Tripura</v>
          </cell>
        </row>
        <row r="33">
          <cell r="AS33" t="str">
            <v>Tamil Nadu</v>
          </cell>
        </row>
        <row r="34">
          <cell r="AS34" t="str">
            <v>Telengana</v>
          </cell>
        </row>
        <row r="35">
          <cell r="AS35" t="str">
            <v>Uttar Pradesh</v>
          </cell>
        </row>
        <row r="36">
          <cell r="AS36" t="str">
            <v>Uttarakhand</v>
          </cell>
        </row>
        <row r="37">
          <cell r="AS37" t="str">
            <v>West Bengal</v>
          </cell>
        </row>
      </sheetData>
      <sheetData sheetId="1"/>
      <sheetData sheetId="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dgserver.dgsnd.gov.in/reports/rwservlet?KEY1&amp;report=techpert01pdf11.rdf&amp;destype=cache&amp;desformat=pdf&amp;paramform=no&amp;p_major=C2020000&amp;p_rcfrom=01-01-2014&amp;p_rcto=31-12-2014&amp;p_date=12-12-2013"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hyperlink" Target="mailto:acmobxr@gmail.com" TargetMode="External"/></Relationships>
</file>

<file path=xl/worksheets/sheet1.xml><?xml version="1.0" encoding="utf-8"?>
<worksheet xmlns="http://schemas.openxmlformats.org/spreadsheetml/2006/main" xmlns:r="http://schemas.openxmlformats.org/officeDocument/2006/relationships">
  <sheetPr>
    <tabColor rgb="FF00B050"/>
  </sheetPr>
  <dimension ref="A1:AW42"/>
  <sheetViews>
    <sheetView tabSelected="1" zoomScale="90" zoomScaleNormal="90" workbookViewId="0">
      <pane xSplit="3" ySplit="6" topLeftCell="D7" activePane="bottomRight" state="frozenSplit"/>
      <selection activeCell="B14" sqref="B14:B18"/>
      <selection pane="topRight" activeCell="B14" sqref="B14:B18"/>
      <selection pane="bottomLeft" activeCell="B14" sqref="B14:B18"/>
      <selection pane="bottomRight" activeCell="D22" sqref="D22"/>
    </sheetView>
  </sheetViews>
  <sheetFormatPr defaultColWidth="9.1796875" defaultRowHeight="14.5"/>
  <cols>
    <col min="1" max="1" width="9.1796875" style="34"/>
    <col min="2" max="2" width="18.81640625" style="8" bestFit="1" customWidth="1"/>
    <col min="3" max="4" width="14.453125" style="8" customWidth="1"/>
    <col min="5" max="5" width="12.7265625" style="8" customWidth="1"/>
    <col min="6" max="6" width="14.81640625" style="8" customWidth="1"/>
    <col min="7" max="7" width="11.54296875" style="8" customWidth="1"/>
    <col min="8" max="8" width="12.54296875" style="8" customWidth="1"/>
    <col min="9" max="9" width="11.7265625" style="8" customWidth="1"/>
    <col min="10" max="10" width="12.7265625" style="8" customWidth="1"/>
    <col min="11" max="11" width="14.81640625" style="8" customWidth="1"/>
    <col min="12" max="12" width="11.7265625" style="8" customWidth="1"/>
    <col min="13" max="13" width="12.81640625" style="8" customWidth="1"/>
    <col min="14" max="14" width="10.81640625" style="8" customWidth="1"/>
    <col min="15" max="15" width="12.7265625" style="8" customWidth="1"/>
    <col min="16" max="16" width="14.81640625" style="8" customWidth="1"/>
    <col min="17" max="17" width="11.54296875" style="8" customWidth="1"/>
    <col min="18" max="18" width="12.54296875" style="8" customWidth="1"/>
    <col min="19" max="19" width="11.7265625" style="8" customWidth="1"/>
    <col min="20" max="20" width="12.7265625" style="8" customWidth="1"/>
    <col min="21" max="21" width="14.81640625" style="8" customWidth="1"/>
    <col min="22" max="22" width="11.453125" style="8" customWidth="1"/>
    <col min="23" max="23" width="12.54296875" style="8" customWidth="1"/>
    <col min="24" max="24" width="12.1796875" style="8" bestFit="1" customWidth="1"/>
    <col min="25" max="25" width="9.1796875" style="8"/>
    <col min="26" max="26" width="10" style="8" customWidth="1"/>
    <col min="27" max="16384" width="9.1796875" style="8"/>
  </cols>
  <sheetData>
    <row r="1" spans="1:49">
      <c r="A1" s="1121" t="s">
        <v>17</v>
      </c>
      <c r="B1" s="1121"/>
      <c r="C1" s="1121"/>
      <c r="D1" s="1121"/>
      <c r="E1" s="1121"/>
      <c r="F1" s="1121"/>
      <c r="G1" s="1121"/>
      <c r="H1" s="1121"/>
      <c r="I1" s="1121"/>
      <c r="J1" s="1121"/>
      <c r="K1" s="1121"/>
      <c r="L1" s="1121"/>
      <c r="M1" s="1121"/>
      <c r="N1" s="1121"/>
      <c r="O1" s="1121"/>
      <c r="P1" s="1121"/>
      <c r="Q1" s="1121"/>
      <c r="R1" s="1121"/>
      <c r="S1" s="1121"/>
      <c r="T1" s="1121"/>
      <c r="U1" s="1121"/>
      <c r="V1" s="1121"/>
      <c r="W1" s="1121"/>
      <c r="X1" s="1121"/>
    </row>
    <row r="2" spans="1:49" ht="15" customHeight="1">
      <c r="A2" s="1122" t="s">
        <v>1</v>
      </c>
      <c r="B2" s="1122"/>
      <c r="C2" s="1122"/>
      <c r="D2" s="1122"/>
      <c r="E2" s="1122"/>
      <c r="F2" s="1122"/>
    </row>
    <row r="3" spans="1:49">
      <c r="A3" s="9" t="s">
        <v>18</v>
      </c>
    </row>
    <row r="4" spans="1:49">
      <c r="A4" s="9" t="s">
        <v>19</v>
      </c>
    </row>
    <row r="5" spans="1:49" ht="15" customHeight="1">
      <c r="A5" s="1123" t="s">
        <v>6</v>
      </c>
      <c r="B5" s="1123" t="s">
        <v>20</v>
      </c>
      <c r="C5" s="1123" t="s">
        <v>21</v>
      </c>
      <c r="D5" s="10"/>
      <c r="E5" s="1124" t="s">
        <v>22</v>
      </c>
      <c r="F5" s="1124"/>
      <c r="G5" s="1124"/>
      <c r="H5" s="1124"/>
      <c r="I5" s="1124"/>
      <c r="J5" s="1125" t="s">
        <v>23</v>
      </c>
      <c r="K5" s="1125"/>
      <c r="L5" s="1125"/>
      <c r="M5" s="1125"/>
      <c r="N5" s="1125"/>
      <c r="O5" s="1126" t="s">
        <v>24</v>
      </c>
      <c r="P5" s="1126"/>
      <c r="Q5" s="1126"/>
      <c r="R5" s="1126"/>
      <c r="S5" s="1126"/>
      <c r="T5" s="1127" t="s">
        <v>25</v>
      </c>
      <c r="U5" s="1128"/>
      <c r="V5" s="1128"/>
      <c r="W5" s="1128"/>
      <c r="X5" s="1129"/>
      <c r="Y5" s="1118" t="s">
        <v>378</v>
      </c>
      <c r="Z5" s="1118"/>
      <c r="AA5" s="1118"/>
      <c r="AB5" s="1118"/>
      <c r="AC5" s="1119"/>
      <c r="AD5" s="1117" t="s">
        <v>379</v>
      </c>
      <c r="AE5" s="1117"/>
      <c r="AF5" s="1117"/>
      <c r="AG5" s="1117"/>
      <c r="AH5" s="1117"/>
      <c r="AI5" s="1117"/>
      <c r="AJ5" s="1117"/>
      <c r="AK5" s="1117"/>
      <c r="AL5" s="1117"/>
      <c r="AM5" s="1117"/>
      <c r="AN5" s="1117"/>
      <c r="AO5" s="1117"/>
      <c r="AP5" s="1117"/>
      <c r="AQ5" s="1117"/>
      <c r="AR5" s="1117"/>
      <c r="AS5" s="1117"/>
      <c r="AT5" s="1117"/>
      <c r="AU5" s="1117"/>
      <c r="AV5" s="1117"/>
      <c r="AW5" s="1117"/>
    </row>
    <row r="6" spans="1:49" ht="90" customHeight="1">
      <c r="A6" s="1123"/>
      <c r="B6" s="1123"/>
      <c r="C6" s="1123"/>
      <c r="D6" s="11" t="s">
        <v>26</v>
      </c>
      <c r="E6" s="238" t="s">
        <v>29</v>
      </c>
      <c r="F6" s="238" t="s">
        <v>284</v>
      </c>
      <c r="G6" s="238" t="s">
        <v>374</v>
      </c>
      <c r="H6" s="238" t="s">
        <v>375</v>
      </c>
      <c r="I6" s="238" t="s">
        <v>376</v>
      </c>
      <c r="J6" s="55" t="s">
        <v>29</v>
      </c>
      <c r="K6" s="55" t="s">
        <v>284</v>
      </c>
      <c r="L6" s="55" t="s">
        <v>374</v>
      </c>
      <c r="M6" s="55" t="s">
        <v>375</v>
      </c>
      <c r="N6" s="55" t="s">
        <v>377</v>
      </c>
      <c r="O6" s="239" t="s">
        <v>29</v>
      </c>
      <c r="P6" s="239" t="s">
        <v>284</v>
      </c>
      <c r="Q6" s="239" t="s">
        <v>374</v>
      </c>
      <c r="R6" s="239" t="s">
        <v>375</v>
      </c>
      <c r="S6" s="239" t="s">
        <v>377</v>
      </c>
      <c r="T6" s="12" t="s">
        <v>29</v>
      </c>
      <c r="U6" s="12" t="s">
        <v>30</v>
      </c>
      <c r="V6" s="12" t="s">
        <v>31</v>
      </c>
      <c r="W6" s="12" t="s">
        <v>32</v>
      </c>
      <c r="X6" s="12" t="s">
        <v>33</v>
      </c>
      <c r="Y6" s="248" t="s">
        <v>29</v>
      </c>
      <c r="Z6" s="248" t="s">
        <v>284</v>
      </c>
      <c r="AA6" s="248" t="s">
        <v>374</v>
      </c>
      <c r="AB6" s="248" t="s">
        <v>375</v>
      </c>
      <c r="AC6" s="249" t="s">
        <v>377</v>
      </c>
      <c r="AD6" s="1116" t="s">
        <v>29</v>
      </c>
      <c r="AE6" s="1116"/>
      <c r="AF6" s="1116"/>
      <c r="AG6" s="1116"/>
      <c r="AH6" s="1116" t="s">
        <v>284</v>
      </c>
      <c r="AI6" s="1116"/>
      <c r="AJ6" s="1116"/>
      <c r="AK6" s="1116"/>
      <c r="AL6" s="1116" t="s">
        <v>374</v>
      </c>
      <c r="AM6" s="1116"/>
      <c r="AN6" s="1116"/>
      <c r="AO6" s="1116"/>
      <c r="AP6" s="1116" t="s">
        <v>375</v>
      </c>
      <c r="AQ6" s="1116"/>
      <c r="AR6" s="1116"/>
      <c r="AS6" s="1116"/>
      <c r="AT6" s="1116" t="s">
        <v>377</v>
      </c>
      <c r="AU6" s="1116"/>
      <c r="AV6" s="1116"/>
      <c r="AW6" s="1116"/>
    </row>
    <row r="7" spans="1:49">
      <c r="A7" s="240"/>
      <c r="B7" s="241"/>
      <c r="C7" s="241"/>
      <c r="D7" s="242"/>
      <c r="E7" s="243"/>
      <c r="F7" s="243"/>
      <c r="G7" s="243"/>
      <c r="H7" s="243"/>
      <c r="I7" s="243"/>
      <c r="J7" s="244"/>
      <c r="K7" s="244"/>
      <c r="L7" s="244"/>
      <c r="M7" s="244"/>
      <c r="N7" s="244"/>
      <c r="O7" s="245"/>
      <c r="P7" s="245"/>
      <c r="Q7" s="245"/>
      <c r="R7" s="245"/>
      <c r="S7" s="245"/>
      <c r="T7" s="246"/>
      <c r="U7" s="246"/>
      <c r="V7" s="246"/>
      <c r="W7" s="246"/>
      <c r="X7" s="247"/>
      <c r="Y7" s="251"/>
      <c r="Z7" s="251"/>
      <c r="AA7" s="251"/>
      <c r="AB7" s="251"/>
      <c r="AC7" s="251"/>
      <c r="AD7" s="250" t="s">
        <v>332</v>
      </c>
      <c r="AE7" s="250" t="s">
        <v>333</v>
      </c>
      <c r="AF7" s="250" t="s">
        <v>334</v>
      </c>
      <c r="AG7" s="250" t="s">
        <v>335</v>
      </c>
      <c r="AH7" s="250" t="s">
        <v>332</v>
      </c>
      <c r="AI7" s="250" t="s">
        <v>333</v>
      </c>
      <c r="AJ7" s="250" t="s">
        <v>334</v>
      </c>
      <c r="AK7" s="250" t="s">
        <v>335</v>
      </c>
      <c r="AL7" s="250" t="s">
        <v>332</v>
      </c>
      <c r="AM7" s="250" t="s">
        <v>333</v>
      </c>
      <c r="AN7" s="250" t="s">
        <v>334</v>
      </c>
      <c r="AO7" s="250" t="s">
        <v>335</v>
      </c>
      <c r="AP7" s="250" t="s">
        <v>332</v>
      </c>
      <c r="AQ7" s="250" t="s">
        <v>333</v>
      </c>
      <c r="AR7" s="250" t="s">
        <v>334</v>
      </c>
      <c r="AS7" s="250" t="s">
        <v>335</v>
      </c>
      <c r="AT7" s="250" t="s">
        <v>332</v>
      </c>
      <c r="AU7" s="250" t="s">
        <v>333</v>
      </c>
      <c r="AV7" s="250" t="s">
        <v>334</v>
      </c>
      <c r="AW7" s="250" t="s">
        <v>335</v>
      </c>
    </row>
    <row r="8" spans="1:49" ht="15" customHeight="1">
      <c r="A8" s="13" t="s">
        <v>372</v>
      </c>
      <c r="B8" s="14"/>
      <c r="C8" s="14"/>
      <c r="D8" s="14"/>
      <c r="E8" s="14"/>
      <c r="F8" s="14"/>
      <c r="G8" s="14"/>
      <c r="H8" s="14"/>
      <c r="I8" s="14"/>
      <c r="J8" s="14"/>
      <c r="K8" s="14"/>
      <c r="L8" s="14"/>
      <c r="M8" s="14"/>
      <c r="N8" s="14"/>
      <c r="O8" s="14"/>
      <c r="P8" s="14"/>
      <c r="Q8" s="14"/>
      <c r="R8" s="14"/>
      <c r="S8" s="14"/>
      <c r="T8" s="14"/>
      <c r="U8" s="14"/>
      <c r="V8" s="14"/>
      <c r="W8" s="14"/>
      <c r="X8" s="15"/>
    </row>
    <row r="9" spans="1:49" ht="15.5">
      <c r="A9" s="16">
        <v>1</v>
      </c>
      <c r="B9" s="986" t="s">
        <v>2934</v>
      </c>
      <c r="C9" s="17"/>
      <c r="D9" s="18"/>
      <c r="E9" s="1080">
        <v>70</v>
      </c>
      <c r="F9" s="1080">
        <v>70</v>
      </c>
      <c r="G9" s="1088">
        <v>0</v>
      </c>
      <c r="H9" s="1088">
        <v>0</v>
      </c>
      <c r="I9" s="1088">
        <v>0</v>
      </c>
      <c r="J9" s="1088">
        <v>6</v>
      </c>
      <c r="K9" s="1088">
        <v>6</v>
      </c>
      <c r="L9" s="1088">
        <v>0</v>
      </c>
      <c r="M9" s="1088">
        <v>0</v>
      </c>
      <c r="N9" s="1088">
        <v>0</v>
      </c>
      <c r="O9" s="1001">
        <v>6</v>
      </c>
      <c r="P9" s="1001">
        <v>6</v>
      </c>
      <c r="Q9" s="1088">
        <v>0</v>
      </c>
      <c r="R9" s="1088">
        <v>0</v>
      </c>
      <c r="S9" s="1088">
        <v>0</v>
      </c>
      <c r="T9" s="996">
        <v>2</v>
      </c>
      <c r="U9" s="996">
        <v>2</v>
      </c>
      <c r="V9" s="1001">
        <v>2</v>
      </c>
      <c r="W9" s="1001"/>
      <c r="X9" s="1001">
        <v>0</v>
      </c>
      <c r="Y9" s="1001">
        <v>0</v>
      </c>
      <c r="Z9" s="1001">
        <v>0</v>
      </c>
      <c r="AA9" s="1001">
        <v>0</v>
      </c>
      <c r="AB9" s="1001">
        <v>0</v>
      </c>
      <c r="AC9" s="1001">
        <v>0</v>
      </c>
      <c r="AD9" s="1001">
        <v>0</v>
      </c>
      <c r="AE9" s="1001">
        <v>0</v>
      </c>
      <c r="AF9" s="1001">
        <v>0</v>
      </c>
      <c r="AG9" s="1001">
        <v>0</v>
      </c>
      <c r="AH9" s="1001">
        <v>0</v>
      </c>
      <c r="AI9" s="1001">
        <v>0</v>
      </c>
      <c r="AJ9" s="1001">
        <v>0</v>
      </c>
      <c r="AK9" s="1001">
        <v>0</v>
      </c>
      <c r="AL9" s="1001">
        <v>0</v>
      </c>
      <c r="AM9" s="1001">
        <v>0</v>
      </c>
      <c r="AN9" s="1001">
        <v>0</v>
      </c>
      <c r="AO9" s="1001">
        <v>0</v>
      </c>
      <c r="AP9" s="1001">
        <v>0</v>
      </c>
      <c r="AQ9" s="1001">
        <v>0</v>
      </c>
      <c r="AR9" s="1001">
        <v>0</v>
      </c>
      <c r="AS9" s="1001">
        <v>0</v>
      </c>
      <c r="AT9" s="1001">
        <v>0</v>
      </c>
      <c r="AU9" s="1001">
        <v>0</v>
      </c>
      <c r="AV9" s="1001">
        <v>0</v>
      </c>
      <c r="AW9" s="1001">
        <v>0</v>
      </c>
    </row>
    <row r="10" spans="1:49" ht="15.5">
      <c r="A10" s="16">
        <v>2</v>
      </c>
      <c r="B10" s="986" t="s">
        <v>1498</v>
      </c>
      <c r="C10" s="22"/>
      <c r="D10" s="22"/>
      <c r="E10" s="1080">
        <v>109</v>
      </c>
      <c r="F10" s="1080">
        <v>109</v>
      </c>
      <c r="G10" s="1088">
        <v>0</v>
      </c>
      <c r="H10" s="1088">
        <v>0</v>
      </c>
      <c r="I10" s="1088">
        <v>0</v>
      </c>
      <c r="J10" s="1088">
        <v>8</v>
      </c>
      <c r="K10" s="1088">
        <v>8</v>
      </c>
      <c r="L10" s="1088">
        <v>0</v>
      </c>
      <c r="M10" s="1088">
        <v>0</v>
      </c>
      <c r="N10" s="1088">
        <v>0</v>
      </c>
      <c r="O10" s="1001">
        <v>8</v>
      </c>
      <c r="P10" s="1001">
        <v>8</v>
      </c>
      <c r="Q10" s="1088">
        <v>0</v>
      </c>
      <c r="R10" s="1088">
        <v>0</v>
      </c>
      <c r="S10" s="1088">
        <v>0</v>
      </c>
      <c r="T10" s="996">
        <v>3</v>
      </c>
      <c r="U10" s="996">
        <v>3</v>
      </c>
      <c r="V10" s="1001">
        <v>2</v>
      </c>
      <c r="W10" s="1001"/>
      <c r="X10" s="1001">
        <v>0</v>
      </c>
      <c r="Y10" s="1001">
        <v>0</v>
      </c>
      <c r="Z10" s="1001">
        <v>0</v>
      </c>
      <c r="AA10" s="1001">
        <v>0</v>
      </c>
      <c r="AB10" s="1001">
        <v>0</v>
      </c>
      <c r="AC10" s="1001">
        <v>0</v>
      </c>
      <c r="AD10" s="1001">
        <v>0</v>
      </c>
      <c r="AE10" s="1001">
        <v>0</v>
      </c>
      <c r="AF10" s="1001">
        <v>0</v>
      </c>
      <c r="AG10" s="1001">
        <v>0</v>
      </c>
      <c r="AH10" s="1001">
        <v>0</v>
      </c>
      <c r="AI10" s="1001">
        <v>0</v>
      </c>
      <c r="AJ10" s="1001">
        <v>0</v>
      </c>
      <c r="AK10" s="1001">
        <v>0</v>
      </c>
      <c r="AL10" s="1001">
        <v>0</v>
      </c>
      <c r="AM10" s="1001">
        <v>0</v>
      </c>
      <c r="AN10" s="1001">
        <v>0</v>
      </c>
      <c r="AO10" s="1001">
        <v>0</v>
      </c>
      <c r="AP10" s="1001">
        <v>0</v>
      </c>
      <c r="AQ10" s="1001">
        <v>0</v>
      </c>
      <c r="AR10" s="1001">
        <v>0</v>
      </c>
      <c r="AS10" s="1001">
        <v>0</v>
      </c>
      <c r="AT10" s="1001">
        <v>0</v>
      </c>
      <c r="AU10" s="1001">
        <v>0</v>
      </c>
      <c r="AV10" s="1001">
        <v>0</v>
      </c>
      <c r="AW10" s="1001">
        <v>0</v>
      </c>
    </row>
    <row r="11" spans="1:49" ht="15.5">
      <c r="A11" s="16">
        <v>3</v>
      </c>
      <c r="B11" s="986" t="s">
        <v>2865</v>
      </c>
      <c r="C11" s="22"/>
      <c r="D11" s="22"/>
      <c r="E11" s="1003">
        <v>87</v>
      </c>
      <c r="F11" s="1003">
        <v>87</v>
      </c>
      <c r="G11" s="1088">
        <v>0</v>
      </c>
      <c r="H11" s="1088">
        <v>0</v>
      </c>
      <c r="I11" s="1088">
        <v>0</v>
      </c>
      <c r="J11" s="1088">
        <v>11</v>
      </c>
      <c r="K11" s="1088">
        <v>11</v>
      </c>
      <c r="L11" s="1088">
        <v>0</v>
      </c>
      <c r="M11" s="1088">
        <v>0</v>
      </c>
      <c r="N11" s="1088">
        <v>0</v>
      </c>
      <c r="O11" s="1001">
        <v>2</v>
      </c>
      <c r="P11" s="1001">
        <v>2</v>
      </c>
      <c r="Q11" s="1088">
        <v>0</v>
      </c>
      <c r="R11" s="1088">
        <v>0</v>
      </c>
      <c r="S11" s="1088">
        <v>0</v>
      </c>
      <c r="T11" s="996">
        <v>1</v>
      </c>
      <c r="U11" s="996">
        <v>1</v>
      </c>
      <c r="V11" s="1001">
        <v>1</v>
      </c>
      <c r="W11" s="1001"/>
      <c r="X11" s="1001">
        <v>0</v>
      </c>
      <c r="Y11" s="1001">
        <v>0</v>
      </c>
      <c r="Z11" s="1001">
        <v>0</v>
      </c>
      <c r="AA11" s="1001">
        <v>0</v>
      </c>
      <c r="AB11" s="1001">
        <v>0</v>
      </c>
      <c r="AC11" s="1001">
        <v>0</v>
      </c>
      <c r="AD11" s="1001">
        <v>0</v>
      </c>
      <c r="AE11" s="1001">
        <v>0</v>
      </c>
      <c r="AF11" s="1001">
        <v>0</v>
      </c>
      <c r="AG11" s="1001">
        <v>0</v>
      </c>
      <c r="AH11" s="1001">
        <v>0</v>
      </c>
      <c r="AI11" s="1001">
        <v>0</v>
      </c>
      <c r="AJ11" s="1001">
        <v>0</v>
      </c>
      <c r="AK11" s="1001">
        <v>0</v>
      </c>
      <c r="AL11" s="1001">
        <v>0</v>
      </c>
      <c r="AM11" s="1001">
        <v>0</v>
      </c>
      <c r="AN11" s="1001">
        <v>0</v>
      </c>
      <c r="AO11" s="1001">
        <v>0</v>
      </c>
      <c r="AP11" s="1001">
        <v>0</v>
      </c>
      <c r="AQ11" s="1001">
        <v>0</v>
      </c>
      <c r="AR11" s="1001">
        <v>0</v>
      </c>
      <c r="AS11" s="1001">
        <v>0</v>
      </c>
      <c r="AT11" s="1001">
        <v>0</v>
      </c>
      <c r="AU11" s="1001">
        <v>0</v>
      </c>
      <c r="AV11" s="1001">
        <v>0</v>
      </c>
      <c r="AW11" s="1001">
        <v>0</v>
      </c>
    </row>
    <row r="12" spans="1:49" s="164" customFormat="1" ht="15.5">
      <c r="A12" s="1130" t="s">
        <v>34</v>
      </c>
      <c r="B12" s="1131"/>
      <c r="C12" s="23"/>
      <c r="D12" s="23"/>
      <c r="E12" s="1078">
        <f>SUM(E9:E11)</f>
        <v>266</v>
      </c>
      <c r="F12" s="1078">
        <f>SUM(F9:F11)</f>
        <v>266</v>
      </c>
      <c r="G12" s="1078">
        <f>SUM(G9:G11)</f>
        <v>0</v>
      </c>
      <c r="H12" s="1078">
        <f t="shared" ref="H12:I12" si="0">SUM(H9:H11)</f>
        <v>0</v>
      </c>
      <c r="I12" s="1078">
        <f t="shared" si="0"/>
        <v>0</v>
      </c>
      <c r="J12" s="1078">
        <f t="shared" ref="J12:X12" si="1">SUM(J9:J11)</f>
        <v>25</v>
      </c>
      <c r="K12" s="1078">
        <f t="shared" si="1"/>
        <v>25</v>
      </c>
      <c r="L12" s="1078">
        <f t="shared" si="1"/>
        <v>0</v>
      </c>
      <c r="M12" s="1078">
        <f t="shared" si="1"/>
        <v>0</v>
      </c>
      <c r="N12" s="1078">
        <f t="shared" si="1"/>
        <v>0</v>
      </c>
      <c r="O12" s="1078">
        <f t="shared" si="1"/>
        <v>16</v>
      </c>
      <c r="P12" s="1078">
        <f t="shared" si="1"/>
        <v>16</v>
      </c>
      <c r="Q12" s="1078">
        <f t="shared" si="1"/>
        <v>0</v>
      </c>
      <c r="R12" s="1078">
        <f t="shared" si="1"/>
        <v>0</v>
      </c>
      <c r="S12" s="1078">
        <f t="shared" si="1"/>
        <v>0</v>
      </c>
      <c r="T12" s="1078">
        <f t="shared" si="1"/>
        <v>6</v>
      </c>
      <c r="U12" s="1078">
        <f t="shared" si="1"/>
        <v>6</v>
      </c>
      <c r="V12" s="1078">
        <f t="shared" si="1"/>
        <v>5</v>
      </c>
      <c r="W12" s="1078">
        <f t="shared" si="1"/>
        <v>0</v>
      </c>
      <c r="X12" s="1078">
        <f t="shared" si="1"/>
        <v>0</v>
      </c>
      <c r="Y12" s="1001">
        <v>0</v>
      </c>
      <c r="Z12" s="1001">
        <v>0</v>
      </c>
      <c r="AA12" s="1001">
        <v>0</v>
      </c>
      <c r="AB12" s="1001">
        <v>0</v>
      </c>
      <c r="AC12" s="1001">
        <v>0</v>
      </c>
      <c r="AD12" s="1001">
        <v>0</v>
      </c>
      <c r="AE12" s="1001">
        <v>0</v>
      </c>
      <c r="AF12" s="1001">
        <v>0</v>
      </c>
      <c r="AG12" s="1001">
        <v>0</v>
      </c>
      <c r="AH12" s="1001">
        <v>0</v>
      </c>
      <c r="AI12" s="1001">
        <v>0</v>
      </c>
      <c r="AJ12" s="1001">
        <v>0</v>
      </c>
      <c r="AK12" s="1001">
        <v>0</v>
      </c>
      <c r="AL12" s="1001">
        <v>0</v>
      </c>
      <c r="AM12" s="1001">
        <v>0</v>
      </c>
      <c r="AN12" s="1001">
        <v>0</v>
      </c>
      <c r="AO12" s="1001">
        <v>0</v>
      </c>
      <c r="AP12" s="1001">
        <v>0</v>
      </c>
      <c r="AQ12" s="1001">
        <v>0</v>
      </c>
      <c r="AR12" s="1001">
        <v>0</v>
      </c>
      <c r="AS12" s="1001">
        <v>0</v>
      </c>
      <c r="AT12" s="1001">
        <v>0</v>
      </c>
      <c r="AU12" s="1001">
        <v>0</v>
      </c>
      <c r="AV12" s="1001">
        <v>0</v>
      </c>
      <c r="AW12" s="1001">
        <v>0</v>
      </c>
    </row>
    <row r="13" spans="1:49" ht="15" customHeight="1">
      <c r="A13" s="25" t="s">
        <v>373</v>
      </c>
      <c r="B13" s="26"/>
      <c r="C13" s="26"/>
      <c r="D13" s="26"/>
      <c r="E13" s="1089"/>
      <c r="F13" s="1089"/>
      <c r="G13" s="1089"/>
      <c r="H13" s="1089"/>
      <c r="I13" s="1089"/>
      <c r="J13" s="1089"/>
      <c r="K13" s="1089"/>
      <c r="L13" s="1089"/>
      <c r="M13" s="1089"/>
      <c r="N13" s="1089"/>
      <c r="O13" s="1089"/>
      <c r="P13" s="1089"/>
      <c r="Q13" s="1089"/>
      <c r="R13" s="1089"/>
      <c r="S13" s="1089"/>
      <c r="T13" s="1089"/>
      <c r="U13" s="1089"/>
      <c r="V13" s="1089"/>
      <c r="W13" s="1089"/>
      <c r="X13" s="1090"/>
      <c r="Y13" s="986"/>
      <c r="Z13" s="986"/>
      <c r="AA13" s="986"/>
      <c r="AB13" s="986"/>
      <c r="AC13" s="986"/>
      <c r="AD13" s="986"/>
      <c r="AE13" s="986"/>
      <c r="AF13" s="986"/>
      <c r="AG13" s="986"/>
      <c r="AH13" s="986"/>
      <c r="AI13" s="986"/>
      <c r="AJ13" s="986"/>
      <c r="AK13" s="986"/>
      <c r="AL13" s="986"/>
      <c r="AM13" s="986"/>
      <c r="AN13" s="986"/>
      <c r="AO13" s="986"/>
      <c r="AP13" s="986"/>
      <c r="AQ13" s="986"/>
      <c r="AR13" s="986"/>
      <c r="AS13" s="986"/>
      <c r="AT13" s="986"/>
      <c r="AU13" s="986"/>
      <c r="AV13" s="986"/>
      <c r="AW13" s="986"/>
    </row>
    <row r="14" spans="1:49" ht="15" customHeight="1">
      <c r="A14" s="27">
        <v>1</v>
      </c>
      <c r="B14" s="986" t="s">
        <v>1500</v>
      </c>
      <c r="C14" s="17"/>
      <c r="D14" s="18"/>
      <c r="E14" s="1080">
        <v>99</v>
      </c>
      <c r="F14" s="1080">
        <v>99</v>
      </c>
      <c r="G14" s="1088">
        <v>0</v>
      </c>
      <c r="H14" s="1088">
        <v>0</v>
      </c>
      <c r="I14" s="1088">
        <v>0</v>
      </c>
      <c r="J14" s="1001">
        <v>7</v>
      </c>
      <c r="K14" s="1001">
        <v>7</v>
      </c>
      <c r="L14" s="1001">
        <v>0</v>
      </c>
      <c r="M14" s="1001">
        <v>0</v>
      </c>
      <c r="N14" s="1088">
        <v>0</v>
      </c>
      <c r="O14" s="1001">
        <v>7</v>
      </c>
      <c r="P14" s="1001">
        <v>6</v>
      </c>
      <c r="Q14" s="1001">
        <v>0</v>
      </c>
      <c r="R14" s="1001">
        <v>0</v>
      </c>
      <c r="S14" s="1001">
        <v>0</v>
      </c>
      <c r="T14" s="996">
        <v>2</v>
      </c>
      <c r="U14" s="1001">
        <v>2</v>
      </c>
      <c r="V14" s="1001">
        <v>2</v>
      </c>
      <c r="W14" s="1001"/>
      <c r="X14" s="1001">
        <v>0</v>
      </c>
      <c r="Y14" s="1001">
        <v>0</v>
      </c>
      <c r="Z14" s="1001">
        <v>0</v>
      </c>
      <c r="AA14" s="1001">
        <v>0</v>
      </c>
      <c r="AB14" s="1001">
        <v>0</v>
      </c>
      <c r="AC14" s="1001">
        <v>0</v>
      </c>
      <c r="AD14" s="1001">
        <v>0</v>
      </c>
      <c r="AE14" s="1001">
        <v>0</v>
      </c>
      <c r="AF14" s="1001">
        <v>0</v>
      </c>
      <c r="AG14" s="1001">
        <v>0</v>
      </c>
      <c r="AH14" s="1001">
        <v>0</v>
      </c>
      <c r="AI14" s="1001">
        <v>0</v>
      </c>
      <c r="AJ14" s="1001">
        <v>0</v>
      </c>
      <c r="AK14" s="1001">
        <v>0</v>
      </c>
      <c r="AL14" s="1001">
        <v>0</v>
      </c>
      <c r="AM14" s="1001">
        <v>0</v>
      </c>
      <c r="AN14" s="1001">
        <v>0</v>
      </c>
      <c r="AO14" s="1001">
        <v>0</v>
      </c>
      <c r="AP14" s="1001">
        <v>0</v>
      </c>
      <c r="AQ14" s="1001">
        <v>0</v>
      </c>
      <c r="AR14" s="1001">
        <v>0</v>
      </c>
      <c r="AS14" s="1001">
        <v>0</v>
      </c>
      <c r="AT14" s="1001">
        <v>0</v>
      </c>
      <c r="AU14" s="1001">
        <v>0</v>
      </c>
      <c r="AV14" s="1001">
        <v>0</v>
      </c>
      <c r="AW14" s="1001">
        <v>0</v>
      </c>
    </row>
    <row r="15" spans="1:49" ht="15" customHeight="1">
      <c r="A15" s="27">
        <v>2</v>
      </c>
      <c r="B15" s="986" t="s">
        <v>1511</v>
      </c>
      <c r="C15" s="22"/>
      <c r="D15" s="18"/>
      <c r="E15" s="1083">
        <v>162</v>
      </c>
      <c r="F15" s="1083">
        <v>162</v>
      </c>
      <c r="G15" s="1088">
        <v>0</v>
      </c>
      <c r="H15" s="1088">
        <v>0</v>
      </c>
      <c r="I15" s="1088">
        <v>0</v>
      </c>
      <c r="J15" s="1001">
        <v>13</v>
      </c>
      <c r="K15" s="1001">
        <v>13</v>
      </c>
      <c r="L15" s="1001">
        <v>0</v>
      </c>
      <c r="M15" s="1001">
        <v>0</v>
      </c>
      <c r="N15" s="1088">
        <v>0</v>
      </c>
      <c r="O15" s="1001">
        <v>8</v>
      </c>
      <c r="P15" s="1001">
        <v>7</v>
      </c>
      <c r="Q15" s="1001">
        <v>0</v>
      </c>
      <c r="R15" s="1001">
        <v>0</v>
      </c>
      <c r="S15" s="1001">
        <v>3</v>
      </c>
      <c r="T15" s="996">
        <v>4</v>
      </c>
      <c r="U15" s="1001">
        <v>4</v>
      </c>
      <c r="V15" s="1001">
        <v>3</v>
      </c>
      <c r="W15" s="1001"/>
      <c r="X15" s="1001">
        <v>0</v>
      </c>
      <c r="Y15" s="1001">
        <v>0</v>
      </c>
      <c r="Z15" s="1001">
        <v>0</v>
      </c>
      <c r="AA15" s="1001">
        <v>0</v>
      </c>
      <c r="AB15" s="1001">
        <v>0</v>
      </c>
      <c r="AC15" s="1001">
        <v>0</v>
      </c>
      <c r="AD15" s="1001">
        <v>0</v>
      </c>
      <c r="AE15" s="1001">
        <v>0</v>
      </c>
      <c r="AF15" s="1001">
        <v>0</v>
      </c>
      <c r="AG15" s="1001">
        <v>0</v>
      </c>
      <c r="AH15" s="1001">
        <v>0</v>
      </c>
      <c r="AI15" s="1001">
        <v>0</v>
      </c>
      <c r="AJ15" s="1001">
        <v>0</v>
      </c>
      <c r="AK15" s="1001">
        <v>0</v>
      </c>
      <c r="AL15" s="1001">
        <v>0</v>
      </c>
      <c r="AM15" s="1001">
        <v>0</v>
      </c>
      <c r="AN15" s="1001">
        <v>0</v>
      </c>
      <c r="AO15" s="1001">
        <v>0</v>
      </c>
      <c r="AP15" s="1001">
        <v>0</v>
      </c>
      <c r="AQ15" s="1001">
        <v>0</v>
      </c>
      <c r="AR15" s="1001">
        <v>0</v>
      </c>
      <c r="AS15" s="1001">
        <v>0</v>
      </c>
      <c r="AT15" s="1001">
        <v>0</v>
      </c>
      <c r="AU15" s="1001">
        <v>0</v>
      </c>
      <c r="AV15" s="1001">
        <v>0</v>
      </c>
      <c r="AW15" s="1001">
        <v>0</v>
      </c>
    </row>
    <row r="16" spans="1:49" ht="15" customHeight="1">
      <c r="A16" s="27">
        <v>3</v>
      </c>
      <c r="B16" s="986" t="s">
        <v>1493</v>
      </c>
      <c r="C16" s="22"/>
      <c r="D16" s="18"/>
      <c r="E16" s="1003">
        <v>109</v>
      </c>
      <c r="F16" s="1003">
        <v>109</v>
      </c>
      <c r="G16" s="1088">
        <v>0</v>
      </c>
      <c r="H16" s="1088">
        <v>0</v>
      </c>
      <c r="I16" s="1088">
        <v>0</v>
      </c>
      <c r="J16" s="1001">
        <v>10</v>
      </c>
      <c r="K16" s="1001">
        <v>10</v>
      </c>
      <c r="L16" s="1001">
        <v>0</v>
      </c>
      <c r="M16" s="1001">
        <v>0</v>
      </c>
      <c r="N16" s="1088">
        <v>0</v>
      </c>
      <c r="O16" s="1001">
        <v>4</v>
      </c>
      <c r="P16" s="1001">
        <v>3</v>
      </c>
      <c r="Q16" s="1001">
        <v>0</v>
      </c>
      <c r="R16" s="1001">
        <v>0</v>
      </c>
      <c r="S16" s="1001">
        <v>1</v>
      </c>
      <c r="T16" s="996">
        <v>2</v>
      </c>
      <c r="U16" s="1001">
        <v>2</v>
      </c>
      <c r="V16" s="1001">
        <v>2</v>
      </c>
      <c r="W16" s="1001"/>
      <c r="X16" s="1001">
        <v>0</v>
      </c>
      <c r="Y16" s="1001">
        <v>0</v>
      </c>
      <c r="Z16" s="1001">
        <v>0</v>
      </c>
      <c r="AA16" s="1001">
        <v>0</v>
      </c>
      <c r="AB16" s="1001">
        <v>0</v>
      </c>
      <c r="AC16" s="1001">
        <v>0</v>
      </c>
      <c r="AD16" s="1001">
        <v>0</v>
      </c>
      <c r="AE16" s="1001">
        <v>0</v>
      </c>
      <c r="AF16" s="1001">
        <v>0</v>
      </c>
      <c r="AG16" s="1001">
        <v>0</v>
      </c>
      <c r="AH16" s="1001">
        <v>0</v>
      </c>
      <c r="AI16" s="1001">
        <v>0</v>
      </c>
      <c r="AJ16" s="1001">
        <v>0</v>
      </c>
      <c r="AK16" s="1001">
        <v>0</v>
      </c>
      <c r="AL16" s="1001">
        <v>0</v>
      </c>
      <c r="AM16" s="1001">
        <v>0</v>
      </c>
      <c r="AN16" s="1001">
        <v>0</v>
      </c>
      <c r="AO16" s="1001">
        <v>0</v>
      </c>
      <c r="AP16" s="1001">
        <v>0</v>
      </c>
      <c r="AQ16" s="1001">
        <v>0</v>
      </c>
      <c r="AR16" s="1001">
        <v>0</v>
      </c>
      <c r="AS16" s="1001">
        <v>0</v>
      </c>
      <c r="AT16" s="1001">
        <v>0</v>
      </c>
      <c r="AU16" s="1001">
        <v>0</v>
      </c>
      <c r="AV16" s="1001">
        <v>0</v>
      </c>
      <c r="AW16" s="1001">
        <v>0</v>
      </c>
    </row>
    <row r="17" spans="1:49" ht="15" customHeight="1">
      <c r="A17" s="27">
        <v>4</v>
      </c>
      <c r="B17" s="986" t="s">
        <v>1508</v>
      </c>
      <c r="C17" s="22"/>
      <c r="D17" s="18"/>
      <c r="E17" s="1003">
        <v>96</v>
      </c>
      <c r="F17" s="1003">
        <v>96</v>
      </c>
      <c r="G17" s="1088">
        <v>0</v>
      </c>
      <c r="H17" s="1088">
        <v>0</v>
      </c>
      <c r="I17" s="1088">
        <v>0</v>
      </c>
      <c r="J17" s="1001">
        <v>8</v>
      </c>
      <c r="K17" s="1001">
        <v>8</v>
      </c>
      <c r="L17" s="1001">
        <v>0</v>
      </c>
      <c r="M17" s="1001">
        <v>0</v>
      </c>
      <c r="N17" s="1088">
        <v>0</v>
      </c>
      <c r="O17" s="1001">
        <v>2</v>
      </c>
      <c r="P17" s="1001">
        <v>2</v>
      </c>
      <c r="Q17" s="1001">
        <v>0</v>
      </c>
      <c r="R17" s="1001">
        <v>0</v>
      </c>
      <c r="S17" s="1001">
        <v>1</v>
      </c>
      <c r="T17" s="996">
        <v>1</v>
      </c>
      <c r="U17" s="1001">
        <v>1</v>
      </c>
      <c r="V17" s="1001">
        <v>1</v>
      </c>
      <c r="W17" s="1001"/>
      <c r="X17" s="1001">
        <v>0</v>
      </c>
      <c r="Y17" s="1001">
        <v>0</v>
      </c>
      <c r="Z17" s="1001">
        <v>0</v>
      </c>
      <c r="AA17" s="1001">
        <v>0</v>
      </c>
      <c r="AB17" s="1001">
        <v>0</v>
      </c>
      <c r="AC17" s="1001">
        <v>0</v>
      </c>
      <c r="AD17" s="1001">
        <v>0</v>
      </c>
      <c r="AE17" s="1001">
        <v>0</v>
      </c>
      <c r="AF17" s="1001">
        <v>0</v>
      </c>
      <c r="AG17" s="1001">
        <v>0</v>
      </c>
      <c r="AH17" s="1001">
        <v>0</v>
      </c>
      <c r="AI17" s="1001">
        <v>0</v>
      </c>
      <c r="AJ17" s="1001">
        <v>0</v>
      </c>
      <c r="AK17" s="1001">
        <v>0</v>
      </c>
      <c r="AL17" s="1001">
        <v>0</v>
      </c>
      <c r="AM17" s="1001">
        <v>0</v>
      </c>
      <c r="AN17" s="1001">
        <v>0</v>
      </c>
      <c r="AO17" s="1001">
        <v>0</v>
      </c>
      <c r="AP17" s="1001">
        <v>0</v>
      </c>
      <c r="AQ17" s="1001">
        <v>0</v>
      </c>
      <c r="AR17" s="1001">
        <v>0</v>
      </c>
      <c r="AS17" s="1001">
        <v>0</v>
      </c>
      <c r="AT17" s="1001">
        <v>0</v>
      </c>
      <c r="AU17" s="1001">
        <v>0</v>
      </c>
      <c r="AV17" s="1001">
        <v>0</v>
      </c>
      <c r="AW17" s="1001">
        <v>0</v>
      </c>
    </row>
    <row r="18" spans="1:49" ht="15" customHeight="1">
      <c r="A18" s="27">
        <v>5</v>
      </c>
      <c r="B18" s="986" t="s">
        <v>1510</v>
      </c>
      <c r="C18" s="22"/>
      <c r="D18" s="18"/>
      <c r="E18" s="1003">
        <v>108</v>
      </c>
      <c r="F18" s="1003">
        <v>108</v>
      </c>
      <c r="G18" s="1088">
        <v>0</v>
      </c>
      <c r="H18" s="1088">
        <v>0</v>
      </c>
      <c r="I18" s="1088">
        <v>0</v>
      </c>
      <c r="J18" s="1001">
        <v>11</v>
      </c>
      <c r="K18" s="1001">
        <v>11</v>
      </c>
      <c r="L18" s="1001">
        <v>0</v>
      </c>
      <c r="M18" s="1001">
        <v>0</v>
      </c>
      <c r="N18" s="1088">
        <v>0</v>
      </c>
      <c r="O18" s="1001">
        <v>2</v>
      </c>
      <c r="P18" s="1001">
        <v>2</v>
      </c>
      <c r="Q18" s="1001">
        <v>0</v>
      </c>
      <c r="R18" s="1001">
        <v>0</v>
      </c>
      <c r="S18" s="1001">
        <v>2</v>
      </c>
      <c r="T18" s="996">
        <v>1</v>
      </c>
      <c r="U18" s="1001">
        <v>1</v>
      </c>
      <c r="V18" s="1001">
        <v>1</v>
      </c>
      <c r="W18" s="1001"/>
      <c r="X18" s="1001">
        <v>0</v>
      </c>
      <c r="Y18" s="1001">
        <v>0</v>
      </c>
      <c r="Z18" s="1001">
        <v>0</v>
      </c>
      <c r="AA18" s="1001">
        <v>0</v>
      </c>
      <c r="AB18" s="1001">
        <v>0</v>
      </c>
      <c r="AC18" s="1001">
        <v>0</v>
      </c>
      <c r="AD18" s="1001">
        <v>0</v>
      </c>
      <c r="AE18" s="1001">
        <v>0</v>
      </c>
      <c r="AF18" s="1001">
        <v>0</v>
      </c>
      <c r="AG18" s="1001">
        <v>0</v>
      </c>
      <c r="AH18" s="1001">
        <v>0</v>
      </c>
      <c r="AI18" s="1001">
        <v>0</v>
      </c>
      <c r="AJ18" s="1001">
        <v>0</v>
      </c>
      <c r="AK18" s="1001">
        <v>0</v>
      </c>
      <c r="AL18" s="1001">
        <v>0</v>
      </c>
      <c r="AM18" s="1001">
        <v>0</v>
      </c>
      <c r="AN18" s="1001">
        <v>0</v>
      </c>
      <c r="AO18" s="1001">
        <v>0</v>
      </c>
      <c r="AP18" s="1001">
        <v>0</v>
      </c>
      <c r="AQ18" s="1001">
        <v>0</v>
      </c>
      <c r="AR18" s="1001">
        <v>0</v>
      </c>
      <c r="AS18" s="1001">
        <v>0</v>
      </c>
      <c r="AT18" s="1001">
        <v>0</v>
      </c>
      <c r="AU18" s="1001">
        <v>0</v>
      </c>
      <c r="AV18" s="1001">
        <v>0</v>
      </c>
      <c r="AW18" s="1001">
        <v>0</v>
      </c>
    </row>
    <row r="19" spans="1:49" ht="15" customHeight="1">
      <c r="A19" s="27">
        <v>6</v>
      </c>
      <c r="B19" s="986" t="s">
        <v>1502</v>
      </c>
      <c r="C19" s="22"/>
      <c r="D19" s="18"/>
      <c r="E19" s="1003">
        <v>109</v>
      </c>
      <c r="F19" s="1003">
        <v>109</v>
      </c>
      <c r="G19" s="1088">
        <v>0</v>
      </c>
      <c r="H19" s="1088">
        <v>0</v>
      </c>
      <c r="I19" s="1088">
        <v>0</v>
      </c>
      <c r="J19" s="1001">
        <v>9</v>
      </c>
      <c r="K19" s="1001">
        <v>9</v>
      </c>
      <c r="L19" s="1001">
        <v>0</v>
      </c>
      <c r="M19" s="1001">
        <v>0</v>
      </c>
      <c r="N19" s="1088">
        <v>0</v>
      </c>
      <c r="O19" s="1001">
        <v>5</v>
      </c>
      <c r="P19" s="1001">
        <v>3</v>
      </c>
      <c r="Q19" s="1001">
        <v>0</v>
      </c>
      <c r="R19" s="1001">
        <v>2</v>
      </c>
      <c r="S19" s="1001">
        <v>2</v>
      </c>
      <c r="T19" s="996">
        <v>1</v>
      </c>
      <c r="U19" s="1001">
        <v>1</v>
      </c>
      <c r="V19" s="1001">
        <v>1</v>
      </c>
      <c r="W19" s="1001"/>
      <c r="X19" s="1001">
        <v>0</v>
      </c>
      <c r="Y19" s="1001">
        <v>0</v>
      </c>
      <c r="Z19" s="1001">
        <v>0</v>
      </c>
      <c r="AA19" s="1001">
        <v>0</v>
      </c>
      <c r="AB19" s="1001">
        <v>0</v>
      </c>
      <c r="AC19" s="1001">
        <v>0</v>
      </c>
      <c r="AD19" s="1001">
        <v>0</v>
      </c>
      <c r="AE19" s="1001">
        <v>0</v>
      </c>
      <c r="AF19" s="1001">
        <v>0</v>
      </c>
      <c r="AG19" s="1001">
        <v>0</v>
      </c>
      <c r="AH19" s="1001">
        <v>0</v>
      </c>
      <c r="AI19" s="1001">
        <v>0</v>
      </c>
      <c r="AJ19" s="1001">
        <v>0</v>
      </c>
      <c r="AK19" s="1001">
        <v>0</v>
      </c>
      <c r="AL19" s="1001">
        <v>0</v>
      </c>
      <c r="AM19" s="1001">
        <v>0</v>
      </c>
      <c r="AN19" s="1001">
        <v>0</v>
      </c>
      <c r="AO19" s="1001">
        <v>0</v>
      </c>
      <c r="AP19" s="1001">
        <v>0</v>
      </c>
      <c r="AQ19" s="1001">
        <v>0</v>
      </c>
      <c r="AR19" s="1001">
        <v>0</v>
      </c>
      <c r="AS19" s="1001">
        <v>0</v>
      </c>
      <c r="AT19" s="1001">
        <v>0</v>
      </c>
      <c r="AU19" s="1001">
        <v>0</v>
      </c>
      <c r="AV19" s="1001">
        <v>0</v>
      </c>
      <c r="AW19" s="1001">
        <v>0</v>
      </c>
    </row>
    <row r="20" spans="1:49" ht="15" customHeight="1">
      <c r="A20" s="27">
        <v>7</v>
      </c>
      <c r="B20" s="986" t="s">
        <v>1504</v>
      </c>
      <c r="C20" s="17"/>
      <c r="D20" s="18"/>
      <c r="E20" s="1003">
        <v>93</v>
      </c>
      <c r="F20" s="1003">
        <v>93</v>
      </c>
      <c r="G20" s="1088">
        <v>0</v>
      </c>
      <c r="H20" s="1088">
        <v>0</v>
      </c>
      <c r="I20" s="1088">
        <v>0</v>
      </c>
      <c r="J20" s="1091">
        <v>4</v>
      </c>
      <c r="K20" s="1091">
        <v>4</v>
      </c>
      <c r="L20" s="1091">
        <v>0</v>
      </c>
      <c r="M20" s="1091">
        <v>0</v>
      </c>
      <c r="N20" s="1088">
        <v>0</v>
      </c>
      <c r="O20" s="1091">
        <v>2</v>
      </c>
      <c r="P20" s="1091">
        <v>1</v>
      </c>
      <c r="Q20" s="1091">
        <v>0</v>
      </c>
      <c r="R20" s="1091">
        <v>1</v>
      </c>
      <c r="S20" s="1091">
        <v>2</v>
      </c>
      <c r="T20" s="1091">
        <v>1</v>
      </c>
      <c r="U20" s="1091">
        <v>1</v>
      </c>
      <c r="V20" s="1091">
        <v>1</v>
      </c>
      <c r="W20" s="1091"/>
      <c r="X20" s="1091">
        <v>0</v>
      </c>
      <c r="Y20" s="1091">
        <v>0</v>
      </c>
      <c r="Z20" s="1091">
        <v>0</v>
      </c>
      <c r="AA20" s="1091">
        <v>0</v>
      </c>
      <c r="AB20" s="1091">
        <v>0</v>
      </c>
      <c r="AC20" s="1091">
        <v>0</v>
      </c>
      <c r="AD20" s="1001">
        <v>0</v>
      </c>
      <c r="AE20" s="1001">
        <v>0</v>
      </c>
      <c r="AF20" s="1001">
        <v>0</v>
      </c>
      <c r="AG20" s="1001">
        <v>0</v>
      </c>
      <c r="AH20" s="1001">
        <v>0</v>
      </c>
      <c r="AI20" s="1001">
        <v>0</v>
      </c>
      <c r="AJ20" s="1001">
        <v>0</v>
      </c>
      <c r="AK20" s="1001">
        <v>0</v>
      </c>
      <c r="AL20" s="1001">
        <v>0</v>
      </c>
      <c r="AM20" s="1001">
        <v>0</v>
      </c>
      <c r="AN20" s="1001">
        <v>0</v>
      </c>
      <c r="AO20" s="1001">
        <v>0</v>
      </c>
      <c r="AP20" s="1001">
        <v>0</v>
      </c>
      <c r="AQ20" s="1001">
        <v>0</v>
      </c>
      <c r="AR20" s="1001">
        <v>0</v>
      </c>
      <c r="AS20" s="1001">
        <v>0</v>
      </c>
      <c r="AT20" s="1001">
        <v>0</v>
      </c>
      <c r="AU20" s="1001">
        <v>0</v>
      </c>
      <c r="AV20" s="1001">
        <v>0</v>
      </c>
      <c r="AW20" s="1001">
        <v>0</v>
      </c>
    </row>
    <row r="21" spans="1:49" ht="15" customHeight="1">
      <c r="A21" s="27">
        <v>8</v>
      </c>
      <c r="B21" s="986" t="s">
        <v>2935</v>
      </c>
      <c r="C21" s="22"/>
      <c r="D21" s="18"/>
      <c r="E21" s="1003">
        <v>119</v>
      </c>
      <c r="F21" s="1003">
        <v>119</v>
      </c>
      <c r="G21" s="1088">
        <v>0</v>
      </c>
      <c r="H21" s="1088">
        <v>0</v>
      </c>
      <c r="I21" s="1088">
        <v>0</v>
      </c>
      <c r="J21" s="1091">
        <v>13</v>
      </c>
      <c r="K21" s="1091">
        <v>13</v>
      </c>
      <c r="L21" s="1091">
        <v>0</v>
      </c>
      <c r="M21" s="1091">
        <v>0</v>
      </c>
      <c r="N21" s="1088">
        <v>0</v>
      </c>
      <c r="O21" s="1091">
        <v>4</v>
      </c>
      <c r="P21" s="1091">
        <v>3</v>
      </c>
      <c r="Q21" s="1091">
        <v>0</v>
      </c>
      <c r="R21" s="1091">
        <v>1</v>
      </c>
      <c r="S21" s="1091">
        <v>4</v>
      </c>
      <c r="T21" s="1091">
        <v>1</v>
      </c>
      <c r="U21" s="1091">
        <v>1</v>
      </c>
      <c r="V21" s="1091">
        <v>1</v>
      </c>
      <c r="W21" s="1091"/>
      <c r="X21" s="1091">
        <v>0</v>
      </c>
      <c r="Y21" s="1091">
        <v>0</v>
      </c>
      <c r="Z21" s="1091">
        <v>0</v>
      </c>
      <c r="AA21" s="1091">
        <v>0</v>
      </c>
      <c r="AB21" s="1091">
        <v>0</v>
      </c>
      <c r="AC21" s="1091">
        <v>0</v>
      </c>
      <c r="AD21" s="1001">
        <v>0</v>
      </c>
      <c r="AE21" s="1001">
        <v>0</v>
      </c>
      <c r="AF21" s="1001">
        <v>0</v>
      </c>
      <c r="AG21" s="1001">
        <v>0</v>
      </c>
      <c r="AH21" s="1001">
        <v>0</v>
      </c>
      <c r="AI21" s="1001">
        <v>0</v>
      </c>
      <c r="AJ21" s="1001">
        <v>0</v>
      </c>
      <c r="AK21" s="1001">
        <v>0</v>
      </c>
      <c r="AL21" s="1001">
        <v>0</v>
      </c>
      <c r="AM21" s="1001">
        <v>0</v>
      </c>
      <c r="AN21" s="1001">
        <v>0</v>
      </c>
      <c r="AO21" s="1001">
        <v>0</v>
      </c>
      <c r="AP21" s="1001">
        <v>0</v>
      </c>
      <c r="AQ21" s="1001">
        <v>0</v>
      </c>
      <c r="AR21" s="1001">
        <v>0</v>
      </c>
      <c r="AS21" s="1001">
        <v>0</v>
      </c>
      <c r="AT21" s="1001">
        <v>0</v>
      </c>
      <c r="AU21" s="1001">
        <v>0</v>
      </c>
      <c r="AV21" s="1001">
        <v>0</v>
      </c>
      <c r="AW21" s="1001">
        <v>0</v>
      </c>
    </row>
    <row r="22" spans="1:49" ht="15" customHeight="1">
      <c r="A22" s="27">
        <v>9</v>
      </c>
      <c r="B22" s="986" t="s">
        <v>1514</v>
      </c>
      <c r="C22" s="17"/>
      <c r="D22" s="18"/>
      <c r="E22" s="1003">
        <v>102</v>
      </c>
      <c r="F22" s="1003">
        <v>102</v>
      </c>
      <c r="G22" s="1088">
        <v>0</v>
      </c>
      <c r="H22" s="1088">
        <v>0</v>
      </c>
      <c r="I22" s="1088">
        <v>0</v>
      </c>
      <c r="J22" s="1091">
        <v>10</v>
      </c>
      <c r="K22" s="1091">
        <v>10</v>
      </c>
      <c r="L22" s="1091">
        <v>0</v>
      </c>
      <c r="M22" s="1091">
        <v>0</v>
      </c>
      <c r="N22" s="1088">
        <v>0</v>
      </c>
      <c r="O22" s="1091">
        <v>2</v>
      </c>
      <c r="P22" s="1091">
        <v>1</v>
      </c>
      <c r="Q22" s="1091">
        <v>0</v>
      </c>
      <c r="R22" s="1091">
        <v>1</v>
      </c>
      <c r="S22" s="1091">
        <v>2</v>
      </c>
      <c r="T22" s="1091">
        <v>1</v>
      </c>
      <c r="U22" s="1091">
        <v>1</v>
      </c>
      <c r="V22" s="1091">
        <v>1</v>
      </c>
      <c r="W22" s="1091"/>
      <c r="X22" s="1091">
        <v>0</v>
      </c>
      <c r="Y22" s="1091">
        <v>0</v>
      </c>
      <c r="Z22" s="1091">
        <v>0</v>
      </c>
      <c r="AA22" s="1091">
        <v>0</v>
      </c>
      <c r="AB22" s="1091">
        <v>0</v>
      </c>
      <c r="AC22" s="1091">
        <v>0</v>
      </c>
      <c r="AD22" s="1001">
        <v>0</v>
      </c>
      <c r="AE22" s="1001">
        <v>0</v>
      </c>
      <c r="AF22" s="1001">
        <v>0</v>
      </c>
      <c r="AG22" s="1001">
        <v>0</v>
      </c>
      <c r="AH22" s="1001">
        <v>0</v>
      </c>
      <c r="AI22" s="1001">
        <v>0</v>
      </c>
      <c r="AJ22" s="1001">
        <v>0</v>
      </c>
      <c r="AK22" s="1001">
        <v>0</v>
      </c>
      <c r="AL22" s="1001">
        <v>0</v>
      </c>
      <c r="AM22" s="1001">
        <v>0</v>
      </c>
      <c r="AN22" s="1001">
        <v>0</v>
      </c>
      <c r="AO22" s="1001">
        <v>0</v>
      </c>
      <c r="AP22" s="1001">
        <v>0</v>
      </c>
      <c r="AQ22" s="1001">
        <v>0</v>
      </c>
      <c r="AR22" s="1001">
        <v>0</v>
      </c>
      <c r="AS22" s="1001">
        <v>0</v>
      </c>
      <c r="AT22" s="1001">
        <v>0</v>
      </c>
      <c r="AU22" s="1001">
        <v>0</v>
      </c>
      <c r="AV22" s="1001">
        <v>0</v>
      </c>
      <c r="AW22" s="1001">
        <v>0</v>
      </c>
    </row>
    <row r="23" spans="1:49" ht="15.5">
      <c r="A23" s="27">
        <v>10</v>
      </c>
      <c r="B23" s="986" t="s">
        <v>1506</v>
      </c>
      <c r="C23" s="22"/>
      <c r="D23" s="18"/>
      <c r="E23" s="1003">
        <v>101</v>
      </c>
      <c r="F23" s="1003">
        <v>101</v>
      </c>
      <c r="G23" s="1088">
        <v>0</v>
      </c>
      <c r="H23" s="1088">
        <v>0</v>
      </c>
      <c r="I23" s="1088">
        <v>0</v>
      </c>
      <c r="J23" s="1001">
        <v>8</v>
      </c>
      <c r="K23" s="1001">
        <v>8</v>
      </c>
      <c r="L23" s="1001">
        <v>0</v>
      </c>
      <c r="M23" s="1001">
        <v>0</v>
      </c>
      <c r="N23" s="1088">
        <v>0</v>
      </c>
      <c r="O23" s="1001">
        <v>5</v>
      </c>
      <c r="P23" s="1001">
        <v>4</v>
      </c>
      <c r="Q23" s="1001">
        <v>0</v>
      </c>
      <c r="R23" s="1001">
        <v>1</v>
      </c>
      <c r="S23" s="1001">
        <v>1</v>
      </c>
      <c r="T23" s="996">
        <v>1</v>
      </c>
      <c r="U23" s="1001">
        <v>1</v>
      </c>
      <c r="V23" s="1001">
        <v>1</v>
      </c>
      <c r="W23" s="1001"/>
      <c r="X23" s="1001">
        <v>0</v>
      </c>
      <c r="Y23" s="1001">
        <v>0</v>
      </c>
      <c r="Z23" s="1001">
        <v>0</v>
      </c>
      <c r="AA23" s="1001">
        <v>0</v>
      </c>
      <c r="AB23" s="1001">
        <v>0</v>
      </c>
      <c r="AC23" s="1001">
        <v>0</v>
      </c>
      <c r="AD23" s="1001">
        <v>0</v>
      </c>
      <c r="AE23" s="1001">
        <v>0</v>
      </c>
      <c r="AF23" s="1001">
        <v>0</v>
      </c>
      <c r="AG23" s="1001">
        <v>0</v>
      </c>
      <c r="AH23" s="1001">
        <v>0</v>
      </c>
      <c r="AI23" s="1001">
        <v>0</v>
      </c>
      <c r="AJ23" s="1001">
        <v>0</v>
      </c>
      <c r="AK23" s="1001">
        <v>0</v>
      </c>
      <c r="AL23" s="1001">
        <v>0</v>
      </c>
      <c r="AM23" s="1001">
        <v>0</v>
      </c>
      <c r="AN23" s="1001">
        <v>0</v>
      </c>
      <c r="AO23" s="1001">
        <v>0</v>
      </c>
      <c r="AP23" s="1001">
        <v>0</v>
      </c>
      <c r="AQ23" s="1001">
        <v>0</v>
      </c>
      <c r="AR23" s="1001">
        <v>0</v>
      </c>
      <c r="AS23" s="1001">
        <v>0</v>
      </c>
      <c r="AT23" s="1001">
        <v>0</v>
      </c>
      <c r="AU23" s="1001">
        <v>0</v>
      </c>
      <c r="AV23" s="1001">
        <v>0</v>
      </c>
      <c r="AW23" s="1001">
        <v>0</v>
      </c>
    </row>
    <row r="24" spans="1:49" s="164" customFormat="1" ht="15.5">
      <c r="A24" s="1132" t="s">
        <v>34</v>
      </c>
      <c r="B24" s="1133"/>
      <c r="C24" s="28"/>
      <c r="D24" s="28"/>
      <c r="E24" s="1001">
        <f t="shared" ref="E24:X24" si="2">SUM(E14:E23)</f>
        <v>1098</v>
      </c>
      <c r="F24" s="1001">
        <f t="shared" si="2"/>
        <v>1098</v>
      </c>
      <c r="G24" s="1001">
        <f t="shared" si="2"/>
        <v>0</v>
      </c>
      <c r="H24" s="1001">
        <f t="shared" si="2"/>
        <v>0</v>
      </c>
      <c r="I24" s="1001">
        <f t="shared" si="2"/>
        <v>0</v>
      </c>
      <c r="J24" s="1001">
        <f t="shared" si="2"/>
        <v>93</v>
      </c>
      <c r="K24" s="1001">
        <f t="shared" si="2"/>
        <v>93</v>
      </c>
      <c r="L24" s="1001">
        <f t="shared" si="2"/>
        <v>0</v>
      </c>
      <c r="M24" s="1001">
        <f t="shared" si="2"/>
        <v>0</v>
      </c>
      <c r="N24" s="1001">
        <f t="shared" si="2"/>
        <v>0</v>
      </c>
      <c r="O24" s="1001">
        <f t="shared" si="2"/>
        <v>41</v>
      </c>
      <c r="P24" s="1001">
        <f t="shared" si="2"/>
        <v>32</v>
      </c>
      <c r="Q24" s="1001">
        <f t="shared" si="2"/>
        <v>0</v>
      </c>
      <c r="R24" s="1001">
        <f t="shared" si="2"/>
        <v>6</v>
      </c>
      <c r="S24" s="1001">
        <f t="shared" si="2"/>
        <v>18</v>
      </c>
      <c r="T24" s="1001">
        <f t="shared" si="2"/>
        <v>15</v>
      </c>
      <c r="U24" s="1001">
        <f t="shared" si="2"/>
        <v>15</v>
      </c>
      <c r="V24" s="1001">
        <f t="shared" si="2"/>
        <v>14</v>
      </c>
      <c r="W24" s="1001"/>
      <c r="X24" s="1001">
        <f t="shared" si="2"/>
        <v>0</v>
      </c>
      <c r="Y24" s="1001">
        <f t="shared" ref="Y24:AC24" si="3">SUM(Y14:Y23)</f>
        <v>0</v>
      </c>
      <c r="Z24" s="1001">
        <f t="shared" si="3"/>
        <v>0</v>
      </c>
      <c r="AA24" s="1001">
        <f t="shared" si="3"/>
        <v>0</v>
      </c>
      <c r="AB24" s="1001">
        <f t="shared" si="3"/>
        <v>0</v>
      </c>
      <c r="AC24" s="1001">
        <f t="shared" si="3"/>
        <v>0</v>
      </c>
      <c r="AD24" s="1001">
        <v>0</v>
      </c>
      <c r="AE24" s="1001">
        <v>0</v>
      </c>
      <c r="AF24" s="1001">
        <v>0</v>
      </c>
      <c r="AG24" s="1001">
        <v>0</v>
      </c>
      <c r="AH24" s="1001">
        <v>0</v>
      </c>
      <c r="AI24" s="1001">
        <v>0</v>
      </c>
      <c r="AJ24" s="1001">
        <v>0</v>
      </c>
      <c r="AK24" s="1001">
        <v>0</v>
      </c>
      <c r="AL24" s="1001">
        <v>0</v>
      </c>
      <c r="AM24" s="1001">
        <v>0</v>
      </c>
      <c r="AN24" s="1001">
        <v>0</v>
      </c>
      <c r="AO24" s="1001">
        <v>0</v>
      </c>
      <c r="AP24" s="1001">
        <v>0</v>
      </c>
      <c r="AQ24" s="1001">
        <v>0</v>
      </c>
      <c r="AR24" s="1001">
        <v>0</v>
      </c>
      <c r="AS24" s="1001">
        <v>0</v>
      </c>
      <c r="AT24" s="1001">
        <v>0</v>
      </c>
      <c r="AU24" s="1001">
        <v>0</v>
      </c>
      <c r="AV24" s="1001">
        <v>0</v>
      </c>
      <c r="AW24" s="1001">
        <v>0</v>
      </c>
    </row>
    <row r="25" spans="1:49" s="164" customFormat="1" ht="15.5">
      <c r="A25" s="1132" t="s">
        <v>35</v>
      </c>
      <c r="B25" s="1133"/>
      <c r="C25" s="16"/>
      <c r="D25" s="16"/>
      <c r="E25" s="1088">
        <f>E12+E24</f>
        <v>1364</v>
      </c>
      <c r="F25" s="1088">
        <f t="shared" ref="F25:AW25" si="4">F12+F24</f>
        <v>1364</v>
      </c>
      <c r="G25" s="1088">
        <f t="shared" si="4"/>
        <v>0</v>
      </c>
      <c r="H25" s="1088">
        <f t="shared" si="4"/>
        <v>0</v>
      </c>
      <c r="I25" s="1088">
        <f t="shared" si="4"/>
        <v>0</v>
      </c>
      <c r="J25" s="1088">
        <f t="shared" si="4"/>
        <v>118</v>
      </c>
      <c r="K25" s="1088">
        <f t="shared" si="4"/>
        <v>118</v>
      </c>
      <c r="L25" s="1088">
        <f t="shared" si="4"/>
        <v>0</v>
      </c>
      <c r="M25" s="1088">
        <f t="shared" si="4"/>
        <v>0</v>
      </c>
      <c r="N25" s="1088">
        <f t="shared" si="4"/>
        <v>0</v>
      </c>
      <c r="O25" s="1088">
        <f t="shared" si="4"/>
        <v>57</v>
      </c>
      <c r="P25" s="1088">
        <f t="shared" si="4"/>
        <v>48</v>
      </c>
      <c r="Q25" s="1088">
        <f t="shared" si="4"/>
        <v>0</v>
      </c>
      <c r="R25" s="1088">
        <f t="shared" si="4"/>
        <v>6</v>
      </c>
      <c r="S25" s="1088">
        <f t="shared" si="4"/>
        <v>18</v>
      </c>
      <c r="T25" s="1088">
        <f t="shared" si="4"/>
        <v>21</v>
      </c>
      <c r="U25" s="1088">
        <f t="shared" si="4"/>
        <v>21</v>
      </c>
      <c r="V25" s="1088">
        <f t="shared" si="4"/>
        <v>19</v>
      </c>
      <c r="W25" s="1088">
        <f t="shared" si="4"/>
        <v>0</v>
      </c>
      <c r="X25" s="1088">
        <f t="shared" si="4"/>
        <v>0</v>
      </c>
      <c r="Y25" s="1088">
        <f t="shared" si="4"/>
        <v>0</v>
      </c>
      <c r="Z25" s="1088">
        <f t="shared" si="4"/>
        <v>0</v>
      </c>
      <c r="AA25" s="1088">
        <f t="shared" si="4"/>
        <v>0</v>
      </c>
      <c r="AB25" s="1088">
        <f t="shared" si="4"/>
        <v>0</v>
      </c>
      <c r="AC25" s="1088">
        <f t="shared" si="4"/>
        <v>0</v>
      </c>
      <c r="AD25" s="1088">
        <f t="shared" si="4"/>
        <v>0</v>
      </c>
      <c r="AE25" s="1088">
        <f t="shared" si="4"/>
        <v>0</v>
      </c>
      <c r="AF25" s="1088">
        <f t="shared" si="4"/>
        <v>0</v>
      </c>
      <c r="AG25" s="1088">
        <f t="shared" si="4"/>
        <v>0</v>
      </c>
      <c r="AH25" s="1088">
        <f t="shared" si="4"/>
        <v>0</v>
      </c>
      <c r="AI25" s="1088">
        <f t="shared" si="4"/>
        <v>0</v>
      </c>
      <c r="AJ25" s="1088">
        <f t="shared" si="4"/>
        <v>0</v>
      </c>
      <c r="AK25" s="1088">
        <f t="shared" si="4"/>
        <v>0</v>
      </c>
      <c r="AL25" s="1088">
        <f t="shared" si="4"/>
        <v>0</v>
      </c>
      <c r="AM25" s="1088">
        <f t="shared" si="4"/>
        <v>0</v>
      </c>
      <c r="AN25" s="1088">
        <f t="shared" si="4"/>
        <v>0</v>
      </c>
      <c r="AO25" s="1088">
        <f t="shared" si="4"/>
        <v>0</v>
      </c>
      <c r="AP25" s="1088">
        <f t="shared" si="4"/>
        <v>0</v>
      </c>
      <c r="AQ25" s="1088">
        <f t="shared" si="4"/>
        <v>0</v>
      </c>
      <c r="AR25" s="1088">
        <f t="shared" si="4"/>
        <v>0</v>
      </c>
      <c r="AS25" s="1088">
        <f t="shared" si="4"/>
        <v>0</v>
      </c>
      <c r="AT25" s="1088">
        <f t="shared" si="4"/>
        <v>0</v>
      </c>
      <c r="AU25" s="1088">
        <f t="shared" si="4"/>
        <v>0</v>
      </c>
      <c r="AV25" s="1088">
        <f t="shared" si="4"/>
        <v>0</v>
      </c>
      <c r="AW25" s="1088">
        <f t="shared" si="4"/>
        <v>0</v>
      </c>
    </row>
    <row r="26" spans="1:49">
      <c r="A26" s="1134"/>
      <c r="B26" s="1134"/>
      <c r="C26" s="1134"/>
      <c r="D26" s="1134"/>
      <c r="E26" s="1134"/>
      <c r="F26" s="1134"/>
      <c r="G26" s="1134"/>
      <c r="H26" s="1134"/>
      <c r="I26" s="1134"/>
      <c r="J26" s="1134"/>
      <c r="K26" s="1134"/>
      <c r="L26" s="1134"/>
      <c r="M26" s="1134"/>
      <c r="N26" s="1134"/>
      <c r="O26" s="1134"/>
      <c r="P26" s="1134"/>
      <c r="Q26" s="1134"/>
      <c r="R26" s="1134"/>
      <c r="S26" s="1134"/>
      <c r="T26" s="1134"/>
      <c r="U26" s="1134"/>
      <c r="V26" s="1134"/>
      <c r="W26" s="1134"/>
      <c r="X26" s="1134"/>
    </row>
    <row r="27" spans="1:49">
      <c r="A27" s="29" t="s">
        <v>36</v>
      </c>
      <c r="B27" s="30"/>
      <c r="C27" s="30"/>
      <c r="D27" s="30"/>
    </row>
    <row r="28" spans="1:49" ht="124.5" customHeight="1">
      <c r="A28" s="1135" t="s">
        <v>37</v>
      </c>
      <c r="B28" s="1135"/>
      <c r="C28" s="1135"/>
      <c r="D28" s="30"/>
      <c r="E28" s="30"/>
      <c r="F28" s="30"/>
      <c r="G28" s="30"/>
      <c r="H28" s="30"/>
      <c r="I28" s="30"/>
      <c r="J28" s="30"/>
      <c r="K28" s="30"/>
      <c r="L28" s="30"/>
      <c r="M28" s="30"/>
      <c r="N28" s="30"/>
      <c r="O28" s="30"/>
      <c r="P28" s="30"/>
      <c r="Q28" s="30"/>
      <c r="R28" s="30"/>
      <c r="S28" s="30"/>
      <c r="T28" s="30"/>
      <c r="U28" s="30"/>
      <c r="V28" s="30"/>
      <c r="W28" s="30"/>
      <c r="X28" s="30"/>
    </row>
    <row r="29" spans="1:49">
      <c r="A29" s="30"/>
      <c r="B29" s="30"/>
      <c r="C29" s="30"/>
      <c r="D29" s="30"/>
    </row>
    <row r="30" spans="1:49">
      <c r="A30" s="29" t="s">
        <v>38</v>
      </c>
      <c r="B30" s="30"/>
      <c r="C30" s="30"/>
      <c r="D30" s="30"/>
    </row>
    <row r="31" spans="1:49" ht="108.75" customHeight="1">
      <c r="A31" s="1120" t="s">
        <v>39</v>
      </c>
      <c r="B31" s="1120"/>
      <c r="C31" s="1120"/>
      <c r="D31" s="31"/>
      <c r="E31" s="31"/>
      <c r="F31" s="31"/>
      <c r="G31" s="31"/>
      <c r="H31" s="31"/>
      <c r="I31" s="31"/>
      <c r="J31" s="31"/>
      <c r="K31" s="31"/>
      <c r="L31" s="31"/>
      <c r="M31" s="31"/>
      <c r="N31" s="31"/>
      <c r="O31" s="31"/>
      <c r="P31" s="31"/>
      <c r="Q31" s="31"/>
      <c r="R31" s="31"/>
      <c r="S31" s="31"/>
      <c r="T31" s="31"/>
      <c r="U31" s="31"/>
      <c r="V31" s="31"/>
      <c r="W31" s="31"/>
      <c r="X31" s="31"/>
    </row>
    <row r="32" spans="1:49">
      <c r="A32" s="30"/>
      <c r="B32" s="30"/>
      <c r="C32" s="30"/>
      <c r="D32" s="30"/>
    </row>
    <row r="33" spans="1:24">
      <c r="A33" s="29" t="s">
        <v>40</v>
      </c>
      <c r="B33" s="30"/>
      <c r="C33" s="30"/>
      <c r="D33" s="30"/>
    </row>
    <row r="34" spans="1:24" ht="105" customHeight="1">
      <c r="A34" s="1136" t="s">
        <v>41</v>
      </c>
      <c r="B34" s="1136"/>
      <c r="C34" s="1136"/>
      <c r="D34" s="32"/>
      <c r="E34" s="30"/>
      <c r="F34" s="30"/>
      <c r="G34" s="30"/>
      <c r="H34" s="30"/>
      <c r="I34" s="30"/>
      <c r="J34" s="30"/>
      <c r="K34" s="30"/>
      <c r="L34" s="30"/>
      <c r="M34" s="30"/>
      <c r="N34" s="30"/>
      <c r="O34" s="30"/>
      <c r="P34" s="30"/>
      <c r="Q34" s="30"/>
      <c r="R34" s="30"/>
      <c r="S34" s="30"/>
      <c r="T34" s="30"/>
      <c r="U34" s="30"/>
      <c r="V34" s="30"/>
      <c r="W34" s="30"/>
      <c r="X34" s="30"/>
    </row>
    <row r="35" spans="1:24" ht="64.5" customHeight="1">
      <c r="A35" s="1135" t="s">
        <v>42</v>
      </c>
      <c r="B35" s="1135"/>
      <c r="C35" s="1135"/>
      <c r="D35" s="30"/>
      <c r="E35" s="30"/>
      <c r="F35" s="30"/>
      <c r="G35" s="30"/>
      <c r="H35" s="30"/>
      <c r="I35" s="30"/>
      <c r="J35" s="30"/>
      <c r="K35" s="30"/>
      <c r="L35" s="30"/>
      <c r="M35" s="30"/>
      <c r="N35" s="30"/>
      <c r="O35" s="30"/>
      <c r="P35" s="30"/>
      <c r="Q35" s="30"/>
      <c r="R35" s="30"/>
      <c r="S35" s="30"/>
      <c r="T35" s="30"/>
      <c r="U35" s="30"/>
      <c r="V35" s="30"/>
      <c r="W35" s="30"/>
      <c r="X35" s="30"/>
    </row>
    <row r="36" spans="1:24" ht="90" customHeight="1">
      <c r="A36" s="1137" t="s">
        <v>43</v>
      </c>
      <c r="B36" s="1137"/>
      <c r="C36" s="1137"/>
      <c r="D36" s="33"/>
      <c r="E36" s="30"/>
      <c r="F36" s="30"/>
      <c r="G36" s="30"/>
      <c r="H36" s="30"/>
      <c r="I36" s="30"/>
      <c r="J36" s="30"/>
      <c r="K36" s="30"/>
      <c r="L36" s="30"/>
      <c r="M36" s="30"/>
      <c r="N36" s="30"/>
      <c r="O36" s="30"/>
      <c r="P36" s="30"/>
      <c r="Q36" s="30"/>
      <c r="R36" s="30"/>
      <c r="S36" s="30"/>
      <c r="T36" s="30"/>
      <c r="U36" s="30"/>
      <c r="V36" s="30"/>
      <c r="W36" s="30"/>
      <c r="X36" s="30"/>
    </row>
    <row r="37" spans="1:24" ht="30.75" customHeight="1">
      <c r="A37" s="1120" t="s">
        <v>44</v>
      </c>
      <c r="B37" s="1120"/>
      <c r="C37" s="1120"/>
      <c r="D37" s="31"/>
      <c r="E37" s="31"/>
      <c r="F37" s="31"/>
      <c r="G37" s="31"/>
      <c r="H37" s="31"/>
      <c r="I37" s="31"/>
      <c r="J37" s="31"/>
      <c r="K37" s="31"/>
      <c r="L37" s="31"/>
      <c r="M37" s="31"/>
      <c r="N37" s="31"/>
      <c r="O37" s="31"/>
      <c r="P37" s="31"/>
      <c r="Q37" s="31"/>
      <c r="R37" s="31"/>
      <c r="S37" s="31"/>
      <c r="T37" s="31"/>
      <c r="U37" s="31"/>
      <c r="V37" s="31"/>
      <c r="W37" s="31"/>
      <c r="X37" s="31"/>
    </row>
    <row r="38" spans="1:24">
      <c r="A38" s="30"/>
      <c r="B38" s="30"/>
      <c r="C38" s="30"/>
      <c r="D38" s="30"/>
    </row>
    <row r="39" spans="1:24">
      <c r="A39" s="29" t="s">
        <v>45</v>
      </c>
      <c r="B39" s="30"/>
      <c r="C39" s="30"/>
      <c r="D39" s="30"/>
    </row>
    <row r="40" spans="1:24" ht="216" customHeight="1">
      <c r="A40" s="1135" t="s">
        <v>46</v>
      </c>
      <c r="B40" s="1135"/>
      <c r="C40" s="1135"/>
      <c r="D40" s="30"/>
      <c r="E40" s="30"/>
      <c r="F40" s="30"/>
      <c r="G40" s="30"/>
      <c r="H40" s="30"/>
      <c r="I40" s="30"/>
      <c r="J40" s="30"/>
      <c r="K40" s="30"/>
      <c r="L40" s="30"/>
      <c r="M40" s="30"/>
      <c r="N40" s="30"/>
      <c r="O40" s="30"/>
      <c r="P40" s="30"/>
      <c r="Q40" s="30"/>
      <c r="R40" s="30"/>
      <c r="S40" s="30"/>
      <c r="T40" s="30"/>
      <c r="U40" s="30"/>
      <c r="V40" s="30"/>
      <c r="W40" s="30"/>
      <c r="X40" s="30"/>
    </row>
    <row r="42" spans="1:24">
      <c r="A42" s="8"/>
    </row>
  </sheetData>
  <mergeCells count="27">
    <mergeCell ref="A34:C34"/>
    <mergeCell ref="A35:C35"/>
    <mergeCell ref="A36:C36"/>
    <mergeCell ref="A37:C37"/>
    <mergeCell ref="A40:C40"/>
    <mergeCell ref="A31:C31"/>
    <mergeCell ref="A1:X1"/>
    <mergeCell ref="A2:F2"/>
    <mergeCell ref="A5:A6"/>
    <mergeCell ref="B5:B6"/>
    <mergeCell ref="C5:C6"/>
    <mergeCell ref="E5:I5"/>
    <mergeCell ref="J5:N5"/>
    <mergeCell ref="O5:S5"/>
    <mergeCell ref="T5:X5"/>
    <mergeCell ref="A12:B12"/>
    <mergeCell ref="A24:B24"/>
    <mergeCell ref="A25:B25"/>
    <mergeCell ref="A26:X26"/>
    <mergeCell ref="A28:C28"/>
    <mergeCell ref="AT6:AW6"/>
    <mergeCell ref="AD5:AW5"/>
    <mergeCell ref="Y5:AC5"/>
    <mergeCell ref="AD6:AG6"/>
    <mergeCell ref="AH6:AK6"/>
    <mergeCell ref="AL6:AO6"/>
    <mergeCell ref="AP6:AS6"/>
  </mergeCells>
  <hyperlinks>
    <hyperlink ref="A36" r:id="rId1"/>
  </hyperlinks>
  <printOptions horizontalCentered="1"/>
  <pageMargins left="0.2" right="0.2" top="0.5" bottom="0.5" header="0.3" footer="0.3"/>
  <pageSetup paperSize="9" scale="88" orientation="landscape" r:id="rId2"/>
</worksheet>
</file>

<file path=xl/worksheets/sheet2.xml><?xml version="1.0" encoding="utf-8"?>
<worksheet xmlns="http://schemas.openxmlformats.org/spreadsheetml/2006/main" xmlns:r="http://schemas.openxmlformats.org/officeDocument/2006/relationships">
  <dimension ref="A1:AI89"/>
  <sheetViews>
    <sheetView zoomScale="80" zoomScaleNormal="80" zoomScaleSheetLayoutView="100" workbookViewId="0">
      <pane xSplit="6" ySplit="14" topLeftCell="G69" activePane="bottomRight" state="frozen"/>
      <selection pane="topRight" activeCell="G1" sqref="G1"/>
      <selection pane="bottomLeft" activeCell="A15" sqref="A15"/>
      <selection pane="bottomRight" activeCell="D23" sqref="D23"/>
    </sheetView>
  </sheetViews>
  <sheetFormatPr defaultRowHeight="14.5"/>
  <cols>
    <col min="1" max="1" width="6" customWidth="1"/>
    <col min="2" max="2" width="21.81640625" bestFit="1" customWidth="1"/>
    <col min="3" max="3" width="12.453125" customWidth="1"/>
    <col min="4" max="4" width="35.26953125" customWidth="1"/>
    <col min="5" max="5" width="26.1796875" customWidth="1"/>
    <col min="6" max="6" width="16.453125" customWidth="1"/>
    <col min="7" max="7" width="15.81640625" customWidth="1"/>
    <col min="8" max="8" width="7.7265625" customWidth="1"/>
    <col min="9" max="9" width="7.26953125" customWidth="1"/>
    <col min="10" max="10" width="8.7265625" customWidth="1"/>
    <col min="11" max="11" width="11" customWidth="1"/>
    <col min="12" max="13" width="9.54296875" customWidth="1"/>
    <col min="14" max="14" width="11.7265625" customWidth="1"/>
    <col min="15" max="15" width="12.26953125" customWidth="1"/>
    <col min="16" max="16" width="10.54296875" customWidth="1"/>
    <col min="17" max="18" width="9.81640625" customWidth="1"/>
    <col min="19" max="19" width="12" customWidth="1"/>
    <col min="20" max="20" width="12.1796875" customWidth="1"/>
    <col min="21" max="21" width="10.1796875" customWidth="1"/>
    <col min="22" max="22" width="10.26953125" customWidth="1"/>
    <col min="23" max="24" width="10" customWidth="1"/>
    <col min="25" max="25" width="11.1796875" customWidth="1"/>
    <col min="26" max="26" width="12.26953125" customWidth="1"/>
    <col min="31" max="31" width="12.54296875" customWidth="1"/>
    <col min="32" max="32" width="13.26953125" customWidth="1"/>
    <col min="34" max="34" width="15.7265625" customWidth="1"/>
  </cols>
  <sheetData>
    <row r="1" spans="1:34" ht="18.5">
      <c r="A1" s="1138" t="s">
        <v>47</v>
      </c>
      <c r="B1" s="1139"/>
      <c r="C1" s="1139"/>
      <c r="D1" s="1139"/>
      <c r="E1" s="1139"/>
      <c r="F1" s="1139"/>
      <c r="G1" s="1139"/>
      <c r="H1" s="1139"/>
      <c r="I1" s="1139"/>
      <c r="J1" s="1139"/>
      <c r="K1" s="1139"/>
      <c r="L1" s="1139"/>
      <c r="M1" s="1139"/>
      <c r="N1" s="1139"/>
      <c r="O1" s="1139"/>
      <c r="P1" s="1139"/>
      <c r="Q1" s="1139"/>
      <c r="R1" s="1139"/>
      <c r="S1" s="1139"/>
      <c r="T1" s="1139"/>
      <c r="U1" s="1139"/>
      <c r="V1" s="1139"/>
      <c r="W1" s="1139"/>
      <c r="X1" s="1139"/>
      <c r="Y1" s="1139"/>
      <c r="Z1" s="1139"/>
      <c r="AA1" s="1139"/>
      <c r="AB1" s="1139"/>
      <c r="AC1" s="1139"/>
      <c r="AD1" s="1139"/>
      <c r="AE1" s="1139"/>
      <c r="AF1" s="1139"/>
      <c r="AG1" s="1139"/>
      <c r="AH1" s="1139"/>
    </row>
    <row r="2" spans="1:34" ht="18.75" customHeight="1">
      <c r="A2" s="1140" t="s">
        <v>1</v>
      </c>
      <c r="B2" s="1140"/>
      <c r="C2" s="1140"/>
      <c r="D2" s="1140"/>
      <c r="E2" s="1140"/>
      <c r="F2" s="336"/>
      <c r="G2" s="336"/>
      <c r="H2" s="336"/>
      <c r="I2" s="336"/>
      <c r="J2" s="336"/>
      <c r="K2" s="336"/>
      <c r="L2" s="336"/>
      <c r="M2" s="336"/>
      <c r="N2" s="336"/>
      <c r="O2" s="336"/>
      <c r="P2" s="336"/>
      <c r="Q2" s="336"/>
      <c r="R2" s="336"/>
      <c r="S2" s="336"/>
      <c r="T2" s="336"/>
      <c r="U2" s="336"/>
      <c r="V2" s="336"/>
      <c r="W2" s="336"/>
      <c r="X2" s="336"/>
      <c r="Y2" s="336"/>
      <c r="Z2" s="336"/>
      <c r="AA2" s="336"/>
      <c r="AB2" s="336"/>
      <c r="AC2" s="336"/>
      <c r="AD2" s="336"/>
      <c r="AE2" s="336"/>
      <c r="AF2" s="336"/>
      <c r="AG2" s="336"/>
      <c r="AH2" s="336"/>
    </row>
    <row r="3" spans="1:34" s="34" customFormat="1" ht="18.75" customHeight="1">
      <c r="A3" s="1163" t="s">
        <v>12</v>
      </c>
      <c r="B3" s="1163" t="s">
        <v>20</v>
      </c>
      <c r="C3" s="1163" t="s">
        <v>380</v>
      </c>
      <c r="D3" s="1160" t="s">
        <v>48</v>
      </c>
      <c r="E3" s="1160" t="s">
        <v>49</v>
      </c>
      <c r="F3" s="1160" t="s">
        <v>50</v>
      </c>
      <c r="G3" s="1150" t="s">
        <v>51</v>
      </c>
      <c r="H3" s="1151"/>
      <c r="I3" s="1152"/>
      <c r="J3" s="1159" t="s">
        <v>288</v>
      </c>
      <c r="K3" s="1166" t="s">
        <v>65</v>
      </c>
      <c r="L3" s="1141" t="s">
        <v>52</v>
      </c>
      <c r="M3" s="1141"/>
      <c r="N3" s="1141"/>
      <c r="O3" s="1141"/>
      <c r="P3" s="1141"/>
      <c r="Q3" s="1141"/>
      <c r="R3" s="1141"/>
      <c r="S3" s="1141"/>
      <c r="T3" s="1141"/>
      <c r="U3" s="1141"/>
      <c r="V3" s="1141"/>
      <c r="W3" s="1141"/>
      <c r="X3" s="1141"/>
      <c r="Y3" s="1141"/>
      <c r="Z3" s="1141"/>
      <c r="AA3" s="1141"/>
      <c r="AB3" s="1141"/>
      <c r="AC3" s="1141"/>
      <c r="AD3" s="1141"/>
      <c r="AE3" s="1141"/>
      <c r="AF3" s="1141"/>
      <c r="AG3" s="1141"/>
      <c r="AH3" s="1169" t="s">
        <v>53</v>
      </c>
    </row>
    <row r="4" spans="1:34" s="34" customFormat="1">
      <c r="A4" s="1163"/>
      <c r="B4" s="1163"/>
      <c r="C4" s="1163"/>
      <c r="D4" s="1161"/>
      <c r="E4" s="1161"/>
      <c r="F4" s="1161"/>
      <c r="G4" s="1153"/>
      <c r="H4" s="1154"/>
      <c r="I4" s="1155"/>
      <c r="J4" s="1159"/>
      <c r="K4" s="1167"/>
      <c r="L4" s="1172" t="s">
        <v>4</v>
      </c>
      <c r="M4" s="1173"/>
      <c r="N4" s="1173"/>
      <c r="O4" s="1173"/>
      <c r="P4" s="1174"/>
      <c r="Q4" s="1175" t="s">
        <v>10</v>
      </c>
      <c r="R4" s="1176"/>
      <c r="S4" s="1176"/>
      <c r="T4" s="1176"/>
      <c r="U4" s="1176"/>
      <c r="V4" s="1177"/>
      <c r="W4" s="1178" t="s">
        <v>54</v>
      </c>
      <c r="X4" s="1179"/>
      <c r="Y4" s="1179"/>
      <c r="Z4" s="1179"/>
      <c r="AA4" s="1179"/>
      <c r="AB4" s="1180"/>
      <c r="AC4" s="1181" t="s">
        <v>55</v>
      </c>
      <c r="AD4" s="1182"/>
      <c r="AE4" s="1182"/>
      <c r="AF4" s="1182"/>
      <c r="AG4" s="35" t="s">
        <v>56</v>
      </c>
      <c r="AH4" s="1170"/>
    </row>
    <row r="5" spans="1:34" s="8" customFormat="1" ht="63.75" customHeight="1">
      <c r="A5" s="1163"/>
      <c r="B5" s="1163"/>
      <c r="C5" s="1163"/>
      <c r="D5" s="1161"/>
      <c r="E5" s="1161"/>
      <c r="F5" s="1161"/>
      <c r="G5" s="1156"/>
      <c r="H5" s="1157"/>
      <c r="I5" s="1158"/>
      <c r="J5" s="1159"/>
      <c r="K5" s="1168"/>
      <c r="L5" s="36" t="s">
        <v>57</v>
      </c>
      <c r="M5" s="1142" t="s">
        <v>58</v>
      </c>
      <c r="N5" s="1143"/>
      <c r="O5" s="272" t="s">
        <v>381</v>
      </c>
      <c r="P5" s="36" t="s">
        <v>59</v>
      </c>
      <c r="Q5" s="37" t="s">
        <v>57</v>
      </c>
      <c r="R5" s="1144" t="s">
        <v>287</v>
      </c>
      <c r="S5" s="1145"/>
      <c r="T5" s="37" t="s">
        <v>381</v>
      </c>
      <c r="U5" s="37" t="s">
        <v>60</v>
      </c>
      <c r="V5" s="37" t="s">
        <v>59</v>
      </c>
      <c r="W5" s="38" t="s">
        <v>57</v>
      </c>
      <c r="X5" s="1146" t="s">
        <v>287</v>
      </c>
      <c r="Y5" s="1147"/>
      <c r="Z5" s="179" t="s">
        <v>381</v>
      </c>
      <c r="AA5" s="38" t="s">
        <v>60</v>
      </c>
      <c r="AB5" s="38" t="s">
        <v>59</v>
      </c>
      <c r="AC5" s="39" t="s">
        <v>57</v>
      </c>
      <c r="AD5" s="1148" t="s">
        <v>287</v>
      </c>
      <c r="AE5" s="1149"/>
      <c r="AF5" s="39" t="s">
        <v>381</v>
      </c>
      <c r="AG5" s="39" t="s">
        <v>61</v>
      </c>
      <c r="AH5" s="1171"/>
    </row>
    <row r="6" spans="1:34" s="8" customFormat="1" ht="43.5">
      <c r="A6" s="1163"/>
      <c r="B6" s="1163"/>
      <c r="C6" s="1163"/>
      <c r="D6" s="1162"/>
      <c r="E6" s="1162"/>
      <c r="F6" s="1162"/>
      <c r="G6" s="181" t="s">
        <v>283</v>
      </c>
      <c r="H6" s="1164" t="s">
        <v>285</v>
      </c>
      <c r="I6" s="1165"/>
      <c r="J6" s="271" t="s">
        <v>289</v>
      </c>
      <c r="K6" s="271"/>
      <c r="L6" s="273"/>
      <c r="M6" s="273" t="s">
        <v>286</v>
      </c>
      <c r="N6" s="273" t="s">
        <v>5</v>
      </c>
      <c r="O6" s="273"/>
      <c r="P6" s="273"/>
      <c r="Q6" s="274"/>
      <c r="R6" s="274" t="s">
        <v>286</v>
      </c>
      <c r="S6" s="274" t="s">
        <v>5</v>
      </c>
      <c r="T6" s="274"/>
      <c r="U6" s="274"/>
      <c r="V6" s="274"/>
      <c r="W6" s="275"/>
      <c r="X6" s="276" t="s">
        <v>286</v>
      </c>
      <c r="Y6" s="276" t="s">
        <v>5</v>
      </c>
      <c r="Z6" s="275"/>
      <c r="AA6" s="275"/>
      <c r="AB6" s="275"/>
      <c r="AC6" s="277"/>
      <c r="AD6" s="278" t="s">
        <v>286</v>
      </c>
      <c r="AE6" s="278" t="s">
        <v>5</v>
      </c>
      <c r="AF6" s="277"/>
      <c r="AG6" s="277"/>
      <c r="AH6" s="269"/>
    </row>
    <row r="7" spans="1:34" s="261" customFormat="1">
      <c r="A7" s="253" t="s">
        <v>62</v>
      </c>
      <c r="B7" s="254"/>
      <c r="C7" s="255"/>
      <c r="D7" s="256"/>
      <c r="E7" s="965"/>
      <c r="F7" s="256"/>
      <c r="G7" s="257"/>
      <c r="H7" s="258"/>
      <c r="I7" s="259"/>
      <c r="J7" s="259"/>
      <c r="K7" s="259"/>
      <c r="L7" s="256"/>
      <c r="M7" s="256"/>
      <c r="N7" s="256"/>
      <c r="O7" s="256"/>
      <c r="P7" s="256"/>
      <c r="Q7" s="256"/>
      <c r="R7" s="256"/>
      <c r="S7" s="256"/>
      <c r="T7" s="256"/>
      <c r="U7" s="256"/>
      <c r="V7" s="256"/>
      <c r="W7" s="260"/>
      <c r="X7" s="256"/>
      <c r="Y7" s="256"/>
      <c r="Z7" s="260"/>
      <c r="AA7" s="260"/>
      <c r="AB7" s="260"/>
      <c r="AC7" s="260"/>
      <c r="AD7" s="256"/>
      <c r="AE7" s="256"/>
      <c r="AF7" s="260"/>
      <c r="AG7" s="260"/>
      <c r="AH7" s="260"/>
    </row>
    <row r="8" spans="1:34" s="8" customFormat="1" ht="15" customHeight="1">
      <c r="A8" s="21">
        <v>1</v>
      </c>
      <c r="B8" s="1183" t="s">
        <v>1500</v>
      </c>
      <c r="C8" s="1188" t="s">
        <v>2931</v>
      </c>
      <c r="D8" s="955" t="s">
        <v>2815</v>
      </c>
      <c r="E8" s="966" t="s">
        <v>2772</v>
      </c>
      <c r="F8" s="972" t="s">
        <v>2866</v>
      </c>
      <c r="G8" s="971">
        <v>20</v>
      </c>
      <c r="H8" s="40">
        <v>10</v>
      </c>
      <c r="I8" s="40"/>
      <c r="J8" s="1055">
        <v>972</v>
      </c>
      <c r="K8" s="1055">
        <v>137.91</v>
      </c>
      <c r="L8" s="971">
        <v>0</v>
      </c>
      <c r="M8" s="1056"/>
      <c r="N8" s="971">
        <v>2</v>
      </c>
      <c r="O8" s="1001">
        <v>0</v>
      </c>
      <c r="P8" s="971">
        <v>2</v>
      </c>
      <c r="Q8" s="1056">
        <v>0</v>
      </c>
      <c r="R8" s="1056"/>
      <c r="S8" s="971">
        <v>1</v>
      </c>
      <c r="T8" s="996">
        <v>0</v>
      </c>
      <c r="U8" s="971">
        <v>1</v>
      </c>
      <c r="V8" s="971">
        <v>1</v>
      </c>
      <c r="W8" s="971">
        <v>0</v>
      </c>
      <c r="X8" s="1057"/>
      <c r="Y8" s="971">
        <v>0</v>
      </c>
      <c r="Z8" s="1058">
        <v>0</v>
      </c>
      <c r="AA8" s="971">
        <v>0</v>
      </c>
      <c r="AB8" s="971">
        <v>0</v>
      </c>
      <c r="AC8" s="971">
        <v>0</v>
      </c>
      <c r="AD8" s="1059">
        <v>0</v>
      </c>
      <c r="AE8" s="972">
        <v>4</v>
      </c>
      <c r="AF8" s="1049">
        <v>0</v>
      </c>
      <c r="AG8" s="1049" t="s">
        <v>2932</v>
      </c>
      <c r="AH8" s="41"/>
    </row>
    <row r="9" spans="1:34" s="8" customFormat="1" ht="15" customHeight="1">
      <c r="A9" s="21">
        <v>2</v>
      </c>
      <c r="B9" s="1184"/>
      <c r="C9" s="1189"/>
      <c r="D9" s="956" t="s">
        <v>2816</v>
      </c>
      <c r="E9" s="967" t="s">
        <v>2773</v>
      </c>
      <c r="F9" s="973" t="s">
        <v>2867</v>
      </c>
      <c r="G9" s="978">
        <v>5</v>
      </c>
      <c r="H9" s="40"/>
      <c r="I9" s="40"/>
      <c r="J9" s="1055">
        <v>284</v>
      </c>
      <c r="K9" s="1055">
        <v>65.739999999999995</v>
      </c>
      <c r="L9" s="971">
        <v>0</v>
      </c>
      <c r="M9" s="1056"/>
      <c r="N9" s="1004">
        <v>0</v>
      </c>
      <c r="O9" s="1001">
        <v>0</v>
      </c>
      <c r="P9" s="1004">
        <v>0</v>
      </c>
      <c r="Q9" s="996">
        <v>0</v>
      </c>
      <c r="R9" s="1056"/>
      <c r="S9" s="1004">
        <v>0</v>
      </c>
      <c r="T9" s="996">
        <v>0</v>
      </c>
      <c r="U9" s="1004">
        <v>0</v>
      </c>
      <c r="V9" s="1004">
        <v>0</v>
      </c>
      <c r="W9" s="971">
        <v>0</v>
      </c>
      <c r="X9" s="1057"/>
      <c r="Y9" s="1004">
        <v>5</v>
      </c>
      <c r="Z9" s="1049">
        <v>0</v>
      </c>
      <c r="AA9" s="1004">
        <v>5</v>
      </c>
      <c r="AB9" s="1004">
        <v>5</v>
      </c>
      <c r="AC9" s="971">
        <v>0</v>
      </c>
      <c r="AD9" s="1049">
        <v>0</v>
      </c>
      <c r="AE9" s="1050">
        <v>1</v>
      </c>
      <c r="AF9" s="1049">
        <v>0</v>
      </c>
      <c r="AG9" s="1049" t="s">
        <v>2932</v>
      </c>
      <c r="AH9" s="41"/>
    </row>
    <row r="10" spans="1:34" s="8" customFormat="1" ht="15" customHeight="1">
      <c r="A10" s="21">
        <v>3</v>
      </c>
      <c r="B10" s="1184"/>
      <c r="C10" s="1189"/>
      <c r="D10" s="956" t="s">
        <v>2817</v>
      </c>
      <c r="E10" s="967" t="s">
        <v>2774</v>
      </c>
      <c r="F10" s="973" t="s">
        <v>2868</v>
      </c>
      <c r="G10" s="978">
        <v>5</v>
      </c>
      <c r="H10" s="40"/>
      <c r="I10" s="40"/>
      <c r="J10" s="1055">
        <v>191</v>
      </c>
      <c r="K10" s="1055">
        <v>58.69</v>
      </c>
      <c r="L10" s="971">
        <v>0</v>
      </c>
      <c r="M10" s="1056"/>
      <c r="N10" s="1004">
        <v>0</v>
      </c>
      <c r="O10" s="1001">
        <v>0</v>
      </c>
      <c r="P10" s="1004">
        <v>0</v>
      </c>
      <c r="Q10" s="996">
        <v>0</v>
      </c>
      <c r="R10" s="1056"/>
      <c r="S10" s="1004">
        <v>0</v>
      </c>
      <c r="T10" s="996">
        <v>0</v>
      </c>
      <c r="U10" s="1004">
        <v>0</v>
      </c>
      <c r="V10" s="1004">
        <v>0</v>
      </c>
      <c r="W10" s="971">
        <v>0</v>
      </c>
      <c r="X10" s="1057"/>
      <c r="Y10" s="1004">
        <v>5</v>
      </c>
      <c r="Z10" s="1049">
        <v>0</v>
      </c>
      <c r="AA10" s="1004">
        <v>5</v>
      </c>
      <c r="AB10" s="1004">
        <v>5</v>
      </c>
      <c r="AC10" s="971">
        <v>0</v>
      </c>
      <c r="AD10" s="1049">
        <v>0</v>
      </c>
      <c r="AE10" s="1050">
        <v>1</v>
      </c>
      <c r="AF10" s="1049">
        <v>0</v>
      </c>
      <c r="AG10" s="1049" t="s">
        <v>2932</v>
      </c>
      <c r="AH10" s="41"/>
    </row>
    <row r="11" spans="1:34" s="8" customFormat="1" ht="15" customHeight="1">
      <c r="A11" s="21">
        <v>4</v>
      </c>
      <c r="B11" s="1184"/>
      <c r="C11" s="1189"/>
      <c r="D11" s="956" t="s">
        <v>2818</v>
      </c>
      <c r="E11" s="967" t="s">
        <v>2775</v>
      </c>
      <c r="F11" s="973">
        <v>2.0820180000000001</v>
      </c>
      <c r="G11" s="978">
        <v>5</v>
      </c>
      <c r="H11" s="40"/>
      <c r="I11" s="40"/>
      <c r="J11" s="1055">
        <v>190</v>
      </c>
      <c r="K11" s="1055">
        <v>39.590000000000003</v>
      </c>
      <c r="L11" s="971">
        <v>0</v>
      </c>
      <c r="M11" s="1056"/>
      <c r="N11" s="1004">
        <v>0</v>
      </c>
      <c r="O11" s="1001">
        <v>0</v>
      </c>
      <c r="P11" s="1004">
        <v>0</v>
      </c>
      <c r="Q11" s="996">
        <v>0</v>
      </c>
      <c r="R11" s="1056"/>
      <c r="S11" s="1004">
        <v>0</v>
      </c>
      <c r="T11" s="996">
        <v>0</v>
      </c>
      <c r="U11" s="1004">
        <v>0</v>
      </c>
      <c r="V11" s="1004">
        <v>0</v>
      </c>
      <c r="W11" s="971">
        <v>0</v>
      </c>
      <c r="X11" s="1057"/>
      <c r="Y11" s="1004">
        <v>5</v>
      </c>
      <c r="Z11" s="1049">
        <v>0</v>
      </c>
      <c r="AA11" s="1004">
        <v>5</v>
      </c>
      <c r="AB11" s="1004">
        <v>5</v>
      </c>
      <c r="AC11" s="971">
        <v>0</v>
      </c>
      <c r="AD11" s="1049">
        <v>0</v>
      </c>
      <c r="AE11" s="1050">
        <v>1</v>
      </c>
      <c r="AF11" s="1049">
        <v>0</v>
      </c>
      <c r="AG11" s="1049" t="s">
        <v>2932</v>
      </c>
      <c r="AH11" s="41"/>
    </row>
    <row r="12" spans="1:34" s="8" customFormat="1" ht="15" customHeight="1">
      <c r="A12" s="21">
        <v>5</v>
      </c>
      <c r="B12" s="1184"/>
      <c r="C12" s="1189"/>
      <c r="D12" s="956" t="s">
        <v>2819</v>
      </c>
      <c r="E12" s="967" t="s">
        <v>2776</v>
      </c>
      <c r="F12" s="973" t="s">
        <v>2869</v>
      </c>
      <c r="G12" s="978">
        <v>5</v>
      </c>
      <c r="H12" s="40"/>
      <c r="I12" s="40"/>
      <c r="J12" s="1055">
        <v>355</v>
      </c>
      <c r="K12" s="1055">
        <v>55.25</v>
      </c>
      <c r="L12" s="971">
        <v>0</v>
      </c>
      <c r="M12" s="1056"/>
      <c r="N12" s="1004">
        <v>0</v>
      </c>
      <c r="O12" s="1001">
        <v>0</v>
      </c>
      <c r="P12" s="1004">
        <v>0</v>
      </c>
      <c r="Q12" s="996">
        <v>0</v>
      </c>
      <c r="R12" s="1056"/>
      <c r="S12" s="1004">
        <v>0</v>
      </c>
      <c r="T12" s="996">
        <v>0</v>
      </c>
      <c r="U12" s="1004">
        <v>0</v>
      </c>
      <c r="V12" s="1004">
        <v>0</v>
      </c>
      <c r="W12" s="971">
        <v>0</v>
      </c>
      <c r="X12" s="1057"/>
      <c r="Y12" s="1004">
        <v>5</v>
      </c>
      <c r="Z12" s="1049">
        <v>0</v>
      </c>
      <c r="AA12" s="1004">
        <v>5</v>
      </c>
      <c r="AB12" s="1004">
        <v>5</v>
      </c>
      <c r="AC12" s="971">
        <v>0</v>
      </c>
      <c r="AD12" s="1049">
        <v>0</v>
      </c>
      <c r="AE12" s="1050">
        <v>1</v>
      </c>
      <c r="AF12" s="1049">
        <v>0</v>
      </c>
      <c r="AG12" s="1049" t="s">
        <v>2932</v>
      </c>
      <c r="AH12" s="41"/>
    </row>
    <row r="13" spans="1:34" s="8" customFormat="1" ht="15.5">
      <c r="A13" s="21">
        <v>6</v>
      </c>
      <c r="B13" s="1185"/>
      <c r="C13" s="1190"/>
      <c r="D13" s="956" t="s">
        <v>2820</v>
      </c>
      <c r="E13" s="967" t="s">
        <v>2777</v>
      </c>
      <c r="F13" s="973" t="s">
        <v>2870</v>
      </c>
      <c r="G13" s="978">
        <v>5</v>
      </c>
      <c r="H13" s="40"/>
      <c r="I13" s="40"/>
      <c r="J13" s="1055">
        <v>265</v>
      </c>
      <c r="K13" s="1055">
        <v>55.41</v>
      </c>
      <c r="L13" s="971">
        <v>0</v>
      </c>
      <c r="M13" s="1056"/>
      <c r="N13" s="1004">
        <v>0</v>
      </c>
      <c r="O13" s="1001">
        <v>0</v>
      </c>
      <c r="P13" s="1004">
        <v>0</v>
      </c>
      <c r="Q13" s="996">
        <v>0</v>
      </c>
      <c r="R13" s="1056"/>
      <c r="S13" s="1004"/>
      <c r="T13" s="996">
        <v>0</v>
      </c>
      <c r="U13" s="1004"/>
      <c r="V13" s="1004"/>
      <c r="W13" s="971">
        <v>0</v>
      </c>
      <c r="X13" s="1057"/>
      <c r="Y13" s="1004">
        <v>5</v>
      </c>
      <c r="Z13" s="1049">
        <v>0</v>
      </c>
      <c r="AA13" s="1004">
        <v>5</v>
      </c>
      <c r="AB13" s="1004">
        <v>5</v>
      </c>
      <c r="AC13" s="971">
        <v>0</v>
      </c>
      <c r="AD13" s="1049">
        <v>0</v>
      </c>
      <c r="AE13" s="1050">
        <v>1</v>
      </c>
      <c r="AF13" s="1049">
        <v>0</v>
      </c>
      <c r="AG13" s="1049" t="s">
        <v>2932</v>
      </c>
      <c r="AH13" s="41"/>
    </row>
    <row r="14" spans="1:34" s="8" customFormat="1" ht="46.5">
      <c r="A14" s="21">
        <v>7</v>
      </c>
      <c r="B14" s="1183" t="s">
        <v>2863</v>
      </c>
      <c r="C14" s="1188" t="s">
        <v>2692</v>
      </c>
      <c r="D14" s="955" t="s">
        <v>2862</v>
      </c>
      <c r="E14" s="966" t="s">
        <v>2778</v>
      </c>
      <c r="F14" s="974" t="s">
        <v>2871</v>
      </c>
      <c r="G14" s="979">
        <v>20</v>
      </c>
      <c r="H14" s="40"/>
      <c r="I14" s="40"/>
      <c r="J14" s="1055">
        <v>1385</v>
      </c>
      <c r="K14" s="1055">
        <v>62.37</v>
      </c>
      <c r="L14" s="971">
        <v>0</v>
      </c>
      <c r="M14" s="1056"/>
      <c r="N14" s="971">
        <v>2</v>
      </c>
      <c r="O14" s="1001">
        <v>0</v>
      </c>
      <c r="P14" s="971">
        <v>2</v>
      </c>
      <c r="Q14" s="996">
        <v>0</v>
      </c>
      <c r="R14" s="1056"/>
      <c r="S14" s="971">
        <v>0</v>
      </c>
      <c r="T14" s="996">
        <v>0</v>
      </c>
      <c r="U14" s="971">
        <v>0</v>
      </c>
      <c r="V14" s="971">
        <v>0</v>
      </c>
      <c r="W14" s="971">
        <v>0</v>
      </c>
      <c r="X14" s="1057"/>
      <c r="Y14" s="971">
        <v>0</v>
      </c>
      <c r="Z14" s="1049">
        <v>0</v>
      </c>
      <c r="AA14" s="971">
        <v>0</v>
      </c>
      <c r="AB14" s="971">
        <v>0</v>
      </c>
      <c r="AC14" s="971">
        <v>0</v>
      </c>
      <c r="AD14" s="1049">
        <v>0</v>
      </c>
      <c r="AE14" s="972">
        <v>7</v>
      </c>
      <c r="AF14" s="1049">
        <v>0</v>
      </c>
      <c r="AG14" s="1049" t="s">
        <v>2932</v>
      </c>
      <c r="AH14" s="41"/>
    </row>
    <row r="15" spans="1:34" s="8" customFormat="1" ht="15.5">
      <c r="A15" s="21">
        <v>8</v>
      </c>
      <c r="B15" s="1184"/>
      <c r="C15" s="1189"/>
      <c r="D15" s="955" t="s">
        <v>2821</v>
      </c>
      <c r="E15" s="955" t="s">
        <v>2821</v>
      </c>
      <c r="F15" s="974" t="s">
        <v>2872</v>
      </c>
      <c r="G15" s="979">
        <v>12</v>
      </c>
      <c r="H15" s="40"/>
      <c r="I15" s="40"/>
      <c r="J15" s="1055">
        <v>413</v>
      </c>
      <c r="K15" s="1055">
        <v>84.75</v>
      </c>
      <c r="L15" s="971">
        <v>0</v>
      </c>
      <c r="M15" s="1056"/>
      <c r="N15" s="971">
        <v>1</v>
      </c>
      <c r="O15" s="1001">
        <v>0</v>
      </c>
      <c r="P15" s="971">
        <v>1</v>
      </c>
      <c r="Q15" s="996">
        <v>0</v>
      </c>
      <c r="R15" s="1056"/>
      <c r="S15" s="971">
        <v>1</v>
      </c>
      <c r="T15" s="996">
        <v>0</v>
      </c>
      <c r="U15" s="971">
        <v>1</v>
      </c>
      <c r="V15" s="971">
        <v>1</v>
      </c>
      <c r="W15" s="971">
        <v>0</v>
      </c>
      <c r="X15" s="1057"/>
      <c r="Y15" s="1005"/>
      <c r="Z15" s="1049">
        <v>0</v>
      </c>
      <c r="AA15" s="1005"/>
      <c r="AB15" s="1005"/>
      <c r="AC15" s="971">
        <v>0</v>
      </c>
      <c r="AD15" s="1049">
        <v>0</v>
      </c>
      <c r="AE15" s="972">
        <v>3</v>
      </c>
      <c r="AF15" s="1049">
        <v>0</v>
      </c>
      <c r="AG15" s="1049" t="s">
        <v>2932</v>
      </c>
      <c r="AH15" s="41"/>
    </row>
    <row r="16" spans="1:34" s="8" customFormat="1" ht="15.5">
      <c r="A16" s="21">
        <v>9</v>
      </c>
      <c r="B16" s="1184"/>
      <c r="C16" s="1189"/>
      <c r="D16" s="956" t="s">
        <v>2822</v>
      </c>
      <c r="E16" s="968" t="s">
        <v>2779</v>
      </c>
      <c r="F16" s="973" t="s">
        <v>2873</v>
      </c>
      <c r="G16" s="978">
        <v>5</v>
      </c>
      <c r="H16" s="40"/>
      <c r="I16" s="40"/>
      <c r="J16" s="1055">
        <v>180</v>
      </c>
      <c r="K16" s="1055">
        <v>28.03</v>
      </c>
      <c r="L16" s="971">
        <v>0</v>
      </c>
      <c r="M16" s="1056"/>
      <c r="N16" s="1004">
        <v>0</v>
      </c>
      <c r="O16" s="1001">
        <v>0</v>
      </c>
      <c r="P16" s="1004">
        <v>0</v>
      </c>
      <c r="Q16" s="996">
        <v>0</v>
      </c>
      <c r="R16" s="1056"/>
      <c r="S16" s="1004">
        <v>0</v>
      </c>
      <c r="T16" s="996">
        <v>0</v>
      </c>
      <c r="U16" s="1004">
        <v>0</v>
      </c>
      <c r="V16" s="1004">
        <v>0</v>
      </c>
      <c r="W16" s="971">
        <v>0</v>
      </c>
      <c r="X16" s="1057"/>
      <c r="Y16" s="1004">
        <v>5</v>
      </c>
      <c r="Z16" s="1049">
        <v>0</v>
      </c>
      <c r="AA16" s="1004">
        <v>5</v>
      </c>
      <c r="AB16" s="1004">
        <v>5</v>
      </c>
      <c r="AC16" s="971">
        <v>0</v>
      </c>
      <c r="AD16" s="1049">
        <v>0</v>
      </c>
      <c r="AE16" s="1050"/>
      <c r="AF16" s="1049">
        <v>0</v>
      </c>
      <c r="AG16" s="1049" t="s">
        <v>2932</v>
      </c>
      <c r="AH16" s="41"/>
    </row>
    <row r="17" spans="1:34" s="8" customFormat="1" ht="15.5">
      <c r="A17" s="21">
        <v>10</v>
      </c>
      <c r="B17" s="1184"/>
      <c r="C17" s="1189"/>
      <c r="D17" s="956" t="s">
        <v>2823</v>
      </c>
      <c r="E17" s="968" t="s">
        <v>2780</v>
      </c>
      <c r="F17" s="973" t="s">
        <v>2874</v>
      </c>
      <c r="G17" s="978">
        <v>5</v>
      </c>
      <c r="H17" s="40"/>
      <c r="I17" s="40"/>
      <c r="J17" s="1055">
        <v>138</v>
      </c>
      <c r="K17" s="1055">
        <v>19.510000000000002</v>
      </c>
      <c r="L17" s="971">
        <v>0</v>
      </c>
      <c r="M17" s="1056"/>
      <c r="N17" s="1004">
        <v>0</v>
      </c>
      <c r="O17" s="1001">
        <v>0</v>
      </c>
      <c r="P17" s="1004">
        <v>0</v>
      </c>
      <c r="Q17" s="996">
        <v>0</v>
      </c>
      <c r="R17" s="1056"/>
      <c r="S17" s="1004"/>
      <c r="T17" s="996">
        <v>0</v>
      </c>
      <c r="U17" s="1004"/>
      <c r="V17" s="1004"/>
      <c r="W17" s="971">
        <v>0</v>
      </c>
      <c r="X17" s="1057"/>
      <c r="Y17" s="1004"/>
      <c r="Z17" s="1049">
        <v>0</v>
      </c>
      <c r="AA17" s="1004"/>
      <c r="AB17" s="1004"/>
      <c r="AC17" s="971">
        <v>0</v>
      </c>
      <c r="AD17" s="1049">
        <v>0</v>
      </c>
      <c r="AE17" s="1050"/>
      <c r="AF17" s="1049">
        <v>0</v>
      </c>
      <c r="AG17" s="1049" t="s">
        <v>2932</v>
      </c>
      <c r="AH17" s="41"/>
    </row>
    <row r="18" spans="1:34" s="8" customFormat="1" ht="15.5">
      <c r="A18" s="21">
        <v>11</v>
      </c>
      <c r="B18" s="1184"/>
      <c r="C18" s="1189"/>
      <c r="D18" s="956" t="s">
        <v>2824</v>
      </c>
      <c r="E18" s="968" t="s">
        <v>2781</v>
      </c>
      <c r="F18" s="973" t="s">
        <v>2875</v>
      </c>
      <c r="G18" s="978">
        <v>5</v>
      </c>
      <c r="H18" s="40"/>
      <c r="I18" s="40"/>
      <c r="J18" s="1055">
        <v>291</v>
      </c>
      <c r="K18" s="1055">
        <v>69.099999999999994</v>
      </c>
      <c r="L18" s="971">
        <v>0</v>
      </c>
      <c r="M18" s="1056"/>
      <c r="N18" s="1004">
        <v>0</v>
      </c>
      <c r="O18" s="1001">
        <v>0</v>
      </c>
      <c r="P18" s="1004">
        <v>0</v>
      </c>
      <c r="Q18" s="996">
        <v>0</v>
      </c>
      <c r="R18" s="1056"/>
      <c r="S18" s="1004"/>
      <c r="T18" s="996">
        <v>0</v>
      </c>
      <c r="U18" s="1004"/>
      <c r="V18" s="1004"/>
      <c r="W18" s="971">
        <v>0</v>
      </c>
      <c r="X18" s="1057"/>
      <c r="Y18" s="1004"/>
      <c r="Z18" s="1049">
        <v>0</v>
      </c>
      <c r="AA18" s="1004"/>
      <c r="AB18" s="1004"/>
      <c r="AC18" s="971">
        <v>0</v>
      </c>
      <c r="AD18" s="1049">
        <v>0</v>
      </c>
      <c r="AE18" s="1050"/>
      <c r="AF18" s="1049">
        <v>0</v>
      </c>
      <c r="AG18" s="1049" t="s">
        <v>2932</v>
      </c>
      <c r="AH18" s="41"/>
    </row>
    <row r="19" spans="1:34" s="8" customFormat="1" ht="13.5" customHeight="1">
      <c r="A19" s="21">
        <v>12</v>
      </c>
      <c r="B19" s="1185"/>
      <c r="C19" s="1190"/>
      <c r="D19" s="956" t="s">
        <v>2825</v>
      </c>
      <c r="E19" s="968" t="s">
        <v>2782</v>
      </c>
      <c r="F19" s="973" t="s">
        <v>2870</v>
      </c>
      <c r="G19" s="978">
        <v>5</v>
      </c>
      <c r="H19" s="40"/>
      <c r="I19" s="40"/>
      <c r="J19" s="1055">
        <v>164</v>
      </c>
      <c r="K19" s="1055">
        <v>33.520000000000003</v>
      </c>
      <c r="L19" s="971">
        <v>0</v>
      </c>
      <c r="M19" s="1056"/>
      <c r="N19" s="1004">
        <v>0</v>
      </c>
      <c r="O19" s="1001">
        <v>0</v>
      </c>
      <c r="P19" s="1004">
        <v>0</v>
      </c>
      <c r="Q19" s="996">
        <v>0</v>
      </c>
      <c r="R19" s="1056"/>
      <c r="S19" s="1004"/>
      <c r="T19" s="996">
        <v>0</v>
      </c>
      <c r="U19" s="1004"/>
      <c r="V19" s="1004"/>
      <c r="W19" s="971">
        <v>0</v>
      </c>
      <c r="X19" s="1057"/>
      <c r="Y19" s="1004"/>
      <c r="Z19" s="1049">
        <v>0</v>
      </c>
      <c r="AA19" s="1004"/>
      <c r="AB19" s="1004"/>
      <c r="AC19" s="971">
        <v>0</v>
      </c>
      <c r="AD19" s="1049">
        <v>0</v>
      </c>
      <c r="AE19" s="1050"/>
      <c r="AF19" s="1049">
        <v>0</v>
      </c>
      <c r="AG19" s="1049" t="s">
        <v>2932</v>
      </c>
      <c r="AH19" s="41"/>
    </row>
    <row r="20" spans="1:34" s="8" customFormat="1" ht="46.5">
      <c r="A20" s="21">
        <v>13</v>
      </c>
      <c r="B20" s="1183" t="s">
        <v>1498</v>
      </c>
      <c r="C20" s="1188" t="s">
        <v>2692</v>
      </c>
      <c r="D20" s="955" t="s">
        <v>2826</v>
      </c>
      <c r="E20" s="966" t="s">
        <v>2783</v>
      </c>
      <c r="F20" s="974" t="s">
        <v>2876</v>
      </c>
      <c r="G20" s="979">
        <v>20</v>
      </c>
      <c r="H20" s="40">
        <v>10</v>
      </c>
      <c r="I20" s="40"/>
      <c r="J20" s="1055">
        <v>1754</v>
      </c>
      <c r="K20" s="1055">
        <v>75.59</v>
      </c>
      <c r="L20" s="971">
        <v>0</v>
      </c>
      <c r="M20" s="1056"/>
      <c r="N20" s="971">
        <v>3</v>
      </c>
      <c r="O20" s="1001">
        <v>0</v>
      </c>
      <c r="P20" s="971">
        <v>3</v>
      </c>
      <c r="Q20" s="996">
        <v>0</v>
      </c>
      <c r="R20" s="1056"/>
      <c r="S20" s="971">
        <v>0</v>
      </c>
      <c r="T20" s="996">
        <v>0</v>
      </c>
      <c r="U20" s="971">
        <v>0</v>
      </c>
      <c r="V20" s="971">
        <v>0</v>
      </c>
      <c r="W20" s="971">
        <v>0</v>
      </c>
      <c r="X20" s="1057"/>
      <c r="Y20" s="1005"/>
      <c r="Z20" s="1049">
        <v>0</v>
      </c>
      <c r="AA20" s="1005"/>
      <c r="AB20" s="1005"/>
      <c r="AC20" s="971">
        <v>0</v>
      </c>
      <c r="AD20" s="1049">
        <v>0</v>
      </c>
      <c r="AE20" s="972">
        <v>4</v>
      </c>
      <c r="AF20" s="1049">
        <v>0</v>
      </c>
      <c r="AG20" s="1049" t="s">
        <v>2932</v>
      </c>
      <c r="AH20" s="41"/>
    </row>
    <row r="21" spans="1:34" s="8" customFormat="1" ht="46.5">
      <c r="A21" s="21">
        <v>14</v>
      </c>
      <c r="B21" s="1184"/>
      <c r="C21" s="1189"/>
      <c r="D21" s="955" t="s">
        <v>2827</v>
      </c>
      <c r="E21" s="966" t="s">
        <v>2784</v>
      </c>
      <c r="F21" s="974" t="s">
        <v>2876</v>
      </c>
      <c r="G21" s="979">
        <v>20</v>
      </c>
      <c r="H21" s="40"/>
      <c r="I21" s="40"/>
      <c r="J21" s="1055">
        <v>1198</v>
      </c>
      <c r="K21" s="1055">
        <v>120.96</v>
      </c>
      <c r="L21" s="971">
        <v>0</v>
      </c>
      <c r="M21" s="1056"/>
      <c r="N21" s="971">
        <v>1</v>
      </c>
      <c r="O21" s="1001">
        <v>0</v>
      </c>
      <c r="P21" s="971">
        <v>1</v>
      </c>
      <c r="Q21" s="996">
        <v>0</v>
      </c>
      <c r="R21" s="1056"/>
      <c r="S21" s="971">
        <v>0</v>
      </c>
      <c r="T21" s="996">
        <v>0</v>
      </c>
      <c r="U21" s="971">
        <v>0</v>
      </c>
      <c r="V21" s="971">
        <v>0</v>
      </c>
      <c r="W21" s="971">
        <v>0</v>
      </c>
      <c r="X21" s="1057"/>
      <c r="Y21" s="971">
        <v>0</v>
      </c>
      <c r="Z21" s="1049">
        <v>0</v>
      </c>
      <c r="AA21" s="971">
        <v>0</v>
      </c>
      <c r="AB21" s="971">
        <v>0</v>
      </c>
      <c r="AC21" s="971">
        <v>0</v>
      </c>
      <c r="AD21" s="1049">
        <v>0</v>
      </c>
      <c r="AE21" s="972">
        <v>3</v>
      </c>
      <c r="AF21" s="1049">
        <v>0</v>
      </c>
      <c r="AG21" s="1049" t="s">
        <v>2932</v>
      </c>
      <c r="AH21" s="41"/>
    </row>
    <row r="22" spans="1:34" s="8" customFormat="1" ht="15.5">
      <c r="A22" s="21">
        <v>15</v>
      </c>
      <c r="B22" s="1184"/>
      <c r="C22" s="1189"/>
      <c r="D22" s="957" t="s">
        <v>2828</v>
      </c>
      <c r="E22" s="969" t="s">
        <v>2785</v>
      </c>
      <c r="F22" s="974" t="s">
        <v>2877</v>
      </c>
      <c r="G22" s="979">
        <v>12</v>
      </c>
      <c r="H22" s="40"/>
      <c r="I22" s="40"/>
      <c r="J22" s="1055">
        <v>237</v>
      </c>
      <c r="K22" s="1055">
        <v>29.47</v>
      </c>
      <c r="L22" s="971">
        <v>0</v>
      </c>
      <c r="M22" s="1056"/>
      <c r="N22" s="971">
        <v>2</v>
      </c>
      <c r="O22" s="1001">
        <v>0</v>
      </c>
      <c r="P22" s="971">
        <v>2</v>
      </c>
      <c r="Q22" s="996">
        <v>0</v>
      </c>
      <c r="R22" s="1056"/>
      <c r="S22" s="971">
        <v>0</v>
      </c>
      <c r="T22" s="996">
        <v>0</v>
      </c>
      <c r="U22" s="971">
        <v>0</v>
      </c>
      <c r="V22" s="971">
        <v>0</v>
      </c>
      <c r="W22" s="971">
        <v>0</v>
      </c>
      <c r="X22" s="1057"/>
      <c r="Y22" s="971">
        <v>0</v>
      </c>
      <c r="Z22" s="1049">
        <v>0</v>
      </c>
      <c r="AA22" s="971">
        <v>0</v>
      </c>
      <c r="AB22" s="971">
        <v>0</v>
      </c>
      <c r="AC22" s="971">
        <v>0</v>
      </c>
      <c r="AD22" s="1049">
        <v>0</v>
      </c>
      <c r="AE22" s="972">
        <v>4</v>
      </c>
      <c r="AF22" s="1049">
        <v>0</v>
      </c>
      <c r="AG22" s="1049" t="s">
        <v>2932</v>
      </c>
      <c r="AH22" s="41"/>
    </row>
    <row r="23" spans="1:34" s="8" customFormat="1" ht="15.5">
      <c r="A23" s="21">
        <v>16</v>
      </c>
      <c r="B23" s="1184"/>
      <c r="C23" s="1189"/>
      <c r="D23" s="958" t="s">
        <v>2829</v>
      </c>
      <c r="E23" s="970" t="s">
        <v>2786</v>
      </c>
      <c r="F23" s="974" t="s">
        <v>2876</v>
      </c>
      <c r="G23" s="979">
        <v>12</v>
      </c>
      <c r="H23" s="40"/>
      <c r="I23" s="40"/>
      <c r="J23" s="1055">
        <v>322</v>
      </c>
      <c r="K23" s="1055">
        <v>39.43</v>
      </c>
      <c r="L23" s="971">
        <v>0</v>
      </c>
      <c r="M23" s="1056"/>
      <c r="N23" s="971">
        <v>0</v>
      </c>
      <c r="O23" s="1001">
        <v>0</v>
      </c>
      <c r="P23" s="971">
        <v>0</v>
      </c>
      <c r="Q23" s="996">
        <v>0</v>
      </c>
      <c r="R23" s="1056"/>
      <c r="S23" s="971">
        <v>0</v>
      </c>
      <c r="T23" s="996">
        <v>0</v>
      </c>
      <c r="U23" s="971">
        <v>0</v>
      </c>
      <c r="V23" s="971">
        <v>0</v>
      </c>
      <c r="W23" s="971">
        <v>0</v>
      </c>
      <c r="X23" s="1057"/>
      <c r="Y23" s="971">
        <v>0</v>
      </c>
      <c r="Z23" s="1049">
        <v>0</v>
      </c>
      <c r="AA23" s="971">
        <v>0</v>
      </c>
      <c r="AB23" s="971">
        <v>0</v>
      </c>
      <c r="AC23" s="971">
        <v>0</v>
      </c>
      <c r="AD23" s="1049">
        <v>0</v>
      </c>
      <c r="AE23" s="972">
        <v>2</v>
      </c>
      <c r="AF23" s="1049">
        <v>0</v>
      </c>
      <c r="AG23" s="1049" t="s">
        <v>2932</v>
      </c>
      <c r="AH23" s="41"/>
    </row>
    <row r="24" spans="1:34" s="8" customFormat="1" ht="31">
      <c r="A24" s="21">
        <v>17</v>
      </c>
      <c r="B24" s="1184"/>
      <c r="C24" s="1189"/>
      <c r="D24" s="959" t="s">
        <v>2830</v>
      </c>
      <c r="E24" s="970" t="s">
        <v>2787</v>
      </c>
      <c r="F24" s="974" t="s">
        <v>2878</v>
      </c>
      <c r="G24" s="979">
        <v>10</v>
      </c>
      <c r="H24" s="40"/>
      <c r="I24" s="40"/>
      <c r="J24" s="1055">
        <v>31</v>
      </c>
      <c r="K24" s="1055">
        <v>1.68</v>
      </c>
      <c r="L24" s="971">
        <v>0</v>
      </c>
      <c r="M24" s="1056"/>
      <c r="N24" s="971">
        <v>0</v>
      </c>
      <c r="O24" s="1001">
        <v>0</v>
      </c>
      <c r="P24" s="971">
        <v>0</v>
      </c>
      <c r="Q24" s="996">
        <v>0</v>
      </c>
      <c r="R24" s="1056"/>
      <c r="S24" s="971">
        <v>0</v>
      </c>
      <c r="T24" s="996">
        <v>0</v>
      </c>
      <c r="U24" s="971">
        <v>0</v>
      </c>
      <c r="V24" s="971">
        <v>0</v>
      </c>
      <c r="W24" s="971">
        <v>0</v>
      </c>
      <c r="X24" s="1057"/>
      <c r="Y24" s="971">
        <v>0</v>
      </c>
      <c r="Z24" s="1049">
        <v>0</v>
      </c>
      <c r="AA24" s="971">
        <v>0</v>
      </c>
      <c r="AB24" s="971">
        <v>0</v>
      </c>
      <c r="AC24" s="971">
        <v>0</v>
      </c>
      <c r="AD24" s="1049">
        <v>0</v>
      </c>
      <c r="AE24" s="972">
        <v>2</v>
      </c>
      <c r="AF24" s="1049">
        <v>0</v>
      </c>
      <c r="AG24" s="1049" t="s">
        <v>2932</v>
      </c>
      <c r="AH24" s="41"/>
    </row>
    <row r="25" spans="1:34" s="8" customFormat="1" ht="15.5">
      <c r="A25" s="21">
        <v>18</v>
      </c>
      <c r="B25" s="1184"/>
      <c r="C25" s="1189"/>
      <c r="D25" s="956" t="s">
        <v>2831</v>
      </c>
      <c r="E25" s="967" t="s">
        <v>2788</v>
      </c>
      <c r="F25" s="973" t="s">
        <v>2879</v>
      </c>
      <c r="G25" s="978">
        <v>5</v>
      </c>
      <c r="H25" s="40"/>
      <c r="I25" s="40"/>
      <c r="J25" s="1055">
        <v>161</v>
      </c>
      <c r="K25" s="1055">
        <v>60.16</v>
      </c>
      <c r="L25" s="971">
        <v>0</v>
      </c>
      <c r="M25" s="1056"/>
      <c r="N25" s="1004">
        <v>0</v>
      </c>
      <c r="O25" s="1001">
        <v>0</v>
      </c>
      <c r="P25" s="1004">
        <v>0</v>
      </c>
      <c r="Q25" s="996">
        <v>0</v>
      </c>
      <c r="R25" s="1056"/>
      <c r="S25" s="1004">
        <v>0</v>
      </c>
      <c r="T25" s="996">
        <v>0</v>
      </c>
      <c r="U25" s="1004">
        <v>0</v>
      </c>
      <c r="V25" s="1004">
        <v>0</v>
      </c>
      <c r="W25" s="971">
        <v>0</v>
      </c>
      <c r="X25" s="1057"/>
      <c r="Y25" s="1004">
        <v>5</v>
      </c>
      <c r="Z25" s="1049">
        <v>0</v>
      </c>
      <c r="AA25" s="1004">
        <v>5</v>
      </c>
      <c r="AB25" s="1004">
        <v>5</v>
      </c>
      <c r="AC25" s="971">
        <v>0</v>
      </c>
      <c r="AD25" s="1049">
        <v>0</v>
      </c>
      <c r="AE25" s="1050">
        <v>1</v>
      </c>
      <c r="AF25" s="1049">
        <v>0</v>
      </c>
      <c r="AG25" s="1049" t="s">
        <v>2932</v>
      </c>
      <c r="AH25" s="41"/>
    </row>
    <row r="26" spans="1:34" s="8" customFormat="1" ht="15.5">
      <c r="A26" s="21">
        <v>19</v>
      </c>
      <c r="B26" s="1184"/>
      <c r="C26" s="1189"/>
      <c r="D26" s="956" t="s">
        <v>2832</v>
      </c>
      <c r="E26" s="967" t="s">
        <v>2789</v>
      </c>
      <c r="F26" s="973" t="s">
        <v>2880</v>
      </c>
      <c r="G26" s="978">
        <v>5</v>
      </c>
      <c r="H26" s="40"/>
      <c r="I26" s="40"/>
      <c r="J26" s="1055">
        <v>189</v>
      </c>
      <c r="K26" s="1055">
        <v>27.54</v>
      </c>
      <c r="L26" s="971">
        <v>0</v>
      </c>
      <c r="M26" s="1056"/>
      <c r="N26" s="1004">
        <v>0</v>
      </c>
      <c r="O26" s="1001">
        <v>0</v>
      </c>
      <c r="P26" s="1004">
        <v>0</v>
      </c>
      <c r="Q26" s="996">
        <v>0</v>
      </c>
      <c r="R26" s="1056"/>
      <c r="S26" s="1004">
        <v>0</v>
      </c>
      <c r="T26" s="996">
        <v>0</v>
      </c>
      <c r="U26" s="1004">
        <v>0</v>
      </c>
      <c r="V26" s="1004">
        <v>0</v>
      </c>
      <c r="W26" s="971">
        <v>0</v>
      </c>
      <c r="X26" s="1057"/>
      <c r="Y26" s="1004">
        <v>5</v>
      </c>
      <c r="Z26" s="1049">
        <v>0</v>
      </c>
      <c r="AA26" s="1004">
        <v>5</v>
      </c>
      <c r="AB26" s="1004">
        <v>5</v>
      </c>
      <c r="AC26" s="971">
        <v>0</v>
      </c>
      <c r="AD26" s="1049">
        <v>0</v>
      </c>
      <c r="AE26" s="1050">
        <v>1</v>
      </c>
      <c r="AF26" s="1049">
        <v>0</v>
      </c>
      <c r="AG26" s="1049" t="s">
        <v>2932</v>
      </c>
      <c r="AH26" s="41"/>
    </row>
    <row r="27" spans="1:34" s="8" customFormat="1" ht="15.5">
      <c r="A27" s="21">
        <v>20</v>
      </c>
      <c r="B27" s="1185"/>
      <c r="C27" s="1190"/>
      <c r="D27" s="956" t="s">
        <v>2833</v>
      </c>
      <c r="E27" s="967" t="s">
        <v>2790</v>
      </c>
      <c r="F27" s="973" t="s">
        <v>2881</v>
      </c>
      <c r="G27" s="978">
        <v>20</v>
      </c>
      <c r="H27" s="40"/>
      <c r="I27" s="40"/>
      <c r="J27" s="1055">
        <v>358</v>
      </c>
      <c r="K27" s="1055">
        <v>111.47</v>
      </c>
      <c r="L27" s="971">
        <v>0</v>
      </c>
      <c r="M27" s="1056"/>
      <c r="N27" s="1004">
        <v>0</v>
      </c>
      <c r="O27" s="1001">
        <v>0</v>
      </c>
      <c r="P27" s="1004">
        <v>0</v>
      </c>
      <c r="Q27" s="996">
        <v>0</v>
      </c>
      <c r="R27" s="1056"/>
      <c r="S27" s="1004">
        <v>0</v>
      </c>
      <c r="T27" s="996">
        <v>0</v>
      </c>
      <c r="U27" s="1004">
        <v>0</v>
      </c>
      <c r="V27" s="1004">
        <v>0</v>
      </c>
      <c r="W27" s="971">
        <v>0</v>
      </c>
      <c r="X27" s="1057"/>
      <c r="Y27" s="1004">
        <v>5</v>
      </c>
      <c r="Z27" s="1049">
        <v>0</v>
      </c>
      <c r="AA27" s="1004">
        <v>5</v>
      </c>
      <c r="AB27" s="1004">
        <v>5</v>
      </c>
      <c r="AC27" s="971">
        <v>0</v>
      </c>
      <c r="AD27" s="1049">
        <v>0</v>
      </c>
      <c r="AE27" s="1050">
        <v>1</v>
      </c>
      <c r="AF27" s="1049">
        <v>0</v>
      </c>
      <c r="AG27" s="1049" t="s">
        <v>2932</v>
      </c>
      <c r="AH27" s="41"/>
    </row>
    <row r="28" spans="1:34" s="8" customFormat="1" ht="31">
      <c r="A28" s="21">
        <v>21</v>
      </c>
      <c r="B28" s="1183" t="s">
        <v>1511</v>
      </c>
      <c r="C28" s="1188" t="s">
        <v>2931</v>
      </c>
      <c r="D28" s="958" t="s">
        <v>2834</v>
      </c>
      <c r="E28" s="970" t="s">
        <v>2791</v>
      </c>
      <c r="F28" s="974" t="s">
        <v>2882</v>
      </c>
      <c r="G28" s="979">
        <v>20</v>
      </c>
      <c r="H28" s="40">
        <v>10</v>
      </c>
      <c r="I28" s="40"/>
      <c r="J28" s="1055">
        <v>1877</v>
      </c>
      <c r="K28" s="1055">
        <v>129.99</v>
      </c>
      <c r="L28" s="971">
        <v>0</v>
      </c>
      <c r="M28" s="1056"/>
      <c r="N28" s="971">
        <v>0</v>
      </c>
      <c r="O28" s="1001">
        <v>0</v>
      </c>
      <c r="P28" s="971">
        <v>0</v>
      </c>
      <c r="Q28" s="996">
        <v>0</v>
      </c>
      <c r="R28" s="1056"/>
      <c r="S28" s="971">
        <v>1</v>
      </c>
      <c r="T28" s="996">
        <v>0</v>
      </c>
      <c r="U28" s="971">
        <v>1</v>
      </c>
      <c r="V28" s="971">
        <v>1</v>
      </c>
      <c r="W28" s="971">
        <v>0</v>
      </c>
      <c r="X28" s="1057"/>
      <c r="Y28" s="971">
        <v>0</v>
      </c>
      <c r="Z28" s="1049">
        <v>0</v>
      </c>
      <c r="AA28" s="971">
        <v>0</v>
      </c>
      <c r="AB28" s="971">
        <v>0</v>
      </c>
      <c r="AC28" s="971">
        <v>0</v>
      </c>
      <c r="AD28" s="1049">
        <v>0</v>
      </c>
      <c r="AE28" s="972">
        <v>4</v>
      </c>
      <c r="AF28" s="1049">
        <v>0</v>
      </c>
      <c r="AG28" s="1049" t="s">
        <v>2932</v>
      </c>
      <c r="AH28" s="41"/>
    </row>
    <row r="29" spans="1:34" s="8" customFormat="1" ht="46.5">
      <c r="A29" s="21">
        <v>22</v>
      </c>
      <c r="B29" s="1184"/>
      <c r="C29" s="1189"/>
      <c r="D29" s="960" t="s">
        <v>2835</v>
      </c>
      <c r="E29" s="970" t="s">
        <v>2792</v>
      </c>
      <c r="F29" s="974" t="s">
        <v>2883</v>
      </c>
      <c r="G29" s="979">
        <v>20</v>
      </c>
      <c r="H29" s="40"/>
      <c r="I29" s="40"/>
      <c r="J29" s="1055">
        <v>968</v>
      </c>
      <c r="K29" s="1055">
        <v>86.82</v>
      </c>
      <c r="L29" s="971">
        <v>0</v>
      </c>
      <c r="M29" s="1056"/>
      <c r="N29" s="971">
        <v>1</v>
      </c>
      <c r="O29" s="1001">
        <v>0</v>
      </c>
      <c r="P29" s="971">
        <v>1</v>
      </c>
      <c r="Q29" s="996">
        <v>0</v>
      </c>
      <c r="R29" s="1056"/>
      <c r="S29" s="971">
        <v>2</v>
      </c>
      <c r="T29" s="996">
        <v>0</v>
      </c>
      <c r="U29" s="971">
        <v>2</v>
      </c>
      <c r="V29" s="971">
        <v>2</v>
      </c>
      <c r="W29" s="971">
        <v>0</v>
      </c>
      <c r="X29" s="1057"/>
      <c r="Y29" s="971">
        <v>0</v>
      </c>
      <c r="Z29" s="1049">
        <v>0</v>
      </c>
      <c r="AA29" s="971">
        <v>0</v>
      </c>
      <c r="AB29" s="971">
        <v>0</v>
      </c>
      <c r="AC29" s="971">
        <v>0</v>
      </c>
      <c r="AD29" s="1049">
        <v>0</v>
      </c>
      <c r="AE29" s="972">
        <v>4</v>
      </c>
      <c r="AF29" s="1049">
        <v>0</v>
      </c>
      <c r="AG29" s="1049" t="s">
        <v>2932</v>
      </c>
      <c r="AH29" s="41"/>
    </row>
    <row r="30" spans="1:34" s="8" customFormat="1" ht="15.5">
      <c r="A30" s="21">
        <v>23</v>
      </c>
      <c r="B30" s="1184"/>
      <c r="C30" s="1189"/>
      <c r="D30" s="961" t="s">
        <v>2836</v>
      </c>
      <c r="E30" s="970"/>
      <c r="F30" s="974" t="s">
        <v>2884</v>
      </c>
      <c r="G30" s="979">
        <v>12</v>
      </c>
      <c r="H30" s="40"/>
      <c r="I30" s="40"/>
      <c r="J30" s="1055">
        <v>365</v>
      </c>
      <c r="K30" s="1055">
        <v>46.15</v>
      </c>
      <c r="L30" s="971">
        <v>0</v>
      </c>
      <c r="M30" s="1056"/>
      <c r="N30" s="971">
        <v>0</v>
      </c>
      <c r="O30" s="1001">
        <v>0</v>
      </c>
      <c r="P30" s="971">
        <v>0</v>
      </c>
      <c r="Q30" s="996">
        <v>0</v>
      </c>
      <c r="R30" s="1056"/>
      <c r="S30" s="971">
        <v>0</v>
      </c>
      <c r="T30" s="996">
        <v>0</v>
      </c>
      <c r="U30" s="971">
        <v>0</v>
      </c>
      <c r="V30" s="971">
        <v>0</v>
      </c>
      <c r="W30" s="971">
        <v>0</v>
      </c>
      <c r="X30" s="1057"/>
      <c r="Y30" s="971">
        <v>0</v>
      </c>
      <c r="Z30" s="1049">
        <v>0</v>
      </c>
      <c r="AA30" s="971">
        <v>0</v>
      </c>
      <c r="AB30" s="971">
        <v>0</v>
      </c>
      <c r="AC30" s="971">
        <v>0</v>
      </c>
      <c r="AD30" s="1049">
        <v>0</v>
      </c>
      <c r="AE30" s="972">
        <v>4</v>
      </c>
      <c r="AF30" s="1049">
        <v>0</v>
      </c>
      <c r="AG30" s="1049" t="s">
        <v>2932</v>
      </c>
      <c r="AH30" s="41"/>
    </row>
    <row r="31" spans="1:34" s="8" customFormat="1" ht="15.5">
      <c r="A31" s="21">
        <v>24</v>
      </c>
      <c r="B31" s="1184"/>
      <c r="C31" s="1189"/>
      <c r="D31" s="956" t="s">
        <v>2837</v>
      </c>
      <c r="E31" s="967" t="s">
        <v>2793</v>
      </c>
      <c r="F31" s="973" t="s">
        <v>2885</v>
      </c>
      <c r="G31" s="978">
        <v>5</v>
      </c>
      <c r="H31" s="40"/>
      <c r="I31" s="40"/>
      <c r="J31" s="1055">
        <v>194</v>
      </c>
      <c r="K31" s="1055">
        <v>44.75</v>
      </c>
      <c r="L31" s="971">
        <v>0</v>
      </c>
      <c r="M31" s="1056"/>
      <c r="N31" s="1004">
        <v>0</v>
      </c>
      <c r="O31" s="1001">
        <v>0</v>
      </c>
      <c r="P31" s="1004">
        <v>0</v>
      </c>
      <c r="Q31" s="996">
        <v>0</v>
      </c>
      <c r="R31" s="1056"/>
      <c r="S31" s="1004">
        <v>0</v>
      </c>
      <c r="T31" s="996">
        <v>0</v>
      </c>
      <c r="U31" s="1004">
        <v>0</v>
      </c>
      <c r="V31" s="1004">
        <v>0</v>
      </c>
      <c r="W31" s="971">
        <v>0</v>
      </c>
      <c r="X31" s="1057"/>
      <c r="Y31" s="1004">
        <v>5</v>
      </c>
      <c r="Z31" s="1049">
        <v>0</v>
      </c>
      <c r="AA31" s="1004">
        <v>5</v>
      </c>
      <c r="AB31" s="1004">
        <v>5</v>
      </c>
      <c r="AC31" s="971">
        <v>0</v>
      </c>
      <c r="AD31" s="1049">
        <v>0</v>
      </c>
      <c r="AE31" s="1050">
        <v>1</v>
      </c>
      <c r="AF31" s="1049">
        <v>0</v>
      </c>
      <c r="AG31" s="1049" t="s">
        <v>2932</v>
      </c>
      <c r="AH31" s="41"/>
    </row>
    <row r="32" spans="1:34" s="8" customFormat="1" ht="15.5">
      <c r="A32" s="21">
        <v>25</v>
      </c>
      <c r="B32" s="1184"/>
      <c r="C32" s="1189"/>
      <c r="D32" s="956" t="s">
        <v>2838</v>
      </c>
      <c r="E32" s="967" t="s">
        <v>2794</v>
      </c>
      <c r="F32" s="973" t="s">
        <v>2885</v>
      </c>
      <c r="G32" s="978">
        <v>5</v>
      </c>
      <c r="H32" s="40"/>
      <c r="I32" s="40"/>
      <c r="J32" s="1055">
        <v>114</v>
      </c>
      <c r="K32" s="1055">
        <v>18.52</v>
      </c>
      <c r="L32" s="971">
        <v>0</v>
      </c>
      <c r="M32" s="1056"/>
      <c r="N32" s="1004">
        <v>0</v>
      </c>
      <c r="O32" s="1001">
        <v>0</v>
      </c>
      <c r="P32" s="1004">
        <v>0</v>
      </c>
      <c r="Q32" s="996">
        <v>0</v>
      </c>
      <c r="R32" s="1056"/>
      <c r="S32" s="1004">
        <v>0</v>
      </c>
      <c r="T32" s="996">
        <v>0</v>
      </c>
      <c r="U32" s="1004">
        <v>0</v>
      </c>
      <c r="V32" s="1004">
        <v>0</v>
      </c>
      <c r="W32" s="971">
        <v>0</v>
      </c>
      <c r="X32" s="1057"/>
      <c r="Y32" s="1004">
        <v>5</v>
      </c>
      <c r="Z32" s="1049">
        <v>0</v>
      </c>
      <c r="AA32" s="1004">
        <v>5</v>
      </c>
      <c r="AB32" s="1004">
        <v>5</v>
      </c>
      <c r="AC32" s="971">
        <v>0</v>
      </c>
      <c r="AD32" s="1049">
        <v>0</v>
      </c>
      <c r="AE32" s="1050">
        <v>1</v>
      </c>
      <c r="AF32" s="1049">
        <v>0</v>
      </c>
      <c r="AG32" s="1049" t="s">
        <v>2932</v>
      </c>
      <c r="AH32" s="41"/>
    </row>
    <row r="33" spans="1:35" s="8" customFormat="1" ht="15.5">
      <c r="A33" s="21">
        <v>26</v>
      </c>
      <c r="B33" s="1184"/>
      <c r="C33" s="1189"/>
      <c r="D33" s="956" t="s">
        <v>2839</v>
      </c>
      <c r="E33" s="967" t="s">
        <v>2795</v>
      </c>
      <c r="F33" s="973" t="s">
        <v>2886</v>
      </c>
      <c r="G33" s="978">
        <v>5</v>
      </c>
      <c r="H33" s="40"/>
      <c r="I33" s="40"/>
      <c r="J33" s="1055">
        <v>224</v>
      </c>
      <c r="K33" s="1055">
        <v>78.77</v>
      </c>
      <c r="L33" s="971">
        <v>0</v>
      </c>
      <c r="M33" s="1056"/>
      <c r="N33" s="1004">
        <v>0</v>
      </c>
      <c r="O33" s="1001">
        <v>0</v>
      </c>
      <c r="P33" s="1004">
        <v>0</v>
      </c>
      <c r="Q33" s="996">
        <v>0</v>
      </c>
      <c r="R33" s="1056"/>
      <c r="S33" s="1004">
        <v>0</v>
      </c>
      <c r="T33" s="996">
        <v>0</v>
      </c>
      <c r="U33" s="1004">
        <v>0</v>
      </c>
      <c r="V33" s="1004">
        <v>0</v>
      </c>
      <c r="W33" s="971">
        <v>0</v>
      </c>
      <c r="X33" s="1057"/>
      <c r="Y33" s="1004">
        <v>5</v>
      </c>
      <c r="Z33" s="1049">
        <v>0</v>
      </c>
      <c r="AA33" s="1004">
        <v>5</v>
      </c>
      <c r="AB33" s="1004">
        <v>5</v>
      </c>
      <c r="AC33" s="971">
        <v>0</v>
      </c>
      <c r="AD33" s="1049">
        <v>0</v>
      </c>
      <c r="AE33" s="1050">
        <v>1</v>
      </c>
      <c r="AF33" s="1049">
        <v>0</v>
      </c>
      <c r="AG33" s="1049" t="s">
        <v>2932</v>
      </c>
      <c r="AH33" s="41"/>
    </row>
    <row r="34" spans="1:35" s="8" customFormat="1" ht="15.5">
      <c r="A34" s="21">
        <v>27</v>
      </c>
      <c r="B34" s="1185"/>
      <c r="C34" s="1190"/>
      <c r="D34" s="956" t="s">
        <v>2840</v>
      </c>
      <c r="E34" s="967" t="s">
        <v>2796</v>
      </c>
      <c r="F34" s="973" t="s">
        <v>2881</v>
      </c>
      <c r="G34" s="978">
        <v>20</v>
      </c>
      <c r="H34" s="40"/>
      <c r="I34" s="40"/>
      <c r="J34" s="1055">
        <v>135</v>
      </c>
      <c r="K34" s="1055">
        <v>29.67</v>
      </c>
      <c r="L34" s="971">
        <v>0</v>
      </c>
      <c r="M34" s="1056"/>
      <c r="N34" s="1004">
        <v>0</v>
      </c>
      <c r="O34" s="1001">
        <v>0</v>
      </c>
      <c r="P34" s="1004">
        <v>0</v>
      </c>
      <c r="Q34" s="996">
        <v>0</v>
      </c>
      <c r="R34" s="1056"/>
      <c r="S34" s="1004">
        <v>0</v>
      </c>
      <c r="T34" s="996">
        <v>0</v>
      </c>
      <c r="U34" s="1004">
        <v>0</v>
      </c>
      <c r="V34" s="1004">
        <v>0</v>
      </c>
      <c r="W34" s="971">
        <v>0</v>
      </c>
      <c r="X34" s="1057"/>
      <c r="Y34" s="1004">
        <v>5</v>
      </c>
      <c r="Z34" s="1049">
        <v>0</v>
      </c>
      <c r="AA34" s="1004">
        <v>5</v>
      </c>
      <c r="AB34" s="1004">
        <v>5</v>
      </c>
      <c r="AC34" s="971">
        <v>0</v>
      </c>
      <c r="AD34" s="1049">
        <v>0</v>
      </c>
      <c r="AE34" s="1050">
        <v>1</v>
      </c>
      <c r="AF34" s="1049">
        <v>0</v>
      </c>
      <c r="AG34" s="1049" t="s">
        <v>2932</v>
      </c>
      <c r="AH34" s="41"/>
    </row>
    <row r="35" spans="1:35" s="8" customFormat="1" ht="15.5">
      <c r="A35" s="21">
        <v>28</v>
      </c>
      <c r="B35" s="1183" t="s">
        <v>1493</v>
      </c>
      <c r="C35" s="1188" t="s">
        <v>2931</v>
      </c>
      <c r="D35" s="959" t="s">
        <v>2841</v>
      </c>
      <c r="E35" s="970"/>
      <c r="F35" s="974" t="s">
        <v>2887</v>
      </c>
      <c r="G35" s="979">
        <v>5</v>
      </c>
      <c r="H35" s="40"/>
      <c r="I35" s="40"/>
      <c r="J35" s="1055">
        <v>721</v>
      </c>
      <c r="K35" s="1055">
        <v>51.5</v>
      </c>
      <c r="L35" s="971">
        <v>0</v>
      </c>
      <c r="M35" s="1056"/>
      <c r="N35" s="971">
        <v>0</v>
      </c>
      <c r="O35" s="1001">
        <v>0</v>
      </c>
      <c r="P35" s="971">
        <v>0</v>
      </c>
      <c r="Q35" s="996">
        <v>0</v>
      </c>
      <c r="R35" s="1056"/>
      <c r="S35" s="971">
        <v>1</v>
      </c>
      <c r="T35" s="996">
        <v>0</v>
      </c>
      <c r="U35" s="971">
        <v>1</v>
      </c>
      <c r="V35" s="971">
        <v>1</v>
      </c>
      <c r="W35" s="971">
        <v>0</v>
      </c>
      <c r="X35" s="1057"/>
      <c r="Y35" s="971">
        <v>9</v>
      </c>
      <c r="Z35" s="1049">
        <v>0</v>
      </c>
      <c r="AA35" s="971">
        <v>9</v>
      </c>
      <c r="AB35" s="971">
        <v>9</v>
      </c>
      <c r="AC35" s="971">
        <v>0</v>
      </c>
      <c r="AD35" s="1049">
        <v>0</v>
      </c>
      <c r="AE35" s="972">
        <v>2</v>
      </c>
      <c r="AF35" s="1049">
        <v>0</v>
      </c>
      <c r="AG35" s="1049" t="s">
        <v>2932</v>
      </c>
      <c r="AH35" s="41"/>
    </row>
    <row r="36" spans="1:35" s="8" customFormat="1" ht="15.5">
      <c r="A36" s="21">
        <v>29</v>
      </c>
      <c r="B36" s="1184"/>
      <c r="C36" s="1189"/>
      <c r="D36" s="956" t="s">
        <v>2842</v>
      </c>
      <c r="E36" s="967" t="s">
        <v>2797</v>
      </c>
      <c r="F36" s="973" t="s">
        <v>2886</v>
      </c>
      <c r="G36" s="978">
        <v>5</v>
      </c>
      <c r="H36" s="40"/>
      <c r="I36" s="40"/>
      <c r="J36" s="1055">
        <v>85</v>
      </c>
      <c r="K36" s="1055">
        <v>16.39</v>
      </c>
      <c r="L36" s="971">
        <v>0</v>
      </c>
      <c r="M36" s="1056"/>
      <c r="N36" s="1004">
        <v>0</v>
      </c>
      <c r="O36" s="1001">
        <v>0</v>
      </c>
      <c r="P36" s="1004">
        <v>0</v>
      </c>
      <c r="Q36" s="996">
        <v>0</v>
      </c>
      <c r="R36" s="1056"/>
      <c r="S36" s="1004">
        <v>0</v>
      </c>
      <c r="T36" s="996">
        <v>0</v>
      </c>
      <c r="U36" s="1004">
        <v>0</v>
      </c>
      <c r="V36" s="1004">
        <v>0</v>
      </c>
      <c r="W36" s="971">
        <v>0</v>
      </c>
      <c r="X36" s="1057"/>
      <c r="Y36" s="1004">
        <v>5</v>
      </c>
      <c r="Z36" s="1049">
        <v>0</v>
      </c>
      <c r="AA36" s="1004">
        <v>5</v>
      </c>
      <c r="AB36" s="1004">
        <v>5</v>
      </c>
      <c r="AC36" s="971">
        <v>0</v>
      </c>
      <c r="AD36" s="1049">
        <v>0</v>
      </c>
      <c r="AE36" s="1050">
        <v>1</v>
      </c>
      <c r="AF36" s="1049">
        <v>0</v>
      </c>
      <c r="AG36" s="1049" t="s">
        <v>2932</v>
      </c>
      <c r="AH36" s="41"/>
    </row>
    <row r="37" spans="1:35" s="8" customFormat="1" ht="15.5">
      <c r="A37" s="21">
        <v>30</v>
      </c>
      <c r="B37" s="1185"/>
      <c r="C37" s="1190"/>
      <c r="D37" s="956" t="s">
        <v>2843</v>
      </c>
      <c r="E37" s="967" t="s">
        <v>2798</v>
      </c>
      <c r="F37" s="973" t="s">
        <v>2886</v>
      </c>
      <c r="G37" s="978">
        <v>20</v>
      </c>
      <c r="H37" s="40"/>
      <c r="I37" s="40"/>
      <c r="J37" s="1055">
        <v>102</v>
      </c>
      <c r="K37" s="1055">
        <v>25.41</v>
      </c>
      <c r="L37" s="971">
        <v>0</v>
      </c>
      <c r="M37" s="1056"/>
      <c r="N37" s="1004">
        <v>0</v>
      </c>
      <c r="O37" s="1001">
        <v>0</v>
      </c>
      <c r="P37" s="1004">
        <v>0</v>
      </c>
      <c r="Q37" s="996">
        <v>0</v>
      </c>
      <c r="R37" s="1056"/>
      <c r="S37" s="1004">
        <v>0</v>
      </c>
      <c r="T37" s="996">
        <v>0</v>
      </c>
      <c r="U37" s="1004">
        <v>0</v>
      </c>
      <c r="V37" s="1004">
        <v>0</v>
      </c>
      <c r="W37" s="971">
        <v>0</v>
      </c>
      <c r="X37" s="1057"/>
      <c r="Y37" s="1004">
        <v>5</v>
      </c>
      <c r="Z37" s="1049">
        <v>0</v>
      </c>
      <c r="AA37" s="1004">
        <v>5</v>
      </c>
      <c r="AB37" s="1004">
        <v>5</v>
      </c>
      <c r="AC37" s="971">
        <v>0</v>
      </c>
      <c r="AD37" s="1049">
        <v>0</v>
      </c>
      <c r="AE37" s="1050">
        <v>1</v>
      </c>
      <c r="AF37" s="1049">
        <v>0</v>
      </c>
      <c r="AG37" s="1049" t="s">
        <v>2932</v>
      </c>
      <c r="AH37" s="41"/>
    </row>
    <row r="38" spans="1:35" s="8" customFormat="1" ht="31">
      <c r="A38" s="21">
        <v>31</v>
      </c>
      <c r="B38" s="1183" t="s">
        <v>1508</v>
      </c>
      <c r="C38" s="1188" t="s">
        <v>2931</v>
      </c>
      <c r="D38" s="960" t="s">
        <v>2844</v>
      </c>
      <c r="E38" s="970" t="s">
        <v>2799</v>
      </c>
      <c r="F38" s="974" t="s">
        <v>2888</v>
      </c>
      <c r="G38" s="979">
        <v>20</v>
      </c>
      <c r="H38" s="40">
        <v>10</v>
      </c>
      <c r="I38" s="40"/>
      <c r="J38" s="1055">
        <v>1229</v>
      </c>
      <c r="K38" s="1055">
        <v>125.11</v>
      </c>
      <c r="L38" s="971">
        <v>0</v>
      </c>
      <c r="M38" s="1056"/>
      <c r="N38" s="971">
        <v>3</v>
      </c>
      <c r="O38" s="1001">
        <v>0</v>
      </c>
      <c r="P38" s="971">
        <v>3</v>
      </c>
      <c r="Q38" s="996">
        <v>0</v>
      </c>
      <c r="R38" s="1056"/>
      <c r="S38" s="1005"/>
      <c r="T38" s="996">
        <v>0</v>
      </c>
      <c r="U38" s="1005"/>
      <c r="V38" s="1005"/>
      <c r="W38" s="971">
        <v>0</v>
      </c>
      <c r="X38" s="1057"/>
      <c r="Y38" s="971">
        <v>0</v>
      </c>
      <c r="Z38" s="1049">
        <v>0</v>
      </c>
      <c r="AA38" s="971">
        <v>0</v>
      </c>
      <c r="AB38" s="971">
        <v>0</v>
      </c>
      <c r="AC38" s="971">
        <v>0</v>
      </c>
      <c r="AD38" s="1049">
        <v>0</v>
      </c>
      <c r="AE38" s="972">
        <v>4</v>
      </c>
      <c r="AF38" s="1049">
        <v>0</v>
      </c>
      <c r="AG38" s="1049" t="s">
        <v>2932</v>
      </c>
      <c r="AH38" s="41"/>
    </row>
    <row r="39" spans="1:35" s="8" customFormat="1" ht="62">
      <c r="A39" s="21">
        <v>32</v>
      </c>
      <c r="B39" s="1185"/>
      <c r="C39" s="1190"/>
      <c r="D39" s="960" t="s">
        <v>2845</v>
      </c>
      <c r="E39" s="970" t="s">
        <v>2800</v>
      </c>
      <c r="F39" s="974" t="s">
        <v>2889</v>
      </c>
      <c r="G39" s="979">
        <v>20</v>
      </c>
      <c r="H39" s="40"/>
      <c r="I39" s="40"/>
      <c r="J39" s="1055">
        <v>1020</v>
      </c>
      <c r="K39" s="1055">
        <v>114.08</v>
      </c>
      <c r="L39" s="971">
        <v>0</v>
      </c>
      <c r="M39" s="1056"/>
      <c r="N39" s="971">
        <v>2</v>
      </c>
      <c r="O39" s="1001">
        <v>0</v>
      </c>
      <c r="P39" s="971">
        <v>2</v>
      </c>
      <c r="Q39" s="996">
        <v>0</v>
      </c>
      <c r="R39" s="1056"/>
      <c r="S39" s="971">
        <v>0</v>
      </c>
      <c r="T39" s="996">
        <v>0</v>
      </c>
      <c r="U39" s="971">
        <v>0</v>
      </c>
      <c r="V39" s="971">
        <v>0</v>
      </c>
      <c r="W39" s="971">
        <v>0</v>
      </c>
      <c r="X39" s="1057"/>
      <c r="Y39" s="1005"/>
      <c r="Z39" s="1049">
        <v>0</v>
      </c>
      <c r="AA39" s="1005"/>
      <c r="AB39" s="1005"/>
      <c r="AC39" s="971">
        <v>0</v>
      </c>
      <c r="AD39" s="1049">
        <v>0</v>
      </c>
      <c r="AE39" s="972">
        <v>4</v>
      </c>
      <c r="AF39" s="1049">
        <v>0</v>
      </c>
      <c r="AG39" s="1049" t="s">
        <v>2932</v>
      </c>
      <c r="AH39" s="41"/>
    </row>
    <row r="40" spans="1:35" s="8" customFormat="1" ht="15.5">
      <c r="A40" s="21">
        <v>33</v>
      </c>
      <c r="B40" s="1183" t="s">
        <v>1510</v>
      </c>
      <c r="C40" s="1188" t="s">
        <v>2931</v>
      </c>
      <c r="D40" s="958" t="s">
        <v>2846</v>
      </c>
      <c r="E40" s="970" t="s">
        <v>2801</v>
      </c>
      <c r="F40" s="974" t="s">
        <v>2890</v>
      </c>
      <c r="G40" s="979">
        <v>20</v>
      </c>
      <c r="H40" s="40">
        <v>10</v>
      </c>
      <c r="I40" s="40"/>
      <c r="J40" s="1055">
        <v>2296</v>
      </c>
      <c r="K40" s="1055">
        <v>258.16000000000003</v>
      </c>
      <c r="L40" s="971">
        <v>0</v>
      </c>
      <c r="M40" s="1056"/>
      <c r="N40" s="971">
        <v>4</v>
      </c>
      <c r="O40" s="1001">
        <v>0</v>
      </c>
      <c r="P40" s="971">
        <v>4</v>
      </c>
      <c r="Q40" s="996">
        <v>0</v>
      </c>
      <c r="R40" s="1056"/>
      <c r="S40" s="971">
        <v>0</v>
      </c>
      <c r="T40" s="996">
        <v>0</v>
      </c>
      <c r="U40" s="971">
        <v>0</v>
      </c>
      <c r="V40" s="971">
        <v>0</v>
      </c>
      <c r="W40" s="971">
        <v>0</v>
      </c>
      <c r="X40" s="1057"/>
      <c r="Y40" s="971">
        <v>0</v>
      </c>
      <c r="Z40" s="1049">
        <v>0</v>
      </c>
      <c r="AA40" s="971">
        <v>0</v>
      </c>
      <c r="AB40" s="971">
        <v>0</v>
      </c>
      <c r="AC40" s="971">
        <v>0</v>
      </c>
      <c r="AD40" s="1049">
        <v>0</v>
      </c>
      <c r="AE40" s="972">
        <v>7</v>
      </c>
      <c r="AF40" s="1049">
        <v>0</v>
      </c>
      <c r="AG40" s="1049" t="s">
        <v>2932</v>
      </c>
      <c r="AH40" s="41"/>
    </row>
    <row r="41" spans="1:35" s="8" customFormat="1" ht="31">
      <c r="A41" s="21">
        <v>34</v>
      </c>
      <c r="B41" s="1185"/>
      <c r="C41" s="1190"/>
      <c r="D41" s="958" t="s">
        <v>2847</v>
      </c>
      <c r="E41" s="976" t="s">
        <v>2802</v>
      </c>
      <c r="F41" s="975" t="s">
        <v>2891</v>
      </c>
      <c r="G41" s="979">
        <v>20</v>
      </c>
      <c r="H41" s="40"/>
      <c r="I41" s="40"/>
      <c r="J41" s="1055">
        <v>808</v>
      </c>
      <c r="K41" s="1055">
        <v>58.77</v>
      </c>
      <c r="L41" s="971">
        <v>0</v>
      </c>
      <c r="M41" s="1056"/>
      <c r="N41" s="1005">
        <v>3</v>
      </c>
      <c r="O41" s="1001">
        <v>0</v>
      </c>
      <c r="P41" s="979">
        <v>3</v>
      </c>
      <c r="Q41" s="996">
        <v>0</v>
      </c>
      <c r="R41" s="1056"/>
      <c r="S41" s="1005"/>
      <c r="T41" s="996">
        <v>0</v>
      </c>
      <c r="U41" s="1005"/>
      <c r="V41" s="1005"/>
      <c r="W41" s="971">
        <v>0</v>
      </c>
      <c r="X41" s="1057"/>
      <c r="Y41" s="1005"/>
      <c r="Z41" s="1049">
        <v>0</v>
      </c>
      <c r="AA41" s="1005"/>
      <c r="AB41" s="1005"/>
      <c r="AC41" s="971">
        <v>0</v>
      </c>
      <c r="AD41" s="1049">
        <v>0</v>
      </c>
      <c r="AE41" s="1051">
        <v>4</v>
      </c>
      <c r="AF41" s="1049">
        <v>0</v>
      </c>
      <c r="AG41" s="1049" t="s">
        <v>2932</v>
      </c>
      <c r="AH41" s="41"/>
    </row>
    <row r="42" spans="1:35" s="8" customFormat="1" ht="46.5">
      <c r="A42" s="21">
        <v>35</v>
      </c>
      <c r="B42" s="1183" t="s">
        <v>1502</v>
      </c>
      <c r="C42" s="1188" t="s">
        <v>2931</v>
      </c>
      <c r="D42" s="959" t="s">
        <v>2848</v>
      </c>
      <c r="E42" s="970" t="s">
        <v>2803</v>
      </c>
      <c r="F42" s="974" t="s">
        <v>2892</v>
      </c>
      <c r="G42" s="980">
        <v>20</v>
      </c>
      <c r="H42" s="952">
        <v>10</v>
      </c>
      <c r="I42" s="952"/>
      <c r="J42" s="1055">
        <v>659</v>
      </c>
      <c r="K42" s="1055">
        <v>64.67</v>
      </c>
      <c r="L42" s="971">
        <v>0</v>
      </c>
      <c r="M42" s="1008"/>
      <c r="N42" s="1006">
        <v>3</v>
      </c>
      <c r="O42" s="1001">
        <v>0</v>
      </c>
      <c r="P42" s="1006">
        <v>3</v>
      </c>
      <c r="Q42" s="996">
        <v>0</v>
      </c>
      <c r="R42" s="1008"/>
      <c r="S42" s="1005"/>
      <c r="T42" s="996">
        <v>0</v>
      </c>
      <c r="U42" s="1005"/>
      <c r="V42" s="1005"/>
      <c r="W42" s="971">
        <v>0</v>
      </c>
      <c r="X42" s="1057"/>
      <c r="Y42" s="1006">
        <v>0</v>
      </c>
      <c r="Z42" s="1049">
        <v>0</v>
      </c>
      <c r="AA42" s="1006">
        <v>0</v>
      </c>
      <c r="AB42" s="1006">
        <v>0</v>
      </c>
      <c r="AC42" s="971">
        <v>0</v>
      </c>
      <c r="AD42" s="1049">
        <v>0</v>
      </c>
      <c r="AE42" s="1052">
        <v>3</v>
      </c>
      <c r="AF42" s="1049">
        <v>0</v>
      </c>
      <c r="AG42" s="1049" t="s">
        <v>2932</v>
      </c>
      <c r="AH42" s="252"/>
    </row>
    <row r="43" spans="1:35" s="8" customFormat="1" ht="15.5">
      <c r="A43" s="21">
        <v>36</v>
      </c>
      <c r="B43" s="1184"/>
      <c r="C43" s="1189"/>
      <c r="D43" s="956" t="s">
        <v>2849</v>
      </c>
      <c r="E43" s="967" t="s">
        <v>2804</v>
      </c>
      <c r="F43" s="973" t="s">
        <v>2893</v>
      </c>
      <c r="G43" s="978">
        <v>5</v>
      </c>
      <c r="H43" s="952"/>
      <c r="I43" s="952"/>
      <c r="J43" s="1055">
        <v>173</v>
      </c>
      <c r="K43" s="1055">
        <v>39.51</v>
      </c>
      <c r="L43" s="971">
        <v>0</v>
      </c>
      <c r="M43" s="1008"/>
      <c r="N43" s="1004">
        <v>0</v>
      </c>
      <c r="O43" s="1001">
        <v>0</v>
      </c>
      <c r="P43" s="1004">
        <v>0</v>
      </c>
      <c r="Q43" s="996">
        <v>0</v>
      </c>
      <c r="R43" s="1008"/>
      <c r="S43" s="1004">
        <v>0</v>
      </c>
      <c r="T43" s="996">
        <v>0</v>
      </c>
      <c r="U43" s="1004">
        <v>0</v>
      </c>
      <c r="V43" s="1004">
        <v>0</v>
      </c>
      <c r="W43" s="971">
        <v>0</v>
      </c>
      <c r="X43" s="1057"/>
      <c r="Y43" s="1004">
        <v>5</v>
      </c>
      <c r="Z43" s="1049">
        <v>0</v>
      </c>
      <c r="AA43" s="1004">
        <v>5</v>
      </c>
      <c r="AB43" s="1004">
        <v>5</v>
      </c>
      <c r="AC43" s="971">
        <v>0</v>
      </c>
      <c r="AD43" s="1049">
        <v>0</v>
      </c>
      <c r="AE43" s="1050">
        <v>1</v>
      </c>
      <c r="AF43" s="1049">
        <v>0</v>
      </c>
      <c r="AG43" s="1049" t="s">
        <v>2932</v>
      </c>
      <c r="AH43" s="252"/>
    </row>
    <row r="44" spans="1:35" s="8" customFormat="1" ht="15.5">
      <c r="A44" s="21">
        <v>37</v>
      </c>
      <c r="B44" s="1185"/>
      <c r="C44" s="1190"/>
      <c r="D44" s="956" t="s">
        <v>2850</v>
      </c>
      <c r="E44" s="967" t="s">
        <v>2805</v>
      </c>
      <c r="F44" s="973" t="s">
        <v>2893</v>
      </c>
      <c r="G44" s="978">
        <v>20</v>
      </c>
      <c r="H44" s="952"/>
      <c r="I44" s="952"/>
      <c r="J44" s="1055">
        <v>172</v>
      </c>
      <c r="K44" s="1055">
        <v>32.130000000000003</v>
      </c>
      <c r="L44" s="971">
        <v>0</v>
      </c>
      <c r="M44" s="1008"/>
      <c r="N44" s="1004">
        <v>0</v>
      </c>
      <c r="O44" s="1001">
        <v>0</v>
      </c>
      <c r="P44" s="1004">
        <v>0</v>
      </c>
      <c r="Q44" s="996">
        <v>0</v>
      </c>
      <c r="R44" s="1008"/>
      <c r="S44" s="1004">
        <v>0</v>
      </c>
      <c r="T44" s="996">
        <v>0</v>
      </c>
      <c r="U44" s="1004">
        <v>0</v>
      </c>
      <c r="V44" s="1004">
        <v>0</v>
      </c>
      <c r="W44" s="971">
        <v>0</v>
      </c>
      <c r="X44" s="1057"/>
      <c r="Y44" s="1004">
        <v>5</v>
      </c>
      <c r="Z44" s="1049">
        <v>0</v>
      </c>
      <c r="AA44" s="1004">
        <v>5</v>
      </c>
      <c r="AB44" s="1004">
        <v>5</v>
      </c>
      <c r="AC44" s="971">
        <v>0</v>
      </c>
      <c r="AD44" s="1049">
        <v>0</v>
      </c>
      <c r="AE44" s="1050">
        <v>1</v>
      </c>
      <c r="AF44" s="1049">
        <v>0</v>
      </c>
      <c r="AG44" s="1049" t="s">
        <v>2932</v>
      </c>
      <c r="AH44" s="252"/>
    </row>
    <row r="45" spans="1:35" s="8" customFormat="1" ht="46.5">
      <c r="A45" s="21">
        <v>38</v>
      </c>
      <c r="B45" s="954" t="s">
        <v>2864</v>
      </c>
      <c r="C45" s="990" t="s">
        <v>2931</v>
      </c>
      <c r="D45" s="962" t="s">
        <v>2851</v>
      </c>
      <c r="E45" s="970" t="s">
        <v>2806</v>
      </c>
      <c r="F45" s="974" t="s">
        <v>2894</v>
      </c>
      <c r="G45" s="979">
        <v>20</v>
      </c>
      <c r="H45" s="952">
        <v>10</v>
      </c>
      <c r="I45" s="952"/>
      <c r="J45" s="1055">
        <v>1042</v>
      </c>
      <c r="K45" s="1055">
        <v>154.63</v>
      </c>
      <c r="L45" s="971">
        <v>0</v>
      </c>
      <c r="M45" s="1008"/>
      <c r="N45" s="971">
        <v>3</v>
      </c>
      <c r="O45" s="1001">
        <v>0</v>
      </c>
      <c r="P45" s="971">
        <v>3</v>
      </c>
      <c r="Q45" s="996">
        <v>0</v>
      </c>
      <c r="R45" s="1008"/>
      <c r="S45" s="1005"/>
      <c r="T45" s="996">
        <v>0</v>
      </c>
      <c r="U45" s="1005"/>
      <c r="V45" s="1005"/>
      <c r="W45" s="971">
        <v>0</v>
      </c>
      <c r="X45" s="1057"/>
      <c r="Y45" s="1005"/>
      <c r="Z45" s="1049">
        <v>0</v>
      </c>
      <c r="AA45" s="1005"/>
      <c r="AB45" s="1005"/>
      <c r="AC45" s="971">
        <v>0</v>
      </c>
      <c r="AD45" s="1049">
        <v>0</v>
      </c>
      <c r="AE45" s="972">
        <v>2</v>
      </c>
      <c r="AF45" s="1049">
        <v>0</v>
      </c>
      <c r="AG45" s="1049" t="s">
        <v>2932</v>
      </c>
      <c r="AH45" s="252"/>
    </row>
    <row r="46" spans="1:35" s="8" customFormat="1" ht="31">
      <c r="A46" s="21">
        <v>39</v>
      </c>
      <c r="B46" s="1183" t="s">
        <v>1635</v>
      </c>
      <c r="C46" s="1188" t="s">
        <v>2931</v>
      </c>
      <c r="D46" s="963" t="s">
        <v>2852</v>
      </c>
      <c r="E46" s="976" t="s">
        <v>2807</v>
      </c>
      <c r="F46" s="1043" t="s">
        <v>2895</v>
      </c>
      <c r="G46" s="1044">
        <v>20</v>
      </c>
      <c r="H46" s="1039">
        <v>10</v>
      </c>
      <c r="I46" s="1039"/>
      <c r="J46" s="1060">
        <v>979</v>
      </c>
      <c r="K46" s="1060">
        <v>68.83</v>
      </c>
      <c r="L46" s="971">
        <v>0</v>
      </c>
      <c r="M46" s="1061"/>
      <c r="N46" s="1044">
        <v>4</v>
      </c>
      <c r="O46" s="1041">
        <v>0</v>
      </c>
      <c r="P46" s="1044">
        <v>4</v>
      </c>
      <c r="Q46" s="996">
        <v>0</v>
      </c>
      <c r="R46" s="1061"/>
      <c r="S46" s="1044">
        <v>0</v>
      </c>
      <c r="T46" s="1041">
        <v>0</v>
      </c>
      <c r="U46" s="1044">
        <v>0</v>
      </c>
      <c r="V46" s="1044">
        <v>0</v>
      </c>
      <c r="W46" s="971">
        <v>0</v>
      </c>
      <c r="X46" s="1062"/>
      <c r="Y46" s="1040"/>
      <c r="Z46" s="1049">
        <v>0</v>
      </c>
      <c r="AA46" s="1040"/>
      <c r="AB46" s="1040"/>
      <c r="AC46" s="971">
        <v>0</v>
      </c>
      <c r="AD46" s="1049">
        <v>0</v>
      </c>
      <c r="AE46" s="1044">
        <v>2</v>
      </c>
      <c r="AF46" s="1053">
        <v>0</v>
      </c>
      <c r="AG46" s="1053" t="s">
        <v>2932</v>
      </c>
      <c r="AH46" s="1042"/>
      <c r="AI46" s="279"/>
    </row>
    <row r="47" spans="1:35" s="8" customFormat="1" ht="46.5">
      <c r="A47" s="21">
        <v>40</v>
      </c>
      <c r="B47" s="1184"/>
      <c r="C47" s="1189"/>
      <c r="D47" s="960" t="s">
        <v>2853</v>
      </c>
      <c r="E47" s="977" t="s">
        <v>2808</v>
      </c>
      <c r="F47" s="1043" t="s">
        <v>2895</v>
      </c>
      <c r="G47" s="1044">
        <v>20</v>
      </c>
      <c r="H47" s="1039"/>
      <c r="I47" s="1039"/>
      <c r="J47" s="1060">
        <v>707</v>
      </c>
      <c r="K47" s="1060">
        <v>82.54</v>
      </c>
      <c r="L47" s="971">
        <v>0</v>
      </c>
      <c r="M47" s="1061"/>
      <c r="N47" s="1044">
        <v>3</v>
      </c>
      <c r="O47" s="1041">
        <v>0</v>
      </c>
      <c r="P47" s="1044">
        <v>3</v>
      </c>
      <c r="Q47" s="996">
        <v>0</v>
      </c>
      <c r="R47" s="1061"/>
      <c r="S47" s="1044">
        <v>0</v>
      </c>
      <c r="T47" s="1041">
        <v>0</v>
      </c>
      <c r="U47" s="1044">
        <v>0</v>
      </c>
      <c r="V47" s="1044">
        <v>0</v>
      </c>
      <c r="W47" s="971">
        <v>0</v>
      </c>
      <c r="X47" s="1062"/>
      <c r="Y47" s="1044">
        <v>0</v>
      </c>
      <c r="Z47" s="1049">
        <v>0</v>
      </c>
      <c r="AA47" s="1044">
        <v>0</v>
      </c>
      <c r="AB47" s="1044">
        <v>0</v>
      </c>
      <c r="AC47" s="971">
        <v>0</v>
      </c>
      <c r="AD47" s="1049">
        <v>0</v>
      </c>
      <c r="AE47" s="1044">
        <v>4</v>
      </c>
      <c r="AF47" s="1053">
        <v>0</v>
      </c>
      <c r="AG47" s="1053" t="s">
        <v>2932</v>
      </c>
      <c r="AH47" s="1042"/>
      <c r="AI47" s="279"/>
    </row>
    <row r="48" spans="1:35" s="8" customFormat="1" ht="31">
      <c r="A48" s="21">
        <v>41</v>
      </c>
      <c r="B48" s="1185"/>
      <c r="C48" s="1190"/>
      <c r="D48" s="960" t="s">
        <v>2854</v>
      </c>
      <c r="E48" s="970" t="s">
        <v>2809</v>
      </c>
      <c r="F48" s="974" t="s">
        <v>2896</v>
      </c>
      <c r="G48" s="979">
        <v>20</v>
      </c>
      <c r="H48" s="40"/>
      <c r="I48" s="40"/>
      <c r="J48" s="1055">
        <v>437</v>
      </c>
      <c r="K48" s="1055">
        <v>29.98</v>
      </c>
      <c r="L48" s="971">
        <v>0</v>
      </c>
      <c r="M48" s="1056"/>
      <c r="N48" s="971">
        <v>2</v>
      </c>
      <c r="O48" s="1001">
        <v>0</v>
      </c>
      <c r="P48" s="971">
        <v>2</v>
      </c>
      <c r="Q48" s="996">
        <v>0</v>
      </c>
      <c r="R48" s="1056"/>
      <c r="S48" s="971">
        <v>0</v>
      </c>
      <c r="T48" s="996">
        <v>0</v>
      </c>
      <c r="U48" s="971">
        <v>0</v>
      </c>
      <c r="V48" s="971">
        <v>0</v>
      </c>
      <c r="W48" s="971">
        <v>0</v>
      </c>
      <c r="X48" s="1057"/>
      <c r="Y48" s="971">
        <v>0</v>
      </c>
      <c r="Z48" s="1049">
        <v>0</v>
      </c>
      <c r="AA48" s="971">
        <v>0</v>
      </c>
      <c r="AB48" s="971">
        <v>0</v>
      </c>
      <c r="AC48" s="971">
        <v>0</v>
      </c>
      <c r="AD48" s="1049">
        <v>0</v>
      </c>
      <c r="AE48" s="972">
        <v>4</v>
      </c>
      <c r="AF48" s="1049">
        <v>0</v>
      </c>
      <c r="AG48" s="1049" t="s">
        <v>2932</v>
      </c>
      <c r="AH48" s="41"/>
    </row>
    <row r="49" spans="1:34" s="8" customFormat="1" ht="31">
      <c r="A49" s="21">
        <v>42</v>
      </c>
      <c r="B49" s="1183" t="s">
        <v>2865</v>
      </c>
      <c r="C49" s="1188" t="s">
        <v>2692</v>
      </c>
      <c r="D49" s="958" t="s">
        <v>2855</v>
      </c>
      <c r="E49" s="970" t="s">
        <v>2810</v>
      </c>
      <c r="F49" s="974" t="s">
        <v>2897</v>
      </c>
      <c r="G49" s="979">
        <v>20</v>
      </c>
      <c r="H49" s="40">
        <v>10</v>
      </c>
      <c r="I49" s="40"/>
      <c r="J49" s="1055">
        <v>1223</v>
      </c>
      <c r="K49" s="1055">
        <v>131.35</v>
      </c>
      <c r="L49" s="971">
        <v>0</v>
      </c>
      <c r="M49" s="1056"/>
      <c r="N49" s="971">
        <v>2</v>
      </c>
      <c r="O49" s="1001">
        <v>0</v>
      </c>
      <c r="P49" s="971">
        <v>2</v>
      </c>
      <c r="Q49" s="996">
        <v>0</v>
      </c>
      <c r="R49" s="1056"/>
      <c r="S49" s="971">
        <v>0</v>
      </c>
      <c r="T49" s="996">
        <v>0</v>
      </c>
      <c r="U49" s="971">
        <v>0</v>
      </c>
      <c r="V49" s="971">
        <v>0</v>
      </c>
      <c r="W49" s="971">
        <v>0</v>
      </c>
      <c r="X49" s="1057"/>
      <c r="Y49" s="971">
        <v>0</v>
      </c>
      <c r="Z49" s="1049">
        <v>0</v>
      </c>
      <c r="AA49" s="971">
        <v>0</v>
      </c>
      <c r="AB49" s="971">
        <v>0</v>
      </c>
      <c r="AC49" s="971">
        <v>0</v>
      </c>
      <c r="AD49" s="1049">
        <v>0</v>
      </c>
      <c r="AE49" s="972">
        <v>3</v>
      </c>
      <c r="AF49" s="1049">
        <v>0</v>
      </c>
      <c r="AG49" s="1049" t="s">
        <v>2932</v>
      </c>
      <c r="AH49" s="41"/>
    </row>
    <row r="50" spans="1:34" s="8" customFormat="1" ht="15.5">
      <c r="A50" s="21">
        <v>43</v>
      </c>
      <c r="B50" s="1185"/>
      <c r="C50" s="1190"/>
      <c r="D50" s="960" t="s">
        <v>2856</v>
      </c>
      <c r="E50" s="970"/>
      <c r="F50" s="974" t="s">
        <v>2898</v>
      </c>
      <c r="G50" s="979">
        <v>20</v>
      </c>
      <c r="H50" s="40"/>
      <c r="I50" s="40"/>
      <c r="J50" s="1055">
        <v>551</v>
      </c>
      <c r="K50" s="1055">
        <v>55.86</v>
      </c>
      <c r="L50" s="971">
        <v>0</v>
      </c>
      <c r="M50" s="1056"/>
      <c r="N50" s="971">
        <v>0</v>
      </c>
      <c r="O50" s="1001">
        <v>0</v>
      </c>
      <c r="P50" s="971">
        <v>0</v>
      </c>
      <c r="Q50" s="996">
        <v>0</v>
      </c>
      <c r="R50" s="1056"/>
      <c r="S50" s="971">
        <v>0</v>
      </c>
      <c r="T50" s="996">
        <v>0</v>
      </c>
      <c r="U50" s="971">
        <v>0</v>
      </c>
      <c r="V50" s="971">
        <v>0</v>
      </c>
      <c r="W50" s="971">
        <v>0</v>
      </c>
      <c r="X50" s="1057"/>
      <c r="Y50" s="971">
        <v>0</v>
      </c>
      <c r="Z50" s="1049">
        <v>0</v>
      </c>
      <c r="AA50" s="971">
        <v>0</v>
      </c>
      <c r="AB50" s="971">
        <v>0</v>
      </c>
      <c r="AC50" s="971">
        <v>0</v>
      </c>
      <c r="AD50" s="1049">
        <v>0</v>
      </c>
      <c r="AE50" s="972">
        <v>1</v>
      </c>
      <c r="AF50" s="1049">
        <v>0</v>
      </c>
      <c r="AG50" s="1049" t="s">
        <v>2932</v>
      </c>
      <c r="AH50" s="41"/>
    </row>
    <row r="51" spans="1:34" s="8" customFormat="1" ht="46.5">
      <c r="A51" s="21">
        <v>44</v>
      </c>
      <c r="B51" s="954" t="s">
        <v>1514</v>
      </c>
      <c r="C51" s="1001" t="s">
        <v>2931</v>
      </c>
      <c r="D51" s="960" t="s">
        <v>2857</v>
      </c>
      <c r="E51" s="970" t="s">
        <v>2811</v>
      </c>
      <c r="F51" s="974" t="s">
        <v>2899</v>
      </c>
      <c r="G51" s="979">
        <v>20</v>
      </c>
      <c r="H51" s="40"/>
      <c r="I51" s="40"/>
      <c r="J51" s="1055">
        <v>1458</v>
      </c>
      <c r="K51" s="1055">
        <v>82.06</v>
      </c>
      <c r="L51" s="971">
        <v>0</v>
      </c>
      <c r="M51" s="1056"/>
      <c r="N51" s="971">
        <v>4</v>
      </c>
      <c r="O51" s="1001">
        <v>0</v>
      </c>
      <c r="P51" s="971">
        <v>4</v>
      </c>
      <c r="Q51" s="996">
        <v>0</v>
      </c>
      <c r="R51" s="1056"/>
      <c r="S51" s="971">
        <v>0</v>
      </c>
      <c r="T51" s="996">
        <v>0</v>
      </c>
      <c r="U51" s="971">
        <v>0</v>
      </c>
      <c r="V51" s="971">
        <v>0</v>
      </c>
      <c r="W51" s="971">
        <v>0</v>
      </c>
      <c r="X51" s="1057"/>
      <c r="Y51" s="971">
        <v>0</v>
      </c>
      <c r="Z51" s="1049">
        <v>0</v>
      </c>
      <c r="AA51" s="971">
        <v>0</v>
      </c>
      <c r="AB51" s="971">
        <v>0</v>
      </c>
      <c r="AC51" s="971">
        <v>0</v>
      </c>
      <c r="AD51" s="1049">
        <v>0</v>
      </c>
      <c r="AE51" s="972">
        <v>4</v>
      </c>
      <c r="AF51" s="1049">
        <v>0</v>
      </c>
      <c r="AG51" s="1049" t="s">
        <v>2932</v>
      </c>
      <c r="AH51" s="41"/>
    </row>
    <row r="52" spans="1:34" s="8" customFormat="1" ht="46.5">
      <c r="A52" s="21">
        <v>45</v>
      </c>
      <c r="B52" s="1186" t="s">
        <v>1506</v>
      </c>
      <c r="C52" s="1188" t="s">
        <v>2931</v>
      </c>
      <c r="D52" s="964" t="s">
        <v>2858</v>
      </c>
      <c r="E52" s="970" t="s">
        <v>2812</v>
      </c>
      <c r="F52" s="974" t="s">
        <v>2900</v>
      </c>
      <c r="G52" s="979">
        <v>20</v>
      </c>
      <c r="H52" s="952">
        <v>10</v>
      </c>
      <c r="I52" s="952"/>
      <c r="J52" s="1055">
        <v>1780</v>
      </c>
      <c r="K52" s="1055">
        <v>150.34</v>
      </c>
      <c r="L52" s="971">
        <v>0</v>
      </c>
      <c r="M52" s="1008"/>
      <c r="N52" s="971">
        <v>0</v>
      </c>
      <c r="O52" s="1001">
        <v>0</v>
      </c>
      <c r="P52" s="971">
        <v>0</v>
      </c>
      <c r="Q52" s="996">
        <v>0</v>
      </c>
      <c r="R52" s="1008"/>
      <c r="S52" s="971">
        <v>1</v>
      </c>
      <c r="T52" s="996">
        <v>0</v>
      </c>
      <c r="U52" s="971">
        <v>1</v>
      </c>
      <c r="V52" s="971">
        <v>1</v>
      </c>
      <c r="W52" s="971">
        <v>0</v>
      </c>
      <c r="X52" s="1057"/>
      <c r="Y52" s="971">
        <v>0</v>
      </c>
      <c r="Z52" s="1049">
        <v>0</v>
      </c>
      <c r="AA52" s="971">
        <v>0</v>
      </c>
      <c r="AB52" s="971">
        <v>0</v>
      </c>
      <c r="AC52" s="971">
        <v>0</v>
      </c>
      <c r="AD52" s="1049">
        <v>0</v>
      </c>
      <c r="AE52" s="972">
        <v>4</v>
      </c>
      <c r="AF52" s="1049">
        <v>0</v>
      </c>
      <c r="AG52" s="1049" t="s">
        <v>2932</v>
      </c>
      <c r="AH52" s="252"/>
    </row>
    <row r="53" spans="1:34" s="8" customFormat="1" ht="62">
      <c r="A53" s="21">
        <v>46</v>
      </c>
      <c r="B53" s="1186"/>
      <c r="C53" s="1189"/>
      <c r="D53" s="960" t="s">
        <v>2859</v>
      </c>
      <c r="E53" s="970" t="s">
        <v>2813</v>
      </c>
      <c r="F53" s="974" t="s">
        <v>2890</v>
      </c>
      <c r="G53" s="979">
        <v>20</v>
      </c>
      <c r="H53" s="952"/>
      <c r="I53" s="952"/>
      <c r="J53" s="1055">
        <v>1341</v>
      </c>
      <c r="K53" s="1055">
        <v>115.9</v>
      </c>
      <c r="L53" s="971">
        <v>0</v>
      </c>
      <c r="M53" s="1008"/>
      <c r="N53" s="971">
        <v>2</v>
      </c>
      <c r="O53" s="1001">
        <v>0</v>
      </c>
      <c r="P53" s="971">
        <v>2</v>
      </c>
      <c r="Q53" s="996">
        <v>0</v>
      </c>
      <c r="R53" s="1008"/>
      <c r="S53" s="971">
        <v>2</v>
      </c>
      <c r="T53" s="996">
        <v>0</v>
      </c>
      <c r="U53" s="971">
        <v>2</v>
      </c>
      <c r="V53" s="971">
        <v>2</v>
      </c>
      <c r="W53" s="971">
        <v>0</v>
      </c>
      <c r="X53" s="1057"/>
      <c r="Y53" s="971">
        <v>0</v>
      </c>
      <c r="Z53" s="1049">
        <v>0</v>
      </c>
      <c r="AA53" s="971">
        <v>0</v>
      </c>
      <c r="AB53" s="971">
        <v>0</v>
      </c>
      <c r="AC53" s="971">
        <v>0</v>
      </c>
      <c r="AD53" s="1049">
        <v>0</v>
      </c>
      <c r="AE53" s="972">
        <v>4</v>
      </c>
      <c r="AF53" s="1049">
        <v>0</v>
      </c>
      <c r="AG53" s="1049" t="s">
        <v>2932</v>
      </c>
      <c r="AH53" s="252"/>
    </row>
    <row r="54" spans="1:34" s="8" customFormat="1" ht="15.5">
      <c r="A54" s="21">
        <v>47</v>
      </c>
      <c r="B54" s="1186"/>
      <c r="C54" s="1189"/>
      <c r="D54" s="961" t="s">
        <v>2860</v>
      </c>
      <c r="E54" s="970"/>
      <c r="F54" s="974" t="s">
        <v>2901</v>
      </c>
      <c r="G54" s="979">
        <v>12</v>
      </c>
      <c r="H54" s="40"/>
      <c r="I54" s="40"/>
      <c r="J54" s="1055">
        <v>9</v>
      </c>
      <c r="K54" s="1055">
        <v>1.1100000000000001</v>
      </c>
      <c r="L54" s="971">
        <v>0</v>
      </c>
      <c r="M54" s="1056"/>
      <c r="N54" s="1005">
        <v>0</v>
      </c>
      <c r="O54" s="1001">
        <v>0</v>
      </c>
      <c r="P54" s="979">
        <v>0</v>
      </c>
      <c r="Q54" s="996">
        <v>0</v>
      </c>
      <c r="R54" s="1056"/>
      <c r="S54" s="1005"/>
      <c r="T54" s="996">
        <v>0</v>
      </c>
      <c r="U54" s="1005"/>
      <c r="V54" s="1005"/>
      <c r="W54" s="971">
        <v>0</v>
      </c>
      <c r="X54" s="1057"/>
      <c r="Y54" s="1005"/>
      <c r="Z54" s="1049">
        <v>0</v>
      </c>
      <c r="AA54" s="1005"/>
      <c r="AB54" s="1005"/>
      <c r="AC54" s="971">
        <v>0</v>
      </c>
      <c r="AD54" s="1049">
        <v>0</v>
      </c>
      <c r="AE54" s="1040"/>
      <c r="AF54" s="1049">
        <v>0</v>
      </c>
      <c r="AG54" s="1049" t="s">
        <v>2932</v>
      </c>
      <c r="AH54" s="41"/>
    </row>
    <row r="55" spans="1:34" s="8" customFormat="1" ht="15.5">
      <c r="A55" s="21">
        <v>48</v>
      </c>
      <c r="B55" s="1186"/>
      <c r="C55" s="1190"/>
      <c r="D55" s="956" t="s">
        <v>2861</v>
      </c>
      <c r="E55" s="967" t="s">
        <v>2814</v>
      </c>
      <c r="F55" s="973" t="s">
        <v>2902</v>
      </c>
      <c r="G55" s="981">
        <v>5</v>
      </c>
      <c r="H55" s="40"/>
      <c r="I55" s="40"/>
      <c r="J55" s="1063">
        <v>238</v>
      </c>
      <c r="K55" s="1063">
        <v>40.49</v>
      </c>
      <c r="L55" s="971">
        <v>0</v>
      </c>
      <c r="M55" s="1056"/>
      <c r="N55" s="1007">
        <v>0</v>
      </c>
      <c r="O55" s="1001">
        <v>0</v>
      </c>
      <c r="P55" s="1007">
        <v>0</v>
      </c>
      <c r="Q55" s="996">
        <v>0</v>
      </c>
      <c r="R55" s="1056"/>
      <c r="S55" s="1007">
        <v>0</v>
      </c>
      <c r="T55" s="996">
        <v>0</v>
      </c>
      <c r="U55" s="1007">
        <v>0</v>
      </c>
      <c r="V55" s="1007">
        <v>0</v>
      </c>
      <c r="W55" s="971">
        <v>0</v>
      </c>
      <c r="X55" s="1057"/>
      <c r="Y55" s="1004">
        <v>5</v>
      </c>
      <c r="Z55" s="1049">
        <v>0</v>
      </c>
      <c r="AA55" s="1004">
        <v>5</v>
      </c>
      <c r="AB55" s="1004">
        <v>5</v>
      </c>
      <c r="AC55" s="971">
        <v>0</v>
      </c>
      <c r="AD55" s="1049">
        <v>0</v>
      </c>
      <c r="AE55" s="1054">
        <v>1</v>
      </c>
      <c r="AF55" s="1049">
        <v>0</v>
      </c>
      <c r="AG55" s="1049" t="s">
        <v>2932</v>
      </c>
      <c r="AH55" s="41"/>
    </row>
    <row r="56" spans="1:34" s="8" customFormat="1" ht="15.5">
      <c r="A56" s="982"/>
      <c r="B56" s="983"/>
      <c r="C56" s="984"/>
      <c r="D56" s="985"/>
      <c r="E56" s="967"/>
      <c r="F56" s="973"/>
      <c r="G56" s="981"/>
      <c r="H56" s="952">
        <v>100</v>
      </c>
      <c r="I56" s="952"/>
      <c r="J56" s="1064">
        <v>29985</v>
      </c>
      <c r="K56" s="1064">
        <v>86.25</v>
      </c>
      <c r="L56" s="980">
        <f>SUM(L8:L55)</f>
        <v>0</v>
      </c>
      <c r="M56" s="980">
        <f t="shared" ref="M56:AF56" si="0">SUM(M8:M55)</f>
        <v>0</v>
      </c>
      <c r="N56" s="980">
        <f t="shared" si="0"/>
        <v>47</v>
      </c>
      <c r="O56" s="980">
        <f t="shared" si="0"/>
        <v>0</v>
      </c>
      <c r="P56" s="980">
        <f t="shared" si="0"/>
        <v>47</v>
      </c>
      <c r="Q56" s="980">
        <f t="shared" si="0"/>
        <v>0</v>
      </c>
      <c r="R56" s="980">
        <f t="shared" si="0"/>
        <v>0</v>
      </c>
      <c r="S56" s="980">
        <f t="shared" si="0"/>
        <v>9</v>
      </c>
      <c r="T56" s="980">
        <f t="shared" si="0"/>
        <v>0</v>
      </c>
      <c r="U56" s="980">
        <f t="shared" si="0"/>
        <v>9</v>
      </c>
      <c r="V56" s="980">
        <f t="shared" si="0"/>
        <v>9</v>
      </c>
      <c r="W56" s="980">
        <f t="shared" si="0"/>
        <v>0</v>
      </c>
      <c r="X56" s="980">
        <f t="shared" si="0"/>
        <v>0</v>
      </c>
      <c r="Y56" s="980">
        <f t="shared" si="0"/>
        <v>99</v>
      </c>
      <c r="Z56" s="980">
        <f t="shared" si="0"/>
        <v>0</v>
      </c>
      <c r="AA56" s="980">
        <f t="shared" si="0"/>
        <v>99</v>
      </c>
      <c r="AB56" s="980">
        <f t="shared" si="0"/>
        <v>99</v>
      </c>
      <c r="AC56" s="980">
        <f t="shared" si="0"/>
        <v>0</v>
      </c>
      <c r="AD56" s="980">
        <f t="shared" si="0"/>
        <v>0</v>
      </c>
      <c r="AE56" s="980">
        <f t="shared" si="0"/>
        <v>110</v>
      </c>
      <c r="AF56" s="980">
        <f t="shared" si="0"/>
        <v>0</v>
      </c>
      <c r="AG56" s="1049" t="s">
        <v>2932</v>
      </c>
      <c r="AH56" s="252"/>
    </row>
    <row r="57" spans="1:34" s="261" customFormat="1" ht="15" customHeight="1">
      <c r="A57" s="253" t="s">
        <v>63</v>
      </c>
      <c r="B57" s="264"/>
      <c r="C57" s="265"/>
      <c r="D57" s="266"/>
      <c r="E57" s="267"/>
      <c r="F57" s="267"/>
      <c r="G57" s="267"/>
      <c r="H57" s="267"/>
      <c r="I57" s="267"/>
      <c r="J57" s="1065"/>
      <c r="K57" s="1065"/>
      <c r="L57" s="1066"/>
      <c r="M57" s="1066"/>
      <c r="N57" s="1066"/>
      <c r="O57" s="1009"/>
      <c r="P57" s="1066"/>
      <c r="Q57" s="1066"/>
      <c r="R57" s="1066"/>
      <c r="S57" s="1066"/>
      <c r="T57" s="1066"/>
      <c r="U57" s="1066"/>
      <c r="V57" s="1066"/>
      <c r="W57" s="1067"/>
      <c r="X57" s="1068"/>
      <c r="Y57" s="1067"/>
      <c r="Z57" s="1067"/>
      <c r="AA57" s="1067"/>
      <c r="AB57" s="1067"/>
      <c r="AC57" s="1067"/>
      <c r="AD57" s="1067"/>
      <c r="AE57" s="1067"/>
      <c r="AF57" s="1067"/>
      <c r="AG57" s="1074"/>
      <c r="AH57" s="268"/>
    </row>
    <row r="58" spans="1:34" s="8" customFormat="1" ht="15.5">
      <c r="A58" s="21">
        <v>1</v>
      </c>
      <c r="B58" s="987" t="s">
        <v>1500</v>
      </c>
      <c r="C58" s="1001" t="s">
        <v>2931</v>
      </c>
      <c r="D58" s="992" t="s">
        <v>2903</v>
      </c>
      <c r="E58" s="992" t="s">
        <v>2903</v>
      </c>
      <c r="F58" s="19"/>
      <c r="G58" s="40">
        <v>10</v>
      </c>
      <c r="H58" s="40"/>
      <c r="I58" s="40"/>
      <c r="J58" s="979"/>
      <c r="K58" s="979"/>
      <c r="L58" s="996"/>
      <c r="M58" s="996"/>
      <c r="N58" s="1001">
        <v>0</v>
      </c>
      <c r="O58" s="1001">
        <v>0</v>
      </c>
      <c r="P58" s="996"/>
      <c r="Q58" s="996"/>
      <c r="R58" s="996"/>
      <c r="S58" s="996"/>
      <c r="T58" s="996"/>
      <c r="U58" s="996"/>
      <c r="V58" s="996"/>
      <c r="W58" s="1058"/>
      <c r="X58" s="1057"/>
      <c r="Y58" s="1058"/>
      <c r="Z58" s="1058"/>
      <c r="AA58" s="1058"/>
      <c r="AB58" s="1058"/>
      <c r="AC58" s="1058"/>
      <c r="AD58" s="1058"/>
      <c r="AE58" s="1058"/>
      <c r="AF58" s="1058"/>
      <c r="AG58" s="1049"/>
      <c r="AH58" s="41"/>
    </row>
    <row r="59" spans="1:34" s="8" customFormat="1" ht="15.5">
      <c r="A59" s="953">
        <v>2</v>
      </c>
      <c r="B59" s="988" t="s">
        <v>1511</v>
      </c>
      <c r="C59" s="990" t="s">
        <v>2931</v>
      </c>
      <c r="D59" s="992" t="s">
        <v>2904</v>
      </c>
      <c r="E59" s="992" t="s">
        <v>2904</v>
      </c>
      <c r="F59" s="214"/>
      <c r="G59" s="40">
        <v>10</v>
      </c>
      <c r="H59" s="952"/>
      <c r="I59" s="952"/>
      <c r="J59" s="979"/>
      <c r="K59" s="979"/>
      <c r="L59" s="979"/>
      <c r="M59" s="979"/>
      <c r="N59" s="990">
        <v>0</v>
      </c>
      <c r="O59" s="1001">
        <v>0</v>
      </c>
      <c r="P59" s="979"/>
      <c r="Q59" s="979"/>
      <c r="R59" s="979"/>
      <c r="S59" s="979"/>
      <c r="T59" s="979"/>
      <c r="U59" s="979"/>
      <c r="V59" s="979"/>
      <c r="W59" s="1057"/>
      <c r="X59" s="1057"/>
      <c r="Y59" s="1057"/>
      <c r="Z59" s="1058"/>
      <c r="AA59" s="1057"/>
      <c r="AB59" s="1057"/>
      <c r="AC59" s="1057"/>
      <c r="AD59" s="1057"/>
      <c r="AE59" s="1057"/>
      <c r="AF59" s="1057"/>
      <c r="AG59" s="991"/>
      <c r="AH59" s="252"/>
    </row>
    <row r="60" spans="1:34" s="8" customFormat="1" ht="15.5">
      <c r="A60" s="953">
        <v>3</v>
      </c>
      <c r="B60" s="987" t="s">
        <v>1493</v>
      </c>
      <c r="C60" s="990" t="s">
        <v>2931</v>
      </c>
      <c r="D60" s="992" t="s">
        <v>2905</v>
      </c>
      <c r="E60" s="992" t="s">
        <v>2905</v>
      </c>
      <c r="F60" s="214"/>
      <c r="G60" s="40">
        <v>10</v>
      </c>
      <c r="H60" s="952"/>
      <c r="I60" s="952"/>
      <c r="J60" s="979"/>
      <c r="K60" s="979"/>
      <c r="L60" s="979"/>
      <c r="M60" s="979"/>
      <c r="N60" s="990">
        <v>0</v>
      </c>
      <c r="O60" s="1001">
        <v>0</v>
      </c>
      <c r="P60" s="979"/>
      <c r="Q60" s="979"/>
      <c r="R60" s="979"/>
      <c r="S60" s="979"/>
      <c r="T60" s="979"/>
      <c r="U60" s="979"/>
      <c r="V60" s="979"/>
      <c r="W60" s="1057"/>
      <c r="X60" s="1057"/>
      <c r="Y60" s="1057"/>
      <c r="Z60" s="1058"/>
      <c r="AA60" s="1057"/>
      <c r="AB60" s="1057"/>
      <c r="AC60" s="1057"/>
      <c r="AD60" s="1057"/>
      <c r="AE60" s="1057"/>
      <c r="AF60" s="1057"/>
      <c r="AG60" s="991"/>
      <c r="AH60" s="252"/>
    </row>
    <row r="61" spans="1:34" s="8" customFormat="1" ht="15.5">
      <c r="A61" s="21">
        <v>4</v>
      </c>
      <c r="B61" s="1187" t="s">
        <v>1502</v>
      </c>
      <c r="C61" s="1188" t="s">
        <v>2931</v>
      </c>
      <c r="D61" s="989" t="s">
        <v>2910</v>
      </c>
      <c r="E61" s="989" t="s">
        <v>2910</v>
      </c>
      <c r="F61" s="214"/>
      <c r="G61" s="40">
        <v>10</v>
      </c>
      <c r="H61" s="952"/>
      <c r="I61" s="952"/>
      <c r="J61" s="979"/>
      <c r="K61" s="979"/>
      <c r="L61" s="979"/>
      <c r="M61" s="979"/>
      <c r="N61" s="990">
        <v>0</v>
      </c>
      <c r="O61" s="1001">
        <v>0</v>
      </c>
      <c r="P61" s="979"/>
      <c r="Q61" s="979"/>
      <c r="R61" s="979"/>
      <c r="S61" s="979"/>
      <c r="T61" s="979"/>
      <c r="U61" s="979"/>
      <c r="V61" s="979"/>
      <c r="W61" s="1057"/>
      <c r="X61" s="1057"/>
      <c r="Y61" s="1057"/>
      <c r="Z61" s="1058"/>
      <c r="AA61" s="1057"/>
      <c r="AB61" s="1057"/>
      <c r="AC61" s="1057"/>
      <c r="AD61" s="1057"/>
      <c r="AE61" s="1057"/>
      <c r="AF61" s="1057"/>
      <c r="AG61" s="991"/>
      <c r="AH61" s="252"/>
    </row>
    <row r="62" spans="1:34" s="8" customFormat="1" ht="15.5">
      <c r="A62" s="953">
        <v>5</v>
      </c>
      <c r="B62" s="1187"/>
      <c r="C62" s="1190"/>
      <c r="D62" s="989" t="s">
        <v>2911</v>
      </c>
      <c r="E62" s="989" t="s">
        <v>2911</v>
      </c>
      <c r="F62" s="214"/>
      <c r="G62" s="40">
        <v>10</v>
      </c>
      <c r="H62" s="952"/>
      <c r="I62" s="952"/>
      <c r="J62" s="979"/>
      <c r="K62" s="979"/>
      <c r="L62" s="979"/>
      <c r="M62" s="979"/>
      <c r="N62" s="990">
        <v>0</v>
      </c>
      <c r="O62" s="1001">
        <v>0</v>
      </c>
      <c r="P62" s="979"/>
      <c r="Q62" s="979"/>
      <c r="R62" s="979"/>
      <c r="S62" s="979"/>
      <c r="T62" s="979"/>
      <c r="U62" s="979"/>
      <c r="V62" s="979"/>
      <c r="W62" s="1057"/>
      <c r="X62" s="1057"/>
      <c r="Y62" s="1057"/>
      <c r="Z62" s="1058"/>
      <c r="AA62" s="1057"/>
      <c r="AB62" s="1057"/>
      <c r="AC62" s="1057"/>
      <c r="AD62" s="1057"/>
      <c r="AE62" s="1057"/>
      <c r="AF62" s="1057"/>
      <c r="AG62" s="991"/>
      <c r="AH62" s="252"/>
    </row>
    <row r="63" spans="1:34" s="8" customFormat="1" ht="15.5">
      <c r="A63" s="953">
        <v>6</v>
      </c>
      <c r="B63" s="987" t="s">
        <v>1504</v>
      </c>
      <c r="C63" s="990" t="s">
        <v>2931</v>
      </c>
      <c r="D63" s="992" t="s">
        <v>2906</v>
      </c>
      <c r="E63" s="992" t="s">
        <v>2906</v>
      </c>
      <c r="F63" s="214"/>
      <c r="G63" s="40">
        <v>10</v>
      </c>
      <c r="H63" s="952"/>
      <c r="I63" s="952"/>
      <c r="J63" s="979"/>
      <c r="K63" s="979"/>
      <c r="L63" s="979"/>
      <c r="M63" s="979"/>
      <c r="N63" s="990">
        <v>0</v>
      </c>
      <c r="O63" s="1001">
        <v>0</v>
      </c>
      <c r="P63" s="979"/>
      <c r="Q63" s="979"/>
      <c r="R63" s="979"/>
      <c r="S63" s="979"/>
      <c r="T63" s="979"/>
      <c r="U63" s="979"/>
      <c r="V63" s="979"/>
      <c r="W63" s="1057"/>
      <c r="X63" s="1057"/>
      <c r="Y63" s="1057"/>
      <c r="Z63" s="1058"/>
      <c r="AA63" s="1057"/>
      <c r="AB63" s="1057"/>
      <c r="AC63" s="1057"/>
      <c r="AD63" s="1057"/>
      <c r="AE63" s="1057"/>
      <c r="AF63" s="1057"/>
      <c r="AG63" s="991"/>
      <c r="AH63" s="252"/>
    </row>
    <row r="64" spans="1:34" s="8" customFormat="1" ht="15.5">
      <c r="A64" s="21">
        <v>7</v>
      </c>
      <c r="B64" s="987" t="s">
        <v>1635</v>
      </c>
      <c r="C64" s="990" t="s">
        <v>2931</v>
      </c>
      <c r="D64" s="993" t="s">
        <v>2907</v>
      </c>
      <c r="E64" s="993" t="s">
        <v>2907</v>
      </c>
      <c r="F64" s="214"/>
      <c r="G64" s="40">
        <v>10</v>
      </c>
      <c r="H64" s="952"/>
      <c r="I64" s="952"/>
      <c r="J64" s="979"/>
      <c r="K64" s="979"/>
      <c r="L64" s="979"/>
      <c r="M64" s="979"/>
      <c r="N64" s="990">
        <v>0</v>
      </c>
      <c r="O64" s="1001">
        <v>0</v>
      </c>
      <c r="P64" s="979"/>
      <c r="Q64" s="979"/>
      <c r="R64" s="979"/>
      <c r="S64" s="979"/>
      <c r="T64" s="979"/>
      <c r="U64" s="979"/>
      <c r="V64" s="979"/>
      <c r="W64" s="1057"/>
      <c r="X64" s="1057"/>
      <c r="Y64" s="1057"/>
      <c r="Z64" s="1058"/>
      <c r="AA64" s="1057"/>
      <c r="AB64" s="1057"/>
      <c r="AC64" s="1057"/>
      <c r="AD64" s="1057"/>
      <c r="AE64" s="1057"/>
      <c r="AF64" s="1057"/>
      <c r="AG64" s="991"/>
      <c r="AH64" s="252"/>
    </row>
    <row r="65" spans="1:34" s="8" customFormat="1" ht="15.5">
      <c r="A65" s="953">
        <v>8</v>
      </c>
      <c r="B65" s="987" t="s">
        <v>2912</v>
      </c>
      <c r="C65" s="1001" t="s">
        <v>2931</v>
      </c>
      <c r="D65" s="994" t="s">
        <v>2908</v>
      </c>
      <c r="E65" s="994" t="s">
        <v>2908</v>
      </c>
      <c r="F65" s="19"/>
      <c r="G65" s="40">
        <v>10</v>
      </c>
      <c r="H65" s="40"/>
      <c r="I65" s="40"/>
      <c r="J65" s="979"/>
      <c r="K65" s="979"/>
      <c r="L65" s="996"/>
      <c r="M65" s="996"/>
      <c r="N65" s="1001">
        <v>0</v>
      </c>
      <c r="O65" s="1001">
        <v>0</v>
      </c>
      <c r="P65" s="996"/>
      <c r="Q65" s="996"/>
      <c r="R65" s="996"/>
      <c r="S65" s="996"/>
      <c r="T65" s="996"/>
      <c r="U65" s="996"/>
      <c r="V65" s="996"/>
      <c r="W65" s="1058"/>
      <c r="X65" s="1057"/>
      <c r="Y65" s="1058"/>
      <c r="Z65" s="1058"/>
      <c r="AA65" s="1058"/>
      <c r="AB65" s="1058"/>
      <c r="AC65" s="1058"/>
      <c r="AD65" s="1058"/>
      <c r="AE65" s="1058"/>
      <c r="AF65" s="1058"/>
      <c r="AG65" s="1049"/>
      <c r="AH65" s="41"/>
    </row>
    <row r="66" spans="1:34" s="8" customFormat="1" ht="15.5">
      <c r="A66" s="953">
        <v>9</v>
      </c>
      <c r="B66" s="987" t="s">
        <v>1506</v>
      </c>
      <c r="C66" s="1001" t="s">
        <v>2931</v>
      </c>
      <c r="D66" s="995" t="s">
        <v>2909</v>
      </c>
      <c r="E66" s="995" t="s">
        <v>2909</v>
      </c>
      <c r="F66" s="19"/>
      <c r="G66" s="40">
        <v>10</v>
      </c>
      <c r="H66" s="43"/>
      <c r="I66" s="43"/>
      <c r="J66" s="1069"/>
      <c r="K66" s="1069"/>
      <c r="L66" s="1070"/>
      <c r="M66" s="1070"/>
      <c r="N66" s="1071">
        <v>0</v>
      </c>
      <c r="O66" s="1001">
        <v>0</v>
      </c>
      <c r="P66" s="1070"/>
      <c r="Q66" s="1070"/>
      <c r="R66" s="1070"/>
      <c r="S66" s="1070"/>
      <c r="T66" s="1070"/>
      <c r="U66" s="1070"/>
      <c r="V66" s="1070"/>
      <c r="W66" s="1072"/>
      <c r="X66" s="1057"/>
      <c r="Y66" s="1058"/>
      <c r="Z66" s="1058"/>
      <c r="AA66" s="1058"/>
      <c r="AB66" s="1058"/>
      <c r="AC66" s="1058"/>
      <c r="AD66" s="1058"/>
      <c r="AE66" s="1058"/>
      <c r="AF66" s="1058"/>
      <c r="AG66" s="1049"/>
      <c r="AH66" s="41"/>
    </row>
    <row r="67" spans="1:34" s="8" customFormat="1" ht="15.5">
      <c r="A67" s="21"/>
      <c r="B67" s="263"/>
      <c r="C67" s="19"/>
      <c r="D67" s="20"/>
      <c r="E67" s="263"/>
      <c r="F67" s="19"/>
      <c r="G67" s="40">
        <v>10</v>
      </c>
      <c r="H67" s="40"/>
      <c r="I67" s="40"/>
      <c r="J67" s="979"/>
      <c r="K67" s="979"/>
      <c r="L67" s="996"/>
      <c r="M67" s="996"/>
      <c r="N67" s="1001">
        <v>0</v>
      </c>
      <c r="O67" s="1001">
        <v>0</v>
      </c>
      <c r="P67" s="996"/>
      <c r="Q67" s="996"/>
      <c r="R67" s="996"/>
      <c r="S67" s="996"/>
      <c r="T67" s="996"/>
      <c r="U67" s="996"/>
      <c r="V67" s="996"/>
      <c r="W67" s="1058"/>
      <c r="X67" s="1058"/>
      <c r="Y67" s="1058"/>
      <c r="Z67" s="1058"/>
      <c r="AA67" s="1058"/>
      <c r="AB67" s="1058"/>
      <c r="AC67" s="1058"/>
      <c r="AD67" s="1058"/>
      <c r="AE67" s="1058"/>
      <c r="AF67" s="1058"/>
      <c r="AG67" s="1049"/>
      <c r="AH67" s="41"/>
    </row>
    <row r="68" spans="1:34" s="261" customFormat="1" ht="15.75" customHeight="1">
      <c r="A68" s="253" t="s">
        <v>64</v>
      </c>
      <c r="B68" s="264"/>
      <c r="C68" s="265"/>
      <c r="D68" s="266"/>
      <c r="E68" s="267"/>
      <c r="F68" s="267"/>
      <c r="G68" s="267"/>
      <c r="H68" s="267"/>
      <c r="I68" s="267"/>
      <c r="J68" s="1065"/>
      <c r="K68" s="1065"/>
      <c r="L68" s="1066"/>
      <c r="M68" s="1066"/>
      <c r="N68" s="1066"/>
      <c r="O68" s="1009"/>
      <c r="P68" s="1066"/>
      <c r="Q68" s="1066"/>
      <c r="R68" s="1066"/>
      <c r="S68" s="1066"/>
      <c r="T68" s="1066"/>
      <c r="U68" s="1066"/>
      <c r="V68" s="1066"/>
      <c r="W68" s="1067"/>
      <c r="X68" s="1067"/>
      <c r="Y68" s="1067"/>
      <c r="Z68" s="1067"/>
      <c r="AA68" s="1067"/>
      <c r="AB68" s="1067"/>
      <c r="AC68" s="1067"/>
      <c r="AD68" s="1067"/>
      <c r="AE68" s="1067"/>
      <c r="AF68" s="1067"/>
      <c r="AG68" s="1074"/>
      <c r="AH68" s="268"/>
    </row>
    <row r="69" spans="1:34" s="8" customFormat="1" ht="16" thickBot="1">
      <c r="A69" s="996">
        <v>1</v>
      </c>
      <c r="B69" s="997" t="s">
        <v>1510</v>
      </c>
      <c r="C69" s="1077" t="s">
        <v>2931</v>
      </c>
      <c r="D69" s="1057" t="s">
        <v>2913</v>
      </c>
      <c r="E69" s="1057" t="s">
        <v>2913</v>
      </c>
      <c r="F69" s="19"/>
      <c r="G69" s="40">
        <v>10</v>
      </c>
      <c r="H69" s="40"/>
      <c r="I69" s="40"/>
      <c r="J69" s="979"/>
      <c r="K69" s="979"/>
      <c r="L69" s="996"/>
      <c r="M69" s="996"/>
      <c r="N69" s="1001">
        <v>0</v>
      </c>
      <c r="O69" s="1001">
        <v>2</v>
      </c>
      <c r="P69" s="996"/>
      <c r="Q69" s="996"/>
      <c r="R69" s="996"/>
      <c r="S69" s="996"/>
      <c r="T69" s="996"/>
      <c r="U69" s="996"/>
      <c r="V69" s="996"/>
      <c r="W69" s="1073"/>
      <c r="X69" s="1073"/>
      <c r="Y69" s="1058"/>
      <c r="Z69" s="1049">
        <v>6</v>
      </c>
      <c r="AA69" s="1058"/>
      <c r="AB69" s="1058"/>
      <c r="AC69" s="1058"/>
      <c r="AD69" s="1058"/>
      <c r="AE69" s="1058"/>
      <c r="AF69" s="1049">
        <v>2</v>
      </c>
      <c r="AG69" s="1049"/>
      <c r="AH69" s="41"/>
    </row>
    <row r="70" spans="1:34" s="8" customFormat="1" ht="16" thickBot="1">
      <c r="A70" s="979">
        <v>2</v>
      </c>
      <c r="B70" s="998" t="s">
        <v>1511</v>
      </c>
      <c r="C70" s="1077" t="s">
        <v>2931</v>
      </c>
      <c r="D70" s="1075" t="s">
        <v>2914</v>
      </c>
      <c r="E70" s="1075" t="s">
        <v>2914</v>
      </c>
      <c r="F70" s="214"/>
      <c r="G70" s="40">
        <v>10</v>
      </c>
      <c r="H70" s="952"/>
      <c r="I70" s="952"/>
      <c r="J70" s="979"/>
      <c r="K70" s="979"/>
      <c r="L70" s="979"/>
      <c r="M70" s="979"/>
      <c r="N70" s="1001">
        <v>0</v>
      </c>
      <c r="O70" s="990">
        <v>2</v>
      </c>
      <c r="P70" s="979"/>
      <c r="Q70" s="979"/>
      <c r="R70" s="979"/>
      <c r="S70" s="979"/>
      <c r="T70" s="979"/>
      <c r="U70" s="979"/>
      <c r="V70" s="979"/>
      <c r="W70" s="1005"/>
      <c r="X70" s="1005"/>
      <c r="Y70" s="1057"/>
      <c r="Z70" s="1049">
        <v>6</v>
      </c>
      <c r="AA70" s="1057"/>
      <c r="AB70" s="1057"/>
      <c r="AC70" s="1057"/>
      <c r="AD70" s="1057"/>
      <c r="AE70" s="1057"/>
      <c r="AF70" s="1049">
        <v>2</v>
      </c>
      <c r="AG70" s="991"/>
      <c r="AH70" s="252"/>
    </row>
    <row r="71" spans="1:34" s="8" customFormat="1" ht="16" thickBot="1">
      <c r="A71" s="979">
        <v>3</v>
      </c>
      <c r="B71" s="999" t="s">
        <v>1635</v>
      </c>
      <c r="C71" s="1077" t="s">
        <v>2931</v>
      </c>
      <c r="D71" s="1057" t="s">
        <v>2915</v>
      </c>
      <c r="E71" s="1057" t="s">
        <v>2915</v>
      </c>
      <c r="F71" s="214"/>
      <c r="G71" s="40">
        <v>10</v>
      </c>
      <c r="H71" s="952"/>
      <c r="I71" s="952"/>
      <c r="J71" s="979"/>
      <c r="K71" s="979"/>
      <c r="L71" s="979"/>
      <c r="M71" s="979"/>
      <c r="N71" s="1001">
        <v>0</v>
      </c>
      <c r="O71" s="990">
        <v>2</v>
      </c>
      <c r="P71" s="979"/>
      <c r="Q71" s="979"/>
      <c r="R71" s="979"/>
      <c r="S71" s="979"/>
      <c r="T71" s="979"/>
      <c r="U71" s="979"/>
      <c r="V71" s="979"/>
      <c r="W71" s="1005"/>
      <c r="X71" s="1005"/>
      <c r="Y71" s="1057"/>
      <c r="Z71" s="1049">
        <v>6</v>
      </c>
      <c r="AA71" s="1057"/>
      <c r="AB71" s="1057"/>
      <c r="AC71" s="1057"/>
      <c r="AD71" s="1057"/>
      <c r="AE71" s="1057"/>
      <c r="AF71" s="1049">
        <v>2</v>
      </c>
      <c r="AG71" s="991"/>
      <c r="AH71" s="252"/>
    </row>
    <row r="72" spans="1:34" s="8" customFormat="1" ht="16" thickBot="1">
      <c r="A72" s="979">
        <v>4</v>
      </c>
      <c r="B72" s="1000" t="s">
        <v>1514</v>
      </c>
      <c r="C72" s="1077" t="s">
        <v>2931</v>
      </c>
      <c r="D72" s="1005" t="s">
        <v>2916</v>
      </c>
      <c r="E72" s="1005" t="s">
        <v>2916</v>
      </c>
      <c r="F72" s="214"/>
      <c r="G72" s="40">
        <v>10</v>
      </c>
      <c r="H72" s="952"/>
      <c r="I72" s="952"/>
      <c r="J72" s="979"/>
      <c r="K72" s="979"/>
      <c r="L72" s="979"/>
      <c r="M72" s="979"/>
      <c r="N72" s="1001">
        <v>0</v>
      </c>
      <c r="O72" s="990">
        <v>2</v>
      </c>
      <c r="P72" s="979"/>
      <c r="Q72" s="979"/>
      <c r="R72" s="979"/>
      <c r="S72" s="979"/>
      <c r="T72" s="979"/>
      <c r="U72" s="979"/>
      <c r="V72" s="979"/>
      <c r="W72" s="1005"/>
      <c r="X72" s="1005"/>
      <c r="Y72" s="1057"/>
      <c r="Z72" s="1049">
        <v>6</v>
      </c>
      <c r="AA72" s="1057"/>
      <c r="AB72" s="1057"/>
      <c r="AC72" s="1057"/>
      <c r="AD72" s="1057"/>
      <c r="AE72" s="1057"/>
      <c r="AF72" s="1049">
        <v>2</v>
      </c>
      <c r="AG72" s="991"/>
      <c r="AH72" s="252"/>
    </row>
    <row r="73" spans="1:34" s="8" customFormat="1" ht="16" thickBot="1">
      <c r="A73" s="996">
        <v>5</v>
      </c>
      <c r="B73" s="1000" t="s">
        <v>1504</v>
      </c>
      <c r="C73" s="1077" t="s">
        <v>2931</v>
      </c>
      <c r="D73" s="1075" t="s">
        <v>2917</v>
      </c>
      <c r="E73" s="1075" t="s">
        <v>2917</v>
      </c>
      <c r="F73" s="214"/>
      <c r="G73" s="40">
        <v>10</v>
      </c>
      <c r="H73" s="952"/>
      <c r="I73" s="952"/>
      <c r="J73" s="979"/>
      <c r="K73" s="979"/>
      <c r="L73" s="979"/>
      <c r="M73" s="979"/>
      <c r="N73" s="1001">
        <v>0</v>
      </c>
      <c r="O73" s="990">
        <v>2</v>
      </c>
      <c r="P73" s="979"/>
      <c r="Q73" s="979"/>
      <c r="R73" s="979"/>
      <c r="S73" s="979"/>
      <c r="T73" s="979"/>
      <c r="U73" s="979"/>
      <c r="V73" s="979"/>
      <c r="W73" s="1005"/>
      <c r="X73" s="1005"/>
      <c r="Y73" s="1057"/>
      <c r="Z73" s="1049">
        <v>6</v>
      </c>
      <c r="AA73" s="1057"/>
      <c r="AB73" s="1057"/>
      <c r="AC73" s="1057"/>
      <c r="AD73" s="1057"/>
      <c r="AE73" s="1057"/>
      <c r="AF73" s="1049">
        <v>2</v>
      </c>
      <c r="AG73" s="991"/>
      <c r="AH73" s="252"/>
    </row>
    <row r="74" spans="1:34" s="8" customFormat="1" ht="16" thickBot="1">
      <c r="A74" s="979">
        <v>6</v>
      </c>
      <c r="B74" s="1000" t="s">
        <v>1493</v>
      </c>
      <c r="C74" s="1077" t="s">
        <v>2931</v>
      </c>
      <c r="D74" s="1057" t="s">
        <v>2918</v>
      </c>
      <c r="E74" s="1057" t="s">
        <v>2918</v>
      </c>
      <c r="F74" s="214"/>
      <c r="G74" s="40">
        <v>10</v>
      </c>
      <c r="H74" s="952"/>
      <c r="I74" s="952"/>
      <c r="J74" s="979"/>
      <c r="K74" s="979"/>
      <c r="L74" s="979"/>
      <c r="M74" s="979"/>
      <c r="N74" s="1001">
        <v>0</v>
      </c>
      <c r="O74" s="990">
        <v>2</v>
      </c>
      <c r="P74" s="979"/>
      <c r="Q74" s="979"/>
      <c r="R74" s="979"/>
      <c r="S74" s="979"/>
      <c r="T74" s="979"/>
      <c r="U74" s="979"/>
      <c r="V74" s="979"/>
      <c r="W74" s="1005"/>
      <c r="X74" s="1005"/>
      <c r="Y74" s="1057"/>
      <c r="Z74" s="1049">
        <v>6</v>
      </c>
      <c r="AA74" s="1057"/>
      <c r="AB74" s="1057"/>
      <c r="AC74" s="1057"/>
      <c r="AD74" s="1057"/>
      <c r="AE74" s="1057"/>
      <c r="AF74" s="1049">
        <v>2</v>
      </c>
      <c r="AG74" s="991"/>
      <c r="AH74" s="252"/>
    </row>
    <row r="75" spans="1:34" s="8" customFormat="1" ht="16" thickBot="1">
      <c r="A75" s="979">
        <v>7</v>
      </c>
      <c r="B75" s="1000" t="s">
        <v>1514</v>
      </c>
      <c r="C75" s="1077" t="s">
        <v>2931</v>
      </c>
      <c r="D75" s="1057" t="s">
        <v>2919</v>
      </c>
      <c r="E75" s="1057" t="s">
        <v>2919</v>
      </c>
      <c r="F75" s="214"/>
      <c r="G75" s="40">
        <v>10</v>
      </c>
      <c r="H75" s="952"/>
      <c r="I75" s="952"/>
      <c r="J75" s="979"/>
      <c r="K75" s="979"/>
      <c r="L75" s="979"/>
      <c r="M75" s="979"/>
      <c r="N75" s="1001">
        <v>0</v>
      </c>
      <c r="O75" s="990">
        <v>2</v>
      </c>
      <c r="P75" s="979"/>
      <c r="Q75" s="979"/>
      <c r="R75" s="979"/>
      <c r="S75" s="979"/>
      <c r="T75" s="979"/>
      <c r="U75" s="979"/>
      <c r="V75" s="979"/>
      <c r="W75" s="1005"/>
      <c r="X75" s="1005"/>
      <c r="Y75" s="1057"/>
      <c r="Z75" s="1049">
        <v>6</v>
      </c>
      <c r="AA75" s="1057"/>
      <c r="AB75" s="1057"/>
      <c r="AC75" s="1057"/>
      <c r="AD75" s="1057"/>
      <c r="AE75" s="1057"/>
      <c r="AF75" s="1049">
        <v>2</v>
      </c>
      <c r="AG75" s="991"/>
      <c r="AH75" s="252"/>
    </row>
    <row r="76" spans="1:34" s="8" customFormat="1" ht="16" thickBot="1">
      <c r="A76" s="979">
        <v>8</v>
      </c>
      <c r="B76" s="1000" t="s">
        <v>1635</v>
      </c>
      <c r="C76" s="1077" t="s">
        <v>2931</v>
      </c>
      <c r="D76" s="1057" t="s">
        <v>2920</v>
      </c>
      <c r="E76" s="1057" t="s">
        <v>2920</v>
      </c>
      <c r="F76" s="214"/>
      <c r="G76" s="40">
        <v>10</v>
      </c>
      <c r="H76" s="952"/>
      <c r="I76" s="952"/>
      <c r="J76" s="979"/>
      <c r="K76" s="979"/>
      <c r="L76" s="979"/>
      <c r="M76" s="979"/>
      <c r="N76" s="1001">
        <v>0</v>
      </c>
      <c r="O76" s="990">
        <v>2</v>
      </c>
      <c r="P76" s="979"/>
      <c r="Q76" s="979"/>
      <c r="R76" s="979"/>
      <c r="S76" s="979"/>
      <c r="T76" s="979"/>
      <c r="U76" s="979"/>
      <c r="V76" s="979"/>
      <c r="W76" s="1005"/>
      <c r="X76" s="1005"/>
      <c r="Y76" s="1057"/>
      <c r="Z76" s="1049">
        <v>6</v>
      </c>
      <c r="AA76" s="1057"/>
      <c r="AB76" s="1057"/>
      <c r="AC76" s="1057"/>
      <c r="AD76" s="1057"/>
      <c r="AE76" s="1057"/>
      <c r="AF76" s="1049">
        <v>2</v>
      </c>
      <c r="AG76" s="991"/>
      <c r="AH76" s="252"/>
    </row>
    <row r="77" spans="1:34" s="8" customFormat="1" ht="16" thickBot="1">
      <c r="A77" s="996">
        <v>9</v>
      </c>
      <c r="B77" s="1000" t="s">
        <v>1508</v>
      </c>
      <c r="C77" s="1077" t="s">
        <v>2931</v>
      </c>
      <c r="D77" s="1075" t="s">
        <v>2921</v>
      </c>
      <c r="E77" s="1075" t="s">
        <v>2921</v>
      </c>
      <c r="F77" s="214"/>
      <c r="G77" s="40">
        <v>10</v>
      </c>
      <c r="H77" s="952"/>
      <c r="I77" s="952"/>
      <c r="J77" s="979"/>
      <c r="K77" s="979"/>
      <c r="L77" s="979"/>
      <c r="M77" s="979"/>
      <c r="N77" s="1001">
        <v>0</v>
      </c>
      <c r="O77" s="990">
        <v>2</v>
      </c>
      <c r="P77" s="979"/>
      <c r="Q77" s="979"/>
      <c r="R77" s="979"/>
      <c r="S77" s="979"/>
      <c r="T77" s="979"/>
      <c r="U77" s="979"/>
      <c r="V77" s="979"/>
      <c r="W77" s="1005"/>
      <c r="X77" s="1005"/>
      <c r="Y77" s="1057"/>
      <c r="Z77" s="1049">
        <v>6</v>
      </c>
      <c r="AA77" s="1057"/>
      <c r="AB77" s="1057"/>
      <c r="AC77" s="1057"/>
      <c r="AD77" s="1057"/>
      <c r="AE77" s="1057"/>
      <c r="AF77" s="1049">
        <v>2</v>
      </c>
      <c r="AG77" s="991"/>
      <c r="AH77" s="252"/>
    </row>
    <row r="78" spans="1:34" s="8" customFormat="1" ht="16" thickBot="1">
      <c r="A78" s="979">
        <v>10</v>
      </c>
      <c r="B78" s="1000" t="s">
        <v>1504</v>
      </c>
      <c r="C78" s="1077" t="s">
        <v>2931</v>
      </c>
      <c r="D78" s="1075" t="s">
        <v>2922</v>
      </c>
      <c r="E78" s="1075" t="s">
        <v>2922</v>
      </c>
      <c r="F78" s="214"/>
      <c r="G78" s="40">
        <v>10</v>
      </c>
      <c r="H78" s="952"/>
      <c r="I78" s="952"/>
      <c r="J78" s="979"/>
      <c r="K78" s="979"/>
      <c r="L78" s="979"/>
      <c r="M78" s="979"/>
      <c r="N78" s="1001">
        <v>0</v>
      </c>
      <c r="O78" s="990">
        <v>2</v>
      </c>
      <c r="P78" s="979"/>
      <c r="Q78" s="979"/>
      <c r="R78" s="979"/>
      <c r="S78" s="979"/>
      <c r="T78" s="979"/>
      <c r="U78" s="979"/>
      <c r="V78" s="979"/>
      <c r="W78" s="1005"/>
      <c r="X78" s="1005"/>
      <c r="Y78" s="1057"/>
      <c r="Z78" s="1049">
        <v>6</v>
      </c>
      <c r="AA78" s="1057"/>
      <c r="AB78" s="1057"/>
      <c r="AC78" s="1057"/>
      <c r="AD78" s="1057"/>
      <c r="AE78" s="1057"/>
      <c r="AF78" s="1049">
        <v>2</v>
      </c>
      <c r="AG78" s="991"/>
      <c r="AH78" s="252"/>
    </row>
    <row r="79" spans="1:34" s="8" customFormat="1" ht="16" thickBot="1">
      <c r="A79" s="979">
        <v>11</v>
      </c>
      <c r="B79" s="1000" t="s">
        <v>1635</v>
      </c>
      <c r="C79" s="1077" t="s">
        <v>2931</v>
      </c>
      <c r="D79" s="1057" t="s">
        <v>2923</v>
      </c>
      <c r="E79" s="1057" t="s">
        <v>2923</v>
      </c>
      <c r="F79" s="214"/>
      <c r="G79" s="40">
        <v>10</v>
      </c>
      <c r="H79" s="952"/>
      <c r="I79" s="952"/>
      <c r="J79" s="979"/>
      <c r="K79" s="979"/>
      <c r="L79" s="979"/>
      <c r="M79" s="979"/>
      <c r="N79" s="1001">
        <v>0</v>
      </c>
      <c r="O79" s="990">
        <v>2</v>
      </c>
      <c r="P79" s="979"/>
      <c r="Q79" s="979"/>
      <c r="R79" s="979"/>
      <c r="S79" s="979"/>
      <c r="T79" s="979"/>
      <c r="U79" s="979"/>
      <c r="V79" s="979"/>
      <c r="W79" s="1005"/>
      <c r="X79" s="1005"/>
      <c r="Y79" s="1057"/>
      <c r="Z79" s="1049">
        <v>6</v>
      </c>
      <c r="AA79" s="1057"/>
      <c r="AB79" s="1057"/>
      <c r="AC79" s="1057"/>
      <c r="AD79" s="1057"/>
      <c r="AE79" s="1057"/>
      <c r="AF79" s="1049">
        <v>2</v>
      </c>
      <c r="AG79" s="991"/>
      <c r="AH79" s="252"/>
    </row>
    <row r="80" spans="1:34" s="8" customFormat="1" ht="16" thickBot="1">
      <c r="A80" s="979">
        <v>12</v>
      </c>
      <c r="B80" s="1000" t="s">
        <v>1511</v>
      </c>
      <c r="C80" s="1077" t="s">
        <v>2931</v>
      </c>
      <c r="D80" s="1076" t="s">
        <v>2924</v>
      </c>
      <c r="E80" s="1076" t="s">
        <v>2924</v>
      </c>
      <c r="F80" s="214"/>
      <c r="G80" s="40">
        <v>10</v>
      </c>
      <c r="H80" s="952"/>
      <c r="I80" s="952"/>
      <c r="J80" s="979"/>
      <c r="K80" s="979"/>
      <c r="L80" s="979"/>
      <c r="M80" s="979"/>
      <c r="N80" s="1001">
        <v>0</v>
      </c>
      <c r="O80" s="990">
        <v>2</v>
      </c>
      <c r="P80" s="979"/>
      <c r="Q80" s="979"/>
      <c r="R80" s="979"/>
      <c r="S80" s="979"/>
      <c r="T80" s="979"/>
      <c r="U80" s="979"/>
      <c r="V80" s="979"/>
      <c r="W80" s="1005"/>
      <c r="X80" s="1005"/>
      <c r="Y80" s="1057"/>
      <c r="Z80" s="1049">
        <v>6</v>
      </c>
      <c r="AA80" s="1057"/>
      <c r="AB80" s="1057"/>
      <c r="AC80" s="1057"/>
      <c r="AD80" s="1057"/>
      <c r="AE80" s="1057"/>
      <c r="AF80" s="1049">
        <v>2</v>
      </c>
      <c r="AG80" s="991"/>
      <c r="AH80" s="252"/>
    </row>
    <row r="81" spans="1:34" s="8" customFormat="1" ht="16" thickBot="1">
      <c r="A81" s="996">
        <v>13</v>
      </c>
      <c r="B81" s="1000" t="s">
        <v>1502</v>
      </c>
      <c r="C81" s="1077" t="s">
        <v>2931</v>
      </c>
      <c r="D81" s="1057" t="s">
        <v>2925</v>
      </c>
      <c r="E81" s="1057" t="s">
        <v>2925</v>
      </c>
      <c r="F81" s="214"/>
      <c r="G81" s="40">
        <v>10</v>
      </c>
      <c r="H81" s="952"/>
      <c r="I81" s="952"/>
      <c r="J81" s="979"/>
      <c r="K81" s="979"/>
      <c r="L81" s="979"/>
      <c r="M81" s="979"/>
      <c r="N81" s="1001">
        <v>0</v>
      </c>
      <c r="O81" s="990">
        <v>2</v>
      </c>
      <c r="P81" s="979"/>
      <c r="Q81" s="979"/>
      <c r="R81" s="979"/>
      <c r="S81" s="979"/>
      <c r="T81" s="979"/>
      <c r="U81" s="979"/>
      <c r="V81" s="979"/>
      <c r="W81" s="1005"/>
      <c r="X81" s="1005"/>
      <c r="Y81" s="1057"/>
      <c r="Z81" s="1049">
        <v>6</v>
      </c>
      <c r="AA81" s="1057"/>
      <c r="AB81" s="1057"/>
      <c r="AC81" s="1057"/>
      <c r="AD81" s="1057"/>
      <c r="AE81" s="1057"/>
      <c r="AF81" s="1049">
        <v>2</v>
      </c>
      <c r="AG81" s="991"/>
      <c r="AH81" s="252"/>
    </row>
    <row r="82" spans="1:34" s="8" customFormat="1" ht="16" thickBot="1">
      <c r="A82" s="979">
        <v>14</v>
      </c>
      <c r="B82" s="1000" t="s">
        <v>1635</v>
      </c>
      <c r="C82" s="1077" t="s">
        <v>2931</v>
      </c>
      <c r="D82" s="1057" t="s">
        <v>2926</v>
      </c>
      <c r="E82" s="1057" t="s">
        <v>2926</v>
      </c>
      <c r="F82" s="214"/>
      <c r="G82" s="40">
        <v>10</v>
      </c>
      <c r="H82" s="952"/>
      <c r="I82" s="952"/>
      <c r="J82" s="979"/>
      <c r="K82" s="979"/>
      <c r="L82" s="979"/>
      <c r="M82" s="979"/>
      <c r="N82" s="1001">
        <v>0</v>
      </c>
      <c r="O82" s="990">
        <v>2</v>
      </c>
      <c r="P82" s="979"/>
      <c r="Q82" s="979"/>
      <c r="R82" s="979"/>
      <c r="S82" s="979"/>
      <c r="T82" s="979"/>
      <c r="U82" s="979"/>
      <c r="V82" s="979"/>
      <c r="W82" s="1005"/>
      <c r="X82" s="1005"/>
      <c r="Y82" s="1057"/>
      <c r="Z82" s="1049">
        <v>6</v>
      </c>
      <c r="AA82" s="1057"/>
      <c r="AB82" s="1057"/>
      <c r="AC82" s="1057"/>
      <c r="AD82" s="1057"/>
      <c r="AE82" s="1057"/>
      <c r="AF82" s="1049">
        <v>2</v>
      </c>
      <c r="AG82" s="991"/>
      <c r="AH82" s="252"/>
    </row>
    <row r="83" spans="1:34" s="8" customFormat="1" ht="16" thickBot="1">
      <c r="A83" s="979">
        <v>15</v>
      </c>
      <c r="B83" s="1000" t="s">
        <v>1502</v>
      </c>
      <c r="C83" s="1077" t="s">
        <v>2931</v>
      </c>
      <c r="D83" s="1057" t="s">
        <v>2927</v>
      </c>
      <c r="E83" s="1057" t="s">
        <v>2927</v>
      </c>
      <c r="F83" s="214"/>
      <c r="G83" s="40">
        <v>10</v>
      </c>
      <c r="H83" s="952"/>
      <c r="I83" s="952"/>
      <c r="J83" s="979"/>
      <c r="K83" s="979"/>
      <c r="L83" s="979"/>
      <c r="M83" s="979"/>
      <c r="N83" s="1001">
        <v>0</v>
      </c>
      <c r="O83" s="990">
        <v>2</v>
      </c>
      <c r="P83" s="979"/>
      <c r="Q83" s="979"/>
      <c r="R83" s="979"/>
      <c r="S83" s="979"/>
      <c r="T83" s="979"/>
      <c r="U83" s="979"/>
      <c r="V83" s="979"/>
      <c r="W83" s="1005"/>
      <c r="X83" s="1005"/>
      <c r="Y83" s="1057"/>
      <c r="Z83" s="1049">
        <v>6</v>
      </c>
      <c r="AA83" s="1057"/>
      <c r="AB83" s="1057"/>
      <c r="AC83" s="1057"/>
      <c r="AD83" s="1057"/>
      <c r="AE83" s="1057"/>
      <c r="AF83" s="1049">
        <v>2</v>
      </c>
      <c r="AG83" s="991"/>
      <c r="AH83" s="252"/>
    </row>
    <row r="84" spans="1:34" s="8" customFormat="1" ht="16" thickBot="1">
      <c r="A84" s="979">
        <v>16</v>
      </c>
      <c r="B84" s="1000" t="s">
        <v>1510</v>
      </c>
      <c r="C84" s="1077" t="s">
        <v>2931</v>
      </c>
      <c r="D84" s="1005" t="s">
        <v>2928</v>
      </c>
      <c r="E84" s="1005" t="s">
        <v>2928</v>
      </c>
      <c r="F84" s="214"/>
      <c r="G84" s="40">
        <v>10</v>
      </c>
      <c r="H84" s="952"/>
      <c r="I84" s="952"/>
      <c r="J84" s="979"/>
      <c r="K84" s="979"/>
      <c r="L84" s="979"/>
      <c r="M84" s="979"/>
      <c r="N84" s="1001">
        <v>0</v>
      </c>
      <c r="O84" s="990">
        <v>2</v>
      </c>
      <c r="P84" s="979"/>
      <c r="Q84" s="979"/>
      <c r="R84" s="979"/>
      <c r="S84" s="979"/>
      <c r="T84" s="979"/>
      <c r="U84" s="979"/>
      <c r="V84" s="979"/>
      <c r="W84" s="1005"/>
      <c r="X84" s="1005"/>
      <c r="Y84" s="1057"/>
      <c r="Z84" s="1049">
        <v>6</v>
      </c>
      <c r="AA84" s="1057"/>
      <c r="AB84" s="1057"/>
      <c r="AC84" s="1057"/>
      <c r="AD84" s="1057"/>
      <c r="AE84" s="1057"/>
      <c r="AF84" s="1049">
        <v>2</v>
      </c>
      <c r="AG84" s="991"/>
      <c r="AH84" s="252"/>
    </row>
    <row r="85" spans="1:34" s="8" customFormat="1" ht="16" thickBot="1">
      <c r="A85" s="996">
        <v>17</v>
      </c>
      <c r="B85" s="997" t="s">
        <v>1511</v>
      </c>
      <c r="C85" s="1077" t="s">
        <v>2931</v>
      </c>
      <c r="D85" s="1075" t="s">
        <v>2929</v>
      </c>
      <c r="E85" s="1075" t="s">
        <v>2929</v>
      </c>
      <c r="F85" s="19"/>
      <c r="G85" s="40">
        <v>10</v>
      </c>
      <c r="H85" s="40"/>
      <c r="I85" s="40"/>
      <c r="J85" s="979"/>
      <c r="K85" s="979"/>
      <c r="L85" s="996"/>
      <c r="M85" s="996"/>
      <c r="N85" s="1001">
        <v>0</v>
      </c>
      <c r="O85" s="1001">
        <v>2</v>
      </c>
      <c r="P85" s="996"/>
      <c r="Q85" s="996"/>
      <c r="R85" s="996"/>
      <c r="S85" s="996"/>
      <c r="T85" s="996"/>
      <c r="U85" s="996"/>
      <c r="V85" s="996"/>
      <c r="W85" s="1073"/>
      <c r="X85" s="1073"/>
      <c r="Y85" s="1058"/>
      <c r="Z85" s="1049">
        <v>6</v>
      </c>
      <c r="AA85" s="1058"/>
      <c r="AB85" s="1058"/>
      <c r="AC85" s="1058"/>
      <c r="AD85" s="1058"/>
      <c r="AE85" s="1058"/>
      <c r="AF85" s="1049">
        <v>2</v>
      </c>
      <c r="AG85" s="1049"/>
      <c r="AH85" s="41"/>
    </row>
    <row r="86" spans="1:34" s="8" customFormat="1" ht="16" thickBot="1">
      <c r="A86" s="979">
        <v>18</v>
      </c>
      <c r="B86" s="997" t="s">
        <v>1506</v>
      </c>
      <c r="C86" s="1077" t="s">
        <v>2931</v>
      </c>
      <c r="D86" s="1075" t="s">
        <v>2930</v>
      </c>
      <c r="E86" s="1075" t="s">
        <v>2930</v>
      </c>
      <c r="F86" s="19"/>
      <c r="G86" s="40">
        <v>10</v>
      </c>
      <c r="H86" s="40"/>
      <c r="I86" s="40"/>
      <c r="J86" s="979"/>
      <c r="K86" s="979"/>
      <c r="L86" s="996"/>
      <c r="M86" s="996"/>
      <c r="N86" s="1001">
        <v>0</v>
      </c>
      <c r="O86" s="1001">
        <v>2</v>
      </c>
      <c r="P86" s="996"/>
      <c r="Q86" s="996"/>
      <c r="R86" s="996"/>
      <c r="S86" s="996"/>
      <c r="T86" s="996"/>
      <c r="U86" s="996"/>
      <c r="V86" s="996"/>
      <c r="W86" s="1073"/>
      <c r="X86" s="1073"/>
      <c r="Y86" s="1058"/>
      <c r="Z86" s="1049">
        <v>6</v>
      </c>
      <c r="AA86" s="1058"/>
      <c r="AB86" s="1058"/>
      <c r="AC86" s="1058"/>
      <c r="AD86" s="1058"/>
      <c r="AE86" s="1058"/>
      <c r="AF86" s="1049">
        <v>2</v>
      </c>
      <c r="AG86" s="1049"/>
      <c r="AH86" s="41"/>
    </row>
    <row r="87" spans="1:34" s="164" customFormat="1" ht="15.5">
      <c r="A87" s="270" t="s">
        <v>338</v>
      </c>
      <c r="B87" s="163"/>
      <c r="C87" s="263"/>
      <c r="D87" s="20"/>
      <c r="E87" s="263"/>
      <c r="F87" s="263"/>
      <c r="G87" s="19">
        <f>SUM(G8:G55,G58:G67,G69:G86)</f>
        <v>920</v>
      </c>
      <c r="H87" s="19">
        <f>SUM(H8:H55,H58:H67,H69:H86)</f>
        <v>100</v>
      </c>
      <c r="I87" s="19">
        <f>SUM(I8:I55,I58:I67,I69:I86)</f>
        <v>0</v>
      </c>
      <c r="J87" s="990"/>
      <c r="K87" s="990"/>
      <c r="L87" s="1001">
        <f t="shared" ref="L87:AG87" si="1">SUM(L8:L55,L58:L67,L69:L86)</f>
        <v>0</v>
      </c>
      <c r="M87" s="1001">
        <f t="shared" si="1"/>
        <v>0</v>
      </c>
      <c r="N87" s="1001">
        <f t="shared" si="1"/>
        <v>47</v>
      </c>
      <c r="O87" s="1001">
        <f t="shared" si="1"/>
        <v>36</v>
      </c>
      <c r="P87" s="1001">
        <f t="shared" si="1"/>
        <v>47</v>
      </c>
      <c r="Q87" s="1001">
        <f t="shared" si="1"/>
        <v>0</v>
      </c>
      <c r="R87" s="1001">
        <f t="shared" si="1"/>
        <v>0</v>
      </c>
      <c r="S87" s="1001">
        <f t="shared" si="1"/>
        <v>9</v>
      </c>
      <c r="T87" s="1001">
        <f t="shared" si="1"/>
        <v>0</v>
      </c>
      <c r="U87" s="1001">
        <f t="shared" si="1"/>
        <v>9</v>
      </c>
      <c r="V87" s="1001">
        <f t="shared" si="1"/>
        <v>9</v>
      </c>
      <c r="W87" s="1001">
        <f t="shared" si="1"/>
        <v>0</v>
      </c>
      <c r="X87" s="1001">
        <f>SUM(Y8:Y55,X58:X67,X69:X86)</f>
        <v>99</v>
      </c>
      <c r="Y87" s="1001" t="e">
        <f>SUM(#REF!,Y58:Y67,Y69:Y86)</f>
        <v>#REF!</v>
      </c>
      <c r="Z87" s="1001">
        <f t="shared" si="1"/>
        <v>108</v>
      </c>
      <c r="AA87" s="1001">
        <f t="shared" si="1"/>
        <v>99</v>
      </c>
      <c r="AB87" s="1001">
        <f t="shared" si="1"/>
        <v>99</v>
      </c>
      <c r="AC87" s="1001">
        <f t="shared" si="1"/>
        <v>0</v>
      </c>
      <c r="AD87" s="1001">
        <f t="shared" si="1"/>
        <v>0</v>
      </c>
      <c r="AE87" s="1001">
        <f t="shared" si="1"/>
        <v>110</v>
      </c>
      <c r="AF87" s="1001">
        <f>SUM(AF8:AF55,AF58:AF67,AF69:AF86)</f>
        <v>36</v>
      </c>
      <c r="AG87" s="1001">
        <f t="shared" si="1"/>
        <v>0</v>
      </c>
      <c r="AH87" s="269"/>
    </row>
    <row r="88" spans="1:34" s="8" customFormat="1"/>
    <row r="89" spans="1:34" s="8" customFormat="1"/>
  </sheetData>
  <mergeCells count="46">
    <mergeCell ref="C49:C50"/>
    <mergeCell ref="C52:C55"/>
    <mergeCell ref="C61:C62"/>
    <mergeCell ref="C38:C39"/>
    <mergeCell ref="C40:C41"/>
    <mergeCell ref="C42:C44"/>
    <mergeCell ref="C46:C48"/>
    <mergeCell ref="C8:C13"/>
    <mergeCell ref="C14:C19"/>
    <mergeCell ref="C20:C27"/>
    <mergeCell ref="C28:C34"/>
    <mergeCell ref="C35:C37"/>
    <mergeCell ref="B52:B55"/>
    <mergeCell ref="B61:B62"/>
    <mergeCell ref="B38:B39"/>
    <mergeCell ref="B40:B41"/>
    <mergeCell ref="B42:B44"/>
    <mergeCell ref="B46:B48"/>
    <mergeCell ref="B49:B50"/>
    <mergeCell ref="B8:B13"/>
    <mergeCell ref="B14:B19"/>
    <mergeCell ref="B20:B27"/>
    <mergeCell ref="B28:B34"/>
    <mergeCell ref="B35:B37"/>
    <mergeCell ref="K3:K5"/>
    <mergeCell ref="AH3:AH5"/>
    <mergeCell ref="L4:P4"/>
    <mergeCell ref="Q4:V4"/>
    <mergeCell ref="W4:AB4"/>
    <mergeCell ref="AC4:AF4"/>
    <mergeCell ref="A1:AH1"/>
    <mergeCell ref="A2:E2"/>
    <mergeCell ref="L3:AG3"/>
    <mergeCell ref="M5:N5"/>
    <mergeCell ref="R5:S5"/>
    <mergeCell ref="X5:Y5"/>
    <mergeCell ref="AD5:AE5"/>
    <mergeCell ref="G3:I5"/>
    <mergeCell ref="J3:J5"/>
    <mergeCell ref="F3:F6"/>
    <mergeCell ref="B3:B6"/>
    <mergeCell ref="A3:A6"/>
    <mergeCell ref="C3:C6"/>
    <mergeCell ref="D3:D6"/>
    <mergeCell ref="E3:E6"/>
    <mergeCell ref="H6:I6"/>
  </mergeCells>
  <printOptions horizontalCentered="1"/>
  <pageMargins left="0" right="0" top="0.75" bottom="0.5" header="0.3" footer="0.3"/>
  <pageSetup paperSize="9" scale="56" orientation="landscape" r:id="rId1"/>
</worksheet>
</file>

<file path=xl/worksheets/sheet3.xml><?xml version="1.0" encoding="utf-8"?>
<worksheet xmlns="http://schemas.openxmlformats.org/spreadsheetml/2006/main" xmlns:r="http://schemas.openxmlformats.org/officeDocument/2006/relationships">
  <dimension ref="A1:BX32"/>
  <sheetViews>
    <sheetView workbookViewId="0">
      <selection activeCell="E19" sqref="E19"/>
    </sheetView>
  </sheetViews>
  <sheetFormatPr defaultColWidth="9.1796875" defaultRowHeight="14.5"/>
  <cols>
    <col min="1" max="1" width="9.1796875" style="8"/>
    <col min="2" max="2" width="18.26953125" style="8" bestFit="1" customWidth="1"/>
    <col min="3" max="3" width="10.453125" style="8" customWidth="1"/>
    <col min="4" max="4" width="20.81640625" style="8" bestFit="1" customWidth="1"/>
    <col min="5" max="5" width="13.81640625" style="8" customWidth="1"/>
    <col min="6" max="6" width="14" style="8" customWidth="1"/>
    <col min="7" max="7" width="14.81640625" style="8" customWidth="1"/>
    <col min="8" max="8" width="15.54296875" style="8" customWidth="1"/>
    <col min="9" max="9" width="14.453125" style="8" customWidth="1"/>
    <col min="10" max="10" width="7.81640625" style="8" customWidth="1"/>
    <col min="11" max="11" width="7.7265625" style="8" customWidth="1"/>
    <col min="12" max="12" width="7.26953125" style="8" customWidth="1"/>
    <col min="13" max="13" width="15" style="8" customWidth="1"/>
    <col min="14" max="14" width="20.26953125" style="8" customWidth="1"/>
    <col min="15" max="15" width="16.1796875" style="8" customWidth="1"/>
    <col min="16" max="16" width="14.7265625" style="8" customWidth="1"/>
    <col min="17" max="17" width="11" style="8" customWidth="1"/>
    <col min="18" max="18" width="13.81640625" style="8" customWidth="1"/>
    <col min="19" max="76" width="9.1796875" style="164"/>
    <col min="77" max="16384" width="9.1796875" style="8"/>
  </cols>
  <sheetData>
    <row r="1" spans="1:76" s="279" customFormat="1">
      <c r="S1" s="164"/>
      <c r="T1" s="164"/>
      <c r="U1" s="164"/>
      <c r="V1" s="164"/>
      <c r="W1" s="164"/>
      <c r="X1" s="164"/>
      <c r="Y1" s="164"/>
      <c r="Z1" s="164"/>
      <c r="AA1" s="164"/>
      <c r="AB1" s="164"/>
      <c r="AC1" s="164"/>
      <c r="AD1" s="164"/>
      <c r="AE1" s="164"/>
      <c r="AF1" s="164"/>
      <c r="AG1" s="164"/>
      <c r="AH1" s="164"/>
      <c r="AI1" s="164"/>
      <c r="AJ1" s="164"/>
      <c r="AK1" s="164"/>
      <c r="AL1" s="164"/>
      <c r="AM1" s="164"/>
      <c r="AN1" s="164"/>
      <c r="AO1" s="164"/>
      <c r="AP1" s="164"/>
      <c r="AQ1" s="164"/>
      <c r="AR1" s="164"/>
      <c r="AS1" s="164"/>
      <c r="AT1" s="164"/>
      <c r="AU1" s="164"/>
      <c r="AV1" s="164"/>
      <c r="AW1" s="164"/>
      <c r="AX1" s="164"/>
      <c r="AY1" s="164"/>
      <c r="AZ1" s="164"/>
      <c r="BA1" s="164"/>
      <c r="BB1" s="164"/>
      <c r="BC1" s="164"/>
      <c r="BD1" s="164"/>
      <c r="BE1" s="164"/>
      <c r="BF1" s="164"/>
      <c r="BG1" s="164"/>
      <c r="BH1" s="164"/>
      <c r="BI1" s="164"/>
      <c r="BJ1" s="164"/>
      <c r="BK1" s="164"/>
      <c r="BL1" s="164"/>
      <c r="BM1" s="164"/>
      <c r="BN1" s="164"/>
      <c r="BO1" s="164"/>
      <c r="BP1" s="164"/>
      <c r="BQ1" s="164"/>
      <c r="BR1" s="164"/>
      <c r="BS1" s="164"/>
      <c r="BT1" s="164"/>
      <c r="BU1" s="164"/>
      <c r="BV1" s="164"/>
      <c r="BW1" s="164"/>
      <c r="BX1" s="164"/>
    </row>
    <row r="2" spans="1:76" s="279" customFormat="1" ht="15" customHeight="1">
      <c r="B2" s="1192" t="s">
        <v>384</v>
      </c>
      <c r="C2" s="1192"/>
      <c r="D2" s="1192"/>
      <c r="E2" s="1192"/>
      <c r="F2" s="1192"/>
      <c r="G2" s="1192"/>
      <c r="H2" s="1192"/>
      <c r="I2" s="1192"/>
      <c r="J2" s="1192"/>
      <c r="K2" s="1192"/>
      <c r="L2" s="1192"/>
      <c r="M2" s="1192"/>
      <c r="N2" s="1192"/>
      <c r="O2" s="1192"/>
      <c r="P2" s="1192"/>
      <c r="Q2" s="1192"/>
      <c r="R2" s="1192"/>
      <c r="S2" s="164"/>
      <c r="T2" s="164"/>
      <c r="U2" s="164"/>
      <c r="V2" s="164"/>
      <c r="W2" s="164"/>
      <c r="X2" s="164"/>
      <c r="Y2" s="164"/>
      <c r="Z2" s="164"/>
      <c r="AA2" s="164"/>
      <c r="AB2" s="164"/>
      <c r="AC2" s="164"/>
      <c r="AD2" s="164"/>
      <c r="AE2" s="164"/>
      <c r="AF2" s="164"/>
      <c r="AG2" s="164"/>
      <c r="AH2" s="164"/>
      <c r="AI2" s="164"/>
      <c r="AJ2" s="164"/>
      <c r="AK2" s="164"/>
      <c r="AL2" s="164"/>
      <c r="AM2" s="164"/>
      <c r="AN2" s="164"/>
      <c r="AO2" s="164"/>
      <c r="AP2" s="164"/>
      <c r="AQ2" s="164"/>
      <c r="AR2" s="164"/>
      <c r="AS2" s="164"/>
      <c r="AT2" s="164"/>
      <c r="AU2" s="164"/>
      <c r="AV2" s="164"/>
      <c r="AW2" s="164"/>
      <c r="AX2" s="164"/>
      <c r="AY2" s="164"/>
      <c r="AZ2" s="164"/>
      <c r="BA2" s="164"/>
      <c r="BB2" s="164"/>
      <c r="BC2" s="164"/>
      <c r="BD2" s="164"/>
      <c r="BE2" s="164"/>
      <c r="BF2" s="164"/>
      <c r="BG2" s="164"/>
      <c r="BH2" s="164"/>
      <c r="BI2" s="164"/>
      <c r="BJ2" s="164"/>
      <c r="BK2" s="164"/>
      <c r="BL2" s="164"/>
      <c r="BM2" s="164"/>
      <c r="BN2" s="164"/>
      <c r="BO2" s="164"/>
      <c r="BP2" s="164"/>
      <c r="BQ2" s="164"/>
      <c r="BR2" s="164"/>
      <c r="BS2" s="164"/>
      <c r="BT2" s="164"/>
      <c r="BU2" s="164"/>
      <c r="BV2" s="164"/>
      <c r="BW2" s="164"/>
      <c r="BX2" s="164"/>
    </row>
    <row r="3" spans="1:76" s="279" customFormat="1" ht="15" customHeight="1">
      <c r="F3" s="290"/>
      <c r="G3" s="290"/>
      <c r="H3" s="290"/>
      <c r="I3" s="290"/>
      <c r="J3" s="290"/>
      <c r="K3" s="290"/>
      <c r="L3" s="290"/>
      <c r="M3" s="290"/>
      <c r="N3" s="290"/>
      <c r="O3" s="290"/>
      <c r="P3" s="290"/>
      <c r="Q3" s="290"/>
      <c r="R3" s="290"/>
      <c r="S3" s="164"/>
      <c r="T3" s="164"/>
      <c r="U3" s="164"/>
      <c r="V3" s="164"/>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row>
    <row r="4" spans="1:76" s="279" customFormat="1" ht="15.5">
      <c r="A4" s="1203" t="s">
        <v>1</v>
      </c>
      <c r="B4" s="1203"/>
      <c r="C4" s="1203"/>
      <c r="D4" s="1203"/>
      <c r="E4" s="291"/>
      <c r="F4" s="950"/>
      <c r="G4" s="950"/>
      <c r="H4" s="292" t="s">
        <v>2933</v>
      </c>
      <c r="I4" s="291"/>
      <c r="J4" s="291"/>
      <c r="K4" s="1207" t="s">
        <v>2937</v>
      </c>
      <c r="L4" s="1207"/>
      <c r="M4" s="1207"/>
      <c r="N4" s="291"/>
      <c r="O4" s="291"/>
      <c r="P4" s="291"/>
      <c r="Q4" s="291"/>
      <c r="R4" s="291"/>
    </row>
    <row r="5" spans="1:76" s="45" customFormat="1" ht="30.75" customHeight="1">
      <c r="A5" s="1191" t="s">
        <v>12</v>
      </c>
      <c r="B5" s="1125" t="s">
        <v>71</v>
      </c>
      <c r="C5" s="1125" t="s">
        <v>382</v>
      </c>
      <c r="D5" s="1204" t="s">
        <v>72</v>
      </c>
      <c r="E5" s="1205"/>
      <c r="F5" s="1205"/>
      <c r="G5" s="1205"/>
      <c r="H5" s="1205"/>
      <c r="I5" s="1206"/>
      <c r="J5" s="1193" t="s">
        <v>73</v>
      </c>
      <c r="K5" s="1194"/>
      <c r="L5" s="1195"/>
      <c r="M5" s="1199" t="s">
        <v>79</v>
      </c>
      <c r="N5" s="1199"/>
      <c r="O5" s="1199"/>
      <c r="P5" s="1199"/>
      <c r="Q5" s="1199" t="s">
        <v>74</v>
      </c>
      <c r="R5" s="1199"/>
      <c r="S5" s="280"/>
      <c r="T5" s="280"/>
      <c r="U5" s="280"/>
      <c r="V5" s="280"/>
      <c r="W5" s="280"/>
      <c r="X5" s="280"/>
      <c r="Y5" s="280"/>
      <c r="Z5" s="280"/>
      <c r="AA5" s="280"/>
      <c r="AB5" s="280"/>
      <c r="AC5" s="280"/>
      <c r="AD5" s="280"/>
      <c r="AE5" s="280"/>
      <c r="AF5" s="280"/>
      <c r="AG5" s="280"/>
      <c r="AH5" s="280"/>
      <c r="AI5" s="280"/>
      <c r="AJ5" s="280"/>
      <c r="AK5" s="280"/>
      <c r="AL5" s="280"/>
      <c r="AM5" s="280"/>
      <c r="AN5" s="280"/>
      <c r="AO5" s="280"/>
      <c r="AP5" s="280"/>
      <c r="AQ5" s="280"/>
      <c r="AR5" s="280"/>
      <c r="AS5" s="280"/>
      <c r="AT5" s="280"/>
      <c r="AU5" s="280"/>
      <c r="AV5" s="280"/>
      <c r="AW5" s="280"/>
      <c r="AX5" s="280"/>
      <c r="AY5" s="280"/>
      <c r="AZ5" s="280"/>
      <c r="BA5" s="280"/>
      <c r="BB5" s="280"/>
      <c r="BC5" s="280"/>
      <c r="BD5" s="280"/>
      <c r="BE5" s="280"/>
      <c r="BF5" s="280"/>
      <c r="BG5" s="280"/>
      <c r="BH5" s="280"/>
      <c r="BI5" s="280"/>
      <c r="BJ5" s="280"/>
      <c r="BK5" s="280"/>
      <c r="BL5" s="280"/>
      <c r="BM5" s="280"/>
      <c r="BN5" s="280"/>
      <c r="BO5" s="280"/>
      <c r="BP5" s="280"/>
      <c r="BQ5" s="280"/>
      <c r="BR5" s="280"/>
      <c r="BS5" s="280"/>
      <c r="BT5" s="280"/>
      <c r="BU5" s="280"/>
      <c r="BV5" s="280"/>
      <c r="BW5" s="280"/>
      <c r="BX5" s="280"/>
    </row>
    <row r="6" spans="1:76" s="45" customFormat="1" ht="15.5">
      <c r="A6" s="1191"/>
      <c r="B6" s="1125"/>
      <c r="C6" s="1125"/>
      <c r="D6" s="1125" t="s">
        <v>75</v>
      </c>
      <c r="E6" s="1125" t="s">
        <v>76</v>
      </c>
      <c r="F6" s="1125" t="s">
        <v>253</v>
      </c>
      <c r="G6" s="1125" t="s">
        <v>290</v>
      </c>
      <c r="H6" s="1125" t="s">
        <v>77</v>
      </c>
      <c r="I6" s="1125" t="s">
        <v>78</v>
      </c>
      <c r="J6" s="1196"/>
      <c r="K6" s="1197"/>
      <c r="L6" s="1198"/>
      <c r="M6" s="1199" t="s">
        <v>80</v>
      </c>
      <c r="N6" s="1199"/>
      <c r="O6" s="1178" t="s">
        <v>81</v>
      </c>
      <c r="P6" s="1180"/>
      <c r="Q6" s="293"/>
      <c r="R6" s="293"/>
      <c r="S6" s="280"/>
      <c r="T6" s="280"/>
      <c r="U6" s="280"/>
      <c r="V6" s="280"/>
      <c r="W6" s="280"/>
      <c r="X6" s="280"/>
      <c r="Y6" s="280"/>
      <c r="Z6" s="280"/>
      <c r="AA6" s="280"/>
      <c r="AB6" s="280"/>
      <c r="AC6" s="280"/>
      <c r="AD6" s="280"/>
      <c r="AE6" s="280"/>
      <c r="AF6" s="280"/>
      <c r="AG6" s="280"/>
      <c r="AH6" s="280"/>
      <c r="AI6" s="280"/>
      <c r="AJ6" s="280"/>
      <c r="AK6" s="280"/>
      <c r="AL6" s="280"/>
      <c r="AM6" s="280"/>
      <c r="AN6" s="280"/>
      <c r="AO6" s="280"/>
      <c r="AP6" s="280"/>
      <c r="AQ6" s="280"/>
      <c r="AR6" s="280"/>
      <c r="AS6" s="280"/>
      <c r="AT6" s="280"/>
      <c r="AU6" s="280"/>
      <c r="AV6" s="280"/>
      <c r="AW6" s="280"/>
      <c r="AX6" s="280"/>
      <c r="AY6" s="280"/>
      <c r="AZ6" s="280"/>
      <c r="BA6" s="280"/>
      <c r="BB6" s="280"/>
      <c r="BC6" s="280"/>
      <c r="BD6" s="280"/>
      <c r="BE6" s="280"/>
      <c r="BF6" s="280"/>
      <c r="BG6" s="280"/>
      <c r="BH6" s="280"/>
      <c r="BI6" s="280"/>
      <c r="BJ6" s="280"/>
      <c r="BK6" s="280"/>
      <c r="BL6" s="280"/>
      <c r="BM6" s="280"/>
      <c r="BN6" s="280"/>
      <c r="BO6" s="280"/>
      <c r="BP6" s="280"/>
      <c r="BQ6" s="280"/>
      <c r="BR6" s="280"/>
      <c r="BS6" s="280"/>
      <c r="BT6" s="280"/>
      <c r="BU6" s="280"/>
      <c r="BV6" s="280"/>
      <c r="BW6" s="280"/>
      <c r="BX6" s="280"/>
    </row>
    <row r="7" spans="1:76" s="45" customFormat="1" ht="42" customHeight="1">
      <c r="A7" s="1191"/>
      <c r="B7" s="1125"/>
      <c r="C7" s="1125"/>
      <c r="D7" s="1125"/>
      <c r="E7" s="1125"/>
      <c r="F7" s="1125"/>
      <c r="G7" s="1125"/>
      <c r="H7" s="1125"/>
      <c r="I7" s="1125"/>
      <c r="J7" s="1200" t="s">
        <v>82</v>
      </c>
      <c r="K7" s="1201"/>
      <c r="L7" s="1202"/>
      <c r="M7" s="294" t="s">
        <v>291</v>
      </c>
      <c r="N7" s="294" t="s">
        <v>292</v>
      </c>
      <c r="O7" s="294" t="s">
        <v>291</v>
      </c>
      <c r="P7" s="294" t="s">
        <v>292</v>
      </c>
      <c r="Q7" s="295" t="s">
        <v>83</v>
      </c>
      <c r="R7" s="294" t="s">
        <v>84</v>
      </c>
      <c r="S7" s="280"/>
      <c r="T7" s="280"/>
      <c r="U7" s="280"/>
      <c r="V7" s="280"/>
      <c r="W7" s="280"/>
      <c r="X7" s="280"/>
      <c r="Y7" s="280"/>
      <c r="Z7" s="280"/>
      <c r="AA7" s="280"/>
      <c r="AB7" s="280"/>
      <c r="AC7" s="280"/>
      <c r="AD7" s="280"/>
      <c r="AE7" s="280"/>
      <c r="AF7" s="280"/>
      <c r="AG7" s="280"/>
      <c r="AH7" s="280"/>
      <c r="AI7" s="280"/>
      <c r="AJ7" s="280"/>
      <c r="AK7" s="280"/>
      <c r="AL7" s="280"/>
      <c r="AM7" s="280"/>
      <c r="AN7" s="280"/>
      <c r="AO7" s="280"/>
      <c r="AP7" s="280"/>
      <c r="AQ7" s="280"/>
      <c r="AR7" s="280"/>
      <c r="AS7" s="280"/>
      <c r="AT7" s="280"/>
      <c r="AU7" s="280"/>
      <c r="AV7" s="280"/>
      <c r="AW7" s="280"/>
      <c r="AX7" s="280"/>
      <c r="AY7" s="280"/>
      <c r="AZ7" s="280"/>
      <c r="BA7" s="280"/>
      <c r="BB7" s="280"/>
      <c r="BC7" s="280"/>
      <c r="BD7" s="280"/>
      <c r="BE7" s="280"/>
      <c r="BF7" s="280"/>
      <c r="BG7" s="280"/>
      <c r="BH7" s="280"/>
      <c r="BI7" s="280"/>
      <c r="BJ7" s="280"/>
      <c r="BK7" s="280"/>
      <c r="BL7" s="280"/>
      <c r="BM7" s="280"/>
      <c r="BN7" s="280"/>
      <c r="BO7" s="280"/>
      <c r="BP7" s="280"/>
      <c r="BQ7" s="280"/>
      <c r="BR7" s="280"/>
      <c r="BS7" s="280"/>
      <c r="BT7" s="280"/>
      <c r="BU7" s="280"/>
      <c r="BV7" s="280"/>
      <c r="BW7" s="280"/>
      <c r="BX7" s="280"/>
    </row>
    <row r="8" spans="1:76" s="286" customFormat="1">
      <c r="A8" s="253" t="s">
        <v>62</v>
      </c>
      <c r="B8" s="254"/>
      <c r="C8" s="283"/>
      <c r="D8" s="284"/>
      <c r="E8" s="284"/>
      <c r="F8" s="285"/>
      <c r="G8" s="285"/>
      <c r="H8" s="285"/>
      <c r="I8" s="285"/>
      <c r="J8" s="285" t="s">
        <v>67</v>
      </c>
      <c r="K8" s="285" t="s">
        <v>68</v>
      </c>
      <c r="L8" s="285" t="s">
        <v>0</v>
      </c>
      <c r="M8" s="285"/>
      <c r="N8" s="285"/>
      <c r="O8" s="285"/>
      <c r="P8" s="285"/>
      <c r="Q8" s="285"/>
      <c r="R8" s="285"/>
    </row>
    <row r="9" spans="1:76" s="48" customFormat="1" ht="15.5">
      <c r="A9" s="21">
        <v>1</v>
      </c>
      <c r="B9" s="986" t="s">
        <v>1500</v>
      </c>
      <c r="C9" s="991" t="s">
        <v>2021</v>
      </c>
      <c r="D9" s="745" t="s">
        <v>2945</v>
      </c>
      <c r="E9" s="1010"/>
      <c r="F9" s="47"/>
      <c r="G9" s="745" t="s">
        <v>2939</v>
      </c>
      <c r="H9" s="1014" t="s">
        <v>2021</v>
      </c>
      <c r="I9" s="745" t="s">
        <v>2940</v>
      </c>
      <c r="J9" s="47">
        <v>836</v>
      </c>
      <c r="K9" s="47">
        <v>898</v>
      </c>
      <c r="L9" s="47">
        <v>1734</v>
      </c>
      <c r="M9" s="47">
        <v>524</v>
      </c>
      <c r="N9" s="1016">
        <v>38.358778625954201</v>
      </c>
      <c r="O9" s="47">
        <v>18</v>
      </c>
      <c r="P9" s="1016">
        <v>61.111111111111114</v>
      </c>
      <c r="Q9" s="47">
        <v>167</v>
      </c>
      <c r="R9" s="47">
        <v>228</v>
      </c>
      <c r="S9" s="281"/>
      <c r="T9" s="281"/>
      <c r="U9" s="281"/>
      <c r="V9" s="281"/>
      <c r="W9" s="281"/>
      <c r="X9" s="281"/>
      <c r="Y9" s="281"/>
      <c r="Z9" s="281"/>
      <c r="AA9" s="281"/>
      <c r="AB9" s="281"/>
      <c r="AC9" s="281"/>
      <c r="AD9" s="281"/>
      <c r="AE9" s="281"/>
      <c r="AF9" s="281"/>
      <c r="AG9" s="281"/>
      <c r="AH9" s="281"/>
      <c r="AI9" s="281"/>
      <c r="AJ9" s="281"/>
      <c r="AK9" s="281"/>
      <c r="AL9" s="281"/>
      <c r="AM9" s="281"/>
      <c r="AN9" s="281"/>
      <c r="AO9" s="281"/>
      <c r="AP9" s="281"/>
      <c r="AQ9" s="281"/>
      <c r="AR9" s="281"/>
      <c r="AS9" s="281"/>
      <c r="AT9" s="281"/>
      <c r="AU9" s="281"/>
      <c r="AV9" s="281"/>
      <c r="AW9" s="281"/>
      <c r="AX9" s="281"/>
      <c r="AY9" s="281"/>
      <c r="AZ9" s="281"/>
      <c r="BA9" s="281"/>
      <c r="BB9" s="281"/>
      <c r="BC9" s="281"/>
      <c r="BD9" s="281"/>
      <c r="BE9" s="281"/>
      <c r="BF9" s="281"/>
      <c r="BG9" s="281"/>
      <c r="BH9" s="281"/>
      <c r="BI9" s="281"/>
      <c r="BJ9" s="281"/>
      <c r="BK9" s="281"/>
      <c r="BL9" s="281"/>
      <c r="BM9" s="281"/>
      <c r="BN9" s="281"/>
      <c r="BO9" s="281"/>
      <c r="BP9" s="281"/>
      <c r="BQ9" s="281"/>
      <c r="BR9" s="281"/>
      <c r="BS9" s="281"/>
      <c r="BT9" s="281"/>
      <c r="BU9" s="281"/>
      <c r="BV9" s="281"/>
      <c r="BW9" s="281"/>
      <c r="BX9" s="281"/>
    </row>
    <row r="10" spans="1:76" s="48" customFormat="1" ht="15.5">
      <c r="A10" s="953">
        <v>2</v>
      </c>
      <c r="B10" s="986" t="s">
        <v>2934</v>
      </c>
      <c r="C10" s="991" t="s">
        <v>2932</v>
      </c>
      <c r="D10" s="745" t="s">
        <v>2946</v>
      </c>
      <c r="E10" s="1010"/>
      <c r="F10" s="1002"/>
      <c r="G10" s="745" t="s">
        <v>2939</v>
      </c>
      <c r="H10" s="1014" t="s">
        <v>2021</v>
      </c>
      <c r="I10" s="745" t="s">
        <v>2940</v>
      </c>
      <c r="J10" s="1002">
        <v>605</v>
      </c>
      <c r="K10" s="1002">
        <v>662</v>
      </c>
      <c r="L10" s="1002">
        <v>1267</v>
      </c>
      <c r="M10" s="1002">
        <v>431</v>
      </c>
      <c r="N10" s="1017">
        <v>47.099767981438518</v>
      </c>
      <c r="O10" s="1002">
        <v>78</v>
      </c>
      <c r="P10" s="1017">
        <v>67.948717948717956</v>
      </c>
      <c r="Q10" s="1002">
        <v>326</v>
      </c>
      <c r="R10" s="1002">
        <v>96</v>
      </c>
      <c r="S10" s="281"/>
      <c r="T10" s="281"/>
      <c r="U10" s="281"/>
      <c r="V10" s="281"/>
      <c r="W10" s="281"/>
      <c r="X10" s="281"/>
      <c r="Y10" s="281"/>
      <c r="Z10" s="281"/>
      <c r="AA10" s="281"/>
      <c r="AB10" s="281"/>
      <c r="AC10" s="281"/>
      <c r="AD10" s="281"/>
      <c r="AE10" s="281"/>
      <c r="AF10" s="281"/>
      <c r="AG10" s="281"/>
      <c r="AH10" s="281"/>
      <c r="AI10" s="281"/>
      <c r="AJ10" s="281"/>
      <c r="AK10" s="281"/>
      <c r="AL10" s="281"/>
      <c r="AM10" s="281"/>
      <c r="AN10" s="281"/>
      <c r="AO10" s="281"/>
      <c r="AP10" s="281"/>
      <c r="AQ10" s="281"/>
      <c r="AR10" s="281"/>
      <c r="AS10" s="281"/>
      <c r="AT10" s="281"/>
      <c r="AU10" s="281"/>
      <c r="AV10" s="281"/>
      <c r="AW10" s="281"/>
      <c r="AX10" s="281"/>
      <c r="AY10" s="281"/>
      <c r="AZ10" s="281"/>
      <c r="BA10" s="281"/>
      <c r="BB10" s="281"/>
      <c r="BC10" s="281"/>
      <c r="BD10" s="281"/>
      <c r="BE10" s="281"/>
      <c r="BF10" s="281"/>
      <c r="BG10" s="281"/>
      <c r="BH10" s="281"/>
      <c r="BI10" s="281"/>
      <c r="BJ10" s="281"/>
      <c r="BK10" s="281"/>
      <c r="BL10" s="281"/>
      <c r="BM10" s="281"/>
      <c r="BN10" s="281"/>
      <c r="BO10" s="281"/>
      <c r="BP10" s="281"/>
      <c r="BQ10" s="281"/>
      <c r="BR10" s="281"/>
      <c r="BS10" s="281"/>
      <c r="BT10" s="281"/>
      <c r="BU10" s="281"/>
      <c r="BV10" s="281"/>
      <c r="BW10" s="281"/>
      <c r="BX10" s="281"/>
    </row>
    <row r="11" spans="1:76" s="48" customFormat="1" ht="16" thickBot="1">
      <c r="A11" s="953">
        <v>3</v>
      </c>
      <c r="B11" s="986" t="s">
        <v>1498</v>
      </c>
      <c r="C11" s="991" t="s">
        <v>2932</v>
      </c>
      <c r="D11" s="745" t="s">
        <v>2947</v>
      </c>
      <c r="E11" s="1011"/>
      <c r="F11" s="1002"/>
      <c r="G11" s="745" t="s">
        <v>2939</v>
      </c>
      <c r="H11" s="1014" t="s">
        <v>2021</v>
      </c>
      <c r="I11" s="745" t="s">
        <v>2940</v>
      </c>
      <c r="J11" s="1002">
        <v>3136</v>
      </c>
      <c r="K11" s="1002">
        <v>3086</v>
      </c>
      <c r="L11" s="1002">
        <v>6222</v>
      </c>
      <c r="M11" s="1002">
        <v>1651</v>
      </c>
      <c r="N11" s="1017">
        <v>38.946093276801939</v>
      </c>
      <c r="O11" s="1002">
        <v>186</v>
      </c>
      <c r="P11" s="1017">
        <v>83.870967741935488</v>
      </c>
      <c r="Q11" s="1002">
        <v>1177</v>
      </c>
      <c r="R11" s="1002">
        <v>85</v>
      </c>
      <c r="S11" s="281"/>
      <c r="T11" s="281"/>
      <c r="U11" s="281"/>
      <c r="V11" s="281"/>
      <c r="W11" s="281"/>
      <c r="X11" s="281"/>
      <c r="Y11" s="281"/>
      <c r="Z11" s="281"/>
      <c r="AA11" s="281"/>
      <c r="AB11" s="281"/>
      <c r="AC11" s="281"/>
      <c r="AD11" s="281"/>
      <c r="AE11" s="281"/>
      <c r="AF11" s="281"/>
      <c r="AG11" s="281"/>
      <c r="AH11" s="281"/>
      <c r="AI11" s="281"/>
      <c r="AJ11" s="281"/>
      <c r="AK11" s="281"/>
      <c r="AL11" s="281"/>
      <c r="AM11" s="281"/>
      <c r="AN11" s="281"/>
      <c r="AO11" s="281"/>
      <c r="AP11" s="281"/>
      <c r="AQ11" s="281"/>
      <c r="AR11" s="281"/>
      <c r="AS11" s="281"/>
      <c r="AT11" s="281"/>
      <c r="AU11" s="281"/>
      <c r="AV11" s="281"/>
      <c r="AW11" s="281"/>
      <c r="AX11" s="281"/>
      <c r="AY11" s="281"/>
      <c r="AZ11" s="281"/>
      <c r="BA11" s="281"/>
      <c r="BB11" s="281"/>
      <c r="BC11" s="281"/>
      <c r="BD11" s="281"/>
      <c r="BE11" s="281"/>
      <c r="BF11" s="281"/>
      <c r="BG11" s="281"/>
      <c r="BH11" s="281"/>
      <c r="BI11" s="281"/>
      <c r="BJ11" s="281"/>
      <c r="BK11" s="281"/>
      <c r="BL11" s="281"/>
      <c r="BM11" s="281"/>
      <c r="BN11" s="281"/>
      <c r="BO11" s="281"/>
      <c r="BP11" s="281"/>
      <c r="BQ11" s="281"/>
      <c r="BR11" s="281"/>
      <c r="BS11" s="281"/>
      <c r="BT11" s="281"/>
      <c r="BU11" s="281"/>
      <c r="BV11" s="281"/>
      <c r="BW11" s="281"/>
      <c r="BX11" s="281"/>
    </row>
    <row r="12" spans="1:76" s="48" customFormat="1" ht="16" thickBot="1">
      <c r="A12" s="953">
        <v>4</v>
      </c>
      <c r="B12" s="986" t="s">
        <v>1511</v>
      </c>
      <c r="C12" s="991" t="s">
        <v>2021</v>
      </c>
      <c r="D12" s="745" t="s">
        <v>2948</v>
      </c>
      <c r="E12" s="1012"/>
      <c r="F12" s="1002"/>
      <c r="G12" s="745" t="s">
        <v>2939</v>
      </c>
      <c r="H12" s="1014" t="s">
        <v>2021</v>
      </c>
      <c r="I12" s="745" t="s">
        <v>2940</v>
      </c>
      <c r="J12" s="1002">
        <v>2546</v>
      </c>
      <c r="K12" s="1002">
        <v>2391</v>
      </c>
      <c r="L12" s="1002">
        <v>4937</v>
      </c>
      <c r="M12" s="1002">
        <v>2651</v>
      </c>
      <c r="N12" s="1017">
        <v>24.217276499434178</v>
      </c>
      <c r="O12" s="1002">
        <v>190</v>
      </c>
      <c r="P12" s="1017">
        <v>85.263157894736835</v>
      </c>
      <c r="Q12" s="1002">
        <v>1038</v>
      </c>
      <c r="R12" s="1002">
        <v>536</v>
      </c>
      <c r="S12" s="281"/>
      <c r="T12" s="281"/>
      <c r="U12" s="281"/>
      <c r="V12" s="281"/>
      <c r="W12" s="281"/>
      <c r="X12" s="281"/>
      <c r="Y12" s="281"/>
      <c r="Z12" s="281"/>
      <c r="AA12" s="281"/>
      <c r="AB12" s="281"/>
      <c r="AC12" s="281"/>
      <c r="AD12" s="281"/>
      <c r="AE12" s="281"/>
      <c r="AF12" s="281"/>
      <c r="AG12" s="281"/>
      <c r="AH12" s="281"/>
      <c r="AI12" s="281"/>
      <c r="AJ12" s="281"/>
      <c r="AK12" s="281"/>
      <c r="AL12" s="281"/>
      <c r="AM12" s="281"/>
      <c r="AN12" s="281"/>
      <c r="AO12" s="281"/>
      <c r="AP12" s="281"/>
      <c r="AQ12" s="281"/>
      <c r="AR12" s="281"/>
      <c r="AS12" s="281"/>
      <c r="AT12" s="281"/>
      <c r="AU12" s="281"/>
      <c r="AV12" s="281"/>
      <c r="AW12" s="281"/>
      <c r="AX12" s="281"/>
      <c r="AY12" s="281"/>
      <c r="AZ12" s="281"/>
      <c r="BA12" s="281"/>
      <c r="BB12" s="281"/>
      <c r="BC12" s="281"/>
      <c r="BD12" s="281"/>
      <c r="BE12" s="281"/>
      <c r="BF12" s="281"/>
      <c r="BG12" s="281"/>
      <c r="BH12" s="281"/>
      <c r="BI12" s="281"/>
      <c r="BJ12" s="281"/>
      <c r="BK12" s="281"/>
      <c r="BL12" s="281"/>
      <c r="BM12" s="281"/>
      <c r="BN12" s="281"/>
      <c r="BO12" s="281"/>
      <c r="BP12" s="281"/>
      <c r="BQ12" s="281"/>
      <c r="BR12" s="281"/>
      <c r="BS12" s="281"/>
      <c r="BT12" s="281"/>
      <c r="BU12" s="281"/>
      <c r="BV12" s="281"/>
      <c r="BW12" s="281"/>
      <c r="BX12" s="281"/>
    </row>
    <row r="13" spans="1:76" s="48" customFormat="1" ht="16" thickBot="1">
      <c r="A13" s="21">
        <v>5</v>
      </c>
      <c r="B13" s="986" t="s">
        <v>1493</v>
      </c>
      <c r="C13" s="991" t="s">
        <v>2021</v>
      </c>
      <c r="D13" s="745" t="s">
        <v>2949</v>
      </c>
      <c r="E13" s="1012"/>
      <c r="F13" s="1002"/>
      <c r="G13" s="745" t="s">
        <v>2939</v>
      </c>
      <c r="H13" s="1014" t="s">
        <v>2021</v>
      </c>
      <c r="I13" s="745" t="s">
        <v>2940</v>
      </c>
      <c r="J13" s="1002">
        <v>3279</v>
      </c>
      <c r="K13" s="1002">
        <v>3039</v>
      </c>
      <c r="L13" s="1002">
        <v>6318</v>
      </c>
      <c r="M13" s="1002">
        <v>1850</v>
      </c>
      <c r="N13" s="1017">
        <v>38.702702702702702</v>
      </c>
      <c r="O13" s="1002">
        <v>8</v>
      </c>
      <c r="P13" s="1017">
        <v>100</v>
      </c>
      <c r="Q13" s="1002">
        <v>342</v>
      </c>
      <c r="R13" s="1002">
        <v>233</v>
      </c>
      <c r="S13" s="281"/>
      <c r="T13" s="281"/>
      <c r="U13" s="281"/>
      <c r="V13" s="281"/>
      <c r="W13" s="281"/>
      <c r="X13" s="281"/>
      <c r="Y13" s="281"/>
      <c r="Z13" s="281"/>
      <c r="AA13" s="281"/>
      <c r="AB13" s="281"/>
      <c r="AC13" s="281"/>
      <c r="AD13" s="281"/>
      <c r="AE13" s="281"/>
      <c r="AF13" s="281"/>
      <c r="AG13" s="281"/>
      <c r="AH13" s="281"/>
      <c r="AI13" s="281"/>
      <c r="AJ13" s="281"/>
      <c r="AK13" s="281"/>
      <c r="AL13" s="281"/>
      <c r="AM13" s="281"/>
      <c r="AN13" s="281"/>
      <c r="AO13" s="281"/>
      <c r="AP13" s="281"/>
      <c r="AQ13" s="281"/>
      <c r="AR13" s="281"/>
      <c r="AS13" s="281"/>
      <c r="AT13" s="281"/>
      <c r="AU13" s="281"/>
      <c r="AV13" s="281"/>
      <c r="AW13" s="281"/>
      <c r="AX13" s="281"/>
      <c r="AY13" s="281"/>
      <c r="AZ13" s="281"/>
      <c r="BA13" s="281"/>
      <c r="BB13" s="281"/>
      <c r="BC13" s="281"/>
      <c r="BD13" s="281"/>
      <c r="BE13" s="281"/>
      <c r="BF13" s="281"/>
      <c r="BG13" s="281"/>
      <c r="BH13" s="281"/>
      <c r="BI13" s="281"/>
      <c r="BJ13" s="281"/>
      <c r="BK13" s="281"/>
      <c r="BL13" s="281"/>
      <c r="BM13" s="281"/>
      <c r="BN13" s="281"/>
      <c r="BO13" s="281"/>
      <c r="BP13" s="281"/>
      <c r="BQ13" s="281"/>
      <c r="BR13" s="281"/>
      <c r="BS13" s="281"/>
      <c r="BT13" s="281"/>
      <c r="BU13" s="281"/>
      <c r="BV13" s="281"/>
      <c r="BW13" s="281"/>
      <c r="BX13" s="281"/>
    </row>
    <row r="14" spans="1:76" s="48" customFormat="1" ht="16" thickBot="1">
      <c r="A14" s="953">
        <v>6</v>
      </c>
      <c r="B14" s="986" t="s">
        <v>1508</v>
      </c>
      <c r="C14" s="991" t="s">
        <v>2021</v>
      </c>
      <c r="D14" s="745" t="s">
        <v>2950</v>
      </c>
      <c r="E14" s="1012"/>
      <c r="F14" s="1002"/>
      <c r="G14" s="745" t="s">
        <v>2939</v>
      </c>
      <c r="H14" s="1014" t="s">
        <v>2021</v>
      </c>
      <c r="I14" s="745" t="s">
        <v>2940</v>
      </c>
      <c r="J14" s="1002">
        <v>1274</v>
      </c>
      <c r="K14" s="1002">
        <v>1169</v>
      </c>
      <c r="L14" s="1002">
        <v>2443</v>
      </c>
      <c r="M14" s="1002">
        <v>1351</v>
      </c>
      <c r="N14" s="1017">
        <v>30.051813471502591</v>
      </c>
      <c r="O14" s="1002">
        <v>41</v>
      </c>
      <c r="P14" s="1017">
        <v>100</v>
      </c>
      <c r="Q14" s="1002">
        <v>741</v>
      </c>
      <c r="R14" s="1002">
        <v>374</v>
      </c>
      <c r="S14" s="281"/>
      <c r="T14" s="281"/>
      <c r="U14" s="281"/>
      <c r="V14" s="281"/>
      <c r="W14" s="281"/>
      <c r="X14" s="281"/>
      <c r="Y14" s="281"/>
      <c r="Z14" s="281"/>
      <c r="AA14" s="281"/>
      <c r="AB14" s="281"/>
      <c r="AC14" s="281"/>
      <c r="AD14" s="281"/>
      <c r="AE14" s="281"/>
      <c r="AF14" s="281"/>
      <c r="AG14" s="281"/>
      <c r="AH14" s="281"/>
      <c r="AI14" s="281"/>
      <c r="AJ14" s="281"/>
      <c r="AK14" s="281"/>
      <c r="AL14" s="281"/>
      <c r="AM14" s="281"/>
      <c r="AN14" s="281"/>
      <c r="AO14" s="281"/>
      <c r="AP14" s="281"/>
      <c r="AQ14" s="281"/>
      <c r="AR14" s="281"/>
      <c r="AS14" s="281"/>
      <c r="AT14" s="281"/>
      <c r="AU14" s="281"/>
      <c r="AV14" s="281"/>
      <c r="AW14" s="281"/>
      <c r="AX14" s="281"/>
      <c r="AY14" s="281"/>
      <c r="AZ14" s="281"/>
      <c r="BA14" s="281"/>
      <c r="BB14" s="281"/>
      <c r="BC14" s="281"/>
      <c r="BD14" s="281"/>
      <c r="BE14" s="281"/>
      <c r="BF14" s="281"/>
      <c r="BG14" s="281"/>
      <c r="BH14" s="281"/>
      <c r="BI14" s="281"/>
      <c r="BJ14" s="281"/>
      <c r="BK14" s="281"/>
      <c r="BL14" s="281"/>
      <c r="BM14" s="281"/>
      <c r="BN14" s="281"/>
      <c r="BO14" s="281"/>
      <c r="BP14" s="281"/>
      <c r="BQ14" s="281"/>
      <c r="BR14" s="281"/>
      <c r="BS14" s="281"/>
      <c r="BT14" s="281"/>
      <c r="BU14" s="281"/>
      <c r="BV14" s="281"/>
      <c r="BW14" s="281"/>
      <c r="BX14" s="281"/>
    </row>
    <row r="15" spans="1:76" s="48" customFormat="1" ht="16" thickBot="1">
      <c r="A15" s="953">
        <v>7</v>
      </c>
      <c r="B15" s="986" t="s">
        <v>1510</v>
      </c>
      <c r="C15" s="991" t="s">
        <v>2021</v>
      </c>
      <c r="D15" s="745" t="s">
        <v>2951</v>
      </c>
      <c r="E15" s="1013"/>
      <c r="F15" s="1002"/>
      <c r="G15" s="745" t="s">
        <v>2939</v>
      </c>
      <c r="H15" s="1014" t="s">
        <v>2021</v>
      </c>
      <c r="I15" s="745" t="s">
        <v>2940</v>
      </c>
      <c r="J15" s="1002">
        <v>2992</v>
      </c>
      <c r="K15" s="1002">
        <v>2621</v>
      </c>
      <c r="L15" s="1002">
        <v>5613</v>
      </c>
      <c r="M15" s="1002">
        <v>2986</v>
      </c>
      <c r="N15" s="1017">
        <v>67.381111855324846</v>
      </c>
      <c r="O15" s="1002">
        <v>55</v>
      </c>
      <c r="P15" s="1017">
        <v>94.545454545454547</v>
      </c>
      <c r="Q15" s="1002">
        <v>845</v>
      </c>
      <c r="R15" s="1002">
        <v>1782</v>
      </c>
      <c r="S15" s="281"/>
      <c r="T15" s="281"/>
      <c r="U15" s="281"/>
      <c r="V15" s="281"/>
      <c r="W15" s="281"/>
      <c r="X15" s="281"/>
      <c r="Y15" s="281"/>
      <c r="Z15" s="281"/>
      <c r="AA15" s="281"/>
      <c r="AB15" s="281"/>
      <c r="AC15" s="281"/>
      <c r="AD15" s="281"/>
      <c r="AE15" s="281"/>
      <c r="AF15" s="281"/>
      <c r="AG15" s="281"/>
      <c r="AH15" s="281"/>
      <c r="AI15" s="281"/>
      <c r="AJ15" s="281"/>
      <c r="AK15" s="281"/>
      <c r="AL15" s="281"/>
      <c r="AM15" s="281"/>
      <c r="AN15" s="281"/>
      <c r="AO15" s="281"/>
      <c r="AP15" s="281"/>
      <c r="AQ15" s="281"/>
      <c r="AR15" s="281"/>
      <c r="AS15" s="281"/>
      <c r="AT15" s="281"/>
      <c r="AU15" s="281"/>
      <c r="AV15" s="281"/>
      <c r="AW15" s="281"/>
      <c r="AX15" s="281"/>
      <c r="AY15" s="281"/>
      <c r="AZ15" s="281"/>
      <c r="BA15" s="281"/>
      <c r="BB15" s="281"/>
      <c r="BC15" s="281"/>
      <c r="BD15" s="281"/>
      <c r="BE15" s="281"/>
      <c r="BF15" s="281"/>
      <c r="BG15" s="281"/>
      <c r="BH15" s="281"/>
      <c r="BI15" s="281"/>
      <c r="BJ15" s="281"/>
      <c r="BK15" s="281"/>
      <c r="BL15" s="281"/>
      <c r="BM15" s="281"/>
      <c r="BN15" s="281"/>
      <c r="BO15" s="281"/>
      <c r="BP15" s="281"/>
      <c r="BQ15" s="281"/>
      <c r="BR15" s="281"/>
      <c r="BS15" s="281"/>
      <c r="BT15" s="281"/>
      <c r="BU15" s="281"/>
      <c r="BV15" s="281"/>
      <c r="BW15" s="281"/>
      <c r="BX15" s="281"/>
    </row>
    <row r="16" spans="1:76" s="48" customFormat="1" ht="16" thickBot="1">
      <c r="A16" s="953">
        <v>8</v>
      </c>
      <c r="B16" s="986" t="s">
        <v>1502</v>
      </c>
      <c r="C16" s="991" t="s">
        <v>2021</v>
      </c>
      <c r="D16" s="745" t="s">
        <v>2952</v>
      </c>
      <c r="E16" s="1013"/>
      <c r="F16" s="1002"/>
      <c r="G16" s="745" t="s">
        <v>2939</v>
      </c>
      <c r="H16" s="1014" t="s">
        <v>2021</v>
      </c>
      <c r="I16" s="745" t="s">
        <v>2940</v>
      </c>
      <c r="J16" s="1002">
        <v>2727</v>
      </c>
      <c r="K16" s="1002">
        <v>2535</v>
      </c>
      <c r="L16" s="1002">
        <v>5262</v>
      </c>
      <c r="M16" s="1002">
        <v>2430</v>
      </c>
      <c r="N16" s="1017">
        <v>20.493827160493826</v>
      </c>
      <c r="O16" s="1002">
        <v>36</v>
      </c>
      <c r="P16" s="1017">
        <v>44.444444444444443</v>
      </c>
      <c r="Q16" s="1002">
        <v>1168</v>
      </c>
      <c r="R16" s="1002">
        <v>569</v>
      </c>
      <c r="S16" s="281"/>
      <c r="T16" s="281"/>
      <c r="U16" s="281"/>
      <c r="V16" s="281"/>
      <c r="W16" s="281"/>
      <c r="X16" s="281"/>
      <c r="Y16" s="281"/>
      <c r="Z16" s="281"/>
      <c r="AA16" s="281"/>
      <c r="AB16" s="281"/>
      <c r="AC16" s="281"/>
      <c r="AD16" s="281"/>
      <c r="AE16" s="281"/>
      <c r="AF16" s="281"/>
      <c r="AG16" s="281"/>
      <c r="AH16" s="281"/>
      <c r="AI16" s="281"/>
      <c r="AJ16" s="281"/>
      <c r="AK16" s="281"/>
      <c r="AL16" s="281"/>
      <c r="AM16" s="281"/>
      <c r="AN16" s="281"/>
      <c r="AO16" s="281"/>
      <c r="AP16" s="281"/>
      <c r="AQ16" s="281"/>
      <c r="AR16" s="281"/>
      <c r="AS16" s="281"/>
      <c r="AT16" s="281"/>
      <c r="AU16" s="281"/>
      <c r="AV16" s="281"/>
      <c r="AW16" s="281"/>
      <c r="AX16" s="281"/>
      <c r="AY16" s="281"/>
      <c r="AZ16" s="281"/>
      <c r="BA16" s="281"/>
      <c r="BB16" s="281"/>
      <c r="BC16" s="281"/>
      <c r="BD16" s="281"/>
      <c r="BE16" s="281"/>
      <c r="BF16" s="281"/>
      <c r="BG16" s="281"/>
      <c r="BH16" s="281"/>
      <c r="BI16" s="281"/>
      <c r="BJ16" s="281"/>
      <c r="BK16" s="281"/>
      <c r="BL16" s="281"/>
      <c r="BM16" s="281"/>
      <c r="BN16" s="281"/>
      <c r="BO16" s="281"/>
      <c r="BP16" s="281"/>
      <c r="BQ16" s="281"/>
      <c r="BR16" s="281"/>
      <c r="BS16" s="281"/>
      <c r="BT16" s="281"/>
      <c r="BU16" s="281"/>
      <c r="BV16" s="281"/>
      <c r="BW16" s="281"/>
      <c r="BX16" s="281"/>
    </row>
    <row r="17" spans="1:76" s="48" customFormat="1" ht="16" thickBot="1">
      <c r="A17" s="21">
        <v>9</v>
      </c>
      <c r="B17" s="986" t="s">
        <v>1504</v>
      </c>
      <c r="C17" s="991" t="s">
        <v>2021</v>
      </c>
      <c r="D17" s="745" t="s">
        <v>2953</v>
      </c>
      <c r="E17" s="1013"/>
      <c r="F17" s="1002"/>
      <c r="G17" s="745" t="s">
        <v>2939</v>
      </c>
      <c r="H17" s="1014" t="s">
        <v>2021</v>
      </c>
      <c r="I17" s="745" t="s">
        <v>2940</v>
      </c>
      <c r="J17" s="1002">
        <v>848</v>
      </c>
      <c r="K17" s="1002">
        <v>785</v>
      </c>
      <c r="L17" s="1002">
        <v>1633</v>
      </c>
      <c r="M17" s="1002">
        <v>436</v>
      </c>
      <c r="N17" s="1017">
        <v>39.678899082568805</v>
      </c>
      <c r="O17" s="1002">
        <v>17</v>
      </c>
      <c r="P17" s="1017">
        <v>52.941176470588239</v>
      </c>
      <c r="Q17" s="1002">
        <v>149</v>
      </c>
      <c r="R17" s="1002">
        <v>223</v>
      </c>
      <c r="S17" s="281"/>
      <c r="T17" s="281"/>
      <c r="U17" s="281"/>
      <c r="V17" s="281"/>
      <c r="W17" s="281"/>
      <c r="X17" s="281"/>
      <c r="Y17" s="281"/>
      <c r="Z17" s="281"/>
      <c r="AA17" s="281"/>
      <c r="AB17" s="281"/>
      <c r="AC17" s="281"/>
      <c r="AD17" s="281"/>
      <c r="AE17" s="281"/>
      <c r="AF17" s="281"/>
      <c r="AG17" s="281"/>
      <c r="AH17" s="281"/>
      <c r="AI17" s="281"/>
      <c r="AJ17" s="281"/>
      <c r="AK17" s="281"/>
      <c r="AL17" s="281"/>
      <c r="AM17" s="281"/>
      <c r="AN17" s="281"/>
      <c r="AO17" s="281"/>
      <c r="AP17" s="281"/>
      <c r="AQ17" s="281"/>
      <c r="AR17" s="281"/>
      <c r="AS17" s="281"/>
      <c r="AT17" s="281"/>
      <c r="AU17" s="281"/>
      <c r="AV17" s="281"/>
      <c r="AW17" s="281"/>
      <c r="AX17" s="281"/>
      <c r="AY17" s="281"/>
      <c r="AZ17" s="281"/>
      <c r="BA17" s="281"/>
      <c r="BB17" s="281"/>
      <c r="BC17" s="281"/>
      <c r="BD17" s="281"/>
      <c r="BE17" s="281"/>
      <c r="BF17" s="281"/>
      <c r="BG17" s="281"/>
      <c r="BH17" s="281"/>
      <c r="BI17" s="281"/>
      <c r="BJ17" s="281"/>
      <c r="BK17" s="281"/>
      <c r="BL17" s="281"/>
      <c r="BM17" s="281"/>
      <c r="BN17" s="281"/>
      <c r="BO17" s="281"/>
      <c r="BP17" s="281"/>
      <c r="BQ17" s="281"/>
      <c r="BR17" s="281"/>
      <c r="BS17" s="281"/>
      <c r="BT17" s="281"/>
      <c r="BU17" s="281"/>
      <c r="BV17" s="281"/>
      <c r="BW17" s="281"/>
      <c r="BX17" s="281"/>
    </row>
    <row r="18" spans="1:76" s="48" customFormat="1" ht="16" thickBot="1">
      <c r="A18" s="953">
        <v>10</v>
      </c>
      <c r="B18" s="986" t="s">
        <v>2935</v>
      </c>
      <c r="C18" s="991" t="s">
        <v>2021</v>
      </c>
      <c r="D18" s="745" t="s">
        <v>2954</v>
      </c>
      <c r="E18" s="1013"/>
      <c r="F18" s="1002"/>
      <c r="G18" s="745" t="s">
        <v>2939</v>
      </c>
      <c r="H18" s="1014" t="s">
        <v>2021</v>
      </c>
      <c r="I18" s="745" t="s">
        <v>2940</v>
      </c>
      <c r="J18" s="1002">
        <v>3721</v>
      </c>
      <c r="K18" s="1002">
        <v>3427</v>
      </c>
      <c r="L18" s="1002">
        <v>7148</v>
      </c>
      <c r="M18" s="1002">
        <v>3742</v>
      </c>
      <c r="N18" s="1017">
        <v>18.519508284339924</v>
      </c>
      <c r="O18" s="1002">
        <v>185</v>
      </c>
      <c r="P18" s="1017">
        <v>84.324324324324323</v>
      </c>
      <c r="Q18" s="1002">
        <v>1699</v>
      </c>
      <c r="R18" s="1002">
        <v>1204</v>
      </c>
      <c r="S18" s="281"/>
      <c r="T18" s="281"/>
      <c r="U18" s="281"/>
      <c r="V18" s="281"/>
      <c r="W18" s="281"/>
      <c r="X18" s="281"/>
      <c r="Y18" s="281"/>
      <c r="Z18" s="281"/>
      <c r="AA18" s="281"/>
      <c r="AB18" s="281"/>
      <c r="AC18" s="281"/>
      <c r="AD18" s="281"/>
      <c r="AE18" s="281"/>
      <c r="AF18" s="281"/>
      <c r="AG18" s="281"/>
      <c r="AH18" s="281"/>
      <c r="AI18" s="281"/>
      <c r="AJ18" s="281"/>
      <c r="AK18" s="281"/>
      <c r="AL18" s="281"/>
      <c r="AM18" s="281"/>
      <c r="AN18" s="281"/>
      <c r="AO18" s="281"/>
      <c r="AP18" s="281"/>
      <c r="AQ18" s="281"/>
      <c r="AR18" s="281"/>
      <c r="AS18" s="281"/>
      <c r="AT18" s="281"/>
      <c r="AU18" s="281"/>
      <c r="AV18" s="281"/>
      <c r="AW18" s="281"/>
      <c r="AX18" s="281"/>
      <c r="AY18" s="281"/>
      <c r="AZ18" s="281"/>
      <c r="BA18" s="281"/>
      <c r="BB18" s="281"/>
      <c r="BC18" s="281"/>
      <c r="BD18" s="281"/>
      <c r="BE18" s="281"/>
      <c r="BF18" s="281"/>
      <c r="BG18" s="281"/>
      <c r="BH18" s="281"/>
      <c r="BI18" s="281"/>
      <c r="BJ18" s="281"/>
      <c r="BK18" s="281"/>
      <c r="BL18" s="281"/>
      <c r="BM18" s="281"/>
      <c r="BN18" s="281"/>
      <c r="BO18" s="281"/>
      <c r="BP18" s="281"/>
      <c r="BQ18" s="281"/>
      <c r="BR18" s="281"/>
      <c r="BS18" s="281"/>
      <c r="BT18" s="281"/>
      <c r="BU18" s="281"/>
      <c r="BV18" s="281"/>
      <c r="BW18" s="281"/>
      <c r="BX18" s="281"/>
    </row>
    <row r="19" spans="1:76" s="48" customFormat="1" ht="16" thickBot="1">
      <c r="A19" s="953">
        <v>11</v>
      </c>
      <c r="B19" s="986" t="s">
        <v>2865</v>
      </c>
      <c r="C19" s="991" t="s">
        <v>2932</v>
      </c>
      <c r="D19" s="745" t="s">
        <v>2938</v>
      </c>
      <c r="E19" s="1013"/>
      <c r="F19" s="1002"/>
      <c r="G19" s="745" t="s">
        <v>2939</v>
      </c>
      <c r="H19" s="1014" t="s">
        <v>2021</v>
      </c>
      <c r="I19" s="745" t="s">
        <v>2940</v>
      </c>
      <c r="J19" s="1002">
        <v>1093</v>
      </c>
      <c r="K19" s="1002">
        <v>1022</v>
      </c>
      <c r="L19" s="1002">
        <v>2115</v>
      </c>
      <c r="M19" s="1002">
        <v>785</v>
      </c>
      <c r="N19" s="1017">
        <v>25.605095541401273</v>
      </c>
      <c r="O19" s="1002">
        <v>46</v>
      </c>
      <c r="P19" s="1017">
        <v>41.304347826086953</v>
      </c>
      <c r="Q19" s="1002">
        <v>626</v>
      </c>
      <c r="R19" s="1002">
        <v>90</v>
      </c>
      <c r="S19" s="281"/>
      <c r="T19" s="281"/>
      <c r="U19" s="281"/>
      <c r="V19" s="281"/>
      <c r="W19" s="281"/>
      <c r="X19" s="281"/>
      <c r="Y19" s="281"/>
      <c r="Z19" s="281"/>
      <c r="AA19" s="281"/>
      <c r="AB19" s="281"/>
      <c r="AC19" s="281"/>
      <c r="AD19" s="281"/>
      <c r="AE19" s="281"/>
      <c r="AF19" s="281"/>
      <c r="AG19" s="281"/>
      <c r="AH19" s="281"/>
      <c r="AI19" s="281"/>
      <c r="AJ19" s="281"/>
      <c r="AK19" s="281"/>
      <c r="AL19" s="281"/>
      <c r="AM19" s="281"/>
      <c r="AN19" s="281"/>
      <c r="AO19" s="281"/>
      <c r="AP19" s="281"/>
      <c r="AQ19" s="281"/>
      <c r="AR19" s="281"/>
      <c r="AS19" s="281"/>
      <c r="AT19" s="281"/>
      <c r="AU19" s="281"/>
      <c r="AV19" s="281"/>
      <c r="AW19" s="281"/>
      <c r="AX19" s="281"/>
      <c r="AY19" s="281"/>
      <c r="AZ19" s="281"/>
      <c r="BA19" s="281"/>
      <c r="BB19" s="281"/>
      <c r="BC19" s="281"/>
      <c r="BD19" s="281"/>
      <c r="BE19" s="281"/>
      <c r="BF19" s="281"/>
      <c r="BG19" s="281"/>
      <c r="BH19" s="281"/>
      <c r="BI19" s="281"/>
      <c r="BJ19" s="281"/>
      <c r="BK19" s="281"/>
      <c r="BL19" s="281"/>
      <c r="BM19" s="281"/>
      <c r="BN19" s="281"/>
      <c r="BO19" s="281"/>
      <c r="BP19" s="281"/>
      <c r="BQ19" s="281"/>
      <c r="BR19" s="281"/>
      <c r="BS19" s="281"/>
      <c r="BT19" s="281"/>
      <c r="BU19" s="281"/>
      <c r="BV19" s="281"/>
      <c r="BW19" s="281"/>
      <c r="BX19" s="281"/>
    </row>
    <row r="20" spans="1:76" s="48" customFormat="1" ht="16" thickBot="1">
      <c r="A20" s="953">
        <v>12</v>
      </c>
      <c r="B20" s="986" t="s">
        <v>1514</v>
      </c>
      <c r="C20" s="991" t="s">
        <v>2021</v>
      </c>
      <c r="D20" s="745" t="s">
        <v>2955</v>
      </c>
      <c r="E20" s="1013"/>
      <c r="F20" s="1002"/>
      <c r="G20" s="745" t="s">
        <v>2939</v>
      </c>
      <c r="H20" s="1014" t="s">
        <v>2021</v>
      </c>
      <c r="I20" s="745" t="s">
        <v>2940</v>
      </c>
      <c r="J20" s="1002">
        <v>2371</v>
      </c>
      <c r="K20" s="1002">
        <v>2224</v>
      </c>
      <c r="L20" s="1002">
        <v>4595</v>
      </c>
      <c r="M20" s="1002">
        <v>2399</v>
      </c>
      <c r="N20" s="1017">
        <v>14.380992080033348</v>
      </c>
      <c r="O20" s="1002">
        <v>182</v>
      </c>
      <c r="P20" s="1017">
        <v>17.032967032967033</v>
      </c>
      <c r="Q20" s="1002">
        <v>1779</v>
      </c>
      <c r="R20" s="1002">
        <v>474</v>
      </c>
      <c r="S20" s="281"/>
      <c r="T20" s="281"/>
      <c r="U20" s="281"/>
      <c r="V20" s="281"/>
      <c r="W20" s="281"/>
      <c r="X20" s="281"/>
      <c r="Y20" s="281"/>
      <c r="Z20" s="281"/>
      <c r="AA20" s="281"/>
      <c r="AB20" s="281"/>
      <c r="AC20" s="281"/>
      <c r="AD20" s="281"/>
      <c r="AE20" s="281"/>
      <c r="AF20" s="281"/>
      <c r="AG20" s="281"/>
      <c r="AH20" s="281"/>
      <c r="AI20" s="281"/>
      <c r="AJ20" s="281"/>
      <c r="AK20" s="281"/>
      <c r="AL20" s="281"/>
      <c r="AM20" s="281"/>
      <c r="AN20" s="281"/>
      <c r="AO20" s="281"/>
      <c r="AP20" s="281"/>
      <c r="AQ20" s="281"/>
      <c r="AR20" s="281"/>
      <c r="AS20" s="281"/>
      <c r="AT20" s="281"/>
      <c r="AU20" s="281"/>
      <c r="AV20" s="281"/>
      <c r="AW20" s="281"/>
      <c r="AX20" s="281"/>
      <c r="AY20" s="281"/>
      <c r="AZ20" s="281"/>
      <c r="BA20" s="281"/>
      <c r="BB20" s="281"/>
      <c r="BC20" s="281"/>
      <c r="BD20" s="281"/>
      <c r="BE20" s="281"/>
      <c r="BF20" s="281"/>
      <c r="BG20" s="281"/>
      <c r="BH20" s="281"/>
      <c r="BI20" s="281"/>
      <c r="BJ20" s="281"/>
      <c r="BK20" s="281"/>
      <c r="BL20" s="281"/>
      <c r="BM20" s="281"/>
      <c r="BN20" s="281"/>
      <c r="BO20" s="281"/>
      <c r="BP20" s="281"/>
      <c r="BQ20" s="281"/>
      <c r="BR20" s="281"/>
      <c r="BS20" s="281"/>
      <c r="BT20" s="281"/>
      <c r="BU20" s="281"/>
      <c r="BV20" s="281"/>
      <c r="BW20" s="281"/>
      <c r="BX20" s="281"/>
    </row>
    <row r="21" spans="1:76" s="48" customFormat="1" ht="16" thickBot="1">
      <c r="A21" s="21">
        <v>13</v>
      </c>
      <c r="B21" s="986" t="s">
        <v>1506</v>
      </c>
      <c r="C21" s="991" t="s">
        <v>2021</v>
      </c>
      <c r="D21" s="745" t="s">
        <v>2947</v>
      </c>
      <c r="E21" s="1013"/>
      <c r="F21" s="1002"/>
      <c r="G21" s="745" t="s">
        <v>2939</v>
      </c>
      <c r="H21" s="1014" t="s">
        <v>2021</v>
      </c>
      <c r="I21" s="745" t="s">
        <v>2940</v>
      </c>
      <c r="J21" s="1002">
        <v>2590</v>
      </c>
      <c r="K21" s="1002">
        <v>2382</v>
      </c>
      <c r="L21" s="1002">
        <v>4972</v>
      </c>
      <c r="M21" s="1002">
        <v>764</v>
      </c>
      <c r="N21" s="1017">
        <v>34.162303664921467</v>
      </c>
      <c r="O21" s="1002">
        <v>91</v>
      </c>
      <c r="P21" s="1017">
        <v>225.27472527472528</v>
      </c>
      <c r="Q21" s="1002">
        <v>334</v>
      </c>
      <c r="R21" s="1002">
        <v>184</v>
      </c>
      <c r="S21" s="281"/>
      <c r="T21" s="281"/>
      <c r="U21" s="281"/>
      <c r="V21" s="281"/>
      <c r="W21" s="281"/>
      <c r="X21" s="281"/>
      <c r="Y21" s="281"/>
      <c r="Z21" s="281"/>
      <c r="AA21" s="281"/>
      <c r="AB21" s="281"/>
      <c r="AC21" s="281"/>
      <c r="AD21" s="281"/>
      <c r="AE21" s="281"/>
      <c r="AF21" s="281"/>
      <c r="AG21" s="281"/>
      <c r="AH21" s="281"/>
      <c r="AI21" s="281"/>
      <c r="AJ21" s="281"/>
      <c r="AK21" s="281"/>
      <c r="AL21" s="281"/>
      <c r="AM21" s="281"/>
      <c r="AN21" s="281"/>
      <c r="AO21" s="281"/>
      <c r="AP21" s="281"/>
      <c r="AQ21" s="281"/>
      <c r="AR21" s="281"/>
      <c r="AS21" s="281"/>
      <c r="AT21" s="281"/>
      <c r="AU21" s="281"/>
      <c r="AV21" s="281"/>
      <c r="AW21" s="281"/>
      <c r="AX21" s="281"/>
      <c r="AY21" s="281"/>
      <c r="AZ21" s="281"/>
      <c r="BA21" s="281"/>
      <c r="BB21" s="281"/>
      <c r="BC21" s="281"/>
      <c r="BD21" s="281"/>
      <c r="BE21" s="281"/>
      <c r="BF21" s="281"/>
      <c r="BG21" s="281"/>
      <c r="BH21" s="281"/>
      <c r="BI21" s="281"/>
      <c r="BJ21" s="281"/>
      <c r="BK21" s="281"/>
      <c r="BL21" s="281"/>
      <c r="BM21" s="281"/>
      <c r="BN21" s="281"/>
      <c r="BO21" s="281"/>
      <c r="BP21" s="281"/>
      <c r="BQ21" s="281"/>
      <c r="BR21" s="281"/>
      <c r="BS21" s="281"/>
      <c r="BT21" s="281"/>
      <c r="BU21" s="281"/>
      <c r="BV21" s="281"/>
      <c r="BW21" s="281"/>
      <c r="BX21" s="281"/>
    </row>
    <row r="22" spans="1:76" s="48" customFormat="1" ht="15.5">
      <c r="A22" s="982"/>
      <c r="B22" s="991" t="s">
        <v>0</v>
      </c>
      <c r="C22" s="991"/>
      <c r="D22" s="745"/>
      <c r="E22" s="1015"/>
      <c r="F22" s="1002"/>
      <c r="G22" s="745"/>
      <c r="H22" s="1014"/>
      <c r="I22" s="745"/>
      <c r="J22" s="1002">
        <v>28018</v>
      </c>
      <c r="K22" s="1002">
        <v>26241</v>
      </c>
      <c r="L22" s="1002">
        <v>54259</v>
      </c>
      <c r="M22" s="1002">
        <v>22000</v>
      </c>
      <c r="N22" s="1017">
        <v>31.790909090909093</v>
      </c>
      <c r="O22" s="1002">
        <v>1133</v>
      </c>
      <c r="P22" s="1017">
        <v>81.112091791703449</v>
      </c>
      <c r="Q22" s="1002">
        <v>10391</v>
      </c>
      <c r="R22" s="1002">
        <v>6078</v>
      </c>
      <c r="S22" s="281"/>
      <c r="T22" s="281"/>
      <c r="U22" s="281"/>
      <c r="V22" s="281"/>
      <c r="W22" s="281"/>
      <c r="X22" s="281"/>
      <c r="Y22" s="281"/>
      <c r="Z22" s="281"/>
      <c r="AA22" s="281"/>
      <c r="AB22" s="281"/>
      <c r="AC22" s="281"/>
      <c r="AD22" s="281"/>
      <c r="AE22" s="281"/>
      <c r="AF22" s="281"/>
      <c r="AG22" s="281"/>
      <c r="AH22" s="281"/>
      <c r="AI22" s="281"/>
      <c r="AJ22" s="281"/>
      <c r="AK22" s="281"/>
      <c r="AL22" s="281"/>
      <c r="AM22" s="281"/>
      <c r="AN22" s="281"/>
      <c r="AO22" s="281"/>
      <c r="AP22" s="281"/>
      <c r="AQ22" s="281"/>
      <c r="AR22" s="281"/>
      <c r="AS22" s="281"/>
      <c r="AT22" s="281"/>
      <c r="AU22" s="281"/>
      <c r="AV22" s="281"/>
      <c r="AW22" s="281"/>
      <c r="AX22" s="281"/>
      <c r="AY22" s="281"/>
      <c r="AZ22" s="281"/>
      <c r="BA22" s="281"/>
      <c r="BB22" s="281"/>
      <c r="BC22" s="281"/>
      <c r="BD22" s="281"/>
      <c r="BE22" s="281"/>
      <c r="BF22" s="281"/>
      <c r="BG22" s="281"/>
      <c r="BH22" s="281"/>
      <c r="BI22" s="281"/>
      <c r="BJ22" s="281"/>
      <c r="BK22" s="281"/>
      <c r="BL22" s="281"/>
      <c r="BM22" s="281"/>
      <c r="BN22" s="281"/>
      <c r="BO22" s="281"/>
      <c r="BP22" s="281"/>
      <c r="BQ22" s="281"/>
      <c r="BR22" s="281"/>
      <c r="BS22" s="281"/>
      <c r="BT22" s="281"/>
      <c r="BU22" s="281"/>
      <c r="BV22" s="281"/>
      <c r="BW22" s="281"/>
      <c r="BX22" s="281"/>
    </row>
    <row r="23" spans="1:76" s="286" customFormat="1">
      <c r="A23" s="253" t="s">
        <v>63</v>
      </c>
      <c r="B23" s="264"/>
      <c r="C23" s="287"/>
      <c r="D23" s="288"/>
      <c r="E23" s="288"/>
      <c r="F23" s="285"/>
      <c r="G23" s="289"/>
      <c r="H23" s="285"/>
      <c r="I23" s="285"/>
      <c r="J23" s="285"/>
      <c r="K23" s="285"/>
      <c r="L23" s="285"/>
      <c r="M23" s="285"/>
      <c r="N23" s="285"/>
      <c r="O23" s="285"/>
      <c r="P23" s="285"/>
      <c r="Q23" s="285"/>
      <c r="R23" s="285"/>
    </row>
    <row r="24" spans="1:76" s="48" customFormat="1">
      <c r="A24" s="21">
        <v>1</v>
      </c>
      <c r="B24" s="263"/>
      <c r="C24" s="282"/>
      <c r="D24" s="49"/>
      <c r="E24" s="49"/>
      <c r="F24" s="47"/>
      <c r="G24" s="50"/>
      <c r="H24" s="47"/>
      <c r="I24" s="47"/>
      <c r="J24" s="47"/>
      <c r="K24" s="47"/>
      <c r="L24" s="47"/>
      <c r="M24" s="47"/>
      <c r="N24" s="47"/>
      <c r="O24" s="47"/>
      <c r="P24" s="47"/>
      <c r="Q24" s="47"/>
      <c r="R24" s="47"/>
      <c r="S24" s="281"/>
      <c r="T24" s="281"/>
      <c r="U24" s="281"/>
      <c r="V24" s="281"/>
      <c r="W24" s="281"/>
      <c r="X24" s="281"/>
      <c r="Y24" s="281"/>
      <c r="Z24" s="281"/>
      <c r="AA24" s="281"/>
      <c r="AB24" s="281"/>
      <c r="AC24" s="281"/>
      <c r="AD24" s="281"/>
      <c r="AE24" s="281"/>
      <c r="AF24" s="281"/>
      <c r="AG24" s="281"/>
      <c r="AH24" s="281"/>
      <c r="AI24" s="281"/>
      <c r="AJ24" s="281"/>
      <c r="AK24" s="281"/>
      <c r="AL24" s="281"/>
      <c r="AM24" s="281"/>
      <c r="AN24" s="281"/>
      <c r="AO24" s="281"/>
      <c r="AP24" s="281"/>
      <c r="AQ24" s="281"/>
      <c r="AR24" s="281"/>
      <c r="AS24" s="281"/>
      <c r="AT24" s="281"/>
      <c r="AU24" s="281"/>
      <c r="AV24" s="281"/>
      <c r="AW24" s="281"/>
      <c r="AX24" s="281"/>
      <c r="AY24" s="281"/>
      <c r="AZ24" s="281"/>
      <c r="BA24" s="281"/>
      <c r="BB24" s="281"/>
      <c r="BC24" s="281"/>
      <c r="BD24" s="281"/>
      <c r="BE24" s="281"/>
      <c r="BF24" s="281"/>
      <c r="BG24" s="281"/>
      <c r="BH24" s="281"/>
      <c r="BI24" s="281"/>
      <c r="BJ24" s="281"/>
      <c r="BK24" s="281"/>
      <c r="BL24" s="281"/>
      <c r="BM24" s="281"/>
      <c r="BN24" s="281"/>
      <c r="BO24" s="281"/>
      <c r="BP24" s="281"/>
      <c r="BQ24" s="281"/>
      <c r="BR24" s="281"/>
      <c r="BS24" s="281"/>
      <c r="BT24" s="281"/>
      <c r="BU24" s="281"/>
      <c r="BV24" s="281"/>
      <c r="BW24" s="281"/>
      <c r="BX24" s="281"/>
    </row>
    <row r="25" spans="1:76" s="48" customFormat="1">
      <c r="A25" s="21">
        <v>2</v>
      </c>
      <c r="B25" s="263"/>
      <c r="C25" s="282"/>
      <c r="D25" s="49"/>
      <c r="E25" s="49"/>
      <c r="F25" s="47"/>
      <c r="G25" s="50"/>
      <c r="H25" s="47"/>
      <c r="I25" s="47"/>
      <c r="J25" s="47"/>
      <c r="K25" s="47"/>
      <c r="L25" s="47"/>
      <c r="M25" s="47"/>
      <c r="N25" s="47"/>
      <c r="O25" s="47"/>
      <c r="P25" s="47"/>
      <c r="Q25" s="47"/>
      <c r="R25" s="47"/>
      <c r="S25" s="281"/>
      <c r="T25" s="281"/>
      <c r="U25" s="281"/>
      <c r="V25" s="281"/>
      <c r="W25" s="281"/>
      <c r="X25" s="281"/>
      <c r="Y25" s="281"/>
      <c r="Z25" s="281"/>
      <c r="AA25" s="281"/>
      <c r="AB25" s="281"/>
      <c r="AC25" s="281"/>
      <c r="AD25" s="281"/>
      <c r="AE25" s="281"/>
      <c r="AF25" s="281"/>
      <c r="AG25" s="281"/>
      <c r="AH25" s="281"/>
      <c r="AI25" s="281"/>
      <c r="AJ25" s="281"/>
      <c r="AK25" s="281"/>
      <c r="AL25" s="281"/>
      <c r="AM25" s="281"/>
      <c r="AN25" s="281"/>
      <c r="AO25" s="281"/>
      <c r="AP25" s="281"/>
      <c r="AQ25" s="281"/>
      <c r="AR25" s="281"/>
      <c r="AS25" s="281"/>
      <c r="AT25" s="281"/>
      <c r="AU25" s="281"/>
      <c r="AV25" s="281"/>
      <c r="AW25" s="281"/>
      <c r="AX25" s="281"/>
      <c r="AY25" s="281"/>
      <c r="AZ25" s="281"/>
      <c r="BA25" s="281"/>
      <c r="BB25" s="281"/>
      <c r="BC25" s="281"/>
      <c r="BD25" s="281"/>
      <c r="BE25" s="281"/>
      <c r="BF25" s="281"/>
      <c r="BG25" s="281"/>
      <c r="BH25" s="281"/>
      <c r="BI25" s="281"/>
      <c r="BJ25" s="281"/>
      <c r="BK25" s="281"/>
      <c r="BL25" s="281"/>
      <c r="BM25" s="281"/>
      <c r="BN25" s="281"/>
      <c r="BO25" s="281"/>
      <c r="BP25" s="281"/>
      <c r="BQ25" s="281"/>
      <c r="BR25" s="281"/>
      <c r="BS25" s="281"/>
      <c r="BT25" s="281"/>
      <c r="BU25" s="281"/>
      <c r="BV25" s="281"/>
      <c r="BW25" s="281"/>
      <c r="BX25" s="281"/>
    </row>
    <row r="26" spans="1:76" s="48" customFormat="1">
      <c r="A26" s="21">
        <v>3</v>
      </c>
      <c r="B26" s="263"/>
      <c r="C26" s="282"/>
      <c r="D26" s="49"/>
      <c r="E26" s="49"/>
      <c r="F26" s="47"/>
      <c r="G26" s="50"/>
      <c r="H26" s="47"/>
      <c r="I26" s="47"/>
      <c r="J26" s="47"/>
      <c r="K26" s="47"/>
      <c r="L26" s="47"/>
      <c r="M26" s="47"/>
      <c r="N26" s="47"/>
      <c r="O26" s="47"/>
      <c r="P26" s="47"/>
      <c r="Q26" s="47"/>
      <c r="R26" s="47"/>
      <c r="S26" s="281"/>
      <c r="T26" s="281"/>
      <c r="U26" s="281"/>
      <c r="V26" s="281"/>
      <c r="W26" s="281"/>
      <c r="X26" s="281"/>
      <c r="Y26" s="281"/>
      <c r="Z26" s="281"/>
      <c r="AA26" s="281"/>
      <c r="AB26" s="281"/>
      <c r="AC26" s="281"/>
      <c r="AD26" s="281"/>
      <c r="AE26" s="281"/>
      <c r="AF26" s="281"/>
      <c r="AG26" s="281"/>
      <c r="AH26" s="281"/>
      <c r="AI26" s="281"/>
      <c r="AJ26" s="281"/>
      <c r="AK26" s="281"/>
      <c r="AL26" s="281"/>
      <c r="AM26" s="281"/>
      <c r="AN26" s="281"/>
      <c r="AO26" s="281"/>
      <c r="AP26" s="281"/>
      <c r="AQ26" s="281"/>
      <c r="AR26" s="281"/>
      <c r="AS26" s="281"/>
      <c r="AT26" s="281"/>
      <c r="AU26" s="281"/>
      <c r="AV26" s="281"/>
      <c r="AW26" s="281"/>
      <c r="AX26" s="281"/>
      <c r="AY26" s="281"/>
      <c r="AZ26" s="281"/>
      <c r="BA26" s="281"/>
      <c r="BB26" s="281"/>
      <c r="BC26" s="281"/>
      <c r="BD26" s="281"/>
      <c r="BE26" s="281"/>
      <c r="BF26" s="281"/>
      <c r="BG26" s="281"/>
      <c r="BH26" s="281"/>
      <c r="BI26" s="281"/>
      <c r="BJ26" s="281"/>
      <c r="BK26" s="281"/>
      <c r="BL26" s="281"/>
      <c r="BM26" s="281"/>
      <c r="BN26" s="281"/>
      <c r="BO26" s="281"/>
      <c r="BP26" s="281"/>
      <c r="BQ26" s="281"/>
      <c r="BR26" s="281"/>
      <c r="BS26" s="281"/>
      <c r="BT26" s="281"/>
      <c r="BU26" s="281"/>
      <c r="BV26" s="281"/>
      <c r="BW26" s="281"/>
      <c r="BX26" s="281"/>
    </row>
    <row r="27" spans="1:76" s="48" customFormat="1">
      <c r="A27" s="21"/>
      <c r="B27" s="263"/>
      <c r="C27" s="282"/>
      <c r="D27" s="49"/>
      <c r="E27" s="49"/>
      <c r="F27" s="47"/>
      <c r="G27" s="50"/>
      <c r="H27" s="47"/>
      <c r="I27" s="47"/>
      <c r="J27" s="47"/>
      <c r="K27" s="47"/>
      <c r="L27" s="47"/>
      <c r="M27" s="47"/>
      <c r="N27" s="47"/>
      <c r="O27" s="47"/>
      <c r="P27" s="47"/>
      <c r="Q27" s="47"/>
      <c r="R27" s="47"/>
      <c r="S27" s="281"/>
      <c r="T27" s="281"/>
      <c r="U27" s="281"/>
      <c r="V27" s="281"/>
      <c r="W27" s="281"/>
      <c r="X27" s="281"/>
      <c r="Y27" s="281"/>
      <c r="Z27" s="281"/>
      <c r="AA27" s="281"/>
      <c r="AB27" s="281"/>
      <c r="AC27" s="281"/>
      <c r="AD27" s="281"/>
      <c r="AE27" s="281"/>
      <c r="AF27" s="281"/>
      <c r="AG27" s="281"/>
      <c r="AH27" s="281"/>
      <c r="AI27" s="281"/>
      <c r="AJ27" s="281"/>
      <c r="AK27" s="281"/>
      <c r="AL27" s="281"/>
      <c r="AM27" s="281"/>
      <c r="AN27" s="281"/>
      <c r="AO27" s="281"/>
      <c r="AP27" s="281"/>
      <c r="AQ27" s="281"/>
      <c r="AR27" s="281"/>
      <c r="AS27" s="281"/>
      <c r="AT27" s="281"/>
      <c r="AU27" s="281"/>
      <c r="AV27" s="281"/>
      <c r="AW27" s="281"/>
      <c r="AX27" s="281"/>
      <c r="AY27" s="281"/>
      <c r="AZ27" s="281"/>
      <c r="BA27" s="281"/>
      <c r="BB27" s="281"/>
      <c r="BC27" s="281"/>
      <c r="BD27" s="281"/>
      <c r="BE27" s="281"/>
      <c r="BF27" s="281"/>
      <c r="BG27" s="281"/>
      <c r="BH27" s="281"/>
      <c r="BI27" s="281"/>
      <c r="BJ27" s="281"/>
      <c r="BK27" s="281"/>
      <c r="BL27" s="281"/>
      <c r="BM27" s="281"/>
      <c r="BN27" s="281"/>
      <c r="BO27" s="281"/>
      <c r="BP27" s="281"/>
      <c r="BQ27" s="281"/>
      <c r="BR27" s="281"/>
      <c r="BS27" s="281"/>
      <c r="BT27" s="281"/>
      <c r="BU27" s="281"/>
      <c r="BV27" s="281"/>
      <c r="BW27" s="281"/>
      <c r="BX27" s="281"/>
    </row>
    <row r="28" spans="1:76" s="286" customFormat="1">
      <c r="A28" s="253" t="s">
        <v>64</v>
      </c>
      <c r="B28" s="264"/>
      <c r="C28" s="287"/>
      <c r="D28" s="288"/>
      <c r="E28" s="288"/>
      <c r="F28" s="285"/>
      <c r="G28" s="289"/>
      <c r="H28" s="285"/>
      <c r="I28" s="285"/>
      <c r="J28" s="285"/>
      <c r="K28" s="285"/>
      <c r="L28" s="285"/>
      <c r="M28" s="285"/>
      <c r="N28" s="285"/>
      <c r="O28" s="285"/>
      <c r="P28" s="285"/>
      <c r="Q28" s="285"/>
      <c r="R28" s="285"/>
    </row>
    <row r="29" spans="1:76" s="48" customFormat="1">
      <c r="A29" s="21">
        <v>1</v>
      </c>
      <c r="B29" s="262"/>
      <c r="C29" s="282"/>
      <c r="D29" s="49"/>
      <c r="E29" s="49"/>
      <c r="F29" s="47"/>
      <c r="G29" s="50"/>
      <c r="H29" s="47"/>
      <c r="I29" s="47"/>
      <c r="J29" s="47"/>
      <c r="K29" s="47"/>
      <c r="L29" s="47"/>
      <c r="M29" s="47"/>
      <c r="N29" s="47"/>
      <c r="O29" s="47"/>
      <c r="P29" s="47"/>
      <c r="Q29" s="47"/>
      <c r="R29" s="47"/>
      <c r="S29" s="281"/>
      <c r="T29" s="281"/>
      <c r="U29" s="281"/>
      <c r="V29" s="281"/>
      <c r="W29" s="281"/>
      <c r="X29" s="281"/>
      <c r="Y29" s="281"/>
      <c r="Z29" s="281"/>
      <c r="AA29" s="281"/>
      <c r="AB29" s="281"/>
      <c r="AC29" s="281"/>
      <c r="AD29" s="281"/>
      <c r="AE29" s="281"/>
      <c r="AF29" s="281"/>
      <c r="AG29" s="281"/>
      <c r="AH29" s="281"/>
      <c r="AI29" s="281"/>
      <c r="AJ29" s="281"/>
      <c r="AK29" s="281"/>
      <c r="AL29" s="281"/>
      <c r="AM29" s="281"/>
      <c r="AN29" s="281"/>
      <c r="AO29" s="281"/>
      <c r="AP29" s="281"/>
      <c r="AQ29" s="281"/>
      <c r="AR29" s="281"/>
      <c r="AS29" s="281"/>
      <c r="AT29" s="281"/>
      <c r="AU29" s="281"/>
      <c r="AV29" s="281"/>
      <c r="AW29" s="281"/>
      <c r="AX29" s="281"/>
      <c r="AY29" s="281"/>
      <c r="AZ29" s="281"/>
      <c r="BA29" s="281"/>
      <c r="BB29" s="281"/>
      <c r="BC29" s="281"/>
      <c r="BD29" s="281"/>
      <c r="BE29" s="281"/>
      <c r="BF29" s="281"/>
      <c r="BG29" s="281"/>
      <c r="BH29" s="281"/>
      <c r="BI29" s="281"/>
      <c r="BJ29" s="281"/>
      <c r="BK29" s="281"/>
      <c r="BL29" s="281"/>
      <c r="BM29" s="281"/>
      <c r="BN29" s="281"/>
      <c r="BO29" s="281"/>
      <c r="BP29" s="281"/>
      <c r="BQ29" s="281"/>
      <c r="BR29" s="281"/>
      <c r="BS29" s="281"/>
      <c r="BT29" s="281"/>
      <c r="BU29" s="281"/>
      <c r="BV29" s="281"/>
      <c r="BW29" s="281"/>
      <c r="BX29" s="281"/>
    </row>
    <row r="30" spans="1:76" s="48" customFormat="1">
      <c r="A30" s="21">
        <v>2</v>
      </c>
      <c r="B30" s="262"/>
      <c r="C30" s="282"/>
      <c r="D30" s="49"/>
      <c r="E30" s="49"/>
      <c r="F30" s="47"/>
      <c r="G30" s="47"/>
      <c r="H30" s="47"/>
      <c r="I30" s="47"/>
      <c r="J30" s="47"/>
      <c r="K30" s="47"/>
      <c r="L30" s="47"/>
      <c r="M30" s="47"/>
      <c r="N30" s="47"/>
      <c r="O30" s="47"/>
      <c r="P30" s="47"/>
      <c r="Q30" s="47"/>
      <c r="R30" s="47"/>
      <c r="S30" s="281"/>
      <c r="T30" s="281"/>
      <c r="U30" s="281"/>
      <c r="V30" s="281"/>
      <c r="W30" s="281"/>
      <c r="X30" s="281"/>
      <c r="Y30" s="281"/>
      <c r="Z30" s="281"/>
      <c r="AA30" s="281"/>
      <c r="AB30" s="281"/>
      <c r="AC30" s="281"/>
      <c r="AD30" s="281"/>
      <c r="AE30" s="281"/>
      <c r="AF30" s="281"/>
      <c r="AG30" s="281"/>
      <c r="AH30" s="281"/>
      <c r="AI30" s="281"/>
      <c r="AJ30" s="281"/>
      <c r="AK30" s="281"/>
      <c r="AL30" s="281"/>
      <c r="AM30" s="281"/>
      <c r="AN30" s="281"/>
      <c r="AO30" s="281"/>
      <c r="AP30" s="281"/>
      <c r="AQ30" s="281"/>
      <c r="AR30" s="281"/>
      <c r="AS30" s="281"/>
      <c r="AT30" s="281"/>
      <c r="AU30" s="281"/>
      <c r="AV30" s="281"/>
      <c r="AW30" s="281"/>
      <c r="AX30" s="281"/>
      <c r="AY30" s="281"/>
      <c r="AZ30" s="281"/>
      <c r="BA30" s="281"/>
      <c r="BB30" s="281"/>
      <c r="BC30" s="281"/>
      <c r="BD30" s="281"/>
      <c r="BE30" s="281"/>
      <c r="BF30" s="281"/>
      <c r="BG30" s="281"/>
      <c r="BH30" s="281"/>
      <c r="BI30" s="281"/>
      <c r="BJ30" s="281"/>
      <c r="BK30" s="281"/>
      <c r="BL30" s="281"/>
      <c r="BM30" s="281"/>
      <c r="BN30" s="281"/>
      <c r="BO30" s="281"/>
      <c r="BP30" s="281"/>
      <c r="BQ30" s="281"/>
      <c r="BR30" s="281"/>
      <c r="BS30" s="281"/>
      <c r="BT30" s="281"/>
      <c r="BU30" s="281"/>
      <c r="BV30" s="281"/>
      <c r="BW30" s="281"/>
      <c r="BX30" s="281"/>
    </row>
    <row r="31" spans="1:76" s="48" customFormat="1">
      <c r="A31" s="21"/>
      <c r="B31" s="263"/>
      <c r="C31" s="282"/>
      <c r="D31" s="49"/>
      <c r="E31" s="49"/>
      <c r="F31" s="47"/>
      <c r="G31" s="47"/>
      <c r="H31" s="47"/>
      <c r="I31" s="47"/>
      <c r="J31" s="47"/>
      <c r="K31" s="47"/>
      <c r="L31" s="47"/>
      <c r="M31" s="47"/>
      <c r="N31" s="47"/>
      <c r="O31" s="47"/>
      <c r="P31" s="47"/>
      <c r="Q31" s="47"/>
      <c r="R31" s="47"/>
      <c r="S31" s="281"/>
      <c r="T31" s="281"/>
      <c r="U31" s="281"/>
      <c r="V31" s="281"/>
      <c r="W31" s="281"/>
      <c r="X31" s="281"/>
      <c r="Y31" s="281"/>
      <c r="Z31" s="281"/>
      <c r="AA31" s="281"/>
      <c r="AB31" s="281"/>
      <c r="AC31" s="281"/>
      <c r="AD31" s="281"/>
      <c r="AE31" s="281"/>
      <c r="AF31" s="281"/>
      <c r="AG31" s="281"/>
      <c r="AH31" s="281"/>
      <c r="AI31" s="281"/>
      <c r="AJ31" s="281"/>
      <c r="AK31" s="281"/>
      <c r="AL31" s="281"/>
      <c r="AM31" s="281"/>
      <c r="AN31" s="281"/>
      <c r="AO31" s="281"/>
      <c r="AP31" s="281"/>
      <c r="AQ31" s="281"/>
      <c r="AR31" s="281"/>
      <c r="AS31" s="281"/>
      <c r="AT31" s="281"/>
      <c r="AU31" s="281"/>
      <c r="AV31" s="281"/>
      <c r="AW31" s="281"/>
      <c r="AX31" s="281"/>
      <c r="AY31" s="281"/>
      <c r="AZ31" s="281"/>
      <c r="BA31" s="281"/>
      <c r="BB31" s="281"/>
      <c r="BC31" s="281"/>
      <c r="BD31" s="281"/>
      <c r="BE31" s="281"/>
      <c r="BF31" s="281"/>
      <c r="BG31" s="281"/>
      <c r="BH31" s="281"/>
      <c r="BI31" s="281"/>
      <c r="BJ31" s="281"/>
      <c r="BK31" s="281"/>
      <c r="BL31" s="281"/>
      <c r="BM31" s="281"/>
      <c r="BN31" s="281"/>
      <c r="BO31" s="281"/>
      <c r="BP31" s="281"/>
      <c r="BQ31" s="281"/>
      <c r="BR31" s="281"/>
      <c r="BS31" s="281"/>
      <c r="BT31" s="281"/>
      <c r="BU31" s="281"/>
      <c r="BV31" s="281"/>
      <c r="BW31" s="281"/>
      <c r="BX31" s="281"/>
    </row>
    <row r="32" spans="1:76" s="48" customFormat="1" ht="15.5">
      <c r="A32" s="270" t="s">
        <v>338</v>
      </c>
      <c r="B32" s="163"/>
      <c r="C32" s="282"/>
      <c r="D32" s="49"/>
      <c r="E32" s="49"/>
      <c r="F32" s="47"/>
      <c r="G32" s="47"/>
      <c r="H32" s="47"/>
      <c r="I32" s="47"/>
      <c r="J32" s="47"/>
      <c r="K32" s="47"/>
      <c r="L32" s="47"/>
      <c r="M32" s="47"/>
      <c r="N32" s="47"/>
      <c r="O32" s="47"/>
      <c r="P32" s="47"/>
      <c r="Q32" s="47"/>
      <c r="R32" s="47"/>
      <c r="S32" s="281"/>
      <c r="T32" s="281"/>
      <c r="U32" s="281"/>
      <c r="V32" s="281"/>
      <c r="W32" s="281"/>
      <c r="X32" s="281"/>
      <c r="Y32" s="281"/>
      <c r="Z32" s="281"/>
      <c r="AA32" s="281"/>
      <c r="AB32" s="281"/>
      <c r="AC32" s="281"/>
      <c r="AD32" s="281"/>
      <c r="AE32" s="281"/>
      <c r="AF32" s="281"/>
      <c r="AG32" s="281"/>
      <c r="AH32" s="281"/>
      <c r="AI32" s="281"/>
      <c r="AJ32" s="281"/>
      <c r="AK32" s="281"/>
      <c r="AL32" s="281"/>
      <c r="AM32" s="281"/>
      <c r="AN32" s="281"/>
      <c r="AO32" s="281"/>
      <c r="AP32" s="281"/>
      <c r="AQ32" s="281"/>
      <c r="AR32" s="281"/>
      <c r="AS32" s="281"/>
      <c r="AT32" s="281"/>
      <c r="AU32" s="281"/>
      <c r="AV32" s="281"/>
      <c r="AW32" s="281"/>
      <c r="AX32" s="281"/>
      <c r="AY32" s="281"/>
      <c r="AZ32" s="281"/>
      <c r="BA32" s="281"/>
      <c r="BB32" s="281"/>
      <c r="BC32" s="281"/>
      <c r="BD32" s="281"/>
      <c r="BE32" s="281"/>
      <c r="BF32" s="281"/>
      <c r="BG32" s="281"/>
      <c r="BH32" s="281"/>
      <c r="BI32" s="281"/>
      <c r="BJ32" s="281"/>
      <c r="BK32" s="281"/>
      <c r="BL32" s="281"/>
      <c r="BM32" s="281"/>
      <c r="BN32" s="281"/>
      <c r="BO32" s="281"/>
      <c r="BP32" s="281"/>
      <c r="BQ32" s="281"/>
      <c r="BR32" s="281"/>
      <c r="BS32" s="281"/>
      <c r="BT32" s="281"/>
      <c r="BU32" s="281"/>
      <c r="BV32" s="281"/>
      <c r="BW32" s="281"/>
      <c r="BX32" s="281"/>
    </row>
  </sheetData>
  <mergeCells count="19">
    <mergeCell ref="D6:D7"/>
    <mergeCell ref="E6:E7"/>
    <mergeCell ref="F6:F7"/>
    <mergeCell ref="A5:A7"/>
    <mergeCell ref="B2:R2"/>
    <mergeCell ref="B5:B7"/>
    <mergeCell ref="C5:C7"/>
    <mergeCell ref="J5:L6"/>
    <mergeCell ref="M5:P5"/>
    <mergeCell ref="Q5:R5"/>
    <mergeCell ref="J7:L7"/>
    <mergeCell ref="O6:P6"/>
    <mergeCell ref="A4:D4"/>
    <mergeCell ref="D5:I5"/>
    <mergeCell ref="I6:I7"/>
    <mergeCell ref="M6:N6"/>
    <mergeCell ref="G6:G7"/>
    <mergeCell ref="H6:H7"/>
    <mergeCell ref="K4:M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dimension ref="A1:AD1212"/>
  <sheetViews>
    <sheetView zoomScale="90" zoomScaleNormal="90" workbookViewId="0">
      <pane xSplit="7" ySplit="4" topLeftCell="H5" activePane="bottomRight" state="frozenSplit"/>
      <selection activeCell="B14" sqref="B14:B18"/>
      <selection pane="topRight" activeCell="B14" sqref="B14:B18"/>
      <selection pane="bottomLeft" activeCell="B14" sqref="B14:B18"/>
      <selection pane="bottomRight" activeCell="D29" sqref="D29"/>
    </sheetView>
  </sheetViews>
  <sheetFormatPr defaultRowHeight="14.5"/>
  <cols>
    <col min="1" max="1" width="6.54296875" style="61" bestFit="1" customWidth="1"/>
    <col min="2" max="2" width="25.54296875" style="61" customWidth="1"/>
    <col min="3" max="3" width="20.1796875" style="61" customWidth="1"/>
    <col min="4" max="4" width="14.7265625" style="61" customWidth="1"/>
    <col min="5" max="5" width="12.81640625" style="61" customWidth="1"/>
    <col min="6" max="6" width="13.54296875" customWidth="1"/>
    <col min="7" max="7" width="16.453125" bestFit="1" customWidth="1"/>
    <col min="8" max="9" width="10.1796875" customWidth="1"/>
    <col min="10" max="10" width="10.54296875" customWidth="1"/>
    <col min="11" max="11" width="11.26953125" customWidth="1"/>
    <col min="12" max="12" width="11.54296875" bestFit="1" customWidth="1"/>
    <col min="13" max="13" width="13.81640625" customWidth="1"/>
    <col min="14" max="14" width="10.26953125" customWidth="1"/>
    <col min="15" max="15" width="11.26953125" customWidth="1"/>
    <col min="16" max="16" width="14.1796875" customWidth="1"/>
    <col min="17" max="17" width="10.81640625" customWidth="1"/>
    <col min="18" max="18" width="17" customWidth="1"/>
    <col min="19" max="19" width="11.54296875" customWidth="1"/>
    <col min="20" max="20" width="12.81640625" customWidth="1"/>
    <col min="21" max="21" width="10.54296875" style="51" customWidth="1"/>
    <col min="22" max="22" width="13.81640625" style="51" customWidth="1"/>
    <col min="23" max="23" width="12" style="51" customWidth="1"/>
    <col min="24" max="24" width="12.1796875" customWidth="1"/>
    <col min="26" max="26" width="12.54296875" customWidth="1"/>
    <col min="27" max="27" width="13.54296875" customWidth="1"/>
  </cols>
  <sheetData>
    <row r="1" spans="1:30" ht="15.5">
      <c r="A1" s="1208" t="s">
        <v>85</v>
      </c>
      <c r="B1" s="1209"/>
      <c r="C1" s="1209"/>
      <c r="D1" s="1209"/>
      <c r="E1" s="1209"/>
      <c r="F1" s="1209"/>
      <c r="G1" s="1209"/>
      <c r="H1" s="1209"/>
      <c r="I1" s="1209"/>
      <c r="J1" s="1209"/>
      <c r="K1" s="1209"/>
      <c r="L1" s="1209"/>
      <c r="M1" s="1209"/>
      <c r="N1" s="1209"/>
      <c r="O1" s="1209"/>
      <c r="P1" s="1209"/>
      <c r="Q1" s="1209"/>
      <c r="R1" s="1209"/>
    </row>
    <row r="2" spans="1:30" ht="15" customHeight="1">
      <c r="A2" s="1122" t="s">
        <v>1</v>
      </c>
      <c r="B2" s="1122"/>
      <c r="C2" s="1122"/>
      <c r="D2" s="1122"/>
      <c r="E2" s="1122"/>
      <c r="F2" s="52"/>
      <c r="G2" s="52"/>
      <c r="H2" s="52"/>
      <c r="I2" s="52"/>
      <c r="J2" s="52"/>
      <c r="K2" s="52"/>
      <c r="L2" s="52"/>
      <c r="M2" s="52"/>
      <c r="N2" s="52"/>
      <c r="O2" s="52"/>
      <c r="P2" s="53"/>
      <c r="Q2" s="53"/>
      <c r="R2" s="53"/>
    </row>
    <row r="3" spans="1:30" ht="45.75" customHeight="1">
      <c r="A3" s="1210" t="s">
        <v>86</v>
      </c>
      <c r="B3" s="1210" t="s">
        <v>87</v>
      </c>
      <c r="C3" s="1210" t="s">
        <v>383</v>
      </c>
      <c r="D3" s="1211" t="s">
        <v>88</v>
      </c>
      <c r="E3" s="1210" t="s">
        <v>89</v>
      </c>
      <c r="F3" s="1210" t="s">
        <v>90</v>
      </c>
      <c r="G3" s="1210" t="s">
        <v>3</v>
      </c>
      <c r="H3" s="1125" t="s">
        <v>91</v>
      </c>
      <c r="I3" s="1125"/>
      <c r="J3" s="1125" t="s">
        <v>92</v>
      </c>
      <c r="K3" s="1125"/>
      <c r="L3" s="1222" t="s">
        <v>93</v>
      </c>
      <c r="M3" s="1223"/>
      <c r="N3" s="1224" t="s">
        <v>94</v>
      </c>
      <c r="O3" s="1224"/>
      <c r="P3" s="1225" t="s">
        <v>95</v>
      </c>
      <c r="Q3" s="1226"/>
      <c r="R3" s="54" t="s">
        <v>96</v>
      </c>
      <c r="S3" s="1227" t="s">
        <v>97</v>
      </c>
      <c r="T3" s="1227"/>
      <c r="U3" s="1213" t="s">
        <v>98</v>
      </c>
      <c r="V3" s="1213"/>
      <c r="W3" s="1213" t="s">
        <v>99</v>
      </c>
      <c r="X3" s="1213"/>
      <c r="Y3" s="1214" t="s">
        <v>100</v>
      </c>
      <c r="Z3" s="1215"/>
      <c r="AA3" s="1216" t="s">
        <v>2770</v>
      </c>
      <c r="AB3" s="1217"/>
      <c r="AC3" s="1218"/>
    </row>
    <row r="4" spans="1:30" s="61" customFormat="1" ht="58">
      <c r="A4" s="1211"/>
      <c r="B4" s="1211"/>
      <c r="C4" s="1211"/>
      <c r="D4" s="1212"/>
      <c r="E4" s="1211"/>
      <c r="F4" s="1211"/>
      <c r="G4" s="1211"/>
      <c r="H4" s="55" t="s">
        <v>101</v>
      </c>
      <c r="I4" s="56" t="s">
        <v>102</v>
      </c>
      <c r="J4" s="55" t="s">
        <v>103</v>
      </c>
      <c r="K4" s="56" t="s">
        <v>104</v>
      </c>
      <c r="L4" s="57" t="s">
        <v>105</v>
      </c>
      <c r="M4" s="57" t="s">
        <v>106</v>
      </c>
      <c r="N4" s="57" t="s">
        <v>107</v>
      </c>
      <c r="O4" s="57" t="s">
        <v>108</v>
      </c>
      <c r="P4" s="58" t="s">
        <v>109</v>
      </c>
      <c r="Q4" s="58" t="s">
        <v>110</v>
      </c>
      <c r="R4" s="58" t="s">
        <v>111</v>
      </c>
      <c r="S4" s="58" t="s">
        <v>112</v>
      </c>
      <c r="T4" s="59" t="s">
        <v>113</v>
      </c>
      <c r="U4" s="58" t="s">
        <v>112</v>
      </c>
      <c r="V4" s="59" t="s">
        <v>113</v>
      </c>
      <c r="W4" s="58" t="s">
        <v>112</v>
      </c>
      <c r="X4" s="59" t="s">
        <v>113</v>
      </c>
      <c r="Y4" s="58" t="s">
        <v>112</v>
      </c>
      <c r="Z4" s="59" t="s">
        <v>113</v>
      </c>
      <c r="AA4" s="60" t="s">
        <v>293</v>
      </c>
      <c r="AB4" s="60" t="s">
        <v>114</v>
      </c>
      <c r="AC4" s="60" t="s">
        <v>115</v>
      </c>
    </row>
    <row r="5" spans="1:30" ht="15.5">
      <c r="A5" s="174">
        <v>1</v>
      </c>
      <c r="B5" s="986" t="s">
        <v>1500</v>
      </c>
      <c r="C5" s="991" t="s">
        <v>2021</v>
      </c>
      <c r="D5" s="296"/>
      <c r="E5" s="20"/>
      <c r="F5" s="20" t="s">
        <v>2932</v>
      </c>
      <c r="G5" s="20"/>
      <c r="H5" s="1078">
        <v>10547</v>
      </c>
      <c r="I5" s="1079">
        <v>16729</v>
      </c>
      <c r="J5" s="1079"/>
      <c r="K5" s="1079"/>
      <c r="L5" s="1080">
        <v>99</v>
      </c>
      <c r="M5" s="1078"/>
      <c r="N5" s="1081"/>
      <c r="O5" s="1080">
        <v>10</v>
      </c>
      <c r="P5" s="1080">
        <v>99</v>
      </c>
      <c r="Q5" s="1082"/>
      <c r="R5" s="1082">
        <v>0</v>
      </c>
      <c r="S5" s="1080">
        <v>99</v>
      </c>
      <c r="T5" s="1082">
        <v>0</v>
      </c>
      <c r="U5" s="1080">
        <v>99</v>
      </c>
      <c r="V5" s="1082">
        <v>0</v>
      </c>
      <c r="W5" s="1082"/>
      <c r="X5" s="1078"/>
      <c r="Y5" s="1080">
        <v>99</v>
      </c>
      <c r="Z5" s="1082">
        <v>0</v>
      </c>
      <c r="AA5" s="1078"/>
      <c r="AB5" s="1078"/>
      <c r="AC5" s="1078"/>
      <c r="AD5" s="2"/>
    </row>
    <row r="6" spans="1:30" ht="15.5">
      <c r="A6" s="174">
        <v>2</v>
      </c>
      <c r="B6" s="986" t="s">
        <v>2934</v>
      </c>
      <c r="C6" s="991" t="s">
        <v>2932</v>
      </c>
      <c r="D6" s="296"/>
      <c r="E6" s="20"/>
      <c r="F6" s="20" t="s">
        <v>2932</v>
      </c>
      <c r="G6" s="20"/>
      <c r="H6" s="1079">
        <v>15284</v>
      </c>
      <c r="I6" s="1079">
        <v>5546</v>
      </c>
      <c r="J6" s="1079"/>
      <c r="K6" s="1079"/>
      <c r="L6" s="1080">
        <v>70</v>
      </c>
      <c r="M6" s="1078"/>
      <c r="N6" s="1082"/>
      <c r="O6" s="1080">
        <v>10</v>
      </c>
      <c r="P6" s="1080">
        <v>70</v>
      </c>
      <c r="Q6" s="1082"/>
      <c r="R6" s="1082">
        <v>0</v>
      </c>
      <c r="S6" s="1080">
        <v>70</v>
      </c>
      <c r="T6" s="1082">
        <v>0</v>
      </c>
      <c r="U6" s="1080">
        <v>70</v>
      </c>
      <c r="V6" s="1082">
        <v>0</v>
      </c>
      <c r="W6" s="1082"/>
      <c r="X6" s="1078"/>
      <c r="Y6" s="1080">
        <v>70</v>
      </c>
      <c r="Z6" s="1082">
        <v>0</v>
      </c>
      <c r="AA6" s="1078"/>
      <c r="AB6" s="1078"/>
      <c r="AC6" s="1078"/>
      <c r="AD6" s="2"/>
    </row>
    <row r="7" spans="1:30" ht="15.5">
      <c r="A7" s="174">
        <v>3</v>
      </c>
      <c r="B7" s="986" t="s">
        <v>1498</v>
      </c>
      <c r="C7" s="991" t="s">
        <v>2932</v>
      </c>
      <c r="D7" s="296"/>
      <c r="E7" s="20"/>
      <c r="F7" s="20" t="s">
        <v>2932</v>
      </c>
      <c r="G7" s="20"/>
      <c r="H7" s="1079">
        <v>32352</v>
      </c>
      <c r="I7" s="1079">
        <v>13288</v>
      </c>
      <c r="J7" s="1079"/>
      <c r="K7" s="1079"/>
      <c r="L7" s="1080">
        <v>109</v>
      </c>
      <c r="M7" s="1078"/>
      <c r="N7" s="1082"/>
      <c r="O7" s="1080">
        <v>12</v>
      </c>
      <c r="P7" s="1080">
        <v>109</v>
      </c>
      <c r="Q7" s="1082"/>
      <c r="R7" s="1082">
        <v>0</v>
      </c>
      <c r="S7" s="1080">
        <v>109</v>
      </c>
      <c r="T7" s="1082">
        <v>0</v>
      </c>
      <c r="U7" s="1080">
        <v>109</v>
      </c>
      <c r="V7" s="1082">
        <v>0</v>
      </c>
      <c r="W7" s="1082"/>
      <c r="X7" s="1078"/>
      <c r="Y7" s="1080">
        <v>109</v>
      </c>
      <c r="Z7" s="1082">
        <v>0</v>
      </c>
      <c r="AA7" s="1078"/>
      <c r="AB7" s="1078"/>
      <c r="AC7" s="1078"/>
      <c r="AD7" s="2"/>
    </row>
    <row r="8" spans="1:30" ht="15.5">
      <c r="A8" s="174">
        <v>4</v>
      </c>
      <c r="B8" s="986" t="s">
        <v>1511</v>
      </c>
      <c r="C8" s="991" t="s">
        <v>2021</v>
      </c>
      <c r="D8" s="296"/>
      <c r="E8" s="20"/>
      <c r="F8" s="20" t="s">
        <v>2932</v>
      </c>
      <c r="G8" s="20"/>
      <c r="H8" s="1079">
        <v>21637</v>
      </c>
      <c r="I8" s="1079">
        <v>25215</v>
      </c>
      <c r="J8" s="1079"/>
      <c r="K8" s="1079"/>
      <c r="L8" s="1083">
        <v>162</v>
      </c>
      <c r="M8" s="1078"/>
      <c r="N8" s="1082"/>
      <c r="O8" s="1083">
        <v>20</v>
      </c>
      <c r="P8" s="1083">
        <v>162</v>
      </c>
      <c r="Q8" s="1082"/>
      <c r="R8" s="1082">
        <v>0</v>
      </c>
      <c r="S8" s="1083">
        <v>162</v>
      </c>
      <c r="T8" s="1082">
        <v>0</v>
      </c>
      <c r="U8" s="1083">
        <v>162</v>
      </c>
      <c r="V8" s="1082">
        <v>0</v>
      </c>
      <c r="W8" s="1082"/>
      <c r="X8" s="1078"/>
      <c r="Y8" s="1083">
        <v>162</v>
      </c>
      <c r="Z8" s="1082">
        <v>0</v>
      </c>
      <c r="AA8" s="1078"/>
      <c r="AB8" s="1078"/>
      <c r="AC8" s="1078"/>
      <c r="AD8" s="2"/>
    </row>
    <row r="9" spans="1:30" ht="15.5">
      <c r="A9" s="174">
        <v>5</v>
      </c>
      <c r="B9" s="986" t="s">
        <v>1493</v>
      </c>
      <c r="C9" s="991" t="s">
        <v>2021</v>
      </c>
      <c r="D9" s="296"/>
      <c r="E9" s="20"/>
      <c r="F9" s="20" t="s">
        <v>2932</v>
      </c>
      <c r="G9" s="20"/>
      <c r="H9" s="1079">
        <v>13733</v>
      </c>
      <c r="I9" s="1079">
        <v>21774</v>
      </c>
      <c r="J9" s="1079"/>
      <c r="K9" s="1079"/>
      <c r="L9" s="1003">
        <v>109</v>
      </c>
      <c r="M9" s="1078"/>
      <c r="N9" s="1082"/>
      <c r="O9" s="991">
        <v>10</v>
      </c>
      <c r="P9" s="991">
        <v>109</v>
      </c>
      <c r="Q9" s="1082"/>
      <c r="R9" s="1082">
        <v>0</v>
      </c>
      <c r="S9" s="991">
        <v>109</v>
      </c>
      <c r="T9" s="1082">
        <v>0</v>
      </c>
      <c r="U9" s="1003">
        <v>109</v>
      </c>
      <c r="V9" s="1082">
        <v>0</v>
      </c>
      <c r="W9" s="1082"/>
      <c r="X9" s="1078"/>
      <c r="Y9" s="991">
        <v>109</v>
      </c>
      <c r="Z9" s="1082">
        <v>0</v>
      </c>
      <c r="AA9" s="1078"/>
      <c r="AB9" s="1078"/>
      <c r="AC9" s="1078"/>
      <c r="AD9" s="2"/>
    </row>
    <row r="10" spans="1:30" ht="15.5">
      <c r="A10" s="174">
        <v>6</v>
      </c>
      <c r="B10" s="986" t="s">
        <v>1508</v>
      </c>
      <c r="C10" s="991" t="s">
        <v>2021</v>
      </c>
      <c r="D10" s="296"/>
      <c r="E10" s="20"/>
      <c r="F10" s="20" t="s">
        <v>2932</v>
      </c>
      <c r="G10" s="20"/>
      <c r="H10" s="1079">
        <v>33646</v>
      </c>
      <c r="I10" s="1079">
        <v>9049</v>
      </c>
      <c r="J10" s="1079"/>
      <c r="K10" s="1079"/>
      <c r="L10" s="1003">
        <v>96</v>
      </c>
      <c r="M10" s="1078"/>
      <c r="N10" s="1082"/>
      <c r="O10" s="991">
        <v>12</v>
      </c>
      <c r="P10" s="991">
        <v>96</v>
      </c>
      <c r="Q10" s="1082"/>
      <c r="R10" s="1082">
        <v>0</v>
      </c>
      <c r="S10" s="991">
        <v>96</v>
      </c>
      <c r="T10" s="1082">
        <v>0</v>
      </c>
      <c r="U10" s="1003">
        <v>96</v>
      </c>
      <c r="V10" s="1082">
        <v>0</v>
      </c>
      <c r="W10" s="1082"/>
      <c r="X10" s="1078"/>
      <c r="Y10" s="991">
        <v>96</v>
      </c>
      <c r="Z10" s="1082">
        <v>0</v>
      </c>
      <c r="AA10" s="1078"/>
      <c r="AB10" s="1078"/>
      <c r="AC10" s="1078"/>
      <c r="AD10" s="2"/>
    </row>
    <row r="11" spans="1:30" ht="15.5">
      <c r="A11" s="174">
        <v>7</v>
      </c>
      <c r="B11" s="986" t="s">
        <v>1510</v>
      </c>
      <c r="C11" s="991" t="s">
        <v>2021</v>
      </c>
      <c r="D11" s="296"/>
      <c r="E11" s="20"/>
      <c r="F11" s="20" t="s">
        <v>2932</v>
      </c>
      <c r="G11" s="20"/>
      <c r="H11" s="1079">
        <v>36701</v>
      </c>
      <c r="I11" s="1079">
        <v>6854</v>
      </c>
      <c r="J11" s="1079"/>
      <c r="K11" s="1079"/>
      <c r="L11" s="1003">
        <v>108</v>
      </c>
      <c r="M11" s="1078"/>
      <c r="N11" s="1082"/>
      <c r="O11" s="991">
        <v>10</v>
      </c>
      <c r="P11" s="991">
        <v>108</v>
      </c>
      <c r="Q11" s="1082"/>
      <c r="R11" s="1082">
        <v>0</v>
      </c>
      <c r="S11" s="991">
        <v>108</v>
      </c>
      <c r="T11" s="1082">
        <v>0</v>
      </c>
      <c r="U11" s="1003">
        <v>108</v>
      </c>
      <c r="V11" s="1082">
        <v>0</v>
      </c>
      <c r="W11" s="1082"/>
      <c r="X11" s="1078"/>
      <c r="Y11" s="991">
        <v>108</v>
      </c>
      <c r="Z11" s="1082">
        <v>0</v>
      </c>
      <c r="AA11" s="1078"/>
      <c r="AB11" s="1078"/>
      <c r="AC11" s="1078"/>
      <c r="AD11" s="2"/>
    </row>
    <row r="12" spans="1:30" ht="15.5">
      <c r="A12" s="174">
        <v>8</v>
      </c>
      <c r="B12" s="986" t="s">
        <v>1502</v>
      </c>
      <c r="C12" s="991" t="s">
        <v>2021</v>
      </c>
      <c r="D12" s="296"/>
      <c r="E12" s="20"/>
      <c r="F12" s="20" t="s">
        <v>2932</v>
      </c>
      <c r="G12" s="20"/>
      <c r="H12" s="1079">
        <v>15131</v>
      </c>
      <c r="I12" s="1079">
        <v>16982</v>
      </c>
      <c r="J12" s="1079"/>
      <c r="K12" s="1079"/>
      <c r="L12" s="1003">
        <v>109</v>
      </c>
      <c r="M12" s="1078"/>
      <c r="N12" s="1082"/>
      <c r="O12" s="991">
        <v>10</v>
      </c>
      <c r="P12" s="991">
        <v>109</v>
      </c>
      <c r="Q12" s="1082"/>
      <c r="R12" s="1082">
        <v>0</v>
      </c>
      <c r="S12" s="991">
        <v>109</v>
      </c>
      <c r="T12" s="1082">
        <v>0</v>
      </c>
      <c r="U12" s="1003">
        <v>109</v>
      </c>
      <c r="V12" s="1082">
        <v>0</v>
      </c>
      <c r="W12" s="1082"/>
      <c r="X12" s="1078"/>
      <c r="Y12" s="991">
        <v>109</v>
      </c>
      <c r="Z12" s="1082">
        <v>0</v>
      </c>
      <c r="AA12" s="1078"/>
      <c r="AB12" s="1078"/>
      <c r="AC12" s="1078"/>
      <c r="AD12" s="2"/>
    </row>
    <row r="13" spans="1:30" ht="15.5">
      <c r="A13" s="174">
        <v>9</v>
      </c>
      <c r="B13" s="986" t="s">
        <v>1504</v>
      </c>
      <c r="C13" s="991" t="s">
        <v>2021</v>
      </c>
      <c r="D13" s="296"/>
      <c r="E13" s="20"/>
      <c r="F13" s="20" t="s">
        <v>2932</v>
      </c>
      <c r="G13" s="20"/>
      <c r="H13" s="1079">
        <v>13376</v>
      </c>
      <c r="I13" s="1079">
        <v>13323</v>
      </c>
      <c r="J13" s="1079"/>
      <c r="K13" s="1079"/>
      <c r="L13" s="1003">
        <v>93</v>
      </c>
      <c r="M13" s="1078"/>
      <c r="N13" s="1082"/>
      <c r="O13" s="991">
        <v>8</v>
      </c>
      <c r="P13" s="991">
        <v>93</v>
      </c>
      <c r="Q13" s="1082"/>
      <c r="R13" s="1082">
        <v>0</v>
      </c>
      <c r="S13" s="991">
        <v>93</v>
      </c>
      <c r="T13" s="1082">
        <v>0</v>
      </c>
      <c r="U13" s="1003">
        <v>93</v>
      </c>
      <c r="V13" s="1082">
        <v>0</v>
      </c>
      <c r="W13" s="1082"/>
      <c r="X13" s="1078"/>
      <c r="Y13" s="991">
        <v>93</v>
      </c>
      <c r="Z13" s="1082">
        <v>0</v>
      </c>
      <c r="AA13" s="1078"/>
      <c r="AB13" s="1078"/>
      <c r="AC13" s="1078"/>
      <c r="AD13" s="2"/>
    </row>
    <row r="14" spans="1:30" ht="15.5">
      <c r="A14" s="174">
        <v>10</v>
      </c>
      <c r="B14" s="986" t="s">
        <v>2935</v>
      </c>
      <c r="C14" s="991" t="s">
        <v>2021</v>
      </c>
      <c r="D14" s="296"/>
      <c r="E14" s="20"/>
      <c r="F14" s="20" t="s">
        <v>2932</v>
      </c>
      <c r="G14" s="20"/>
      <c r="H14" s="1079">
        <v>22862</v>
      </c>
      <c r="I14" s="1079">
        <v>15875</v>
      </c>
      <c r="J14" s="1079"/>
      <c r="K14" s="1079"/>
      <c r="L14" s="1003">
        <v>119</v>
      </c>
      <c r="M14" s="1078"/>
      <c r="N14" s="1082"/>
      <c r="O14" s="991">
        <v>14</v>
      </c>
      <c r="P14" s="991">
        <v>119</v>
      </c>
      <c r="Q14" s="1082"/>
      <c r="R14" s="1082">
        <v>0</v>
      </c>
      <c r="S14" s="991">
        <v>119</v>
      </c>
      <c r="T14" s="1082">
        <v>0</v>
      </c>
      <c r="U14" s="1003">
        <v>119</v>
      </c>
      <c r="V14" s="1082">
        <v>0</v>
      </c>
      <c r="W14" s="1082"/>
      <c r="X14" s="1078"/>
      <c r="Y14" s="991">
        <v>119</v>
      </c>
      <c r="Z14" s="1082">
        <v>0</v>
      </c>
      <c r="AA14" s="1078"/>
      <c r="AB14" s="1078"/>
      <c r="AC14" s="1078"/>
      <c r="AD14" s="2"/>
    </row>
    <row r="15" spans="1:30" ht="15.5">
      <c r="A15" s="174">
        <v>11</v>
      </c>
      <c r="B15" s="986" t="s">
        <v>2865</v>
      </c>
      <c r="C15" s="991" t="s">
        <v>2932</v>
      </c>
      <c r="D15" s="296"/>
      <c r="E15" s="20"/>
      <c r="F15" s="20" t="s">
        <v>2932</v>
      </c>
      <c r="G15" s="20"/>
      <c r="H15" s="1079">
        <v>17776</v>
      </c>
      <c r="I15" s="1079">
        <v>12425</v>
      </c>
      <c r="J15" s="1079"/>
      <c r="K15" s="1079"/>
      <c r="L15" s="1003">
        <v>87</v>
      </c>
      <c r="M15" s="1078"/>
      <c r="N15" s="1082"/>
      <c r="O15" s="991">
        <v>6</v>
      </c>
      <c r="P15" s="991">
        <v>87</v>
      </c>
      <c r="Q15" s="1082"/>
      <c r="R15" s="1082">
        <v>0</v>
      </c>
      <c r="S15" s="991">
        <v>87</v>
      </c>
      <c r="T15" s="1082">
        <v>0</v>
      </c>
      <c r="U15" s="1003">
        <v>87</v>
      </c>
      <c r="V15" s="1082">
        <v>0</v>
      </c>
      <c r="W15" s="1082"/>
      <c r="X15" s="1078"/>
      <c r="Y15" s="991">
        <v>87</v>
      </c>
      <c r="Z15" s="1082">
        <v>0</v>
      </c>
      <c r="AA15" s="1078"/>
      <c r="AB15" s="1078"/>
      <c r="AC15" s="1078"/>
      <c r="AD15" s="2"/>
    </row>
    <row r="16" spans="1:30" ht="15.5">
      <c r="A16" s="174">
        <v>12</v>
      </c>
      <c r="B16" s="986" t="s">
        <v>1514</v>
      </c>
      <c r="C16" s="991" t="s">
        <v>2021</v>
      </c>
      <c r="D16" s="296"/>
      <c r="E16" s="20"/>
      <c r="F16" s="20" t="s">
        <v>2932</v>
      </c>
      <c r="G16" s="20"/>
      <c r="H16" s="1079">
        <v>31509</v>
      </c>
      <c r="I16" s="1079">
        <v>14465</v>
      </c>
      <c r="J16" s="1079"/>
      <c r="K16" s="1079"/>
      <c r="L16" s="1003">
        <v>102</v>
      </c>
      <c r="M16" s="1078"/>
      <c r="N16" s="1082"/>
      <c r="O16" s="991">
        <v>14</v>
      </c>
      <c r="P16" s="991">
        <v>102</v>
      </c>
      <c r="Q16" s="1082"/>
      <c r="R16" s="1082">
        <v>0</v>
      </c>
      <c r="S16" s="991">
        <v>102</v>
      </c>
      <c r="T16" s="1082">
        <v>0</v>
      </c>
      <c r="U16" s="1003">
        <v>102</v>
      </c>
      <c r="V16" s="1082">
        <v>0</v>
      </c>
      <c r="W16" s="1082"/>
      <c r="X16" s="1078"/>
      <c r="Y16" s="991">
        <v>102</v>
      </c>
      <c r="Z16" s="1082">
        <v>0</v>
      </c>
      <c r="AA16" s="1078"/>
      <c r="AB16" s="1078"/>
      <c r="AC16" s="1078"/>
      <c r="AD16" s="2"/>
    </row>
    <row r="17" spans="1:30" ht="15.5">
      <c r="A17" s="174">
        <v>13</v>
      </c>
      <c r="B17" s="986" t="s">
        <v>1506</v>
      </c>
      <c r="C17" s="991" t="s">
        <v>2021</v>
      </c>
      <c r="D17" s="296"/>
      <c r="E17" s="20"/>
      <c r="F17" s="20" t="s">
        <v>2932</v>
      </c>
      <c r="G17" s="20"/>
      <c r="H17" s="1079">
        <v>28083</v>
      </c>
      <c r="I17" s="1079">
        <v>13711</v>
      </c>
      <c r="J17" s="1079"/>
      <c r="K17" s="1079"/>
      <c r="L17" s="1003">
        <v>101</v>
      </c>
      <c r="M17" s="1078"/>
      <c r="N17" s="1082"/>
      <c r="O17" s="991">
        <v>12</v>
      </c>
      <c r="P17" s="991">
        <v>101</v>
      </c>
      <c r="Q17" s="1082"/>
      <c r="R17" s="1082">
        <v>0</v>
      </c>
      <c r="S17" s="991">
        <v>101</v>
      </c>
      <c r="T17" s="1082">
        <v>0</v>
      </c>
      <c r="U17" s="1003">
        <v>101</v>
      </c>
      <c r="V17" s="1082">
        <v>0</v>
      </c>
      <c r="W17" s="1082"/>
      <c r="X17" s="1078"/>
      <c r="Y17" s="991">
        <v>101</v>
      </c>
      <c r="Z17" s="1082">
        <v>0</v>
      </c>
      <c r="AA17" s="1078"/>
      <c r="AB17" s="1078"/>
      <c r="AC17" s="1078"/>
      <c r="AD17" s="2"/>
    </row>
    <row r="18" spans="1:30" ht="15.5">
      <c r="A18" s="46"/>
      <c r="B18" s="115" t="s">
        <v>0</v>
      </c>
      <c r="C18" s="64"/>
      <c r="D18" s="296"/>
      <c r="E18" s="20"/>
      <c r="F18" s="20"/>
      <c r="G18" s="20"/>
      <c r="H18" s="1084">
        <f>SUM(H5:H17)</f>
        <v>292637</v>
      </c>
      <c r="I18" s="1084">
        <f>SUM(I5:I17)</f>
        <v>185236</v>
      </c>
      <c r="J18" s="1084"/>
      <c r="K18" s="1084"/>
      <c r="L18" s="1085">
        <v>1364</v>
      </c>
      <c r="M18" s="1085"/>
      <c r="N18" s="1086"/>
      <c r="O18" s="1087">
        <f t="shared" ref="O18:P18" si="0">SUM(O4:O17)</f>
        <v>148</v>
      </c>
      <c r="P18" s="1087">
        <f t="shared" si="0"/>
        <v>1364</v>
      </c>
      <c r="Q18" s="1086"/>
      <c r="R18" s="1086">
        <v>0</v>
      </c>
      <c r="S18" s="1087">
        <f t="shared" ref="S18" si="1">SUM(S4:S17)</f>
        <v>1364</v>
      </c>
      <c r="T18" s="1086">
        <v>0</v>
      </c>
      <c r="U18" s="1087">
        <f t="shared" ref="U18" si="2">SUM(U4:U17)</f>
        <v>1364</v>
      </c>
      <c r="V18" s="1086">
        <v>0</v>
      </c>
      <c r="W18" s="1086"/>
      <c r="X18" s="1085"/>
      <c r="Y18" s="1087">
        <f t="shared" ref="Y18" si="3">SUM(Y4:Y17)</f>
        <v>1364</v>
      </c>
      <c r="Z18" s="1086">
        <v>0</v>
      </c>
      <c r="AA18" s="1085"/>
      <c r="AB18" s="1085"/>
      <c r="AC18" s="1085"/>
      <c r="AD18" s="2"/>
    </row>
    <row r="19" spans="1:30">
      <c r="A19" s="62">
        <v>15</v>
      </c>
      <c r="B19" s="20"/>
      <c r="C19" s="64"/>
      <c r="D19" s="296"/>
      <c r="E19" s="20"/>
      <c r="F19" s="20"/>
      <c r="G19" s="20"/>
      <c r="H19" s="63"/>
      <c r="I19" s="63"/>
      <c r="J19" s="63"/>
      <c r="K19" s="63"/>
      <c r="L19" s="64"/>
      <c r="M19" s="64"/>
      <c r="N19" s="66"/>
      <c r="O19" s="66"/>
      <c r="P19" s="66"/>
      <c r="Q19" s="66"/>
      <c r="R19" s="66"/>
      <c r="S19" s="66"/>
      <c r="T19" s="64"/>
      <c r="U19" s="66"/>
      <c r="V19" s="64"/>
      <c r="W19" s="66"/>
      <c r="X19" s="64"/>
      <c r="Y19" s="66"/>
      <c r="Z19" s="64"/>
      <c r="AA19" s="64"/>
      <c r="AB19" s="64"/>
      <c r="AC19" s="64"/>
      <c r="AD19" s="2"/>
    </row>
    <row r="20" spans="1:30">
      <c r="A20" s="62">
        <v>16</v>
      </c>
      <c r="B20" s="20"/>
      <c r="C20" s="64"/>
      <c r="D20" s="296"/>
      <c r="E20" s="20"/>
      <c r="F20" s="20"/>
      <c r="G20" s="20"/>
      <c r="H20" s="63"/>
      <c r="I20" s="63"/>
      <c r="J20" s="63"/>
      <c r="K20" s="63"/>
      <c r="L20" s="64"/>
      <c r="M20" s="64"/>
      <c r="N20" s="66"/>
      <c r="O20" s="66"/>
      <c r="P20" s="66"/>
      <c r="Q20" s="66"/>
      <c r="R20" s="66"/>
      <c r="S20" s="66"/>
      <c r="T20" s="64"/>
      <c r="U20" s="66"/>
      <c r="V20" s="64"/>
      <c r="W20" s="66"/>
      <c r="X20" s="64"/>
      <c r="Y20" s="66"/>
      <c r="Z20" s="64"/>
      <c r="AA20" s="64"/>
      <c r="AB20" s="64"/>
      <c r="AC20" s="64"/>
      <c r="AD20" s="2"/>
    </row>
    <row r="21" spans="1:30">
      <c r="A21" s="62">
        <v>17</v>
      </c>
      <c r="B21" s="20"/>
      <c r="C21" s="64"/>
      <c r="D21" s="296"/>
      <c r="E21" s="20"/>
      <c r="F21" s="20"/>
      <c r="G21" s="20"/>
      <c r="H21" s="63"/>
      <c r="I21" s="63"/>
      <c r="J21" s="63"/>
      <c r="K21" s="63"/>
      <c r="L21" s="64"/>
      <c r="M21" s="64"/>
      <c r="N21" s="66"/>
      <c r="O21" s="66"/>
      <c r="P21" s="66"/>
      <c r="Q21" s="66"/>
      <c r="R21" s="66"/>
      <c r="S21" s="66"/>
      <c r="T21" s="64"/>
      <c r="U21" s="66"/>
      <c r="V21" s="64"/>
      <c r="W21" s="66"/>
      <c r="X21" s="64"/>
      <c r="Y21" s="66"/>
      <c r="Z21" s="64"/>
      <c r="AA21" s="64"/>
      <c r="AB21" s="64"/>
      <c r="AC21" s="64"/>
      <c r="AD21" s="2"/>
    </row>
    <row r="22" spans="1:30">
      <c r="A22" s="62">
        <v>18</v>
      </c>
      <c r="B22" s="20"/>
      <c r="C22" s="64"/>
      <c r="D22" s="296"/>
      <c r="E22" s="20"/>
      <c r="F22" s="20"/>
      <c r="G22" s="20"/>
      <c r="H22" s="63"/>
      <c r="I22" s="63"/>
      <c r="J22" s="63"/>
      <c r="K22" s="63"/>
      <c r="L22" s="64"/>
      <c r="M22" s="64"/>
      <c r="N22" s="66"/>
      <c r="O22" s="66"/>
      <c r="P22" s="66"/>
      <c r="Q22" s="66"/>
      <c r="R22" s="66"/>
      <c r="S22" s="66"/>
      <c r="T22" s="64"/>
      <c r="U22" s="66"/>
      <c r="V22" s="64"/>
      <c r="W22" s="66"/>
      <c r="X22" s="64"/>
      <c r="Y22" s="66"/>
      <c r="Z22" s="64"/>
      <c r="AA22" s="64"/>
      <c r="AB22" s="64"/>
      <c r="AC22" s="64"/>
      <c r="AD22" s="2"/>
    </row>
    <row r="23" spans="1:30">
      <c r="A23" s="62">
        <v>19</v>
      </c>
      <c r="B23" s="20"/>
      <c r="C23" s="64"/>
      <c r="D23" s="296"/>
      <c r="E23" s="20"/>
      <c r="F23" s="20"/>
      <c r="G23" s="20"/>
      <c r="H23" s="63"/>
      <c r="I23" s="63"/>
      <c r="J23" s="63"/>
      <c r="K23" s="63"/>
      <c r="L23" s="64"/>
      <c r="M23" s="64"/>
      <c r="N23" s="66"/>
      <c r="O23" s="66"/>
      <c r="P23" s="66"/>
      <c r="Q23" s="66"/>
      <c r="R23" s="66"/>
      <c r="S23" s="66"/>
      <c r="T23" s="64"/>
      <c r="U23" s="66"/>
      <c r="V23" s="64"/>
      <c r="W23" s="66"/>
      <c r="X23" s="64"/>
      <c r="Y23" s="66"/>
      <c r="Z23" s="64"/>
      <c r="AA23" s="64"/>
      <c r="AB23" s="64"/>
      <c r="AC23" s="64"/>
      <c r="AD23" s="2"/>
    </row>
    <row r="24" spans="1:30">
      <c r="A24" s="62">
        <v>20</v>
      </c>
      <c r="B24" s="20"/>
      <c r="C24" s="64"/>
      <c r="D24" s="296"/>
      <c r="E24" s="20"/>
      <c r="F24" s="20"/>
      <c r="G24" s="20"/>
      <c r="H24" s="63"/>
      <c r="I24" s="63"/>
      <c r="J24" s="63"/>
      <c r="K24" s="63"/>
      <c r="L24" s="64"/>
      <c r="M24" s="64"/>
      <c r="N24" s="67"/>
      <c r="O24" s="67"/>
      <c r="P24" s="67"/>
      <c r="Q24" s="67"/>
      <c r="R24" s="67"/>
      <c r="S24" s="67"/>
      <c r="T24" s="64"/>
      <c r="U24" s="67"/>
      <c r="V24" s="64"/>
      <c r="W24" s="67"/>
      <c r="X24" s="64"/>
      <c r="Y24" s="67"/>
      <c r="Z24" s="64"/>
      <c r="AA24" s="64"/>
      <c r="AB24" s="64"/>
      <c r="AC24" s="64"/>
      <c r="AD24" s="2"/>
    </row>
    <row r="25" spans="1:30">
      <c r="A25" s="62">
        <v>21</v>
      </c>
      <c r="B25" s="20"/>
      <c r="C25" s="64"/>
      <c r="D25" s="296"/>
      <c r="E25" s="20"/>
      <c r="F25" s="20"/>
      <c r="G25" s="20"/>
      <c r="H25" s="64"/>
      <c r="I25" s="64"/>
      <c r="J25" s="64"/>
      <c r="K25" s="64"/>
      <c r="L25" s="64"/>
      <c r="M25" s="64"/>
      <c r="N25" s="64"/>
      <c r="O25" s="64"/>
      <c r="P25" s="64"/>
      <c r="Q25" s="64"/>
      <c r="R25" s="64"/>
      <c r="S25" s="64"/>
      <c r="T25" s="64"/>
      <c r="U25" s="64"/>
      <c r="V25" s="64"/>
      <c r="W25" s="64"/>
      <c r="X25" s="64"/>
      <c r="Y25" s="64"/>
      <c r="Z25" s="64"/>
      <c r="AA25" s="64"/>
      <c r="AB25" s="64"/>
      <c r="AC25" s="64"/>
      <c r="AD25" s="2"/>
    </row>
    <row r="26" spans="1:30">
      <c r="A26" s="62">
        <v>22</v>
      </c>
      <c r="B26" s="20"/>
      <c r="C26" s="64"/>
      <c r="D26" s="85"/>
      <c r="E26" s="20"/>
      <c r="F26" s="20"/>
      <c r="G26" s="20"/>
      <c r="H26" s="64"/>
      <c r="I26" s="63"/>
      <c r="J26" s="68"/>
      <c r="K26" s="68"/>
      <c r="L26" s="64"/>
      <c r="M26" s="64"/>
      <c r="N26" s="66"/>
      <c r="O26" s="66"/>
      <c r="P26" s="66"/>
      <c r="Q26" s="66"/>
      <c r="R26" s="66"/>
      <c r="S26" s="66"/>
      <c r="T26" s="64"/>
      <c r="U26" s="66"/>
      <c r="V26" s="64"/>
      <c r="W26" s="66"/>
      <c r="X26" s="64"/>
      <c r="Y26" s="66"/>
      <c r="Z26" s="64"/>
      <c r="AA26" s="64"/>
      <c r="AB26" s="64"/>
      <c r="AC26" s="64"/>
      <c r="AD26" s="2"/>
    </row>
    <row r="27" spans="1:30">
      <c r="A27" s="62">
        <v>23</v>
      </c>
      <c r="B27" s="20"/>
      <c r="C27" s="64"/>
      <c r="D27" s="85"/>
      <c r="E27" s="64"/>
      <c r="F27" s="20"/>
      <c r="G27" s="20"/>
      <c r="H27" s="64"/>
      <c r="I27" s="63"/>
      <c r="J27" s="68"/>
      <c r="K27" s="68"/>
      <c r="L27" s="64"/>
      <c r="M27" s="64"/>
      <c r="N27" s="66"/>
      <c r="O27" s="66"/>
      <c r="P27" s="66"/>
      <c r="Q27" s="66"/>
      <c r="R27" s="66"/>
      <c r="S27" s="66"/>
      <c r="T27" s="64"/>
      <c r="U27" s="66"/>
      <c r="V27" s="64"/>
      <c r="W27" s="66"/>
      <c r="X27" s="64"/>
      <c r="Y27" s="66"/>
      <c r="Z27" s="64"/>
      <c r="AA27" s="64"/>
      <c r="AB27" s="64"/>
      <c r="AC27" s="64"/>
      <c r="AD27" s="2"/>
    </row>
    <row r="28" spans="1:30">
      <c r="A28" s="62">
        <v>24</v>
      </c>
      <c r="B28" s="20"/>
      <c r="C28" s="64"/>
      <c r="D28" s="85"/>
      <c r="E28" s="64"/>
      <c r="F28" s="20"/>
      <c r="G28" s="20"/>
      <c r="H28" s="64"/>
      <c r="I28" s="63"/>
      <c r="J28" s="68"/>
      <c r="K28" s="68"/>
      <c r="L28" s="64"/>
      <c r="M28" s="64"/>
      <c r="N28" s="66"/>
      <c r="O28" s="66"/>
      <c r="P28" s="66"/>
      <c r="Q28" s="66"/>
      <c r="R28" s="66"/>
      <c r="S28" s="66"/>
      <c r="T28" s="64"/>
      <c r="U28" s="66"/>
      <c r="V28" s="64"/>
      <c r="W28" s="66"/>
      <c r="X28" s="64"/>
      <c r="Y28" s="66"/>
      <c r="Z28" s="64"/>
      <c r="AA28" s="64"/>
      <c r="AB28" s="64"/>
      <c r="AC28" s="64"/>
      <c r="AD28" s="2"/>
    </row>
    <row r="29" spans="1:30">
      <c r="A29" s="62">
        <v>25</v>
      </c>
      <c r="B29" s="20"/>
      <c r="C29" s="64"/>
      <c r="D29" s="85"/>
      <c r="E29" s="64"/>
      <c r="F29" s="63"/>
      <c r="G29" s="20"/>
      <c r="H29" s="64"/>
      <c r="I29" s="63"/>
      <c r="J29" s="68"/>
      <c r="K29" s="68"/>
      <c r="L29" s="64"/>
      <c r="M29" s="64"/>
      <c r="N29" s="66"/>
      <c r="O29" s="66"/>
      <c r="P29" s="66"/>
      <c r="Q29" s="66"/>
      <c r="R29" s="66"/>
      <c r="S29" s="66"/>
      <c r="T29" s="64"/>
      <c r="U29" s="66"/>
      <c r="V29" s="64"/>
      <c r="W29" s="66"/>
      <c r="X29" s="64"/>
      <c r="Y29" s="66"/>
      <c r="Z29" s="64"/>
      <c r="AA29" s="64"/>
      <c r="AB29" s="64"/>
      <c r="AC29" s="64"/>
      <c r="AD29" s="2"/>
    </row>
    <row r="30" spans="1:30">
      <c r="A30" s="62">
        <v>26</v>
      </c>
      <c r="B30" s="20"/>
      <c r="C30" s="64"/>
      <c r="D30" s="85"/>
      <c r="E30" s="64"/>
      <c r="F30" s="63"/>
      <c r="G30" s="20"/>
      <c r="H30" s="64"/>
      <c r="I30" s="63"/>
      <c r="J30" s="68"/>
      <c r="K30" s="68"/>
      <c r="L30" s="64"/>
      <c r="M30" s="64"/>
      <c r="N30" s="66"/>
      <c r="O30" s="66"/>
      <c r="P30" s="66"/>
      <c r="Q30" s="66"/>
      <c r="R30" s="66"/>
      <c r="S30" s="66"/>
      <c r="T30" s="64"/>
      <c r="U30" s="66"/>
      <c r="V30" s="64"/>
      <c r="W30" s="66"/>
      <c r="X30" s="64"/>
      <c r="Y30" s="66"/>
      <c r="Z30" s="64"/>
      <c r="AA30" s="64"/>
      <c r="AB30" s="64"/>
      <c r="AC30" s="64"/>
      <c r="AD30" s="2"/>
    </row>
    <row r="31" spans="1:30">
      <c r="A31" s="62">
        <v>27</v>
      </c>
      <c r="B31" s="20"/>
      <c r="C31" s="64"/>
      <c r="D31" s="85"/>
      <c r="E31" s="64"/>
      <c r="F31" s="63"/>
      <c r="G31" s="20"/>
      <c r="H31" s="64"/>
      <c r="I31" s="63"/>
      <c r="J31" s="68"/>
      <c r="K31" s="68"/>
      <c r="L31" s="64"/>
      <c r="M31" s="64"/>
      <c r="N31" s="66"/>
      <c r="O31" s="66"/>
      <c r="P31" s="66"/>
      <c r="Q31" s="66"/>
      <c r="R31" s="66"/>
      <c r="S31" s="66"/>
      <c r="T31" s="64"/>
      <c r="U31" s="66"/>
      <c r="V31" s="64"/>
      <c r="W31" s="66"/>
      <c r="X31" s="64"/>
      <c r="Y31" s="66"/>
      <c r="Z31" s="64"/>
      <c r="AA31" s="64"/>
      <c r="AB31" s="64"/>
      <c r="AC31" s="64"/>
      <c r="AD31" s="2"/>
    </row>
    <row r="32" spans="1:30">
      <c r="A32" s="62">
        <v>28</v>
      </c>
      <c r="B32" s="20"/>
      <c r="C32" s="64"/>
      <c r="D32" s="85"/>
      <c r="E32" s="64"/>
      <c r="F32" s="63"/>
      <c r="G32" s="20"/>
      <c r="H32" s="64"/>
      <c r="I32" s="63"/>
      <c r="J32" s="68"/>
      <c r="K32" s="68"/>
      <c r="L32" s="64"/>
      <c r="M32" s="64"/>
      <c r="N32" s="66"/>
      <c r="O32" s="66"/>
      <c r="P32" s="66"/>
      <c r="Q32" s="66"/>
      <c r="R32" s="66"/>
      <c r="S32" s="66"/>
      <c r="T32" s="64"/>
      <c r="U32" s="66"/>
      <c r="V32" s="64"/>
      <c r="W32" s="66"/>
      <c r="X32" s="64"/>
      <c r="Y32" s="66"/>
      <c r="Z32" s="64"/>
      <c r="AA32" s="64"/>
      <c r="AB32" s="64"/>
      <c r="AC32" s="64"/>
      <c r="AD32" s="2"/>
    </row>
    <row r="33" spans="1:30">
      <c r="A33" s="62">
        <v>29</v>
      </c>
      <c r="B33" s="20"/>
      <c r="C33" s="64"/>
      <c r="D33" s="85"/>
      <c r="E33" s="64"/>
      <c r="F33" s="63"/>
      <c r="G33" s="20"/>
      <c r="H33" s="64"/>
      <c r="I33" s="63"/>
      <c r="J33" s="68"/>
      <c r="K33" s="68"/>
      <c r="L33" s="64"/>
      <c r="M33" s="64"/>
      <c r="N33" s="66"/>
      <c r="O33" s="66"/>
      <c r="P33" s="66"/>
      <c r="Q33" s="66"/>
      <c r="R33" s="66"/>
      <c r="S33" s="66"/>
      <c r="T33" s="64"/>
      <c r="U33" s="66"/>
      <c r="V33" s="64"/>
      <c r="W33" s="66"/>
      <c r="X33" s="64"/>
      <c r="Y33" s="66"/>
      <c r="Z33" s="64"/>
      <c r="AA33" s="64"/>
      <c r="AB33" s="64"/>
      <c r="AC33" s="64"/>
      <c r="AD33" s="2"/>
    </row>
    <row r="34" spans="1:30">
      <c r="A34" s="62">
        <v>30</v>
      </c>
      <c r="B34" s="20"/>
      <c r="C34" s="64"/>
      <c r="D34" s="85"/>
      <c r="E34" s="64"/>
      <c r="F34" s="63"/>
      <c r="G34" s="20"/>
      <c r="H34" s="64"/>
      <c r="I34" s="63"/>
      <c r="J34" s="68"/>
      <c r="K34" s="68"/>
      <c r="L34" s="64"/>
      <c r="M34" s="64"/>
      <c r="N34" s="66"/>
      <c r="O34" s="66"/>
      <c r="P34" s="66"/>
      <c r="Q34" s="66"/>
      <c r="R34" s="66"/>
      <c r="S34" s="66"/>
      <c r="T34" s="64"/>
      <c r="U34" s="66"/>
      <c r="V34" s="64"/>
      <c r="W34" s="66"/>
      <c r="X34" s="64"/>
      <c r="Y34" s="66"/>
      <c r="Z34" s="64"/>
      <c r="AA34" s="64"/>
      <c r="AB34" s="64"/>
      <c r="AC34" s="64"/>
      <c r="AD34" s="2"/>
    </row>
    <row r="35" spans="1:30">
      <c r="A35" s="62">
        <v>31</v>
      </c>
      <c r="B35" s="20"/>
      <c r="C35" s="64"/>
      <c r="D35" s="85"/>
      <c r="E35" s="64"/>
      <c r="F35" s="63"/>
      <c r="G35" s="20"/>
      <c r="H35" s="64"/>
      <c r="I35" s="63"/>
      <c r="J35" s="68"/>
      <c r="K35" s="68"/>
      <c r="L35" s="64"/>
      <c r="M35" s="64"/>
      <c r="N35" s="66"/>
      <c r="O35" s="66"/>
      <c r="P35" s="66"/>
      <c r="Q35" s="66"/>
      <c r="R35" s="66"/>
      <c r="S35" s="66"/>
      <c r="T35" s="64"/>
      <c r="U35" s="66"/>
      <c r="V35" s="64"/>
      <c r="W35" s="66"/>
      <c r="X35" s="64"/>
      <c r="Y35" s="66"/>
      <c r="Z35" s="64"/>
      <c r="AA35" s="64"/>
      <c r="AB35" s="64"/>
      <c r="AC35" s="64"/>
      <c r="AD35" s="2"/>
    </row>
    <row r="36" spans="1:30">
      <c r="A36" s="62">
        <v>32</v>
      </c>
      <c r="B36" s="20"/>
      <c r="C36" s="64"/>
      <c r="D36" s="85"/>
      <c r="E36" s="64"/>
      <c r="F36" s="63"/>
      <c r="G36" s="20"/>
      <c r="H36" s="64"/>
      <c r="I36" s="63"/>
      <c r="J36" s="68"/>
      <c r="K36" s="68"/>
      <c r="L36" s="64"/>
      <c r="M36" s="64"/>
      <c r="N36" s="66"/>
      <c r="O36" s="66"/>
      <c r="P36" s="66"/>
      <c r="Q36" s="66"/>
      <c r="R36" s="66"/>
      <c r="S36" s="66"/>
      <c r="T36" s="64"/>
      <c r="U36" s="66"/>
      <c r="V36" s="64"/>
      <c r="W36" s="66"/>
      <c r="X36" s="64"/>
      <c r="Y36" s="66"/>
      <c r="Z36" s="64"/>
      <c r="AA36" s="64"/>
      <c r="AB36" s="64"/>
      <c r="AC36" s="64"/>
      <c r="AD36" s="2"/>
    </row>
    <row r="37" spans="1:30">
      <c r="A37" s="62">
        <v>33</v>
      </c>
      <c r="B37" s="20"/>
      <c r="C37" s="64"/>
      <c r="D37" s="85"/>
      <c r="E37" s="64"/>
      <c r="F37" s="63"/>
      <c r="G37" s="20"/>
      <c r="H37" s="64"/>
      <c r="I37" s="63"/>
      <c r="J37" s="68"/>
      <c r="K37" s="68"/>
      <c r="L37" s="64"/>
      <c r="M37" s="64"/>
      <c r="N37" s="66"/>
      <c r="O37" s="66"/>
      <c r="P37" s="66"/>
      <c r="Q37" s="66"/>
      <c r="R37" s="66"/>
      <c r="S37" s="66"/>
      <c r="T37" s="64"/>
      <c r="U37" s="66"/>
      <c r="V37" s="64"/>
      <c r="W37" s="66"/>
      <c r="X37" s="64"/>
      <c r="Y37" s="66"/>
      <c r="Z37" s="64"/>
      <c r="AA37" s="64"/>
      <c r="AB37" s="64"/>
      <c r="AC37" s="64"/>
      <c r="AD37" s="2"/>
    </row>
    <row r="38" spans="1:30">
      <c r="A38" s="62">
        <v>34</v>
      </c>
      <c r="B38" s="20"/>
      <c r="C38" s="64"/>
      <c r="D38" s="85"/>
      <c r="E38" s="64"/>
      <c r="F38" s="63"/>
      <c r="G38" s="20"/>
      <c r="H38" s="64"/>
      <c r="I38" s="63"/>
      <c r="J38" s="68"/>
      <c r="K38" s="68"/>
      <c r="L38" s="64"/>
      <c r="M38" s="64"/>
      <c r="N38" s="66"/>
      <c r="O38" s="66"/>
      <c r="P38" s="66"/>
      <c r="Q38" s="66"/>
      <c r="R38" s="66"/>
      <c r="S38" s="66"/>
      <c r="T38" s="64"/>
      <c r="U38" s="66"/>
      <c r="V38" s="64"/>
      <c r="W38" s="66"/>
      <c r="X38" s="64"/>
      <c r="Y38" s="66"/>
      <c r="Z38" s="64"/>
      <c r="AA38" s="64"/>
      <c r="AB38" s="64"/>
      <c r="AC38" s="64"/>
      <c r="AD38" s="2"/>
    </row>
    <row r="39" spans="1:30">
      <c r="A39" s="62">
        <v>35</v>
      </c>
      <c r="B39" s="20"/>
      <c r="C39" s="64"/>
      <c r="D39" s="85"/>
      <c r="E39" s="64"/>
      <c r="F39" s="63"/>
      <c r="G39" s="20"/>
      <c r="H39" s="64"/>
      <c r="I39" s="63"/>
      <c r="J39" s="68"/>
      <c r="K39" s="68"/>
      <c r="L39" s="64"/>
      <c r="M39" s="64"/>
      <c r="N39" s="66"/>
      <c r="O39" s="66"/>
      <c r="P39" s="66"/>
      <c r="Q39" s="66"/>
      <c r="R39" s="66"/>
      <c r="S39" s="66"/>
      <c r="T39" s="64"/>
      <c r="U39" s="66"/>
      <c r="V39" s="64"/>
      <c r="W39" s="66"/>
      <c r="X39" s="64"/>
      <c r="Y39" s="66"/>
      <c r="Z39" s="64"/>
      <c r="AA39" s="64"/>
      <c r="AB39" s="64"/>
      <c r="AC39" s="64"/>
      <c r="AD39" s="2"/>
    </row>
    <row r="40" spans="1:30">
      <c r="A40" s="62">
        <v>36</v>
      </c>
      <c r="B40" s="20"/>
      <c r="C40" s="64"/>
      <c r="D40" s="85"/>
      <c r="E40" s="64"/>
      <c r="F40" s="63"/>
      <c r="G40" s="20"/>
      <c r="H40" s="64"/>
      <c r="I40" s="63"/>
      <c r="J40" s="68"/>
      <c r="K40" s="68"/>
      <c r="L40" s="64"/>
      <c r="M40" s="64"/>
      <c r="N40" s="66"/>
      <c r="O40" s="66"/>
      <c r="P40" s="66"/>
      <c r="Q40" s="66"/>
      <c r="R40" s="66"/>
      <c r="S40" s="66"/>
      <c r="T40" s="64"/>
      <c r="U40" s="66"/>
      <c r="V40" s="64"/>
      <c r="W40" s="66"/>
      <c r="X40" s="64"/>
      <c r="Y40" s="66"/>
      <c r="Z40" s="64"/>
      <c r="AA40" s="64"/>
      <c r="AB40" s="64"/>
      <c r="AC40" s="64"/>
      <c r="AD40" s="2"/>
    </row>
    <row r="41" spans="1:30">
      <c r="A41" s="62">
        <v>37</v>
      </c>
      <c r="B41" s="20"/>
      <c r="C41" s="64"/>
      <c r="D41" s="85"/>
      <c r="E41" s="64"/>
      <c r="F41" s="63"/>
      <c r="G41" s="20"/>
      <c r="H41" s="64"/>
      <c r="I41" s="63"/>
      <c r="J41" s="68"/>
      <c r="K41" s="68"/>
      <c r="L41" s="64"/>
      <c r="M41" s="64"/>
      <c r="N41" s="66"/>
      <c r="O41" s="66"/>
      <c r="P41" s="66"/>
      <c r="Q41" s="66"/>
      <c r="R41" s="66"/>
      <c r="S41" s="66"/>
      <c r="T41" s="64"/>
      <c r="U41" s="66"/>
      <c r="V41" s="64"/>
      <c r="W41" s="66"/>
      <c r="X41" s="64"/>
      <c r="Y41" s="66"/>
      <c r="Z41" s="64"/>
      <c r="AA41" s="64"/>
      <c r="AB41" s="64"/>
      <c r="AC41" s="64"/>
      <c r="AD41" s="2"/>
    </row>
    <row r="42" spans="1:30">
      <c r="A42" s="62">
        <v>38</v>
      </c>
      <c r="B42" s="20"/>
      <c r="C42" s="64"/>
      <c r="D42" s="85"/>
      <c r="E42" s="64"/>
      <c r="F42" s="63"/>
      <c r="G42" s="20"/>
      <c r="H42" s="64"/>
      <c r="I42" s="63"/>
      <c r="J42" s="68"/>
      <c r="K42" s="68"/>
      <c r="L42" s="64"/>
      <c r="M42" s="64"/>
      <c r="N42" s="66"/>
      <c r="O42" s="66"/>
      <c r="P42" s="66"/>
      <c r="Q42" s="66"/>
      <c r="R42" s="66"/>
      <c r="S42" s="66"/>
      <c r="T42" s="64"/>
      <c r="U42" s="66"/>
      <c r="V42" s="64"/>
      <c r="W42" s="66"/>
      <c r="X42" s="64"/>
      <c r="Y42" s="66"/>
      <c r="Z42" s="64"/>
      <c r="AA42" s="64"/>
      <c r="AB42" s="64"/>
      <c r="AC42" s="64"/>
      <c r="AD42" s="2"/>
    </row>
    <row r="43" spans="1:30">
      <c r="A43" s="62">
        <v>39</v>
      </c>
      <c r="B43" s="20"/>
      <c r="C43" s="64"/>
      <c r="D43" s="85"/>
      <c r="E43" s="64"/>
      <c r="F43" s="63"/>
      <c r="G43" s="20"/>
      <c r="H43" s="64"/>
      <c r="I43" s="63"/>
      <c r="J43" s="68"/>
      <c r="K43" s="68"/>
      <c r="L43" s="64"/>
      <c r="M43" s="64"/>
      <c r="N43" s="66"/>
      <c r="O43" s="66"/>
      <c r="P43" s="66"/>
      <c r="Q43" s="66"/>
      <c r="R43" s="66"/>
      <c r="S43" s="66"/>
      <c r="T43" s="64"/>
      <c r="U43" s="66"/>
      <c r="V43" s="64"/>
      <c r="W43" s="66"/>
      <c r="X43" s="64"/>
      <c r="Y43" s="66"/>
      <c r="Z43" s="64"/>
      <c r="AA43" s="64"/>
      <c r="AB43" s="64"/>
      <c r="AC43" s="64"/>
      <c r="AD43" s="2"/>
    </row>
    <row r="44" spans="1:30">
      <c r="A44" s="62">
        <v>40</v>
      </c>
      <c r="B44" s="20"/>
      <c r="C44" s="64"/>
      <c r="D44" s="85"/>
      <c r="E44" s="64"/>
      <c r="F44" s="63"/>
      <c r="G44" s="20"/>
      <c r="H44" s="64"/>
      <c r="I44" s="63"/>
      <c r="J44" s="68"/>
      <c r="K44" s="68"/>
      <c r="L44" s="64"/>
      <c r="M44" s="64"/>
      <c r="N44" s="66"/>
      <c r="O44" s="66"/>
      <c r="P44" s="66"/>
      <c r="Q44" s="66"/>
      <c r="R44" s="66"/>
      <c r="S44" s="66"/>
      <c r="T44" s="64"/>
      <c r="U44" s="66"/>
      <c r="V44" s="64"/>
      <c r="W44" s="66"/>
      <c r="X44" s="64"/>
      <c r="Y44" s="66"/>
      <c r="Z44" s="64"/>
      <c r="AA44" s="64"/>
      <c r="AB44" s="64"/>
      <c r="AC44" s="64"/>
      <c r="AD44" s="2"/>
    </row>
    <row r="45" spans="1:30">
      <c r="A45" s="62">
        <v>41</v>
      </c>
      <c r="B45" s="20"/>
      <c r="C45" s="64"/>
      <c r="D45" s="85"/>
      <c r="E45" s="64"/>
      <c r="F45" s="63"/>
      <c r="G45" s="20"/>
      <c r="H45" s="64"/>
      <c r="I45" s="63"/>
      <c r="J45" s="68"/>
      <c r="K45" s="68"/>
      <c r="L45" s="64"/>
      <c r="M45" s="64"/>
      <c r="N45" s="66"/>
      <c r="O45" s="66"/>
      <c r="P45" s="66"/>
      <c r="Q45" s="66"/>
      <c r="R45" s="66"/>
      <c r="S45" s="66"/>
      <c r="T45" s="64"/>
      <c r="U45" s="66"/>
      <c r="V45" s="64"/>
      <c r="W45" s="66"/>
      <c r="X45" s="64"/>
      <c r="Y45" s="66"/>
      <c r="Z45" s="64"/>
      <c r="AA45" s="64"/>
      <c r="AB45" s="64"/>
      <c r="AC45" s="64"/>
      <c r="AD45" s="2"/>
    </row>
    <row r="46" spans="1:30">
      <c r="A46" s="62">
        <v>42</v>
      </c>
      <c r="B46" s="20"/>
      <c r="C46" s="64"/>
      <c r="D46" s="85"/>
      <c r="E46" s="64"/>
      <c r="F46" s="63"/>
      <c r="G46" s="20"/>
      <c r="H46" s="64"/>
      <c r="I46" s="63"/>
      <c r="J46" s="68"/>
      <c r="K46" s="68"/>
      <c r="L46" s="64"/>
      <c r="M46" s="64"/>
      <c r="N46" s="66"/>
      <c r="O46" s="66"/>
      <c r="P46" s="66"/>
      <c r="Q46" s="66"/>
      <c r="R46" s="66"/>
      <c r="S46" s="66"/>
      <c r="T46" s="64"/>
      <c r="U46" s="66"/>
      <c r="V46" s="64"/>
      <c r="W46" s="66"/>
      <c r="X46" s="64"/>
      <c r="Y46" s="66"/>
      <c r="Z46" s="64"/>
      <c r="AA46" s="64"/>
      <c r="AB46" s="64"/>
      <c r="AC46" s="64"/>
      <c r="AD46" s="2"/>
    </row>
    <row r="47" spans="1:30">
      <c r="A47" s="62">
        <v>43</v>
      </c>
      <c r="B47" s="20"/>
      <c r="C47" s="64"/>
      <c r="D47" s="85"/>
      <c r="E47" s="64"/>
      <c r="F47" s="63"/>
      <c r="G47" s="20"/>
      <c r="H47" s="64"/>
      <c r="I47" s="63"/>
      <c r="J47" s="68"/>
      <c r="K47" s="68"/>
      <c r="L47" s="64"/>
      <c r="M47" s="64"/>
      <c r="N47" s="66"/>
      <c r="O47" s="66"/>
      <c r="P47" s="66"/>
      <c r="Q47" s="66"/>
      <c r="R47" s="66"/>
      <c r="S47" s="66"/>
      <c r="T47" s="64"/>
      <c r="U47" s="66"/>
      <c r="V47" s="64"/>
      <c r="W47" s="66"/>
      <c r="X47" s="64"/>
      <c r="Y47" s="66"/>
      <c r="Z47" s="64"/>
      <c r="AA47" s="64"/>
      <c r="AB47" s="64"/>
      <c r="AC47" s="64"/>
      <c r="AD47" s="2"/>
    </row>
    <row r="48" spans="1:30">
      <c r="A48" s="62">
        <v>44</v>
      </c>
      <c r="B48" s="20"/>
      <c r="C48" s="64"/>
      <c r="D48" s="85"/>
      <c r="E48" s="64"/>
      <c r="F48" s="63"/>
      <c r="G48" s="20"/>
      <c r="H48" s="64"/>
      <c r="I48" s="63"/>
      <c r="J48" s="68"/>
      <c r="K48" s="68"/>
      <c r="L48" s="64"/>
      <c r="M48" s="64"/>
      <c r="N48" s="66"/>
      <c r="O48" s="66"/>
      <c r="P48" s="66"/>
      <c r="Q48" s="66"/>
      <c r="R48" s="66"/>
      <c r="S48" s="66"/>
      <c r="T48" s="64"/>
      <c r="U48" s="66"/>
      <c r="V48" s="64"/>
      <c r="W48" s="66"/>
      <c r="X48" s="64"/>
      <c r="Y48" s="66"/>
      <c r="Z48" s="64"/>
      <c r="AA48" s="64"/>
      <c r="AB48" s="64"/>
      <c r="AC48" s="64"/>
      <c r="AD48" s="2"/>
    </row>
    <row r="49" spans="1:30">
      <c r="A49" s="62">
        <v>45</v>
      </c>
      <c r="B49" s="20"/>
      <c r="C49" s="64"/>
      <c r="D49" s="85"/>
      <c r="E49" s="64"/>
      <c r="F49" s="63"/>
      <c r="G49" s="20"/>
      <c r="H49" s="64"/>
      <c r="I49" s="63"/>
      <c r="J49" s="68"/>
      <c r="K49" s="68"/>
      <c r="L49" s="64"/>
      <c r="M49" s="64"/>
      <c r="N49" s="66"/>
      <c r="O49" s="66"/>
      <c r="P49" s="66"/>
      <c r="Q49" s="66"/>
      <c r="R49" s="66"/>
      <c r="S49" s="66"/>
      <c r="T49" s="64"/>
      <c r="U49" s="66"/>
      <c r="V49" s="64"/>
      <c r="W49" s="66"/>
      <c r="X49" s="64"/>
      <c r="Y49" s="66"/>
      <c r="Z49" s="64"/>
      <c r="AA49" s="64"/>
      <c r="AB49" s="64"/>
      <c r="AC49" s="64"/>
      <c r="AD49" s="2"/>
    </row>
    <row r="50" spans="1:30">
      <c r="A50" s="62">
        <v>46</v>
      </c>
      <c r="B50" s="20"/>
      <c r="C50" s="64"/>
      <c r="D50" s="20"/>
      <c r="E50" s="20"/>
      <c r="F50" s="20"/>
      <c r="G50" s="20"/>
      <c r="H50" s="64"/>
      <c r="I50" s="20"/>
      <c r="J50" s="20"/>
      <c r="K50" s="63"/>
      <c r="L50" s="64"/>
      <c r="M50" s="64"/>
      <c r="N50" s="66"/>
      <c r="O50" s="66"/>
      <c r="P50" s="66"/>
      <c r="Q50" s="66"/>
      <c r="R50" s="66"/>
      <c r="S50" s="66"/>
      <c r="T50" s="64"/>
      <c r="U50" s="66"/>
      <c r="V50" s="64"/>
      <c r="W50" s="66"/>
      <c r="X50" s="64"/>
      <c r="Y50" s="66"/>
      <c r="Z50" s="64"/>
      <c r="AA50" s="64"/>
      <c r="AB50" s="64"/>
      <c r="AC50" s="64"/>
      <c r="AD50" s="2"/>
    </row>
    <row r="51" spans="1:30">
      <c r="A51" s="62">
        <v>47</v>
      </c>
      <c r="B51" s="20"/>
      <c r="C51" s="64"/>
      <c r="D51" s="64"/>
      <c r="E51" s="20"/>
      <c r="F51" s="63"/>
      <c r="G51" s="20"/>
      <c r="H51" s="63"/>
      <c r="I51" s="20"/>
      <c r="J51" s="20"/>
      <c r="K51" s="63"/>
      <c r="L51" s="64"/>
      <c r="M51" s="64"/>
      <c r="N51" s="66"/>
      <c r="O51" s="66"/>
      <c r="P51" s="66"/>
      <c r="Q51" s="66"/>
      <c r="R51" s="66"/>
      <c r="S51" s="66"/>
      <c r="T51" s="64"/>
      <c r="U51" s="66"/>
      <c r="V51" s="64"/>
      <c r="W51" s="66"/>
      <c r="X51" s="64"/>
      <c r="Y51" s="66"/>
      <c r="Z51" s="64"/>
      <c r="AA51" s="64"/>
      <c r="AB51" s="64"/>
      <c r="AC51" s="64"/>
      <c r="AD51" s="2"/>
    </row>
    <row r="52" spans="1:30">
      <c r="A52" s="62">
        <v>48</v>
      </c>
      <c r="B52" s="20"/>
      <c r="C52" s="64"/>
      <c r="D52" s="64"/>
      <c r="E52" s="20"/>
      <c r="F52" s="63"/>
      <c r="G52" s="20"/>
      <c r="H52" s="63"/>
      <c r="I52" s="20"/>
      <c r="J52" s="20"/>
      <c r="K52" s="63"/>
      <c r="L52" s="64"/>
      <c r="M52" s="64"/>
      <c r="N52" s="66"/>
      <c r="O52" s="66"/>
      <c r="P52" s="66"/>
      <c r="Q52" s="66"/>
      <c r="R52" s="66"/>
      <c r="S52" s="66"/>
      <c r="T52" s="64"/>
      <c r="U52" s="66"/>
      <c r="V52" s="64"/>
      <c r="W52" s="66"/>
      <c r="X52" s="64"/>
      <c r="Y52" s="66"/>
      <c r="Z52" s="64"/>
      <c r="AA52" s="64"/>
      <c r="AB52" s="64"/>
      <c r="AC52" s="64"/>
      <c r="AD52" s="2"/>
    </row>
    <row r="53" spans="1:30">
      <c r="A53" s="62">
        <v>49</v>
      </c>
      <c r="B53" s="20"/>
      <c r="C53" s="64"/>
      <c r="D53" s="64"/>
      <c r="E53" s="20"/>
      <c r="F53" s="63"/>
      <c r="G53" s="20"/>
      <c r="H53" s="63"/>
      <c r="I53" s="20"/>
      <c r="J53" s="63"/>
      <c r="K53" s="63"/>
      <c r="L53" s="64"/>
      <c r="M53" s="64"/>
      <c r="N53" s="67"/>
      <c r="O53" s="67"/>
      <c r="P53" s="67"/>
      <c r="Q53" s="67"/>
      <c r="R53" s="67"/>
      <c r="S53" s="67"/>
      <c r="T53" s="64"/>
      <c r="U53" s="67"/>
      <c r="V53" s="64"/>
      <c r="W53" s="67"/>
      <c r="X53" s="64"/>
      <c r="Y53" s="67"/>
      <c r="Z53" s="64"/>
      <c r="AA53" s="64"/>
      <c r="AB53" s="64"/>
      <c r="AC53" s="64"/>
      <c r="AD53" s="2"/>
    </row>
    <row r="54" spans="1:30">
      <c r="A54" s="62">
        <v>50</v>
      </c>
      <c r="B54" s="20"/>
      <c r="C54" s="64"/>
      <c r="D54" s="64"/>
      <c r="E54" s="20"/>
      <c r="F54" s="63"/>
      <c r="G54" s="20"/>
      <c r="H54" s="64"/>
      <c r="I54" s="20"/>
      <c r="J54" s="64"/>
      <c r="K54" s="64"/>
      <c r="L54" s="64"/>
      <c r="M54" s="64"/>
      <c r="N54" s="64"/>
      <c r="O54" s="64"/>
      <c r="P54" s="64"/>
      <c r="Q54" s="64"/>
      <c r="R54" s="64"/>
      <c r="S54" s="64"/>
      <c r="T54" s="64"/>
      <c r="U54" s="64"/>
      <c r="V54" s="64"/>
      <c r="W54" s="64"/>
      <c r="X54" s="64"/>
      <c r="Y54" s="64"/>
      <c r="Z54" s="64"/>
      <c r="AA54" s="64"/>
      <c r="AB54" s="64"/>
      <c r="AC54" s="64"/>
      <c r="AD54" s="2"/>
    </row>
    <row r="55" spans="1:30">
      <c r="A55" s="62">
        <v>51</v>
      </c>
      <c r="B55" s="20"/>
      <c r="C55" s="64"/>
      <c r="D55" s="64"/>
      <c r="E55" s="20"/>
      <c r="F55" s="63"/>
      <c r="G55" s="20"/>
      <c r="H55" s="64"/>
      <c r="I55" s="20"/>
      <c r="J55" s="20"/>
      <c r="K55" s="64"/>
      <c r="L55" s="64"/>
      <c r="M55" s="64"/>
      <c r="N55" s="64"/>
      <c r="O55" s="64"/>
      <c r="P55" s="64"/>
      <c r="Q55" s="64"/>
      <c r="R55" s="64"/>
      <c r="S55" s="64"/>
      <c r="T55" s="64"/>
      <c r="U55" s="64"/>
      <c r="V55" s="64"/>
      <c r="W55" s="64"/>
      <c r="X55" s="64"/>
      <c r="Y55" s="64"/>
      <c r="Z55" s="64"/>
      <c r="AA55" s="64"/>
      <c r="AB55" s="64"/>
      <c r="AC55" s="64"/>
      <c r="AD55" s="2"/>
    </row>
    <row r="56" spans="1:30">
      <c r="A56" s="62">
        <v>52</v>
      </c>
      <c r="B56" s="20"/>
      <c r="C56" s="64"/>
      <c r="D56" s="64"/>
      <c r="E56" s="20"/>
      <c r="F56" s="63"/>
      <c r="G56" s="20"/>
      <c r="H56" s="64"/>
      <c r="I56" s="20"/>
      <c r="J56" s="20"/>
      <c r="K56" s="64"/>
      <c r="L56" s="64"/>
      <c r="M56" s="64"/>
      <c r="N56" s="64"/>
      <c r="O56" s="64"/>
      <c r="P56" s="64"/>
      <c r="Q56" s="64"/>
      <c r="R56" s="64"/>
      <c r="S56" s="64"/>
      <c r="T56" s="64"/>
      <c r="U56" s="64"/>
      <c r="V56" s="64"/>
      <c r="W56" s="64"/>
      <c r="X56" s="64"/>
      <c r="Y56" s="64"/>
      <c r="Z56" s="64"/>
      <c r="AA56" s="64"/>
      <c r="AB56" s="64"/>
      <c r="AC56" s="64"/>
      <c r="AD56" s="2"/>
    </row>
    <row r="57" spans="1:30">
      <c r="A57" s="62">
        <v>53</v>
      </c>
      <c r="B57" s="20"/>
      <c r="C57" s="64"/>
      <c r="D57" s="64"/>
      <c r="E57" s="20"/>
      <c r="F57" s="63"/>
      <c r="G57" s="20"/>
      <c r="H57" s="64"/>
      <c r="I57" s="20"/>
      <c r="J57" s="20"/>
      <c r="K57" s="64"/>
      <c r="L57" s="64"/>
      <c r="M57" s="64"/>
      <c r="N57" s="64"/>
      <c r="O57" s="64"/>
      <c r="P57" s="64"/>
      <c r="Q57" s="64"/>
      <c r="R57" s="64"/>
      <c r="S57" s="64"/>
      <c r="T57" s="64"/>
      <c r="U57" s="64"/>
      <c r="V57" s="64"/>
      <c r="W57" s="64"/>
      <c r="X57" s="64"/>
      <c r="Y57" s="64"/>
      <c r="Z57" s="64"/>
      <c r="AA57" s="64"/>
      <c r="AB57" s="64"/>
      <c r="AC57" s="64"/>
      <c r="AD57" s="2"/>
    </row>
    <row r="58" spans="1:30">
      <c r="A58" s="62">
        <v>54</v>
      </c>
      <c r="B58" s="20"/>
      <c r="C58" s="64"/>
      <c r="D58" s="64"/>
      <c r="E58" s="20"/>
      <c r="F58" s="63"/>
      <c r="G58" s="20"/>
      <c r="H58" s="64"/>
      <c r="I58" s="20"/>
      <c r="J58" s="64"/>
      <c r="K58" s="64"/>
      <c r="L58" s="64"/>
      <c r="M58" s="64"/>
      <c r="N58" s="64"/>
      <c r="O58" s="64"/>
      <c r="P58" s="64"/>
      <c r="Q58" s="64"/>
      <c r="R58" s="64"/>
      <c r="S58" s="64"/>
      <c r="T58" s="64"/>
      <c r="U58" s="64"/>
      <c r="V58" s="64"/>
      <c r="W58" s="64"/>
      <c r="X58" s="64"/>
      <c r="Y58" s="64"/>
      <c r="Z58" s="64"/>
      <c r="AA58" s="64"/>
      <c r="AB58" s="64"/>
      <c r="AC58" s="64"/>
      <c r="AD58" s="2"/>
    </row>
    <row r="59" spans="1:30">
      <c r="A59" s="62">
        <v>55</v>
      </c>
      <c r="B59" s="20"/>
      <c r="C59" s="64"/>
      <c r="D59" s="69"/>
      <c r="E59" s="20"/>
      <c r="F59" s="20"/>
      <c r="G59" s="20"/>
      <c r="H59" s="64"/>
      <c r="I59" s="63"/>
      <c r="J59" s="63"/>
      <c r="K59" s="63"/>
      <c r="L59" s="64"/>
      <c r="M59" s="64"/>
      <c r="N59" s="66"/>
      <c r="O59" s="66"/>
      <c r="P59" s="66"/>
      <c r="Q59" s="66"/>
      <c r="R59" s="66"/>
      <c r="S59" s="66"/>
      <c r="T59" s="64"/>
      <c r="U59" s="66"/>
      <c r="V59" s="64"/>
      <c r="W59" s="66"/>
      <c r="X59" s="64"/>
      <c r="Y59" s="66"/>
      <c r="Z59" s="64"/>
      <c r="AA59" s="64"/>
      <c r="AB59" s="64"/>
      <c r="AC59" s="64"/>
      <c r="AD59" s="2"/>
    </row>
    <row r="60" spans="1:30">
      <c r="A60" s="62">
        <v>56</v>
      </c>
      <c r="B60" s="20"/>
      <c r="C60" s="64"/>
      <c r="D60" s="69"/>
      <c r="E60" s="20"/>
      <c r="F60" s="20"/>
      <c r="G60" s="20"/>
      <c r="H60" s="63"/>
      <c r="I60" s="63"/>
      <c r="J60" s="63"/>
      <c r="K60" s="63"/>
      <c r="L60" s="64"/>
      <c r="M60" s="64"/>
      <c r="N60" s="66"/>
      <c r="O60" s="66"/>
      <c r="P60" s="66"/>
      <c r="Q60" s="66"/>
      <c r="R60" s="66"/>
      <c r="S60" s="66"/>
      <c r="T60" s="64"/>
      <c r="U60" s="66"/>
      <c r="V60" s="64"/>
      <c r="W60" s="66"/>
      <c r="X60" s="64"/>
      <c r="Y60" s="66"/>
      <c r="Z60" s="64"/>
      <c r="AA60" s="64"/>
      <c r="AB60" s="64"/>
      <c r="AC60" s="64"/>
      <c r="AD60" s="2"/>
    </row>
    <row r="61" spans="1:30">
      <c r="A61" s="62">
        <v>57</v>
      </c>
      <c r="B61" s="20"/>
      <c r="C61" s="64"/>
      <c r="D61" s="69"/>
      <c r="E61" s="20"/>
      <c r="F61" s="20"/>
      <c r="G61" s="20"/>
      <c r="H61" s="63"/>
      <c r="I61" s="63"/>
      <c r="J61" s="63"/>
      <c r="K61" s="63"/>
      <c r="L61" s="64"/>
      <c r="M61" s="64"/>
      <c r="N61" s="66"/>
      <c r="O61" s="66"/>
      <c r="P61" s="66"/>
      <c r="Q61" s="66"/>
      <c r="R61" s="66"/>
      <c r="S61" s="66"/>
      <c r="T61" s="64"/>
      <c r="U61" s="66"/>
      <c r="V61" s="64"/>
      <c r="W61" s="66"/>
      <c r="X61" s="64"/>
      <c r="Y61" s="66"/>
      <c r="Z61" s="64"/>
      <c r="AA61" s="64"/>
      <c r="AB61" s="64"/>
      <c r="AC61" s="64"/>
      <c r="AD61" s="2"/>
    </row>
    <row r="62" spans="1:30">
      <c r="A62" s="62">
        <v>58</v>
      </c>
      <c r="B62" s="20"/>
      <c r="C62" s="64"/>
      <c r="D62" s="69"/>
      <c r="E62" s="20"/>
      <c r="F62" s="20"/>
      <c r="G62" s="20"/>
      <c r="H62" s="63"/>
      <c r="I62" s="63"/>
      <c r="J62" s="63"/>
      <c r="K62" s="63"/>
      <c r="L62" s="64"/>
      <c r="M62" s="64"/>
      <c r="N62" s="66"/>
      <c r="O62" s="67"/>
      <c r="P62" s="66"/>
      <c r="Q62" s="67"/>
      <c r="R62" s="67"/>
      <c r="S62" s="66"/>
      <c r="T62" s="64"/>
      <c r="U62" s="66"/>
      <c r="V62" s="64"/>
      <c r="W62" s="67"/>
      <c r="X62" s="64"/>
      <c r="Y62" s="66"/>
      <c r="Z62" s="64"/>
      <c r="AA62" s="64"/>
      <c r="AB62" s="64"/>
      <c r="AC62" s="64"/>
      <c r="AD62" s="2"/>
    </row>
    <row r="63" spans="1:30">
      <c r="A63" s="62">
        <v>59</v>
      </c>
      <c r="B63" s="20"/>
      <c r="C63" s="64"/>
      <c r="D63" s="69"/>
      <c r="E63" s="20"/>
      <c r="F63" s="20"/>
      <c r="G63" s="20"/>
      <c r="H63" s="64"/>
      <c r="I63" s="63"/>
      <c r="J63" s="64"/>
      <c r="K63" s="64"/>
      <c r="L63" s="64"/>
      <c r="M63" s="64"/>
      <c r="N63" s="66"/>
      <c r="O63" s="64"/>
      <c r="P63" s="66"/>
      <c r="Q63" s="64"/>
      <c r="R63" s="64"/>
      <c r="S63" s="66"/>
      <c r="T63" s="64"/>
      <c r="U63" s="66"/>
      <c r="V63" s="64"/>
      <c r="W63" s="64"/>
      <c r="X63" s="64"/>
      <c r="Y63" s="66"/>
      <c r="Z63" s="64"/>
      <c r="AA63" s="64"/>
      <c r="AB63" s="64"/>
      <c r="AC63" s="64"/>
      <c r="AD63" s="2"/>
    </row>
    <row r="64" spans="1:30">
      <c r="A64" s="62">
        <v>60</v>
      </c>
      <c r="B64" s="20"/>
      <c r="C64" s="64"/>
      <c r="D64" s="69"/>
      <c r="E64" s="20"/>
      <c r="F64" s="20"/>
      <c r="G64" s="20"/>
      <c r="H64" s="64"/>
      <c r="I64" s="63"/>
      <c r="J64" s="64"/>
      <c r="K64" s="64"/>
      <c r="L64" s="64"/>
      <c r="M64" s="64"/>
      <c r="N64" s="66"/>
      <c r="O64" s="64"/>
      <c r="P64" s="66"/>
      <c r="Q64" s="64"/>
      <c r="R64" s="64"/>
      <c r="S64" s="66"/>
      <c r="T64" s="64"/>
      <c r="U64" s="66"/>
      <c r="V64" s="64"/>
      <c r="W64" s="64"/>
      <c r="X64" s="64"/>
      <c r="Y64" s="66"/>
      <c r="Z64" s="64"/>
      <c r="AA64" s="64"/>
      <c r="AB64" s="64"/>
      <c r="AC64" s="64"/>
      <c r="AD64" s="2"/>
    </row>
    <row r="65" spans="1:30">
      <c r="A65" s="62">
        <v>61</v>
      </c>
      <c r="B65" s="20"/>
      <c r="C65" s="64"/>
      <c r="D65" s="69"/>
      <c r="E65" s="20"/>
      <c r="F65" s="20"/>
      <c r="G65" s="20"/>
      <c r="H65" s="64"/>
      <c r="I65" s="63"/>
      <c r="J65" s="64"/>
      <c r="K65" s="64"/>
      <c r="L65" s="64"/>
      <c r="M65" s="64"/>
      <c r="N65" s="66"/>
      <c r="O65" s="64"/>
      <c r="P65" s="66"/>
      <c r="Q65" s="64"/>
      <c r="R65" s="64"/>
      <c r="S65" s="66"/>
      <c r="T65" s="64"/>
      <c r="U65" s="66"/>
      <c r="V65" s="64"/>
      <c r="W65" s="64"/>
      <c r="X65" s="64"/>
      <c r="Y65" s="66"/>
      <c r="Z65" s="64"/>
      <c r="AA65" s="64"/>
      <c r="AB65" s="64"/>
      <c r="AC65" s="64"/>
      <c r="AD65" s="2"/>
    </row>
    <row r="66" spans="1:30">
      <c r="A66" s="62">
        <v>62</v>
      </c>
      <c r="B66" s="20"/>
      <c r="C66" s="64"/>
      <c r="D66" s="69"/>
      <c r="E66" s="20"/>
      <c r="F66" s="20"/>
      <c r="G66" s="20"/>
      <c r="H66" s="64"/>
      <c r="I66" s="63"/>
      <c r="J66" s="64"/>
      <c r="K66" s="64"/>
      <c r="L66" s="64"/>
      <c r="M66" s="64"/>
      <c r="N66" s="66"/>
      <c r="O66" s="64"/>
      <c r="P66" s="66"/>
      <c r="Q66" s="64"/>
      <c r="R66" s="64"/>
      <c r="S66" s="66"/>
      <c r="T66" s="64"/>
      <c r="U66" s="66"/>
      <c r="V66" s="64"/>
      <c r="W66" s="64"/>
      <c r="X66" s="64"/>
      <c r="Y66" s="66"/>
      <c r="Z66" s="64"/>
      <c r="AA66" s="64"/>
      <c r="AB66" s="64"/>
      <c r="AC66" s="64"/>
      <c r="AD66" s="2"/>
    </row>
    <row r="67" spans="1:30">
      <c r="A67" s="62">
        <v>63</v>
      </c>
      <c r="B67" s="20"/>
      <c r="C67" s="64"/>
      <c r="D67" s="69"/>
      <c r="E67" s="20"/>
      <c r="F67" s="20"/>
      <c r="G67" s="20"/>
      <c r="H67" s="64"/>
      <c r="I67" s="63"/>
      <c r="J67" s="64"/>
      <c r="K67" s="64"/>
      <c r="L67" s="64"/>
      <c r="M67" s="64"/>
      <c r="N67" s="66"/>
      <c r="O67" s="64"/>
      <c r="P67" s="66"/>
      <c r="Q67" s="64"/>
      <c r="R67" s="64"/>
      <c r="S67" s="66"/>
      <c r="T67" s="64"/>
      <c r="U67" s="66"/>
      <c r="V67" s="64"/>
      <c r="W67" s="64"/>
      <c r="X67" s="64"/>
      <c r="Y67" s="66"/>
      <c r="Z67" s="64"/>
      <c r="AA67" s="64"/>
      <c r="AB67" s="64"/>
      <c r="AC67" s="64"/>
      <c r="AD67" s="2"/>
    </row>
    <row r="68" spans="1:30">
      <c r="A68" s="62">
        <v>64</v>
      </c>
      <c r="B68" s="20"/>
      <c r="C68" s="64"/>
      <c r="D68" s="69"/>
      <c r="E68" s="20"/>
      <c r="F68" s="20"/>
      <c r="G68" s="20"/>
      <c r="H68" s="64"/>
      <c r="I68" s="63"/>
      <c r="J68" s="64"/>
      <c r="K68" s="64"/>
      <c r="L68" s="64"/>
      <c r="M68" s="64"/>
      <c r="N68" s="66"/>
      <c r="O68" s="64"/>
      <c r="P68" s="66"/>
      <c r="Q68" s="64"/>
      <c r="R68" s="64"/>
      <c r="S68" s="66"/>
      <c r="T68" s="64"/>
      <c r="U68" s="66"/>
      <c r="V68" s="64"/>
      <c r="W68" s="64"/>
      <c r="X68" s="64"/>
      <c r="Y68" s="66"/>
      <c r="Z68" s="64"/>
      <c r="AA68" s="64"/>
      <c r="AB68" s="64"/>
      <c r="AC68" s="64"/>
      <c r="AD68" s="2"/>
    </row>
    <row r="69" spans="1:30">
      <c r="A69" s="62">
        <v>65</v>
      </c>
      <c r="B69" s="20"/>
      <c r="C69" s="64"/>
      <c r="D69" s="69"/>
      <c r="E69" s="20"/>
      <c r="F69" s="20"/>
      <c r="G69" s="20"/>
      <c r="H69" s="64"/>
      <c r="I69" s="63"/>
      <c r="J69" s="64"/>
      <c r="K69" s="64"/>
      <c r="L69" s="64"/>
      <c r="M69" s="64"/>
      <c r="N69" s="66"/>
      <c r="O69" s="64"/>
      <c r="P69" s="66"/>
      <c r="Q69" s="64"/>
      <c r="R69" s="64"/>
      <c r="S69" s="66"/>
      <c r="T69" s="64"/>
      <c r="U69" s="66"/>
      <c r="V69" s="64"/>
      <c r="W69" s="64"/>
      <c r="X69" s="64"/>
      <c r="Y69" s="66"/>
      <c r="Z69" s="64"/>
      <c r="AA69" s="64"/>
      <c r="AB69" s="64"/>
      <c r="AC69" s="64"/>
      <c r="AD69" s="2"/>
    </row>
    <row r="70" spans="1:30">
      <c r="A70" s="62">
        <v>66</v>
      </c>
      <c r="B70" s="20"/>
      <c r="C70" s="64"/>
      <c r="D70" s="69"/>
      <c r="E70" s="20"/>
      <c r="F70" s="20"/>
      <c r="G70" s="20"/>
      <c r="H70" s="64"/>
      <c r="I70" s="63"/>
      <c r="J70" s="64"/>
      <c r="K70" s="64"/>
      <c r="L70" s="64"/>
      <c r="M70" s="64"/>
      <c r="N70" s="66"/>
      <c r="O70" s="64"/>
      <c r="P70" s="66"/>
      <c r="Q70" s="64"/>
      <c r="R70" s="64"/>
      <c r="S70" s="66"/>
      <c r="T70" s="64"/>
      <c r="U70" s="66"/>
      <c r="V70" s="64"/>
      <c r="W70" s="64"/>
      <c r="X70" s="64"/>
      <c r="Y70" s="66"/>
      <c r="Z70" s="64"/>
      <c r="AA70" s="64"/>
      <c r="AB70" s="64"/>
      <c r="AC70" s="64"/>
      <c r="AD70" s="2"/>
    </row>
    <row r="71" spans="1:30">
      <c r="A71" s="62">
        <v>67</v>
      </c>
      <c r="B71" s="20"/>
      <c r="C71" s="64"/>
      <c r="D71" s="69"/>
      <c r="E71" s="20"/>
      <c r="F71" s="20"/>
      <c r="G71" s="20"/>
      <c r="H71" s="64"/>
      <c r="I71" s="63"/>
      <c r="J71" s="64"/>
      <c r="K71" s="64"/>
      <c r="L71" s="64"/>
      <c r="M71" s="64"/>
      <c r="N71" s="66"/>
      <c r="O71" s="64"/>
      <c r="P71" s="66"/>
      <c r="Q71" s="64"/>
      <c r="R71" s="64"/>
      <c r="S71" s="66"/>
      <c r="T71" s="64"/>
      <c r="U71" s="66"/>
      <c r="V71" s="64"/>
      <c r="W71" s="64"/>
      <c r="X71" s="64"/>
      <c r="Y71" s="66"/>
      <c r="Z71" s="64"/>
      <c r="AA71" s="64"/>
      <c r="AB71" s="64"/>
      <c r="AC71" s="64"/>
      <c r="AD71" s="2"/>
    </row>
    <row r="72" spans="1:30">
      <c r="A72" s="62">
        <v>68</v>
      </c>
      <c r="B72" s="20"/>
      <c r="C72" s="64"/>
      <c r="D72" s="69"/>
      <c r="E72" s="20"/>
      <c r="F72" s="20"/>
      <c r="G72" s="20"/>
      <c r="H72" s="64"/>
      <c r="I72" s="63"/>
      <c r="J72" s="64"/>
      <c r="K72" s="64"/>
      <c r="L72" s="64"/>
      <c r="M72" s="64"/>
      <c r="N72" s="66"/>
      <c r="O72" s="64"/>
      <c r="P72" s="66"/>
      <c r="Q72" s="64"/>
      <c r="R72" s="64"/>
      <c r="S72" s="66"/>
      <c r="T72" s="64"/>
      <c r="U72" s="66"/>
      <c r="V72" s="64"/>
      <c r="W72" s="64"/>
      <c r="X72" s="64"/>
      <c r="Y72" s="66"/>
      <c r="Z72" s="64"/>
      <c r="AA72" s="64"/>
      <c r="AB72" s="64"/>
      <c r="AC72" s="64"/>
      <c r="AD72" s="2"/>
    </row>
    <row r="73" spans="1:30">
      <c r="A73" s="62">
        <v>69</v>
      </c>
      <c r="B73" s="20"/>
      <c r="C73" s="64"/>
      <c r="D73" s="69"/>
      <c r="E73" s="20"/>
      <c r="F73" s="20"/>
      <c r="G73" s="20"/>
      <c r="H73" s="64"/>
      <c r="I73" s="63"/>
      <c r="J73" s="64"/>
      <c r="K73" s="64"/>
      <c r="L73" s="64"/>
      <c r="M73" s="64"/>
      <c r="N73" s="66"/>
      <c r="O73" s="64"/>
      <c r="P73" s="66"/>
      <c r="Q73" s="64"/>
      <c r="R73" s="64"/>
      <c r="S73" s="66"/>
      <c r="T73" s="64"/>
      <c r="U73" s="66"/>
      <c r="V73" s="64"/>
      <c r="W73" s="64"/>
      <c r="X73" s="64"/>
      <c r="Y73" s="66"/>
      <c r="Z73" s="64"/>
      <c r="AA73" s="64"/>
      <c r="AB73" s="64"/>
      <c r="AC73" s="64"/>
      <c r="AD73" s="2"/>
    </row>
    <row r="74" spans="1:30">
      <c r="A74" s="62">
        <v>70</v>
      </c>
      <c r="B74" s="20"/>
      <c r="C74" s="64"/>
      <c r="D74" s="69"/>
      <c r="E74" s="20"/>
      <c r="F74" s="20"/>
      <c r="G74" s="20"/>
      <c r="H74" s="64"/>
      <c r="I74" s="63"/>
      <c r="J74" s="64"/>
      <c r="K74" s="64"/>
      <c r="L74" s="64"/>
      <c r="M74" s="64"/>
      <c r="N74" s="66"/>
      <c r="O74" s="64"/>
      <c r="P74" s="66"/>
      <c r="Q74" s="64"/>
      <c r="R74" s="64"/>
      <c r="S74" s="66"/>
      <c r="T74" s="64"/>
      <c r="U74" s="66"/>
      <c r="V74" s="64"/>
      <c r="W74" s="64"/>
      <c r="X74" s="64"/>
      <c r="Y74" s="66"/>
      <c r="Z74" s="64"/>
      <c r="AA74" s="64"/>
      <c r="AB74" s="64"/>
      <c r="AC74" s="64"/>
      <c r="AD74" s="2"/>
    </row>
    <row r="75" spans="1:30">
      <c r="A75" s="62">
        <v>71</v>
      </c>
      <c r="B75" s="20"/>
      <c r="C75" s="64"/>
      <c r="D75" s="297"/>
      <c r="E75" s="20"/>
      <c r="F75" s="20"/>
      <c r="G75" s="20"/>
      <c r="H75" s="64"/>
      <c r="I75" s="63"/>
      <c r="J75" s="64"/>
      <c r="K75" s="64"/>
      <c r="L75" s="64"/>
      <c r="M75" s="64"/>
      <c r="N75" s="66"/>
      <c r="O75" s="64"/>
      <c r="P75" s="66"/>
      <c r="Q75" s="64"/>
      <c r="R75" s="64"/>
      <c r="S75" s="66"/>
      <c r="T75" s="64"/>
      <c r="U75" s="66"/>
      <c r="V75" s="64"/>
      <c r="W75" s="64"/>
      <c r="X75" s="64"/>
      <c r="Y75" s="66"/>
      <c r="Z75" s="64"/>
      <c r="AA75" s="64"/>
      <c r="AB75" s="64"/>
      <c r="AC75" s="64"/>
      <c r="AD75" s="2"/>
    </row>
    <row r="76" spans="1:30">
      <c r="A76" s="62">
        <v>72</v>
      </c>
      <c r="B76" s="20"/>
      <c r="C76" s="64"/>
      <c r="D76" s="69"/>
      <c r="E76" s="64"/>
      <c r="F76" s="64"/>
      <c r="G76" s="20"/>
      <c r="H76" s="64"/>
      <c r="I76" s="63"/>
      <c r="J76" s="64"/>
      <c r="K76" s="64"/>
      <c r="L76" s="64"/>
      <c r="M76" s="64"/>
      <c r="N76" s="66"/>
      <c r="O76" s="64"/>
      <c r="P76" s="66"/>
      <c r="Q76" s="64"/>
      <c r="R76" s="64"/>
      <c r="S76" s="66"/>
      <c r="T76" s="64"/>
      <c r="U76" s="66"/>
      <c r="V76" s="64"/>
      <c r="W76" s="64"/>
      <c r="X76" s="64"/>
      <c r="Y76" s="66"/>
      <c r="Z76" s="64"/>
      <c r="AA76" s="64"/>
      <c r="AB76" s="64"/>
      <c r="AC76" s="64"/>
      <c r="AD76" s="2"/>
    </row>
    <row r="77" spans="1:30">
      <c r="A77" s="62">
        <v>73</v>
      </c>
      <c r="B77" s="20"/>
      <c r="C77" s="64"/>
      <c r="D77" s="20"/>
      <c r="E77" s="20"/>
      <c r="F77" s="20"/>
      <c r="G77" s="20"/>
      <c r="H77" s="20"/>
      <c r="I77" s="63"/>
      <c r="J77" s="63"/>
      <c r="K77" s="63"/>
      <c r="L77" s="20"/>
      <c r="M77" s="20"/>
      <c r="N77" s="63"/>
      <c r="O77" s="63"/>
      <c r="P77" s="63"/>
      <c r="Q77" s="63"/>
      <c r="R77" s="63"/>
      <c r="S77" s="63"/>
      <c r="T77" s="20"/>
      <c r="U77" s="63"/>
      <c r="V77" s="20"/>
      <c r="W77" s="63"/>
      <c r="X77" s="20"/>
      <c r="Y77" s="63"/>
      <c r="Z77" s="20"/>
      <c r="AA77" s="20"/>
      <c r="AB77" s="20"/>
      <c r="AC77" s="20"/>
      <c r="AD77" s="2"/>
    </row>
    <row r="78" spans="1:30">
      <c r="A78" s="62">
        <v>74</v>
      </c>
      <c r="B78" s="20"/>
      <c r="C78" s="64"/>
      <c r="D78" s="20"/>
      <c r="E78" s="20"/>
      <c r="F78" s="20"/>
      <c r="G78" s="20"/>
      <c r="H78" s="63"/>
      <c r="I78" s="63"/>
      <c r="J78" s="63"/>
      <c r="K78" s="63"/>
      <c r="L78" s="20"/>
      <c r="M78" s="20"/>
      <c r="N78" s="63"/>
      <c r="O78" s="63"/>
      <c r="P78" s="63"/>
      <c r="Q78" s="63"/>
      <c r="R78" s="63"/>
      <c r="S78" s="63"/>
      <c r="T78" s="20"/>
      <c r="U78" s="63"/>
      <c r="V78" s="20"/>
      <c r="W78" s="63"/>
      <c r="X78" s="20"/>
      <c r="Y78" s="63"/>
      <c r="Z78" s="20"/>
      <c r="AA78" s="20"/>
      <c r="AB78" s="20"/>
      <c r="AC78" s="20"/>
      <c r="AD78" s="2"/>
    </row>
    <row r="79" spans="1:30">
      <c r="A79" s="62">
        <v>75</v>
      </c>
      <c r="B79" s="20"/>
      <c r="C79" s="64"/>
      <c r="D79" s="20"/>
      <c r="E79" s="20"/>
      <c r="F79" s="20"/>
      <c r="G79" s="20"/>
      <c r="H79" s="63"/>
      <c r="I79" s="63"/>
      <c r="J79" s="63"/>
      <c r="K79" s="63"/>
      <c r="L79" s="20"/>
      <c r="M79" s="20"/>
      <c r="N79" s="63"/>
      <c r="O79" s="63"/>
      <c r="P79" s="63"/>
      <c r="Q79" s="63"/>
      <c r="R79" s="63"/>
      <c r="S79" s="63"/>
      <c r="T79" s="20"/>
      <c r="U79" s="63"/>
      <c r="V79" s="20"/>
      <c r="W79" s="63"/>
      <c r="X79" s="20"/>
      <c r="Y79" s="63"/>
      <c r="Z79" s="20"/>
      <c r="AA79" s="20"/>
      <c r="AB79" s="20"/>
      <c r="AC79" s="20"/>
      <c r="AD79" s="2"/>
    </row>
    <row r="80" spans="1:30">
      <c r="A80" s="62">
        <v>76</v>
      </c>
      <c r="B80" s="20"/>
      <c r="C80" s="64"/>
      <c r="D80" s="20"/>
      <c r="E80" s="20"/>
      <c r="F80" s="20"/>
      <c r="G80" s="20"/>
      <c r="H80" s="63"/>
      <c r="I80" s="63"/>
      <c r="J80" s="63"/>
      <c r="K80" s="63"/>
      <c r="L80" s="20"/>
      <c r="M80" s="20"/>
      <c r="N80" s="69"/>
      <c r="O80" s="69"/>
      <c r="P80" s="69"/>
      <c r="Q80" s="69"/>
      <c r="R80" s="69"/>
      <c r="S80" s="69"/>
      <c r="T80" s="20"/>
      <c r="U80" s="69"/>
      <c r="V80" s="20"/>
      <c r="W80" s="69"/>
      <c r="X80" s="20"/>
      <c r="Y80" s="69"/>
      <c r="Z80" s="20"/>
      <c r="AA80" s="20"/>
      <c r="AB80" s="20"/>
      <c r="AC80" s="20"/>
      <c r="AD80" s="2"/>
    </row>
    <row r="81" spans="1:30">
      <c r="A81" s="62">
        <v>77</v>
      </c>
      <c r="B81" s="20"/>
      <c r="C81" s="64"/>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
    </row>
    <row r="82" spans="1:30">
      <c r="A82" s="62">
        <v>78</v>
      </c>
      <c r="B82" s="20"/>
      <c r="C82" s="64"/>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
    </row>
    <row r="83" spans="1:30">
      <c r="A83" s="62">
        <v>79</v>
      </c>
      <c r="B83" s="20"/>
      <c r="C83" s="64"/>
      <c r="D83" s="7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
    </row>
    <row r="84" spans="1:30">
      <c r="A84" s="62">
        <v>80</v>
      </c>
      <c r="B84" s="20"/>
      <c r="C84" s="64"/>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
    </row>
    <row r="85" spans="1:30">
      <c r="A85" s="62">
        <v>81</v>
      </c>
      <c r="B85" s="20"/>
      <c r="C85" s="64"/>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
    </row>
    <row r="86" spans="1:30">
      <c r="A86" s="62">
        <v>82</v>
      </c>
      <c r="B86" s="20"/>
      <c r="C86" s="64"/>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
    </row>
    <row r="87" spans="1:30">
      <c r="A87" s="62">
        <v>83</v>
      </c>
      <c r="B87" s="20"/>
      <c r="C87" s="64"/>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
    </row>
    <row r="88" spans="1:30">
      <c r="A88" s="62">
        <v>84</v>
      </c>
      <c r="B88" s="20"/>
      <c r="C88" s="64"/>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
    </row>
    <row r="89" spans="1:30">
      <c r="A89" s="62">
        <v>85</v>
      </c>
      <c r="B89" s="20"/>
      <c r="C89" s="64"/>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
    </row>
    <row r="90" spans="1:30">
      <c r="A90" s="62">
        <v>86</v>
      </c>
      <c r="B90" s="20"/>
      <c r="C90" s="64"/>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
    </row>
    <row r="91" spans="1:30">
      <c r="A91" s="62">
        <v>87</v>
      </c>
      <c r="B91" s="20"/>
      <c r="C91" s="64"/>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
    </row>
    <row r="92" spans="1:30">
      <c r="A92" s="62">
        <v>88</v>
      </c>
      <c r="B92" s="20"/>
      <c r="C92" s="64"/>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
    </row>
    <row r="93" spans="1:30">
      <c r="A93" s="62">
        <v>89</v>
      </c>
      <c r="B93" s="20"/>
      <c r="C93" s="64"/>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
    </row>
    <row r="94" spans="1:30">
      <c r="A94" s="62">
        <v>90</v>
      </c>
      <c r="B94" s="20"/>
      <c r="C94" s="64"/>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
    </row>
    <row r="95" spans="1:30">
      <c r="A95" s="62">
        <v>91</v>
      </c>
      <c r="B95" s="20"/>
      <c r="C95" s="64"/>
      <c r="D95" s="20"/>
      <c r="E95" s="20"/>
      <c r="F95" s="20"/>
      <c r="G95" s="20"/>
      <c r="H95" s="20"/>
      <c r="I95" s="63"/>
      <c r="J95" s="20"/>
      <c r="K95" s="20"/>
      <c r="L95" s="64"/>
      <c r="M95" s="64"/>
      <c r="N95" s="66"/>
      <c r="O95" s="66"/>
      <c r="P95" s="66"/>
      <c r="Q95" s="66"/>
      <c r="R95" s="66"/>
      <c r="S95" s="66"/>
      <c r="T95" s="64"/>
      <c r="U95" s="66"/>
      <c r="V95" s="64"/>
      <c r="W95" s="66"/>
      <c r="X95" s="64"/>
      <c r="Y95" s="66"/>
      <c r="Z95" s="64"/>
      <c r="AA95" s="64"/>
      <c r="AB95" s="64"/>
      <c r="AC95" s="64"/>
      <c r="AD95" s="2"/>
    </row>
    <row r="96" spans="1:30">
      <c r="A96" s="62">
        <v>92</v>
      </c>
      <c r="B96" s="20"/>
      <c r="C96" s="64"/>
      <c r="D96" s="20"/>
      <c r="E96" s="64"/>
      <c r="F96" s="20"/>
      <c r="G96" s="20"/>
      <c r="H96" s="20"/>
      <c r="I96" s="63"/>
      <c r="J96" s="20"/>
      <c r="K96" s="20"/>
      <c r="L96" s="64"/>
      <c r="M96" s="64"/>
      <c r="N96" s="66"/>
      <c r="O96" s="66"/>
      <c r="P96" s="66"/>
      <c r="Q96" s="66"/>
      <c r="R96" s="66"/>
      <c r="S96" s="66"/>
      <c r="T96" s="64"/>
      <c r="U96" s="66"/>
      <c r="V96" s="64"/>
      <c r="W96" s="66"/>
      <c r="X96" s="64"/>
      <c r="Y96" s="66"/>
      <c r="Z96" s="64"/>
      <c r="AA96" s="64"/>
      <c r="AB96" s="64"/>
      <c r="AC96" s="64"/>
      <c r="AD96" s="2"/>
    </row>
    <row r="97" spans="1:30">
      <c r="A97" s="62">
        <v>93</v>
      </c>
      <c r="B97" s="20"/>
      <c r="C97" s="64"/>
      <c r="D97" s="20"/>
      <c r="E97" s="64"/>
      <c r="F97" s="20"/>
      <c r="G97" s="20"/>
      <c r="H97" s="20"/>
      <c r="I97" s="63"/>
      <c r="J97" s="20"/>
      <c r="K97" s="20"/>
      <c r="L97" s="64"/>
      <c r="M97" s="64"/>
      <c r="N97" s="66"/>
      <c r="O97" s="66"/>
      <c r="P97" s="66"/>
      <c r="Q97" s="66"/>
      <c r="R97" s="66"/>
      <c r="S97" s="66"/>
      <c r="T97" s="64"/>
      <c r="U97" s="66"/>
      <c r="V97" s="64"/>
      <c r="W97" s="66"/>
      <c r="X97" s="64"/>
      <c r="Y97" s="66"/>
      <c r="Z97" s="64"/>
      <c r="AA97" s="64"/>
      <c r="AB97" s="64"/>
      <c r="AC97" s="64"/>
      <c r="AD97" s="2"/>
    </row>
    <row r="98" spans="1:30">
      <c r="A98" s="62">
        <v>94</v>
      </c>
      <c r="B98" s="20"/>
      <c r="C98" s="64"/>
      <c r="D98" s="20"/>
      <c r="E98" s="64"/>
      <c r="F98" s="20"/>
      <c r="G98" s="20"/>
      <c r="H98" s="20"/>
      <c r="I98" s="63"/>
      <c r="J98" s="20"/>
      <c r="K98" s="20"/>
      <c r="L98" s="64"/>
      <c r="M98" s="64"/>
      <c r="N98" s="66"/>
      <c r="O98" s="66"/>
      <c r="P98" s="66"/>
      <c r="Q98" s="66"/>
      <c r="R98" s="66"/>
      <c r="S98" s="66"/>
      <c r="T98" s="64"/>
      <c r="U98" s="66"/>
      <c r="V98" s="64"/>
      <c r="W98" s="66"/>
      <c r="X98" s="64"/>
      <c r="Y98" s="66"/>
      <c r="Z98" s="64"/>
      <c r="AA98" s="64"/>
      <c r="AB98" s="64"/>
      <c r="AC98" s="64"/>
      <c r="AD98" s="2"/>
    </row>
    <row r="99" spans="1:30">
      <c r="A99" s="62">
        <v>95</v>
      </c>
      <c r="B99" s="20"/>
      <c r="C99" s="64"/>
      <c r="D99" s="20"/>
      <c r="E99" s="64"/>
      <c r="F99" s="20"/>
      <c r="G99" s="20"/>
      <c r="H99" s="20"/>
      <c r="I99" s="63"/>
      <c r="J99" s="20"/>
      <c r="K99" s="20"/>
      <c r="L99" s="64"/>
      <c r="M99" s="64"/>
      <c r="N99" s="66"/>
      <c r="O99" s="66"/>
      <c r="P99" s="66"/>
      <c r="Q99" s="66"/>
      <c r="R99" s="66"/>
      <c r="S99" s="66"/>
      <c r="T99" s="64"/>
      <c r="U99" s="66"/>
      <c r="V99" s="64"/>
      <c r="W99" s="66"/>
      <c r="X99" s="64"/>
      <c r="Y99" s="66"/>
      <c r="Z99" s="64"/>
      <c r="AA99" s="64"/>
      <c r="AB99" s="64"/>
      <c r="AC99" s="64"/>
      <c r="AD99" s="2"/>
    </row>
    <row r="100" spans="1:30">
      <c r="A100" s="62">
        <v>96</v>
      </c>
      <c r="B100" s="20"/>
      <c r="C100" s="64"/>
      <c r="D100" s="20"/>
      <c r="E100" s="64"/>
      <c r="F100" s="20"/>
      <c r="G100" s="20"/>
      <c r="H100" s="20"/>
      <c r="I100" s="63"/>
      <c r="J100" s="20"/>
      <c r="K100" s="20"/>
      <c r="L100" s="64"/>
      <c r="M100" s="64"/>
      <c r="N100" s="66"/>
      <c r="O100" s="66"/>
      <c r="P100" s="66"/>
      <c r="Q100" s="66"/>
      <c r="R100" s="66"/>
      <c r="S100" s="66"/>
      <c r="T100" s="64"/>
      <c r="U100" s="66"/>
      <c r="V100" s="64"/>
      <c r="W100" s="66"/>
      <c r="X100" s="64"/>
      <c r="Y100" s="66"/>
      <c r="Z100" s="64"/>
      <c r="AA100" s="64"/>
      <c r="AB100" s="64"/>
      <c r="AC100" s="64"/>
      <c r="AD100" s="2"/>
    </row>
    <row r="101" spans="1:30">
      <c r="A101" s="62">
        <v>97</v>
      </c>
      <c r="B101" s="20"/>
      <c r="C101" s="64"/>
      <c r="D101" s="20"/>
      <c r="E101" s="64"/>
      <c r="F101" s="20"/>
      <c r="G101" s="20"/>
      <c r="H101" s="20"/>
      <c r="I101" s="63"/>
      <c r="J101" s="20"/>
      <c r="K101" s="20"/>
      <c r="L101" s="64"/>
      <c r="M101" s="64"/>
      <c r="N101" s="66"/>
      <c r="O101" s="66"/>
      <c r="P101" s="66"/>
      <c r="Q101" s="66"/>
      <c r="R101" s="66"/>
      <c r="S101" s="66"/>
      <c r="T101" s="64"/>
      <c r="U101" s="66"/>
      <c r="V101" s="64"/>
      <c r="W101" s="66"/>
      <c r="X101" s="64"/>
      <c r="Y101" s="66"/>
      <c r="Z101" s="64"/>
      <c r="AA101" s="64"/>
      <c r="AB101" s="64"/>
      <c r="AC101" s="64"/>
      <c r="AD101" s="2"/>
    </row>
    <row r="102" spans="1:30">
      <c r="A102" s="62">
        <v>98</v>
      </c>
      <c r="B102" s="20"/>
      <c r="C102" s="64"/>
      <c r="D102" s="20"/>
      <c r="E102" s="64"/>
      <c r="F102" s="20"/>
      <c r="G102" s="20"/>
      <c r="H102" s="20"/>
      <c r="I102" s="63"/>
      <c r="J102" s="20"/>
      <c r="K102" s="20"/>
      <c r="L102" s="64"/>
      <c r="M102" s="64"/>
      <c r="N102" s="66"/>
      <c r="O102" s="66"/>
      <c r="P102" s="66"/>
      <c r="Q102" s="66"/>
      <c r="R102" s="66"/>
      <c r="S102" s="66"/>
      <c r="T102" s="64"/>
      <c r="U102" s="66"/>
      <c r="V102" s="64"/>
      <c r="W102" s="66"/>
      <c r="X102" s="64"/>
      <c r="Y102" s="66"/>
      <c r="Z102" s="64"/>
      <c r="AA102" s="64"/>
      <c r="AB102" s="64"/>
      <c r="AC102" s="64"/>
      <c r="AD102" s="2"/>
    </row>
    <row r="103" spans="1:30">
      <c r="A103" s="62">
        <v>99</v>
      </c>
      <c r="B103" s="20"/>
      <c r="C103" s="64"/>
      <c r="D103" s="20"/>
      <c r="E103" s="64"/>
      <c r="F103" s="20"/>
      <c r="G103" s="20"/>
      <c r="H103" s="20"/>
      <c r="I103" s="63"/>
      <c r="J103" s="20"/>
      <c r="K103" s="20"/>
      <c r="L103" s="64"/>
      <c r="M103" s="64"/>
      <c r="N103" s="66"/>
      <c r="O103" s="66"/>
      <c r="P103" s="66"/>
      <c r="Q103" s="66"/>
      <c r="R103" s="66"/>
      <c r="S103" s="66"/>
      <c r="T103" s="64"/>
      <c r="U103" s="66"/>
      <c r="V103" s="64"/>
      <c r="W103" s="66"/>
      <c r="X103" s="64"/>
      <c r="Y103" s="66"/>
      <c r="Z103" s="64"/>
      <c r="AA103" s="64"/>
      <c r="AB103" s="64"/>
      <c r="AC103" s="64"/>
      <c r="AD103" s="2"/>
    </row>
    <row r="104" spans="1:30">
      <c r="A104" s="62">
        <v>100</v>
      </c>
      <c r="B104" s="20"/>
      <c r="C104" s="64"/>
      <c r="D104" s="20"/>
      <c r="E104" s="64"/>
      <c r="F104" s="20"/>
      <c r="G104" s="20"/>
      <c r="H104" s="20"/>
      <c r="I104" s="63"/>
      <c r="J104" s="20"/>
      <c r="K104" s="20"/>
      <c r="L104" s="64"/>
      <c r="M104" s="64"/>
      <c r="N104" s="66"/>
      <c r="O104" s="66"/>
      <c r="P104" s="66"/>
      <c r="Q104" s="66"/>
      <c r="R104" s="66"/>
      <c r="S104" s="66"/>
      <c r="T104" s="64"/>
      <c r="U104" s="66"/>
      <c r="V104" s="64"/>
      <c r="W104" s="66"/>
      <c r="X104" s="64"/>
      <c r="Y104" s="66"/>
      <c r="Z104" s="64"/>
      <c r="AA104" s="64"/>
      <c r="AB104" s="64"/>
      <c r="AC104" s="64"/>
      <c r="AD104" s="2"/>
    </row>
    <row r="105" spans="1:30">
      <c r="A105" s="62">
        <v>101</v>
      </c>
      <c r="B105" s="20"/>
      <c r="C105" s="64"/>
      <c r="D105" s="20"/>
      <c r="E105" s="64"/>
      <c r="F105" s="20"/>
      <c r="G105" s="20"/>
      <c r="H105" s="20"/>
      <c r="I105" s="63"/>
      <c r="J105" s="20"/>
      <c r="K105" s="20"/>
      <c r="L105" s="64"/>
      <c r="M105" s="64"/>
      <c r="N105" s="66"/>
      <c r="O105" s="66"/>
      <c r="P105" s="66"/>
      <c r="Q105" s="66"/>
      <c r="R105" s="66"/>
      <c r="S105" s="66"/>
      <c r="T105" s="64"/>
      <c r="U105" s="66"/>
      <c r="V105" s="64"/>
      <c r="W105" s="66"/>
      <c r="X105" s="64"/>
      <c r="Y105" s="66"/>
      <c r="Z105" s="64"/>
      <c r="AA105" s="64"/>
      <c r="AB105" s="64"/>
      <c r="AC105" s="64"/>
      <c r="AD105" s="2"/>
    </row>
    <row r="106" spans="1:30">
      <c r="A106" s="62">
        <v>102</v>
      </c>
      <c r="B106" s="20"/>
      <c r="C106" s="64"/>
      <c r="D106" s="20"/>
      <c r="E106" s="64"/>
      <c r="F106" s="20"/>
      <c r="G106" s="20"/>
      <c r="H106" s="20"/>
      <c r="I106" s="63"/>
      <c r="J106" s="20"/>
      <c r="K106" s="20"/>
      <c r="L106" s="64"/>
      <c r="M106" s="64"/>
      <c r="N106" s="66"/>
      <c r="O106" s="66"/>
      <c r="P106" s="66"/>
      <c r="Q106" s="66"/>
      <c r="R106" s="66"/>
      <c r="S106" s="66"/>
      <c r="T106" s="64"/>
      <c r="U106" s="66"/>
      <c r="V106" s="64"/>
      <c r="W106" s="66"/>
      <c r="X106" s="64"/>
      <c r="Y106" s="66"/>
      <c r="Z106" s="64"/>
      <c r="AA106" s="64"/>
      <c r="AB106" s="64"/>
      <c r="AC106" s="64"/>
      <c r="AD106" s="2"/>
    </row>
    <row r="107" spans="1:30">
      <c r="A107" s="62">
        <v>103</v>
      </c>
      <c r="B107" s="20"/>
      <c r="C107" s="64"/>
      <c r="D107" s="20"/>
      <c r="E107" s="64"/>
      <c r="F107" s="20"/>
      <c r="G107" s="20"/>
      <c r="H107" s="20"/>
      <c r="I107" s="63"/>
      <c r="J107" s="20"/>
      <c r="K107" s="20"/>
      <c r="L107" s="64"/>
      <c r="M107" s="64"/>
      <c r="N107" s="66"/>
      <c r="O107" s="66"/>
      <c r="P107" s="66"/>
      <c r="Q107" s="66"/>
      <c r="R107" s="66"/>
      <c r="S107" s="66"/>
      <c r="T107" s="64"/>
      <c r="U107" s="66"/>
      <c r="V107" s="64"/>
      <c r="W107" s="66"/>
      <c r="X107" s="64"/>
      <c r="Y107" s="66"/>
      <c r="Z107" s="64"/>
      <c r="AA107" s="64"/>
      <c r="AB107" s="64"/>
      <c r="AC107" s="64"/>
      <c r="AD107" s="2"/>
    </row>
    <row r="108" spans="1:30">
      <c r="A108" s="62">
        <v>104</v>
      </c>
      <c r="B108" s="20"/>
      <c r="C108" s="64"/>
      <c r="D108" s="20"/>
      <c r="E108" s="64"/>
      <c r="F108" s="20"/>
      <c r="G108" s="20"/>
      <c r="H108" s="20"/>
      <c r="I108" s="63"/>
      <c r="J108" s="20"/>
      <c r="K108" s="20"/>
      <c r="L108" s="64"/>
      <c r="M108" s="64"/>
      <c r="N108" s="66"/>
      <c r="O108" s="66"/>
      <c r="P108" s="66"/>
      <c r="Q108" s="66"/>
      <c r="R108" s="66"/>
      <c r="S108" s="66"/>
      <c r="T108" s="64"/>
      <c r="U108" s="66"/>
      <c r="V108" s="64"/>
      <c r="W108" s="66"/>
      <c r="X108" s="64"/>
      <c r="Y108" s="66"/>
      <c r="Z108" s="64"/>
      <c r="AA108" s="64"/>
      <c r="AB108" s="64"/>
      <c r="AC108" s="64"/>
      <c r="AD108" s="2"/>
    </row>
    <row r="109" spans="1:30">
      <c r="A109" s="62">
        <v>105</v>
      </c>
      <c r="B109" s="20"/>
      <c r="C109" s="64"/>
      <c r="D109" s="20"/>
      <c r="E109" s="64"/>
      <c r="F109" s="20"/>
      <c r="G109" s="20"/>
      <c r="H109" s="20"/>
      <c r="I109" s="63"/>
      <c r="J109" s="20"/>
      <c r="K109" s="20"/>
      <c r="L109" s="64"/>
      <c r="M109" s="64"/>
      <c r="N109" s="66"/>
      <c r="O109" s="66"/>
      <c r="P109" s="66"/>
      <c r="Q109" s="66"/>
      <c r="R109" s="66"/>
      <c r="S109" s="66"/>
      <c r="T109" s="64"/>
      <c r="U109" s="66"/>
      <c r="V109" s="64"/>
      <c r="W109" s="66"/>
      <c r="X109" s="64"/>
      <c r="Y109" s="66"/>
      <c r="Z109" s="64"/>
      <c r="AA109" s="64"/>
      <c r="AB109" s="64"/>
      <c r="AC109" s="64"/>
      <c r="AD109" s="2"/>
    </row>
    <row r="110" spans="1:30">
      <c r="A110" s="62">
        <v>106</v>
      </c>
      <c r="B110" s="20"/>
      <c r="C110" s="64"/>
      <c r="D110" s="20"/>
      <c r="E110" s="64"/>
      <c r="F110" s="20"/>
      <c r="G110" s="20"/>
      <c r="H110" s="20"/>
      <c r="I110" s="63"/>
      <c r="J110" s="20"/>
      <c r="K110" s="20"/>
      <c r="L110" s="64"/>
      <c r="M110" s="64"/>
      <c r="N110" s="67"/>
      <c r="O110" s="67"/>
      <c r="P110" s="67"/>
      <c r="Q110" s="67"/>
      <c r="R110" s="67"/>
      <c r="S110" s="67"/>
      <c r="T110" s="64"/>
      <c r="U110" s="67"/>
      <c r="V110" s="64"/>
      <c r="W110" s="67"/>
      <c r="X110" s="64"/>
      <c r="Y110" s="67"/>
      <c r="Z110" s="64"/>
      <c r="AA110" s="64"/>
      <c r="AB110" s="64"/>
      <c r="AC110" s="64"/>
      <c r="AD110" s="2"/>
    </row>
    <row r="111" spans="1:30">
      <c r="A111" s="62">
        <v>107</v>
      </c>
      <c r="B111" s="20"/>
      <c r="C111" s="64"/>
      <c r="D111" s="20"/>
      <c r="E111" s="64"/>
      <c r="F111" s="20"/>
      <c r="G111" s="20"/>
      <c r="H111" s="20"/>
      <c r="I111" s="63"/>
      <c r="J111" s="20"/>
      <c r="K111" s="20"/>
      <c r="L111" s="20"/>
      <c r="M111" s="20"/>
      <c r="N111" s="20"/>
      <c r="O111" s="20"/>
      <c r="P111" s="20"/>
      <c r="Q111" s="20"/>
      <c r="R111" s="20"/>
      <c r="S111" s="20"/>
      <c r="T111" s="20"/>
      <c r="U111" s="20"/>
      <c r="V111" s="20"/>
      <c r="W111" s="20"/>
      <c r="X111" s="20"/>
      <c r="Y111" s="20"/>
      <c r="Z111" s="20"/>
      <c r="AA111" s="20"/>
      <c r="AB111" s="20"/>
      <c r="AC111" s="20"/>
      <c r="AD111" s="2"/>
    </row>
    <row r="112" spans="1:30">
      <c r="A112" s="62">
        <v>108</v>
      </c>
      <c r="B112" s="20"/>
      <c r="C112" s="64"/>
      <c r="D112" s="20"/>
      <c r="E112" s="64"/>
      <c r="F112" s="20"/>
      <c r="G112" s="20"/>
      <c r="H112" s="20"/>
      <c r="I112" s="64"/>
      <c r="J112" s="20"/>
      <c r="K112" s="20"/>
      <c r="L112" s="64"/>
      <c r="M112" s="64"/>
      <c r="N112" s="64"/>
      <c r="O112" s="64"/>
      <c r="P112" s="64"/>
      <c r="Q112" s="64"/>
      <c r="R112" s="64"/>
      <c r="S112" s="64"/>
      <c r="T112" s="64"/>
      <c r="U112" s="64"/>
      <c r="V112" s="64"/>
      <c r="W112" s="64"/>
      <c r="X112" s="64"/>
      <c r="Y112" s="64"/>
      <c r="Z112" s="64"/>
      <c r="AA112" s="64"/>
      <c r="AB112" s="64"/>
      <c r="AC112" s="64"/>
      <c r="AD112" s="2"/>
    </row>
    <row r="113" spans="1:30">
      <c r="A113" s="62">
        <v>109</v>
      </c>
      <c r="B113" s="20"/>
      <c r="C113" s="64"/>
      <c r="D113" s="20"/>
      <c r="E113" s="64"/>
      <c r="F113" s="20"/>
      <c r="G113" s="20"/>
      <c r="H113" s="20"/>
      <c r="I113" s="64"/>
      <c r="J113" s="20"/>
      <c r="K113" s="20"/>
      <c r="L113" s="64"/>
      <c r="M113" s="64"/>
      <c r="N113" s="64"/>
      <c r="O113" s="64"/>
      <c r="P113" s="64"/>
      <c r="Q113" s="64"/>
      <c r="R113" s="64"/>
      <c r="S113" s="64"/>
      <c r="T113" s="64"/>
      <c r="U113" s="64"/>
      <c r="V113" s="64"/>
      <c r="W113" s="64"/>
      <c r="X113" s="64"/>
      <c r="Y113" s="64"/>
      <c r="Z113" s="64"/>
      <c r="AA113" s="64"/>
      <c r="AB113" s="64"/>
      <c r="AC113" s="64"/>
      <c r="AD113" s="2"/>
    </row>
    <row r="114" spans="1:30">
      <c r="A114" s="62">
        <v>110</v>
      </c>
      <c r="B114" s="20"/>
      <c r="C114" s="64"/>
      <c r="D114" s="20"/>
      <c r="E114" s="20"/>
      <c r="F114" s="63"/>
      <c r="G114" s="63"/>
      <c r="H114" s="63"/>
      <c r="I114" s="63"/>
      <c r="J114" s="63"/>
      <c r="K114" s="63"/>
      <c r="L114" s="64"/>
      <c r="M114" s="64"/>
      <c r="N114" s="66"/>
      <c r="O114" s="66"/>
      <c r="P114" s="66"/>
      <c r="Q114" s="66"/>
      <c r="R114" s="66"/>
      <c r="S114" s="66"/>
      <c r="T114" s="66"/>
      <c r="U114" s="66"/>
      <c r="V114" s="64"/>
      <c r="W114" s="66"/>
      <c r="X114" s="64"/>
      <c r="Y114" s="66"/>
      <c r="Z114" s="64"/>
      <c r="AA114" s="64"/>
      <c r="AB114" s="64"/>
      <c r="AC114" s="64"/>
      <c r="AD114" s="2"/>
    </row>
    <row r="115" spans="1:30">
      <c r="A115" s="62">
        <v>111</v>
      </c>
      <c r="B115" s="20"/>
      <c r="C115" s="64"/>
      <c r="D115" s="64"/>
      <c r="E115" s="20"/>
      <c r="F115" s="63"/>
      <c r="G115" s="63"/>
      <c r="H115" s="63"/>
      <c r="I115" s="63"/>
      <c r="J115" s="63"/>
      <c r="K115" s="63"/>
      <c r="L115" s="64"/>
      <c r="M115" s="64"/>
      <c r="N115" s="66"/>
      <c r="O115" s="66"/>
      <c r="P115" s="66"/>
      <c r="Q115" s="66"/>
      <c r="R115" s="66"/>
      <c r="S115" s="66"/>
      <c r="T115" s="66"/>
      <c r="U115" s="66"/>
      <c r="V115" s="64"/>
      <c r="W115" s="66"/>
      <c r="X115" s="64"/>
      <c r="Y115" s="66"/>
      <c r="Z115" s="64"/>
      <c r="AA115" s="64"/>
      <c r="AB115" s="64"/>
      <c r="AC115" s="64"/>
      <c r="AD115" s="2"/>
    </row>
    <row r="116" spans="1:30">
      <c r="A116" s="62">
        <v>112</v>
      </c>
      <c r="B116" s="20"/>
      <c r="C116" s="64"/>
      <c r="D116" s="64"/>
      <c r="E116" s="20"/>
      <c r="F116" s="63"/>
      <c r="G116" s="63"/>
      <c r="H116" s="63"/>
      <c r="I116" s="63"/>
      <c r="J116" s="63"/>
      <c r="K116" s="63"/>
      <c r="L116" s="64"/>
      <c r="M116" s="64"/>
      <c r="N116" s="67"/>
      <c r="O116" s="67"/>
      <c r="P116" s="66"/>
      <c r="Q116" s="67"/>
      <c r="R116" s="67"/>
      <c r="S116" s="66"/>
      <c r="T116" s="66"/>
      <c r="U116" s="66"/>
      <c r="V116" s="64"/>
      <c r="W116" s="66"/>
      <c r="X116" s="64"/>
      <c r="Y116" s="66"/>
      <c r="Z116" s="64"/>
      <c r="AA116" s="64"/>
      <c r="AB116" s="64"/>
      <c r="AC116" s="64"/>
      <c r="AD116" s="2"/>
    </row>
    <row r="117" spans="1:30">
      <c r="A117" s="62">
        <v>113</v>
      </c>
      <c r="B117" s="20"/>
      <c r="C117" s="64"/>
      <c r="D117" s="64"/>
      <c r="E117" s="20"/>
      <c r="F117" s="63"/>
      <c r="G117" s="63"/>
      <c r="H117" s="64"/>
      <c r="I117" s="64"/>
      <c r="J117" s="64"/>
      <c r="K117" s="63"/>
      <c r="L117" s="64"/>
      <c r="M117" s="64"/>
      <c r="N117" s="64"/>
      <c r="O117" s="64"/>
      <c r="P117" s="67"/>
      <c r="Q117" s="64"/>
      <c r="R117" s="64"/>
      <c r="S117" s="67"/>
      <c r="T117" s="67"/>
      <c r="U117" s="67"/>
      <c r="V117" s="64"/>
      <c r="W117" s="67"/>
      <c r="X117" s="64"/>
      <c r="Y117" s="67"/>
      <c r="Z117" s="64"/>
      <c r="AA117" s="64"/>
      <c r="AB117" s="64"/>
      <c r="AC117" s="64"/>
      <c r="AD117" s="2"/>
    </row>
    <row r="118" spans="1:30">
      <c r="A118" s="62">
        <v>114</v>
      </c>
      <c r="B118" s="20"/>
      <c r="C118" s="64"/>
      <c r="D118" s="64"/>
      <c r="E118" s="20"/>
      <c r="F118" s="63"/>
      <c r="G118" s="63"/>
      <c r="H118" s="64"/>
      <c r="I118" s="64"/>
      <c r="J118" s="64"/>
      <c r="K118" s="63"/>
      <c r="L118" s="64"/>
      <c r="M118" s="64"/>
      <c r="N118" s="64"/>
      <c r="O118" s="64"/>
      <c r="P118" s="64"/>
      <c r="Q118" s="64"/>
      <c r="R118" s="64"/>
      <c r="S118" s="64"/>
      <c r="T118" s="64"/>
      <c r="U118" s="64"/>
      <c r="V118" s="64"/>
      <c r="W118" s="64"/>
      <c r="X118" s="64"/>
      <c r="Y118" s="64"/>
      <c r="Z118" s="64"/>
      <c r="AA118" s="64"/>
      <c r="AB118" s="64"/>
      <c r="AC118" s="64"/>
      <c r="AD118" s="2"/>
    </row>
    <row r="119" spans="1:30">
      <c r="A119" s="62">
        <v>115</v>
      </c>
      <c r="B119" s="20"/>
      <c r="C119" s="64"/>
      <c r="D119" s="64"/>
      <c r="E119" s="20"/>
      <c r="F119" s="63"/>
      <c r="G119" s="63"/>
      <c r="H119" s="64"/>
      <c r="I119" s="64"/>
      <c r="J119" s="64"/>
      <c r="K119" s="63"/>
      <c r="L119" s="64"/>
      <c r="M119" s="64"/>
      <c r="N119" s="64"/>
      <c r="O119" s="64"/>
      <c r="P119" s="64"/>
      <c r="Q119" s="64"/>
      <c r="R119" s="64"/>
      <c r="S119" s="64"/>
      <c r="T119" s="64"/>
      <c r="U119" s="64"/>
      <c r="V119" s="64"/>
      <c r="W119" s="64"/>
      <c r="X119" s="64"/>
      <c r="Y119" s="64"/>
      <c r="Z119" s="64"/>
      <c r="AA119" s="64"/>
      <c r="AB119" s="64"/>
      <c r="AC119" s="64"/>
      <c r="AD119" s="2"/>
    </row>
    <row r="120" spans="1:30">
      <c r="A120" s="62">
        <v>116</v>
      </c>
      <c r="B120" s="20"/>
      <c r="C120" s="64"/>
      <c r="D120" s="64"/>
      <c r="E120" s="20"/>
      <c r="F120" s="63"/>
      <c r="G120" s="63"/>
      <c r="H120" s="64"/>
      <c r="I120" s="64"/>
      <c r="J120" s="64"/>
      <c r="K120" s="63"/>
      <c r="L120" s="64"/>
      <c r="M120" s="64"/>
      <c r="N120" s="64"/>
      <c r="O120" s="64"/>
      <c r="P120" s="64"/>
      <c r="Q120" s="64"/>
      <c r="R120" s="64"/>
      <c r="S120" s="64"/>
      <c r="T120" s="64"/>
      <c r="U120" s="64"/>
      <c r="V120" s="64"/>
      <c r="W120" s="64"/>
      <c r="X120" s="64"/>
      <c r="Y120" s="64"/>
      <c r="Z120" s="64"/>
      <c r="AA120" s="64"/>
      <c r="AB120" s="64"/>
      <c r="AC120" s="64"/>
      <c r="AD120" s="2"/>
    </row>
    <row r="121" spans="1:30">
      <c r="A121" s="62">
        <v>117</v>
      </c>
      <c r="B121" s="20"/>
      <c r="C121" s="64"/>
      <c r="D121" s="64"/>
      <c r="E121" s="20"/>
      <c r="F121" s="63"/>
      <c r="G121" s="63"/>
      <c r="H121" s="64"/>
      <c r="I121" s="64"/>
      <c r="J121" s="64"/>
      <c r="K121" s="63"/>
      <c r="L121" s="64"/>
      <c r="M121" s="64"/>
      <c r="N121" s="64"/>
      <c r="O121" s="64"/>
      <c r="P121" s="64"/>
      <c r="Q121" s="64"/>
      <c r="R121" s="64"/>
      <c r="S121" s="64"/>
      <c r="T121" s="64"/>
      <c r="U121" s="64"/>
      <c r="V121" s="64"/>
      <c r="W121" s="64"/>
      <c r="X121" s="64"/>
      <c r="Y121" s="64"/>
      <c r="Z121" s="64"/>
      <c r="AA121" s="64"/>
      <c r="AB121" s="64"/>
      <c r="AC121" s="64"/>
      <c r="AD121" s="2"/>
    </row>
    <row r="122" spans="1:30">
      <c r="A122" s="62">
        <v>118</v>
      </c>
      <c r="B122" s="20"/>
      <c r="C122" s="64"/>
      <c r="D122" s="64"/>
      <c r="E122" s="20"/>
      <c r="F122" s="63"/>
      <c r="G122" s="63"/>
      <c r="H122" s="64"/>
      <c r="I122" s="64"/>
      <c r="J122" s="64"/>
      <c r="K122" s="63"/>
      <c r="L122" s="64"/>
      <c r="M122" s="64"/>
      <c r="N122" s="64"/>
      <c r="O122" s="64"/>
      <c r="P122" s="64"/>
      <c r="Q122" s="64"/>
      <c r="R122" s="64"/>
      <c r="S122" s="64"/>
      <c r="T122" s="64"/>
      <c r="U122" s="64"/>
      <c r="V122" s="64"/>
      <c r="W122" s="64"/>
      <c r="X122" s="64"/>
      <c r="Y122" s="64"/>
      <c r="Z122" s="64"/>
      <c r="AA122" s="64"/>
      <c r="AB122" s="64"/>
      <c r="AC122" s="64"/>
      <c r="AD122" s="2"/>
    </row>
    <row r="123" spans="1:30">
      <c r="A123" s="62">
        <v>119</v>
      </c>
      <c r="B123" s="20"/>
      <c r="C123" s="64"/>
      <c r="D123" s="64"/>
      <c r="E123" s="20"/>
      <c r="F123" s="63"/>
      <c r="G123" s="63"/>
      <c r="H123" s="64"/>
      <c r="I123" s="64"/>
      <c r="J123" s="64"/>
      <c r="K123" s="63"/>
      <c r="L123" s="64"/>
      <c r="M123" s="64"/>
      <c r="N123" s="64"/>
      <c r="O123" s="64"/>
      <c r="P123" s="64"/>
      <c r="Q123" s="64"/>
      <c r="R123" s="64"/>
      <c r="S123" s="64"/>
      <c r="T123" s="64"/>
      <c r="U123" s="64"/>
      <c r="V123" s="64"/>
      <c r="W123" s="64"/>
      <c r="X123" s="64"/>
      <c r="Y123" s="64"/>
      <c r="Z123" s="64"/>
      <c r="AA123" s="64"/>
      <c r="AB123" s="64"/>
      <c r="AC123" s="64"/>
      <c r="AD123" s="2"/>
    </row>
    <row r="124" spans="1:30">
      <c r="A124" s="62">
        <v>120</v>
      </c>
      <c r="B124" s="20"/>
      <c r="C124" s="64"/>
      <c r="D124" s="64"/>
      <c r="E124" s="20"/>
      <c r="F124" s="63"/>
      <c r="G124" s="63"/>
      <c r="H124" s="64"/>
      <c r="I124" s="64"/>
      <c r="J124" s="64"/>
      <c r="K124" s="63"/>
      <c r="L124" s="64"/>
      <c r="M124" s="64"/>
      <c r="N124" s="64"/>
      <c r="O124" s="64"/>
      <c r="P124" s="64"/>
      <c r="Q124" s="64"/>
      <c r="R124" s="64"/>
      <c r="S124" s="64"/>
      <c r="T124" s="64"/>
      <c r="U124" s="64"/>
      <c r="V124" s="64"/>
      <c r="W124" s="64"/>
      <c r="X124" s="64"/>
      <c r="Y124" s="64"/>
      <c r="Z124" s="64"/>
      <c r="AA124" s="64"/>
      <c r="AB124" s="64"/>
      <c r="AC124" s="64"/>
      <c r="AD124" s="2"/>
    </row>
    <row r="125" spans="1:30">
      <c r="A125" s="62">
        <v>121</v>
      </c>
      <c r="B125" s="20"/>
      <c r="C125" s="64"/>
      <c r="D125" s="64"/>
      <c r="E125" s="20"/>
      <c r="F125" s="63"/>
      <c r="G125" s="63"/>
      <c r="H125" s="64"/>
      <c r="I125" s="64"/>
      <c r="J125" s="64"/>
      <c r="K125" s="63"/>
      <c r="L125" s="64"/>
      <c r="M125" s="64"/>
      <c r="N125" s="64"/>
      <c r="O125" s="64"/>
      <c r="P125" s="64"/>
      <c r="Q125" s="64"/>
      <c r="R125" s="64"/>
      <c r="S125" s="64"/>
      <c r="T125" s="64"/>
      <c r="U125" s="64"/>
      <c r="V125" s="64"/>
      <c r="W125" s="64"/>
      <c r="X125" s="64"/>
      <c r="Y125" s="64"/>
      <c r="Z125" s="64"/>
      <c r="AA125" s="64"/>
      <c r="AB125" s="64"/>
      <c r="AC125" s="64"/>
      <c r="AD125" s="2"/>
    </row>
    <row r="126" spans="1:30">
      <c r="A126" s="62">
        <v>122</v>
      </c>
      <c r="B126" s="20"/>
      <c r="C126" s="64"/>
      <c r="D126" s="64"/>
      <c r="E126" s="20"/>
      <c r="F126" s="63"/>
      <c r="G126" s="63"/>
      <c r="H126" s="64"/>
      <c r="I126" s="64"/>
      <c r="J126" s="64"/>
      <c r="K126" s="63"/>
      <c r="L126" s="64"/>
      <c r="M126" s="64"/>
      <c r="N126" s="64"/>
      <c r="O126" s="64"/>
      <c r="P126" s="64"/>
      <c r="Q126" s="64"/>
      <c r="R126" s="64"/>
      <c r="S126" s="64"/>
      <c r="T126" s="64"/>
      <c r="U126" s="64"/>
      <c r="V126" s="64"/>
      <c r="W126" s="64"/>
      <c r="X126" s="64"/>
      <c r="Y126" s="64"/>
      <c r="Z126" s="64"/>
      <c r="AA126" s="64"/>
      <c r="AB126" s="64"/>
      <c r="AC126" s="64"/>
      <c r="AD126" s="2"/>
    </row>
    <row r="127" spans="1:30">
      <c r="A127" s="62">
        <v>123</v>
      </c>
      <c r="B127" s="20"/>
      <c r="C127" s="64"/>
      <c r="D127" s="64"/>
      <c r="E127" s="20"/>
      <c r="F127" s="63"/>
      <c r="G127" s="63"/>
      <c r="H127" s="64"/>
      <c r="I127" s="64"/>
      <c r="J127" s="64"/>
      <c r="K127" s="63"/>
      <c r="L127" s="64"/>
      <c r="M127" s="64"/>
      <c r="N127" s="64"/>
      <c r="O127" s="64"/>
      <c r="P127" s="64"/>
      <c r="Q127" s="64"/>
      <c r="R127" s="64"/>
      <c r="S127" s="64"/>
      <c r="T127" s="64"/>
      <c r="U127" s="64"/>
      <c r="V127" s="64"/>
      <c r="W127" s="64"/>
      <c r="X127" s="64"/>
      <c r="Y127" s="64"/>
      <c r="Z127" s="64"/>
      <c r="AA127" s="64"/>
      <c r="AB127" s="64"/>
      <c r="AC127" s="64"/>
      <c r="AD127" s="2"/>
    </row>
    <row r="128" spans="1:30">
      <c r="A128" s="62">
        <v>124</v>
      </c>
      <c r="B128" s="20"/>
      <c r="C128" s="64"/>
      <c r="D128" s="64"/>
      <c r="E128" s="20"/>
      <c r="F128" s="63"/>
      <c r="G128" s="63"/>
      <c r="H128" s="64"/>
      <c r="I128" s="64"/>
      <c r="J128" s="64"/>
      <c r="K128" s="63"/>
      <c r="L128" s="64"/>
      <c r="M128" s="64"/>
      <c r="N128" s="64"/>
      <c r="O128" s="64"/>
      <c r="P128" s="64"/>
      <c r="Q128" s="64"/>
      <c r="R128" s="64"/>
      <c r="S128" s="64"/>
      <c r="T128" s="64"/>
      <c r="U128" s="64"/>
      <c r="V128" s="64"/>
      <c r="W128" s="64"/>
      <c r="X128" s="64"/>
      <c r="Y128" s="64"/>
      <c r="Z128" s="64"/>
      <c r="AA128" s="64"/>
      <c r="AB128" s="64"/>
      <c r="AC128" s="64"/>
      <c r="AD128" s="2"/>
    </row>
    <row r="129" spans="1:30">
      <c r="A129" s="62">
        <v>125</v>
      </c>
      <c r="B129" s="20"/>
      <c r="C129" s="64"/>
      <c r="D129" s="64"/>
      <c r="E129" s="20"/>
      <c r="F129" s="63"/>
      <c r="G129" s="63"/>
      <c r="H129" s="64"/>
      <c r="I129" s="64"/>
      <c r="J129" s="64"/>
      <c r="K129" s="63"/>
      <c r="L129" s="64"/>
      <c r="M129" s="64"/>
      <c r="N129" s="64"/>
      <c r="O129" s="64"/>
      <c r="P129" s="64"/>
      <c r="Q129" s="64"/>
      <c r="R129" s="64"/>
      <c r="S129" s="64"/>
      <c r="T129" s="64"/>
      <c r="U129" s="64"/>
      <c r="V129" s="64"/>
      <c r="W129" s="64"/>
      <c r="X129" s="64"/>
      <c r="Y129" s="64"/>
      <c r="Z129" s="64"/>
      <c r="AA129" s="64"/>
      <c r="AB129" s="64"/>
      <c r="AC129" s="64"/>
      <c r="AD129" s="2"/>
    </row>
    <row r="130" spans="1:30">
      <c r="A130" s="62">
        <v>126</v>
      </c>
      <c r="B130" s="20"/>
      <c r="C130" s="64"/>
      <c r="D130" s="64"/>
      <c r="E130" s="20"/>
      <c r="F130" s="63"/>
      <c r="G130" s="63"/>
      <c r="H130" s="64"/>
      <c r="I130" s="64"/>
      <c r="J130" s="64"/>
      <c r="K130" s="63"/>
      <c r="L130" s="64"/>
      <c r="M130" s="64"/>
      <c r="N130" s="64"/>
      <c r="O130" s="64"/>
      <c r="P130" s="64"/>
      <c r="Q130" s="64"/>
      <c r="R130" s="64"/>
      <c r="S130" s="64"/>
      <c r="T130" s="64"/>
      <c r="U130" s="64"/>
      <c r="V130" s="64"/>
      <c r="W130" s="64"/>
      <c r="X130" s="64"/>
      <c r="Y130" s="64"/>
      <c r="Z130" s="64"/>
      <c r="AA130" s="64"/>
      <c r="AB130" s="64"/>
      <c r="AC130" s="64"/>
      <c r="AD130" s="2"/>
    </row>
    <row r="131" spans="1:30">
      <c r="A131" s="62">
        <v>127</v>
      </c>
      <c r="B131" s="20"/>
      <c r="C131" s="64"/>
      <c r="D131" s="64"/>
      <c r="E131" s="64"/>
      <c r="F131" s="63"/>
      <c r="G131" s="63"/>
      <c r="H131" s="64"/>
      <c r="I131" s="64"/>
      <c r="J131" s="64"/>
      <c r="K131" s="63"/>
      <c r="L131" s="64"/>
      <c r="M131" s="64"/>
      <c r="N131" s="64"/>
      <c r="O131" s="64"/>
      <c r="P131" s="64"/>
      <c r="Q131" s="64"/>
      <c r="R131" s="64"/>
      <c r="S131" s="64"/>
      <c r="T131" s="64"/>
      <c r="U131" s="64"/>
      <c r="V131" s="64"/>
      <c r="W131" s="64"/>
      <c r="X131" s="64"/>
      <c r="Y131" s="64"/>
      <c r="Z131" s="64"/>
      <c r="AA131" s="64"/>
      <c r="AB131" s="64"/>
      <c r="AC131" s="64"/>
      <c r="AD131" s="2"/>
    </row>
    <row r="132" spans="1:30">
      <c r="A132" s="62">
        <v>128</v>
      </c>
      <c r="B132" s="20"/>
      <c r="C132" s="64"/>
      <c r="D132" s="64"/>
      <c r="E132" s="64"/>
      <c r="F132" s="63"/>
      <c r="G132" s="63"/>
      <c r="H132" s="64"/>
      <c r="I132" s="64"/>
      <c r="J132" s="64"/>
      <c r="K132" s="63"/>
      <c r="L132" s="64"/>
      <c r="M132" s="64"/>
      <c r="N132" s="64"/>
      <c r="O132" s="64"/>
      <c r="P132" s="64"/>
      <c r="Q132" s="64"/>
      <c r="R132" s="64"/>
      <c r="S132" s="64"/>
      <c r="T132" s="64"/>
      <c r="U132" s="64"/>
      <c r="V132" s="64"/>
      <c r="W132" s="64"/>
      <c r="X132" s="64"/>
      <c r="Y132" s="64"/>
      <c r="Z132" s="64"/>
      <c r="AA132" s="64"/>
      <c r="AB132" s="64"/>
      <c r="AC132" s="64"/>
      <c r="AD132" s="2"/>
    </row>
    <row r="133" spans="1:30">
      <c r="A133" s="62">
        <v>129</v>
      </c>
      <c r="B133" s="20"/>
      <c r="C133" s="64"/>
      <c r="D133" s="64"/>
      <c r="E133" s="64"/>
      <c r="F133" s="63"/>
      <c r="G133" s="63"/>
      <c r="H133" s="64"/>
      <c r="I133" s="64"/>
      <c r="J133" s="64"/>
      <c r="K133" s="63"/>
      <c r="L133" s="64"/>
      <c r="M133" s="64"/>
      <c r="N133" s="64"/>
      <c r="O133" s="64"/>
      <c r="P133" s="64"/>
      <c r="Q133" s="64"/>
      <c r="R133" s="64"/>
      <c r="S133" s="64"/>
      <c r="T133" s="64"/>
      <c r="U133" s="64"/>
      <c r="V133" s="64"/>
      <c r="W133" s="64"/>
      <c r="X133" s="64"/>
      <c r="Y133" s="64"/>
      <c r="Z133" s="64"/>
      <c r="AA133" s="64"/>
      <c r="AB133" s="64"/>
      <c r="AC133" s="64"/>
      <c r="AD133" s="2"/>
    </row>
    <row r="134" spans="1:30">
      <c r="A134" s="62">
        <v>130</v>
      </c>
      <c r="B134" s="20"/>
      <c r="C134" s="64"/>
      <c r="D134" s="64"/>
      <c r="E134" s="64"/>
      <c r="F134" s="63"/>
      <c r="G134" s="63"/>
      <c r="H134" s="64"/>
      <c r="I134" s="64"/>
      <c r="J134" s="64"/>
      <c r="K134" s="63"/>
      <c r="L134" s="64"/>
      <c r="M134" s="64"/>
      <c r="N134" s="64"/>
      <c r="O134" s="64"/>
      <c r="P134" s="64"/>
      <c r="Q134" s="64"/>
      <c r="R134" s="64"/>
      <c r="S134" s="64"/>
      <c r="T134" s="64"/>
      <c r="U134" s="64"/>
      <c r="V134" s="64"/>
      <c r="W134" s="64"/>
      <c r="X134" s="64"/>
      <c r="Y134" s="64"/>
      <c r="Z134" s="64"/>
      <c r="AA134" s="64"/>
      <c r="AB134" s="64"/>
      <c r="AC134" s="64"/>
      <c r="AD134" s="2"/>
    </row>
    <row r="135" spans="1:30">
      <c r="A135" s="62">
        <v>131</v>
      </c>
      <c r="B135" s="20"/>
      <c r="C135" s="64"/>
      <c r="D135" s="64"/>
      <c r="E135" s="64"/>
      <c r="F135" s="63"/>
      <c r="G135" s="63"/>
      <c r="H135" s="64"/>
      <c r="I135" s="64"/>
      <c r="J135" s="64"/>
      <c r="K135" s="63"/>
      <c r="L135" s="64"/>
      <c r="M135" s="64"/>
      <c r="N135" s="64"/>
      <c r="O135" s="64"/>
      <c r="P135" s="64"/>
      <c r="Q135" s="64"/>
      <c r="R135" s="64"/>
      <c r="S135" s="64"/>
      <c r="T135" s="64"/>
      <c r="U135" s="64"/>
      <c r="V135" s="64"/>
      <c r="W135" s="64"/>
      <c r="X135" s="64"/>
      <c r="Y135" s="64"/>
      <c r="Z135" s="64"/>
      <c r="AA135" s="64"/>
      <c r="AB135" s="64"/>
      <c r="AC135" s="64"/>
      <c r="AD135" s="2"/>
    </row>
    <row r="136" spans="1:30">
      <c r="A136" s="62">
        <v>132</v>
      </c>
      <c r="B136" s="20"/>
      <c r="C136" s="64"/>
      <c r="D136" s="64"/>
      <c r="E136" s="64"/>
      <c r="F136" s="63"/>
      <c r="G136" s="63"/>
      <c r="H136" s="64"/>
      <c r="I136" s="64"/>
      <c r="J136" s="64"/>
      <c r="K136" s="63"/>
      <c r="L136" s="64"/>
      <c r="M136" s="64"/>
      <c r="N136" s="64"/>
      <c r="O136" s="64"/>
      <c r="P136" s="64"/>
      <c r="Q136" s="64"/>
      <c r="R136" s="64"/>
      <c r="S136" s="64"/>
      <c r="T136" s="64"/>
      <c r="U136" s="64"/>
      <c r="V136" s="64"/>
      <c r="W136" s="64"/>
      <c r="X136" s="64"/>
      <c r="Y136" s="64"/>
      <c r="Z136" s="64"/>
      <c r="AA136" s="64"/>
      <c r="AB136" s="64"/>
      <c r="AC136" s="64"/>
      <c r="AD136" s="2"/>
    </row>
    <row r="137" spans="1:30">
      <c r="A137" s="62">
        <v>133</v>
      </c>
      <c r="B137" s="20"/>
      <c r="C137" s="64"/>
      <c r="D137" s="298"/>
      <c r="E137" s="64"/>
      <c r="F137" s="63"/>
      <c r="G137" s="63"/>
      <c r="H137" s="63"/>
      <c r="I137" s="63"/>
      <c r="J137" s="63"/>
      <c r="K137" s="63"/>
      <c r="L137" s="64"/>
      <c r="M137" s="64"/>
      <c r="N137" s="66"/>
      <c r="O137" s="66"/>
      <c r="P137" s="66"/>
      <c r="Q137" s="66"/>
      <c r="R137" s="66"/>
      <c r="S137" s="66"/>
      <c r="T137" s="64"/>
      <c r="U137" s="66"/>
      <c r="V137" s="64"/>
      <c r="W137" s="66"/>
      <c r="X137" s="64"/>
      <c r="Y137" s="66"/>
      <c r="Z137" s="64"/>
      <c r="AA137" s="64"/>
      <c r="AB137" s="64"/>
      <c r="AC137" s="64"/>
      <c r="AD137" s="2"/>
    </row>
    <row r="138" spans="1:30">
      <c r="A138" s="62">
        <v>134</v>
      </c>
      <c r="B138" s="20"/>
      <c r="C138" s="64"/>
      <c r="D138" s="298"/>
      <c r="E138" s="64"/>
      <c r="F138" s="63"/>
      <c r="G138" s="63"/>
      <c r="H138" s="63"/>
      <c r="I138" s="63"/>
      <c r="J138" s="63"/>
      <c r="K138" s="63"/>
      <c r="L138" s="64"/>
      <c r="M138" s="64"/>
      <c r="N138" s="66"/>
      <c r="O138" s="66"/>
      <c r="P138" s="66"/>
      <c r="Q138" s="66"/>
      <c r="R138" s="66"/>
      <c r="S138" s="66"/>
      <c r="T138" s="64"/>
      <c r="U138" s="66"/>
      <c r="V138" s="64"/>
      <c r="W138" s="66"/>
      <c r="X138" s="64"/>
      <c r="Y138" s="66"/>
      <c r="Z138" s="64"/>
      <c r="AA138" s="64"/>
      <c r="AB138" s="64"/>
      <c r="AC138" s="64"/>
      <c r="AD138" s="2"/>
    </row>
    <row r="139" spans="1:30">
      <c r="A139" s="62">
        <v>135</v>
      </c>
      <c r="B139" s="20"/>
      <c r="C139" s="64"/>
      <c r="D139" s="298"/>
      <c r="E139" s="64"/>
      <c r="F139" s="69"/>
      <c r="G139" s="63"/>
      <c r="H139" s="63"/>
      <c r="I139" s="63"/>
      <c r="J139" s="63"/>
      <c r="K139" s="63"/>
      <c r="L139" s="64"/>
      <c r="M139" s="64"/>
      <c r="N139" s="67"/>
      <c r="O139" s="67"/>
      <c r="P139" s="67"/>
      <c r="Q139" s="67"/>
      <c r="R139" s="67"/>
      <c r="S139" s="67"/>
      <c r="T139" s="64"/>
      <c r="U139" s="67"/>
      <c r="V139" s="64"/>
      <c r="W139" s="67"/>
      <c r="X139" s="64"/>
      <c r="Y139" s="67"/>
      <c r="Z139" s="64"/>
      <c r="AA139" s="64"/>
      <c r="AB139" s="64"/>
      <c r="AC139" s="64"/>
      <c r="AD139" s="2"/>
    </row>
    <row r="140" spans="1:30">
      <c r="A140" s="62">
        <v>136</v>
      </c>
      <c r="B140" s="20"/>
      <c r="C140" s="64"/>
      <c r="D140" s="298"/>
      <c r="E140" s="64"/>
      <c r="F140" s="158"/>
      <c r="G140" s="63"/>
      <c r="H140" s="23"/>
      <c r="I140" s="23"/>
      <c r="J140" s="23"/>
      <c r="K140" s="23"/>
      <c r="L140" s="23"/>
      <c r="M140" s="23"/>
      <c r="N140" s="23"/>
      <c r="O140" s="23"/>
      <c r="P140" s="23"/>
      <c r="Q140" s="23"/>
      <c r="R140" s="23"/>
      <c r="S140" s="23"/>
      <c r="T140" s="23"/>
      <c r="U140" s="23"/>
      <c r="V140" s="23"/>
      <c r="W140" s="23"/>
      <c r="X140" s="23"/>
      <c r="Y140" s="23"/>
      <c r="Z140" s="23"/>
      <c r="AA140" s="23"/>
      <c r="AB140" s="23"/>
      <c r="AC140" s="23"/>
      <c r="AD140" s="2"/>
    </row>
    <row r="141" spans="1:30">
      <c r="A141" s="62">
        <v>137</v>
      </c>
      <c r="B141" s="20"/>
      <c r="C141" s="64"/>
      <c r="D141" s="298"/>
      <c r="E141" s="64"/>
      <c r="F141" s="64"/>
      <c r="G141" s="63"/>
      <c r="H141" s="64"/>
      <c r="I141" s="64"/>
      <c r="J141" s="64"/>
      <c r="K141" s="64"/>
      <c r="L141" s="64"/>
      <c r="M141" s="64"/>
      <c r="N141" s="64"/>
      <c r="O141" s="64"/>
      <c r="P141" s="64"/>
      <c r="Q141" s="64"/>
      <c r="R141" s="64"/>
      <c r="S141" s="64"/>
      <c r="T141" s="64"/>
      <c r="U141" s="64"/>
      <c r="V141" s="64"/>
      <c r="W141" s="64"/>
      <c r="X141" s="64"/>
      <c r="Y141" s="64"/>
      <c r="Z141" s="64"/>
      <c r="AA141" s="64"/>
      <c r="AB141" s="64"/>
      <c r="AC141" s="64"/>
      <c r="AD141" s="2"/>
    </row>
    <row r="142" spans="1:30">
      <c r="A142" s="62">
        <v>138</v>
      </c>
      <c r="B142" s="20"/>
      <c r="C142" s="64"/>
      <c r="D142" s="298"/>
      <c r="E142" s="64"/>
      <c r="F142" s="64"/>
      <c r="G142" s="63"/>
      <c r="H142" s="64"/>
      <c r="I142" s="64"/>
      <c r="J142" s="64"/>
      <c r="K142" s="64"/>
      <c r="L142" s="64"/>
      <c r="M142" s="64"/>
      <c r="N142" s="64"/>
      <c r="O142" s="64"/>
      <c r="P142" s="64"/>
      <c r="Q142" s="64"/>
      <c r="R142" s="64"/>
      <c r="S142" s="64"/>
      <c r="T142" s="64"/>
      <c r="U142" s="64"/>
      <c r="V142" s="64"/>
      <c r="W142" s="64"/>
      <c r="X142" s="64"/>
      <c r="Y142" s="64"/>
      <c r="Z142" s="64"/>
      <c r="AA142" s="64"/>
      <c r="AB142" s="64"/>
      <c r="AC142" s="64"/>
      <c r="AD142" s="2"/>
    </row>
    <row r="143" spans="1:30">
      <c r="A143" s="62">
        <v>139</v>
      </c>
      <c r="B143" s="20"/>
      <c r="C143" s="64"/>
      <c r="D143" s="298"/>
      <c r="E143" s="64"/>
      <c r="F143" s="64"/>
      <c r="G143" s="63"/>
      <c r="H143" s="64"/>
      <c r="I143" s="64"/>
      <c r="J143" s="64"/>
      <c r="K143" s="64"/>
      <c r="L143" s="64"/>
      <c r="M143" s="64"/>
      <c r="N143" s="64"/>
      <c r="O143" s="64"/>
      <c r="P143" s="64"/>
      <c r="Q143" s="64"/>
      <c r="R143" s="64"/>
      <c r="S143" s="64"/>
      <c r="T143" s="64"/>
      <c r="U143" s="64"/>
      <c r="V143" s="64"/>
      <c r="W143" s="64"/>
      <c r="X143" s="64"/>
      <c r="Y143" s="64"/>
      <c r="Z143" s="64"/>
      <c r="AA143" s="64"/>
      <c r="AB143" s="64"/>
      <c r="AC143" s="64"/>
      <c r="AD143" s="2"/>
    </row>
    <row r="144" spans="1:30">
      <c r="A144" s="62">
        <v>140</v>
      </c>
      <c r="B144" s="20"/>
      <c r="C144" s="64"/>
      <c r="D144" s="299"/>
      <c r="E144" s="94"/>
      <c r="F144" s="94"/>
      <c r="G144" s="97"/>
      <c r="H144" s="64"/>
      <c r="I144" s="64"/>
      <c r="J144" s="64"/>
      <c r="K144" s="64"/>
      <c r="L144" s="64"/>
      <c r="M144" s="64"/>
      <c r="N144" s="64"/>
      <c r="O144" s="64"/>
      <c r="P144" s="64"/>
      <c r="Q144" s="64"/>
      <c r="R144" s="64"/>
      <c r="S144" s="64"/>
      <c r="T144" s="64"/>
      <c r="U144" s="64"/>
      <c r="V144" s="64"/>
      <c r="W144" s="64"/>
      <c r="X144" s="64"/>
      <c r="Y144" s="64"/>
      <c r="Z144" s="64"/>
      <c r="AA144" s="64"/>
      <c r="AB144" s="64"/>
      <c r="AC144" s="64"/>
      <c r="AD144" s="2"/>
    </row>
    <row r="145" spans="1:30">
      <c r="A145" s="62">
        <v>141</v>
      </c>
      <c r="B145" s="20"/>
      <c r="C145" s="64"/>
      <c r="D145" s="20"/>
      <c r="E145" s="300"/>
      <c r="F145" s="20"/>
      <c r="G145" s="20"/>
      <c r="H145" s="64"/>
      <c r="I145" s="63"/>
      <c r="J145" s="63"/>
      <c r="K145" s="63"/>
      <c r="L145" s="64"/>
      <c r="M145" s="64"/>
      <c r="N145" s="66"/>
      <c r="O145" s="66"/>
      <c r="P145" s="66"/>
      <c r="Q145" s="66"/>
      <c r="R145" s="66"/>
      <c r="S145" s="66"/>
      <c r="T145" s="64"/>
      <c r="U145" s="66"/>
      <c r="V145" s="64"/>
      <c r="W145" s="66"/>
      <c r="X145" s="64"/>
      <c r="Y145" s="66"/>
      <c r="Z145" s="64"/>
      <c r="AA145" s="64"/>
      <c r="AB145" s="64"/>
      <c r="AC145" s="64"/>
      <c r="AD145" s="2"/>
    </row>
    <row r="146" spans="1:30">
      <c r="A146" s="62">
        <v>142</v>
      </c>
      <c r="B146" s="20"/>
      <c r="C146" s="64"/>
      <c r="D146" s="20"/>
      <c r="E146" s="300"/>
      <c r="F146" s="20"/>
      <c r="G146" s="20"/>
      <c r="H146" s="64"/>
      <c r="I146" s="63"/>
      <c r="J146" s="63"/>
      <c r="K146" s="63"/>
      <c r="L146" s="64"/>
      <c r="M146" s="64"/>
      <c r="N146" s="66"/>
      <c r="O146" s="66"/>
      <c r="P146" s="66"/>
      <c r="Q146" s="66"/>
      <c r="R146" s="66"/>
      <c r="S146" s="66"/>
      <c r="T146" s="64"/>
      <c r="U146" s="66"/>
      <c r="V146" s="64"/>
      <c r="W146" s="66"/>
      <c r="X146" s="64"/>
      <c r="Y146" s="66"/>
      <c r="Z146" s="64"/>
      <c r="AA146" s="64"/>
      <c r="AB146" s="64"/>
      <c r="AC146" s="64"/>
      <c r="AD146" s="2"/>
    </row>
    <row r="147" spans="1:30">
      <c r="A147" s="62">
        <v>143</v>
      </c>
      <c r="B147" s="20"/>
      <c r="C147" s="64"/>
      <c r="D147" s="20"/>
      <c r="E147" s="300"/>
      <c r="F147" s="20"/>
      <c r="G147" s="20"/>
      <c r="H147" s="64"/>
      <c r="I147" s="63"/>
      <c r="J147" s="63"/>
      <c r="K147" s="63"/>
      <c r="L147" s="64"/>
      <c r="M147" s="64"/>
      <c r="N147" s="66"/>
      <c r="O147" s="66"/>
      <c r="P147" s="66"/>
      <c r="Q147" s="66"/>
      <c r="R147" s="66"/>
      <c r="S147" s="66"/>
      <c r="T147" s="64"/>
      <c r="U147" s="66"/>
      <c r="V147" s="64"/>
      <c r="W147" s="66"/>
      <c r="X147" s="64"/>
      <c r="Y147" s="66"/>
      <c r="Z147" s="64"/>
      <c r="AA147" s="64"/>
      <c r="AB147" s="64"/>
      <c r="AC147" s="64"/>
      <c r="AD147" s="2"/>
    </row>
    <row r="148" spans="1:30">
      <c r="A148" s="62">
        <v>144</v>
      </c>
      <c r="B148" s="20"/>
      <c r="C148" s="64"/>
      <c r="D148" s="20"/>
      <c r="E148" s="300"/>
      <c r="F148" s="20"/>
      <c r="G148" s="20"/>
      <c r="H148" s="64"/>
      <c r="I148" s="63"/>
      <c r="J148" s="63"/>
      <c r="K148" s="63"/>
      <c r="L148" s="64"/>
      <c r="M148" s="64"/>
      <c r="N148" s="66"/>
      <c r="O148" s="66"/>
      <c r="P148" s="66"/>
      <c r="Q148" s="66"/>
      <c r="R148" s="66"/>
      <c r="S148" s="66"/>
      <c r="T148" s="64"/>
      <c r="U148" s="66"/>
      <c r="V148" s="64"/>
      <c r="W148" s="66"/>
      <c r="X148" s="64"/>
      <c r="Y148" s="66"/>
      <c r="Z148" s="64"/>
      <c r="AA148" s="64"/>
      <c r="AB148" s="64"/>
      <c r="AC148" s="64"/>
      <c r="AD148" s="2"/>
    </row>
    <row r="149" spans="1:30">
      <c r="A149" s="62">
        <v>145</v>
      </c>
      <c r="B149" s="20"/>
      <c r="C149" s="64"/>
      <c r="D149" s="20"/>
      <c r="E149" s="300"/>
      <c r="F149" s="20"/>
      <c r="G149" s="20"/>
      <c r="H149" s="64"/>
      <c r="I149" s="63"/>
      <c r="J149" s="63"/>
      <c r="K149" s="63"/>
      <c r="L149" s="64"/>
      <c r="M149" s="64"/>
      <c r="N149" s="66"/>
      <c r="O149" s="66"/>
      <c r="P149" s="66"/>
      <c r="Q149" s="66"/>
      <c r="R149" s="66"/>
      <c r="S149" s="66"/>
      <c r="T149" s="64"/>
      <c r="U149" s="66"/>
      <c r="V149" s="64"/>
      <c r="W149" s="66"/>
      <c r="X149" s="64"/>
      <c r="Y149" s="66"/>
      <c r="Z149" s="64"/>
      <c r="AA149" s="64"/>
      <c r="AB149" s="64"/>
      <c r="AC149" s="64"/>
      <c r="AD149" s="2"/>
    </row>
    <row r="150" spans="1:30">
      <c r="A150" s="62">
        <v>146</v>
      </c>
      <c r="B150" s="20"/>
      <c r="C150" s="64"/>
      <c r="D150" s="20"/>
      <c r="E150" s="300"/>
      <c r="F150" s="20"/>
      <c r="G150" s="20"/>
      <c r="H150" s="64"/>
      <c r="I150" s="63"/>
      <c r="J150" s="63"/>
      <c r="K150" s="63"/>
      <c r="L150" s="64"/>
      <c r="M150" s="64"/>
      <c r="N150" s="66"/>
      <c r="O150" s="66"/>
      <c r="P150" s="66"/>
      <c r="Q150" s="66"/>
      <c r="R150" s="66"/>
      <c r="S150" s="66"/>
      <c r="T150" s="64"/>
      <c r="U150" s="66"/>
      <c r="V150" s="64"/>
      <c r="W150" s="66"/>
      <c r="X150" s="64"/>
      <c r="Y150" s="66"/>
      <c r="Z150" s="64"/>
      <c r="AA150" s="64"/>
      <c r="AB150" s="64"/>
      <c r="AC150" s="64"/>
      <c r="AD150" s="2"/>
    </row>
    <row r="151" spans="1:30">
      <c r="A151" s="62">
        <v>147</v>
      </c>
      <c r="B151" s="20"/>
      <c r="C151" s="64"/>
      <c r="D151" s="67"/>
      <c r="E151" s="20"/>
      <c r="F151" s="20"/>
      <c r="G151" s="20"/>
      <c r="H151" s="64"/>
      <c r="I151" s="63"/>
      <c r="J151" s="63"/>
      <c r="K151" s="71"/>
      <c r="L151" s="64"/>
      <c r="M151" s="64"/>
      <c r="N151" s="66"/>
      <c r="O151" s="66"/>
      <c r="P151" s="66"/>
      <c r="Q151" s="66"/>
      <c r="R151" s="66"/>
      <c r="S151" s="66"/>
      <c r="T151" s="64"/>
      <c r="U151" s="66"/>
      <c r="V151" s="64"/>
      <c r="W151" s="66"/>
      <c r="X151" s="64"/>
      <c r="Y151" s="66"/>
      <c r="Z151" s="64"/>
      <c r="AA151" s="64"/>
      <c r="AB151" s="64"/>
      <c r="AC151" s="64"/>
      <c r="AD151" s="2"/>
    </row>
    <row r="152" spans="1:30">
      <c r="A152" s="62">
        <v>148</v>
      </c>
      <c r="B152" s="20"/>
      <c r="C152" s="64"/>
      <c r="D152" s="67"/>
      <c r="E152" s="20"/>
      <c r="F152" s="20"/>
      <c r="G152" s="63"/>
      <c r="H152" s="63"/>
      <c r="I152" s="63"/>
      <c r="J152" s="63"/>
      <c r="K152" s="71"/>
      <c r="L152" s="64"/>
      <c r="M152" s="64"/>
      <c r="N152" s="64"/>
      <c r="O152" s="66"/>
      <c r="P152" s="64"/>
      <c r="Q152" s="66"/>
      <c r="R152" s="66"/>
      <c r="S152" s="66"/>
      <c r="T152" s="64"/>
      <c r="U152" s="64"/>
      <c r="V152" s="64"/>
      <c r="W152" s="64"/>
      <c r="X152" s="64"/>
      <c r="Y152" s="64"/>
      <c r="Z152" s="64"/>
      <c r="AA152" s="63"/>
      <c r="AB152" s="64"/>
      <c r="AC152" s="64"/>
      <c r="AD152" s="2"/>
    </row>
    <row r="153" spans="1:30">
      <c r="A153" s="62">
        <v>149</v>
      </c>
      <c r="B153" s="20"/>
      <c r="C153" s="64"/>
      <c r="D153" s="67"/>
      <c r="E153" s="20"/>
      <c r="F153" s="20"/>
      <c r="G153" s="63"/>
      <c r="H153" s="63"/>
      <c r="I153" s="63"/>
      <c r="J153" s="63"/>
      <c r="K153" s="71"/>
      <c r="L153" s="64"/>
      <c r="M153" s="64"/>
      <c r="N153" s="64"/>
      <c r="O153" s="66"/>
      <c r="P153" s="64"/>
      <c r="Q153" s="66"/>
      <c r="R153" s="66"/>
      <c r="S153" s="66"/>
      <c r="T153" s="64"/>
      <c r="U153" s="64"/>
      <c r="V153" s="64"/>
      <c r="W153" s="64"/>
      <c r="X153" s="64"/>
      <c r="Y153" s="64"/>
      <c r="Z153" s="64"/>
      <c r="AA153" s="63"/>
      <c r="AB153" s="64"/>
      <c r="AC153" s="64"/>
      <c r="AD153" s="2"/>
    </row>
    <row r="154" spans="1:30">
      <c r="A154" s="62">
        <v>150</v>
      </c>
      <c r="B154" s="20"/>
      <c r="C154" s="64"/>
      <c r="D154" s="67"/>
      <c r="E154" s="20"/>
      <c r="F154" s="20"/>
      <c r="G154" s="69"/>
      <c r="H154" s="63"/>
      <c r="I154" s="63"/>
      <c r="J154" s="63"/>
      <c r="K154" s="71"/>
      <c r="L154" s="64"/>
      <c r="M154" s="64"/>
      <c r="N154" s="64"/>
      <c r="O154" s="67"/>
      <c r="P154" s="64"/>
      <c r="Q154" s="67"/>
      <c r="R154" s="67"/>
      <c r="S154" s="67"/>
      <c r="T154" s="64"/>
      <c r="U154" s="64"/>
      <c r="V154" s="64"/>
      <c r="W154" s="64"/>
      <c r="X154" s="64"/>
      <c r="Y154" s="64"/>
      <c r="Z154" s="64"/>
      <c r="AA154" s="63"/>
      <c r="AB154" s="64"/>
      <c r="AC154" s="64"/>
      <c r="AD154" s="2"/>
    </row>
    <row r="155" spans="1:30">
      <c r="A155" s="62">
        <v>151</v>
      </c>
      <c r="B155" s="20"/>
      <c r="C155" s="64"/>
      <c r="D155" s="67"/>
      <c r="E155" s="20"/>
      <c r="F155" s="20"/>
      <c r="G155" s="23"/>
      <c r="H155" s="64"/>
      <c r="I155" s="63"/>
      <c r="J155" s="23"/>
      <c r="K155" s="301"/>
      <c r="L155" s="23"/>
      <c r="M155" s="23"/>
      <c r="N155" s="23"/>
      <c r="O155" s="23"/>
      <c r="P155" s="23"/>
      <c r="Q155" s="23"/>
      <c r="R155" s="23"/>
      <c r="S155" s="23"/>
      <c r="T155" s="23"/>
      <c r="U155" s="23"/>
      <c r="V155" s="23"/>
      <c r="W155" s="23"/>
      <c r="X155" s="23"/>
      <c r="Y155" s="23"/>
      <c r="Z155" s="23"/>
      <c r="AA155" s="23"/>
      <c r="AB155" s="23"/>
      <c r="AC155" s="23"/>
      <c r="AD155" s="2"/>
    </row>
    <row r="156" spans="1:30">
      <c r="A156" s="62">
        <v>152</v>
      </c>
      <c r="B156" s="20"/>
      <c r="C156" s="64"/>
      <c r="D156" s="67"/>
      <c r="E156" s="20"/>
      <c r="F156" s="20"/>
      <c r="G156" s="64"/>
      <c r="H156" s="64"/>
      <c r="I156" s="63"/>
      <c r="J156" s="64"/>
      <c r="K156" s="302"/>
      <c r="L156" s="64"/>
      <c r="M156" s="64"/>
      <c r="N156" s="64"/>
      <c r="O156" s="64"/>
      <c r="P156" s="64"/>
      <c r="Q156" s="64"/>
      <c r="R156" s="64"/>
      <c r="S156" s="64"/>
      <c r="T156" s="64"/>
      <c r="U156" s="64"/>
      <c r="V156" s="64"/>
      <c r="W156" s="64"/>
      <c r="X156" s="64"/>
      <c r="Y156" s="64"/>
      <c r="Z156" s="64"/>
      <c r="AA156" s="64"/>
      <c r="AB156" s="64"/>
      <c r="AC156" s="64"/>
      <c r="AD156" s="2"/>
    </row>
    <row r="157" spans="1:30">
      <c r="A157" s="62">
        <v>153</v>
      </c>
      <c r="B157" s="20"/>
      <c r="C157" s="64"/>
      <c r="D157" s="67"/>
      <c r="E157" s="20"/>
      <c r="F157" s="20"/>
      <c r="G157" s="64"/>
      <c r="H157" s="64"/>
      <c r="I157" s="63"/>
      <c r="J157" s="64"/>
      <c r="K157" s="302"/>
      <c r="L157" s="64"/>
      <c r="M157" s="64"/>
      <c r="N157" s="64"/>
      <c r="O157" s="64"/>
      <c r="P157" s="64"/>
      <c r="Q157" s="64"/>
      <c r="R157" s="64"/>
      <c r="S157" s="64"/>
      <c r="T157" s="64"/>
      <c r="U157" s="64"/>
      <c r="V157" s="64"/>
      <c r="W157" s="64"/>
      <c r="X157" s="64"/>
      <c r="Y157" s="64"/>
      <c r="Z157" s="64"/>
      <c r="AA157" s="64"/>
      <c r="AB157" s="64"/>
      <c r="AC157" s="64"/>
      <c r="AD157" s="2"/>
    </row>
    <row r="158" spans="1:30">
      <c r="A158" s="62">
        <v>154</v>
      </c>
      <c r="B158" s="20"/>
      <c r="C158" s="64"/>
      <c r="D158" s="67"/>
      <c r="E158" s="20"/>
      <c r="F158" s="20"/>
      <c r="G158" s="64"/>
      <c r="H158" s="64"/>
      <c r="I158" s="63"/>
      <c r="J158" s="64"/>
      <c r="K158" s="302"/>
      <c r="L158" s="64"/>
      <c r="M158" s="64"/>
      <c r="N158" s="64"/>
      <c r="O158" s="64"/>
      <c r="P158" s="64"/>
      <c r="Q158" s="64"/>
      <c r="R158" s="64"/>
      <c r="S158" s="64"/>
      <c r="T158" s="64"/>
      <c r="U158" s="64"/>
      <c r="V158" s="64"/>
      <c r="W158" s="64"/>
      <c r="X158" s="64"/>
      <c r="Y158" s="64"/>
      <c r="Z158" s="64"/>
      <c r="AA158" s="64"/>
      <c r="AB158" s="64"/>
      <c r="AC158" s="64"/>
      <c r="AD158" s="2"/>
    </row>
    <row r="159" spans="1:30">
      <c r="A159" s="62">
        <v>155</v>
      </c>
      <c r="B159" s="20"/>
      <c r="C159" s="64"/>
      <c r="D159" s="67"/>
      <c r="E159" s="20"/>
      <c r="F159" s="20"/>
      <c r="G159" s="64"/>
      <c r="H159" s="64"/>
      <c r="I159" s="63"/>
      <c r="J159" s="64"/>
      <c r="K159" s="302"/>
      <c r="L159" s="64"/>
      <c r="M159" s="64"/>
      <c r="N159" s="64"/>
      <c r="O159" s="64"/>
      <c r="P159" s="64"/>
      <c r="Q159" s="64"/>
      <c r="R159" s="64"/>
      <c r="S159" s="64"/>
      <c r="T159" s="64"/>
      <c r="U159" s="64"/>
      <c r="V159" s="64"/>
      <c r="W159" s="64"/>
      <c r="X159" s="64"/>
      <c r="Y159" s="64"/>
      <c r="Z159" s="64"/>
      <c r="AA159" s="64"/>
      <c r="AB159" s="64"/>
      <c r="AC159" s="64"/>
      <c r="AD159" s="2"/>
    </row>
    <row r="160" spans="1:30">
      <c r="A160" s="62">
        <v>156</v>
      </c>
      <c r="B160" s="20"/>
      <c r="C160" s="64"/>
      <c r="D160" s="67"/>
      <c r="E160" s="20"/>
      <c r="F160" s="20"/>
      <c r="G160" s="64"/>
      <c r="H160" s="64"/>
      <c r="I160" s="63"/>
      <c r="J160" s="64"/>
      <c r="K160" s="302"/>
      <c r="L160" s="64"/>
      <c r="M160" s="64"/>
      <c r="N160" s="64"/>
      <c r="O160" s="64"/>
      <c r="P160" s="64"/>
      <c r="Q160" s="64"/>
      <c r="R160" s="64"/>
      <c r="S160" s="64"/>
      <c r="T160" s="64"/>
      <c r="U160" s="64"/>
      <c r="V160" s="64"/>
      <c r="W160" s="64"/>
      <c r="X160" s="64"/>
      <c r="Y160" s="64"/>
      <c r="Z160" s="64"/>
      <c r="AA160" s="64"/>
      <c r="AB160" s="64"/>
      <c r="AC160" s="64"/>
      <c r="AD160" s="2"/>
    </row>
    <row r="161" spans="1:30">
      <c r="A161" s="62">
        <v>157</v>
      </c>
      <c r="B161" s="20"/>
      <c r="C161" s="64"/>
      <c r="D161" s="67"/>
      <c r="E161" s="20"/>
      <c r="F161" s="20"/>
      <c r="G161" s="64"/>
      <c r="H161" s="64"/>
      <c r="I161" s="63"/>
      <c r="J161" s="64"/>
      <c r="K161" s="302"/>
      <c r="L161" s="64"/>
      <c r="M161" s="64"/>
      <c r="N161" s="64"/>
      <c r="O161" s="64"/>
      <c r="P161" s="64"/>
      <c r="Q161" s="64"/>
      <c r="R161" s="64"/>
      <c r="S161" s="64"/>
      <c r="T161" s="64"/>
      <c r="U161" s="64"/>
      <c r="V161" s="64"/>
      <c r="W161" s="64"/>
      <c r="X161" s="64"/>
      <c r="Y161" s="64"/>
      <c r="Z161" s="64"/>
      <c r="AA161" s="64"/>
      <c r="AB161" s="64"/>
      <c r="AC161" s="64"/>
      <c r="AD161" s="2"/>
    </row>
    <row r="162" spans="1:30">
      <c r="A162" s="62">
        <v>158</v>
      </c>
      <c r="B162" s="20"/>
      <c r="C162" s="64"/>
      <c r="D162" s="67"/>
      <c r="E162" s="20"/>
      <c r="F162" s="20"/>
      <c r="G162" s="64"/>
      <c r="H162" s="64"/>
      <c r="I162" s="63"/>
      <c r="J162" s="64"/>
      <c r="K162" s="302"/>
      <c r="L162" s="64"/>
      <c r="M162" s="64"/>
      <c r="N162" s="64"/>
      <c r="O162" s="64"/>
      <c r="P162" s="64"/>
      <c r="Q162" s="64"/>
      <c r="R162" s="64"/>
      <c r="S162" s="64"/>
      <c r="T162" s="64"/>
      <c r="U162" s="64"/>
      <c r="V162" s="64"/>
      <c r="W162" s="64"/>
      <c r="X162" s="64"/>
      <c r="Y162" s="64"/>
      <c r="Z162" s="64"/>
      <c r="AA162" s="64"/>
      <c r="AB162" s="64"/>
      <c r="AC162" s="64"/>
      <c r="AD162" s="2"/>
    </row>
    <row r="163" spans="1:30">
      <c r="A163" s="62">
        <v>159</v>
      </c>
      <c r="B163" s="20"/>
      <c r="C163" s="74"/>
      <c r="D163" s="74"/>
      <c r="E163" s="303"/>
      <c r="F163" s="303"/>
      <c r="G163" s="303"/>
      <c r="H163" s="72"/>
      <c r="I163" s="73"/>
      <c r="J163" s="73"/>
      <c r="K163" s="73"/>
      <c r="L163" s="74"/>
      <c r="M163" s="74"/>
      <c r="N163" s="75"/>
      <c r="O163" s="75"/>
      <c r="P163" s="75"/>
      <c r="Q163" s="75"/>
      <c r="R163" s="75"/>
      <c r="S163" s="75"/>
      <c r="T163" s="74"/>
      <c r="U163" s="75"/>
      <c r="V163" s="74"/>
      <c r="W163" s="75"/>
      <c r="X163" s="74"/>
      <c r="Y163" s="75"/>
      <c r="Z163" s="74"/>
      <c r="AA163" s="74"/>
      <c r="AB163" s="74"/>
      <c r="AC163" s="74"/>
      <c r="AD163" s="2"/>
    </row>
    <row r="164" spans="1:30">
      <c r="A164" s="62">
        <v>160</v>
      </c>
      <c r="B164" s="20"/>
      <c r="C164" s="74"/>
      <c r="D164" s="74"/>
      <c r="E164" s="303"/>
      <c r="F164" s="303"/>
      <c r="G164" s="303"/>
      <c r="H164" s="72"/>
      <c r="I164" s="73"/>
      <c r="J164" s="73"/>
      <c r="K164" s="73"/>
      <c r="L164" s="74"/>
      <c r="M164" s="74"/>
      <c r="N164" s="75"/>
      <c r="O164" s="75"/>
      <c r="P164" s="75"/>
      <c r="Q164" s="75"/>
      <c r="R164" s="75"/>
      <c r="S164" s="75"/>
      <c r="T164" s="74"/>
      <c r="U164" s="75"/>
      <c r="V164" s="74"/>
      <c r="W164" s="75"/>
      <c r="X164" s="74"/>
      <c r="Y164" s="75"/>
      <c r="Z164" s="74"/>
      <c r="AA164" s="74"/>
      <c r="AB164" s="74"/>
      <c r="AC164" s="74"/>
      <c r="AD164" s="2"/>
    </row>
    <row r="165" spans="1:30">
      <c r="A165" s="62">
        <v>161</v>
      </c>
      <c r="B165" s="20"/>
      <c r="C165" s="74"/>
      <c r="D165" s="74"/>
      <c r="E165" s="303"/>
      <c r="F165" s="303"/>
      <c r="G165" s="303"/>
      <c r="H165" s="72"/>
      <c r="I165" s="73"/>
      <c r="J165" s="73"/>
      <c r="K165" s="73"/>
      <c r="L165" s="74"/>
      <c r="M165" s="74"/>
      <c r="N165" s="75"/>
      <c r="O165" s="75"/>
      <c r="P165" s="75"/>
      <c r="Q165" s="75"/>
      <c r="R165" s="75"/>
      <c r="S165" s="75"/>
      <c r="T165" s="74"/>
      <c r="U165" s="75"/>
      <c r="V165" s="74"/>
      <c r="W165" s="75"/>
      <c r="X165" s="74"/>
      <c r="Y165" s="75"/>
      <c r="Z165" s="74"/>
      <c r="AA165" s="74"/>
      <c r="AB165" s="74"/>
      <c r="AC165" s="74"/>
      <c r="AD165" s="2"/>
    </row>
    <row r="166" spans="1:30">
      <c r="A166" s="62">
        <v>162</v>
      </c>
      <c r="B166" s="20"/>
      <c r="C166" s="74"/>
      <c r="D166" s="74"/>
      <c r="E166" s="303"/>
      <c r="F166" s="303"/>
      <c r="G166" s="303"/>
      <c r="H166" s="72"/>
      <c r="I166" s="73"/>
      <c r="J166" s="73"/>
      <c r="K166" s="73"/>
      <c r="L166" s="74"/>
      <c r="M166" s="74"/>
      <c r="N166" s="75"/>
      <c r="O166" s="75"/>
      <c r="P166" s="75"/>
      <c r="Q166" s="75"/>
      <c r="R166" s="75"/>
      <c r="S166" s="75"/>
      <c r="T166" s="74"/>
      <c r="U166" s="75"/>
      <c r="V166" s="74"/>
      <c r="W166" s="75"/>
      <c r="X166" s="74"/>
      <c r="Y166" s="75"/>
      <c r="Z166" s="74"/>
      <c r="AA166" s="74"/>
      <c r="AB166" s="74"/>
      <c r="AC166" s="74"/>
      <c r="AD166" s="2"/>
    </row>
    <row r="167" spans="1:30">
      <c r="A167" s="62">
        <v>163</v>
      </c>
      <c r="B167" s="20"/>
      <c r="C167" s="74"/>
      <c r="D167" s="74"/>
      <c r="E167" s="303"/>
      <c r="F167" s="303"/>
      <c r="G167" s="303"/>
      <c r="H167" s="72"/>
      <c r="I167" s="73"/>
      <c r="J167" s="73"/>
      <c r="K167" s="73"/>
      <c r="L167" s="74"/>
      <c r="M167" s="74"/>
      <c r="N167" s="75"/>
      <c r="O167" s="75"/>
      <c r="P167" s="75"/>
      <c r="Q167" s="75"/>
      <c r="R167" s="75"/>
      <c r="S167" s="75"/>
      <c r="T167" s="74"/>
      <c r="U167" s="75"/>
      <c r="V167" s="74"/>
      <c r="W167" s="75"/>
      <c r="X167" s="74"/>
      <c r="Y167" s="75"/>
      <c r="Z167" s="74"/>
      <c r="AA167" s="74"/>
      <c r="AB167" s="74"/>
      <c r="AC167" s="77"/>
      <c r="AD167" s="2"/>
    </row>
    <row r="168" spans="1:30">
      <c r="A168" s="62">
        <v>164</v>
      </c>
      <c r="B168" s="20"/>
      <c r="C168" s="74"/>
      <c r="D168" s="74"/>
      <c r="E168" s="303"/>
      <c r="F168" s="303"/>
      <c r="G168" s="303"/>
      <c r="H168" s="72"/>
      <c r="I168" s="73"/>
      <c r="J168" s="73"/>
      <c r="K168" s="73"/>
      <c r="L168" s="74"/>
      <c r="M168" s="74"/>
      <c r="N168" s="75"/>
      <c r="O168" s="75"/>
      <c r="P168" s="75"/>
      <c r="Q168" s="75"/>
      <c r="R168" s="75"/>
      <c r="S168" s="75"/>
      <c r="T168" s="74"/>
      <c r="U168" s="75"/>
      <c r="V168" s="74"/>
      <c r="W168" s="75"/>
      <c r="X168" s="74"/>
      <c r="Y168" s="75"/>
      <c r="Z168" s="74"/>
      <c r="AA168" s="74"/>
      <c r="AB168" s="74"/>
      <c r="AC168" s="74"/>
      <c r="AD168" s="2"/>
    </row>
    <row r="169" spans="1:30">
      <c r="A169" s="62">
        <v>165</v>
      </c>
      <c r="B169" s="20"/>
      <c r="C169" s="74"/>
      <c r="D169" s="74"/>
      <c r="E169" s="303"/>
      <c r="F169" s="303"/>
      <c r="G169" s="303"/>
      <c r="H169" s="72"/>
      <c r="I169" s="73"/>
      <c r="J169" s="73"/>
      <c r="K169" s="73"/>
      <c r="L169" s="74"/>
      <c r="M169" s="74"/>
      <c r="N169" s="75"/>
      <c r="O169" s="75"/>
      <c r="P169" s="75"/>
      <c r="Q169" s="75"/>
      <c r="R169" s="75"/>
      <c r="S169" s="75"/>
      <c r="T169" s="74"/>
      <c r="U169" s="75"/>
      <c r="V169" s="74"/>
      <c r="W169" s="75"/>
      <c r="X169" s="74"/>
      <c r="Y169" s="75"/>
      <c r="Z169" s="74"/>
      <c r="AA169" s="74"/>
      <c r="AB169" s="74"/>
      <c r="AC169" s="74"/>
      <c r="AD169" s="2"/>
    </row>
    <row r="170" spans="1:30">
      <c r="A170" s="62">
        <v>166</v>
      </c>
      <c r="B170" s="20"/>
      <c r="C170" s="74"/>
      <c r="D170" s="74"/>
      <c r="E170" s="303"/>
      <c r="F170" s="303"/>
      <c r="G170" s="303"/>
      <c r="H170" s="72"/>
      <c r="I170" s="73"/>
      <c r="J170" s="73"/>
      <c r="K170" s="73"/>
      <c r="L170" s="74"/>
      <c r="M170" s="74"/>
      <c r="N170" s="75"/>
      <c r="O170" s="75"/>
      <c r="P170" s="75"/>
      <c r="Q170" s="75"/>
      <c r="R170" s="75"/>
      <c r="S170" s="75"/>
      <c r="T170" s="74"/>
      <c r="U170" s="75"/>
      <c r="V170" s="74"/>
      <c r="W170" s="75"/>
      <c r="X170" s="74"/>
      <c r="Y170" s="75"/>
      <c r="Z170" s="74"/>
      <c r="AA170" s="74"/>
      <c r="AB170" s="74"/>
      <c r="AC170" s="74"/>
      <c r="AD170" s="2"/>
    </row>
    <row r="171" spans="1:30">
      <c r="A171" s="62">
        <v>167</v>
      </c>
      <c r="B171" s="20"/>
      <c r="C171" s="74"/>
      <c r="D171" s="74"/>
      <c r="E171" s="303"/>
      <c r="F171" s="303"/>
      <c r="G171" s="303"/>
      <c r="H171" s="72"/>
      <c r="I171" s="73"/>
      <c r="J171" s="73"/>
      <c r="K171" s="73"/>
      <c r="L171" s="74"/>
      <c r="M171" s="74"/>
      <c r="N171" s="75"/>
      <c r="O171" s="75"/>
      <c r="P171" s="75"/>
      <c r="Q171" s="75"/>
      <c r="R171" s="75"/>
      <c r="S171" s="75"/>
      <c r="T171" s="74"/>
      <c r="U171" s="75"/>
      <c r="V171" s="74"/>
      <c r="W171" s="75"/>
      <c r="X171" s="74"/>
      <c r="Y171" s="75"/>
      <c r="Z171" s="74"/>
      <c r="AA171" s="74"/>
      <c r="AB171" s="74"/>
      <c r="AC171" s="74"/>
      <c r="AD171" s="2"/>
    </row>
    <row r="172" spans="1:30">
      <c r="A172" s="62">
        <v>168</v>
      </c>
      <c r="B172" s="20"/>
      <c r="C172" s="74"/>
      <c r="D172" s="74"/>
      <c r="E172" s="303"/>
      <c r="F172" s="303"/>
      <c r="G172" s="303"/>
      <c r="H172" s="72"/>
      <c r="I172" s="73"/>
      <c r="J172" s="73"/>
      <c r="K172" s="73"/>
      <c r="L172" s="74"/>
      <c r="M172" s="74"/>
      <c r="N172" s="75"/>
      <c r="O172" s="75"/>
      <c r="P172" s="75"/>
      <c r="Q172" s="75"/>
      <c r="R172" s="75"/>
      <c r="S172" s="75"/>
      <c r="T172" s="74"/>
      <c r="U172" s="75"/>
      <c r="V172" s="74"/>
      <c r="W172" s="75"/>
      <c r="X172" s="74"/>
      <c r="Y172" s="75"/>
      <c r="Z172" s="74"/>
      <c r="AA172" s="74"/>
      <c r="AB172" s="74"/>
      <c r="AC172" s="74"/>
      <c r="AD172" s="2"/>
    </row>
    <row r="173" spans="1:30">
      <c r="A173" s="62">
        <v>169</v>
      </c>
      <c r="B173" s="20"/>
      <c r="C173" s="74"/>
      <c r="D173" s="74"/>
      <c r="E173" s="303"/>
      <c r="F173" s="303"/>
      <c r="G173" s="303"/>
      <c r="H173" s="72"/>
      <c r="I173" s="73"/>
      <c r="J173" s="73"/>
      <c r="K173" s="73"/>
      <c r="L173" s="74"/>
      <c r="M173" s="74"/>
      <c r="N173" s="75"/>
      <c r="O173" s="75"/>
      <c r="P173" s="75"/>
      <c r="Q173" s="75"/>
      <c r="R173" s="75"/>
      <c r="S173" s="75"/>
      <c r="T173" s="74"/>
      <c r="U173" s="75"/>
      <c r="V173" s="74"/>
      <c r="W173" s="75"/>
      <c r="X173" s="74"/>
      <c r="Y173" s="75"/>
      <c r="Z173" s="74"/>
      <c r="AA173" s="74"/>
      <c r="AB173" s="74"/>
      <c r="AC173" s="74"/>
      <c r="AD173" s="2"/>
    </row>
    <row r="174" spans="1:30">
      <c r="A174" s="62">
        <v>170</v>
      </c>
      <c r="B174" s="20"/>
      <c r="C174" s="74"/>
      <c r="D174" s="74"/>
      <c r="E174" s="303"/>
      <c r="F174" s="303"/>
      <c r="G174" s="303"/>
      <c r="H174" s="72"/>
      <c r="I174" s="73"/>
      <c r="J174" s="73"/>
      <c r="K174" s="73"/>
      <c r="L174" s="74"/>
      <c r="M174" s="74"/>
      <c r="N174" s="75"/>
      <c r="O174" s="75"/>
      <c r="P174" s="75"/>
      <c r="Q174" s="75"/>
      <c r="R174" s="75"/>
      <c r="S174" s="75"/>
      <c r="T174" s="74"/>
      <c r="U174" s="75"/>
      <c r="V174" s="74"/>
      <c r="W174" s="75"/>
      <c r="X174" s="74"/>
      <c r="Y174" s="75"/>
      <c r="Z174" s="74"/>
      <c r="AA174" s="74"/>
      <c r="AB174" s="74"/>
      <c r="AC174" s="74"/>
      <c r="AD174" s="2"/>
    </row>
    <row r="175" spans="1:30">
      <c r="A175" s="62">
        <v>171</v>
      </c>
      <c r="B175" s="20"/>
      <c r="C175" s="74"/>
      <c r="D175" s="74"/>
      <c r="E175" s="303"/>
      <c r="F175" s="303"/>
      <c r="G175" s="303"/>
      <c r="H175" s="72"/>
      <c r="I175" s="73"/>
      <c r="J175" s="73"/>
      <c r="K175" s="73"/>
      <c r="L175" s="74"/>
      <c r="M175" s="74"/>
      <c r="N175" s="75"/>
      <c r="O175" s="75"/>
      <c r="P175" s="75"/>
      <c r="Q175" s="75"/>
      <c r="R175" s="75"/>
      <c r="S175" s="75"/>
      <c r="T175" s="74"/>
      <c r="U175" s="75"/>
      <c r="V175" s="74"/>
      <c r="W175" s="75"/>
      <c r="X175" s="74"/>
      <c r="Y175" s="75"/>
      <c r="Z175" s="74"/>
      <c r="AA175" s="74"/>
      <c r="AB175" s="74"/>
      <c r="AC175" s="74"/>
      <c r="AD175" s="2"/>
    </row>
    <row r="176" spans="1:30">
      <c r="A176" s="62">
        <v>172</v>
      </c>
      <c r="B176" s="20"/>
      <c r="C176" s="74"/>
      <c r="D176" s="74"/>
      <c r="E176" s="303"/>
      <c r="F176" s="303"/>
      <c r="G176" s="303"/>
      <c r="H176" s="72"/>
      <c r="I176" s="73"/>
      <c r="J176" s="73"/>
      <c r="K176" s="73"/>
      <c r="L176" s="74"/>
      <c r="M176" s="74"/>
      <c r="N176" s="75"/>
      <c r="O176" s="75"/>
      <c r="P176" s="75"/>
      <c r="Q176" s="75"/>
      <c r="R176" s="75"/>
      <c r="S176" s="75"/>
      <c r="T176" s="74"/>
      <c r="U176" s="75"/>
      <c r="V176" s="74"/>
      <c r="W176" s="75"/>
      <c r="X176" s="74"/>
      <c r="Y176" s="75"/>
      <c r="Z176" s="74"/>
      <c r="AA176" s="74"/>
      <c r="AB176" s="74"/>
      <c r="AC176" s="74"/>
      <c r="AD176" s="2"/>
    </row>
    <row r="177" spans="1:30">
      <c r="A177" s="62">
        <v>173</v>
      </c>
      <c r="B177" s="20"/>
      <c r="C177" s="74"/>
      <c r="D177" s="74"/>
      <c r="E177" s="303"/>
      <c r="F177" s="303"/>
      <c r="G177" s="303"/>
      <c r="H177" s="72"/>
      <c r="I177" s="73"/>
      <c r="J177" s="73"/>
      <c r="K177" s="73"/>
      <c r="L177" s="74"/>
      <c r="M177" s="74"/>
      <c r="N177" s="75"/>
      <c r="O177" s="75"/>
      <c r="P177" s="75"/>
      <c r="Q177" s="75"/>
      <c r="R177" s="75"/>
      <c r="S177" s="75"/>
      <c r="T177" s="74"/>
      <c r="U177" s="75"/>
      <c r="V177" s="74"/>
      <c r="W177" s="75"/>
      <c r="X177" s="74"/>
      <c r="Y177" s="75"/>
      <c r="Z177" s="74"/>
      <c r="AA177" s="74"/>
      <c r="AB177" s="74"/>
      <c r="AC177" s="74"/>
      <c r="AD177" s="2"/>
    </row>
    <row r="178" spans="1:30">
      <c r="A178" s="62">
        <v>174</v>
      </c>
      <c r="B178" s="20"/>
      <c r="C178" s="74"/>
      <c r="D178" s="74"/>
      <c r="E178" s="303"/>
      <c r="F178" s="303"/>
      <c r="G178" s="303"/>
      <c r="H178" s="72"/>
      <c r="I178" s="73"/>
      <c r="J178" s="73"/>
      <c r="K178" s="73"/>
      <c r="L178" s="74"/>
      <c r="M178" s="74"/>
      <c r="N178" s="75"/>
      <c r="O178" s="75"/>
      <c r="P178" s="75"/>
      <c r="Q178" s="75"/>
      <c r="R178" s="75"/>
      <c r="S178" s="75"/>
      <c r="T178" s="74"/>
      <c r="U178" s="75"/>
      <c r="V178" s="74"/>
      <c r="W178" s="75"/>
      <c r="X178" s="74"/>
      <c r="Y178" s="75"/>
      <c r="Z178" s="74"/>
      <c r="AA178" s="74"/>
      <c r="AB178" s="74"/>
      <c r="AC178" s="74"/>
      <c r="AD178" s="2"/>
    </row>
    <row r="179" spans="1:30">
      <c r="A179" s="62">
        <v>175</v>
      </c>
      <c r="B179" s="20"/>
      <c r="C179" s="74"/>
      <c r="D179" s="74"/>
      <c r="E179" s="303"/>
      <c r="F179" s="303"/>
      <c r="G179" s="303"/>
      <c r="H179" s="72"/>
      <c r="I179" s="73"/>
      <c r="J179" s="73"/>
      <c r="K179" s="73"/>
      <c r="L179" s="74"/>
      <c r="M179" s="74"/>
      <c r="N179" s="75"/>
      <c r="O179" s="75"/>
      <c r="P179" s="75"/>
      <c r="Q179" s="75"/>
      <c r="R179" s="75"/>
      <c r="S179" s="75"/>
      <c r="T179" s="74"/>
      <c r="U179" s="75"/>
      <c r="V179" s="74"/>
      <c r="W179" s="75"/>
      <c r="X179" s="74"/>
      <c r="Y179" s="75"/>
      <c r="Z179" s="74"/>
      <c r="AA179" s="74"/>
      <c r="AB179" s="74"/>
      <c r="AC179" s="74"/>
      <c r="AD179" s="2"/>
    </row>
    <row r="180" spans="1:30">
      <c r="A180" s="62">
        <v>176</v>
      </c>
      <c r="B180" s="20"/>
      <c r="C180" s="74"/>
      <c r="D180" s="74"/>
      <c r="E180" s="303"/>
      <c r="F180" s="303"/>
      <c r="G180" s="303"/>
      <c r="H180" s="74"/>
      <c r="I180" s="73"/>
      <c r="J180" s="73"/>
      <c r="K180" s="73"/>
      <c r="L180" s="74"/>
      <c r="M180" s="74"/>
      <c r="N180" s="75"/>
      <c r="O180" s="75"/>
      <c r="P180" s="75"/>
      <c r="Q180" s="75"/>
      <c r="R180" s="75"/>
      <c r="S180" s="75"/>
      <c r="T180" s="74"/>
      <c r="U180" s="75"/>
      <c r="V180" s="74"/>
      <c r="W180" s="75"/>
      <c r="X180" s="74"/>
      <c r="Y180" s="75"/>
      <c r="Z180" s="74"/>
      <c r="AA180" s="74"/>
      <c r="AB180" s="74"/>
      <c r="AC180" s="74"/>
      <c r="AD180" s="2"/>
    </row>
    <row r="181" spans="1:30">
      <c r="A181" s="62">
        <v>177</v>
      </c>
      <c r="B181" s="20"/>
      <c r="C181" s="74"/>
      <c r="D181" s="74"/>
      <c r="E181" s="303"/>
      <c r="F181" s="303"/>
      <c r="G181" s="303"/>
      <c r="H181" s="73"/>
      <c r="I181" s="73"/>
      <c r="J181" s="73"/>
      <c r="K181" s="73"/>
      <c r="L181" s="74"/>
      <c r="M181" s="74"/>
      <c r="N181" s="75"/>
      <c r="O181" s="75"/>
      <c r="P181" s="75"/>
      <c r="Q181" s="75"/>
      <c r="R181" s="75"/>
      <c r="S181" s="75"/>
      <c r="T181" s="74"/>
      <c r="U181" s="75"/>
      <c r="V181" s="74"/>
      <c r="W181" s="75"/>
      <c r="X181" s="74"/>
      <c r="Y181" s="75"/>
      <c r="Z181" s="74"/>
      <c r="AA181" s="74"/>
      <c r="AB181" s="74"/>
      <c r="AC181" s="74"/>
      <c r="AD181" s="2"/>
    </row>
    <row r="182" spans="1:30">
      <c r="A182" s="62">
        <v>178</v>
      </c>
      <c r="B182" s="20"/>
      <c r="C182" s="74"/>
      <c r="D182" s="74"/>
      <c r="E182" s="303"/>
      <c r="F182" s="303"/>
      <c r="G182" s="303"/>
      <c r="H182" s="73"/>
      <c r="I182" s="73"/>
      <c r="J182" s="73"/>
      <c r="K182" s="73"/>
      <c r="L182" s="74"/>
      <c r="M182" s="74"/>
      <c r="N182" s="75"/>
      <c r="O182" s="75"/>
      <c r="P182" s="75"/>
      <c r="Q182" s="75"/>
      <c r="R182" s="75"/>
      <c r="S182" s="75"/>
      <c r="T182" s="74"/>
      <c r="U182" s="75"/>
      <c r="V182" s="74"/>
      <c r="W182" s="75"/>
      <c r="X182" s="74"/>
      <c r="Y182" s="75"/>
      <c r="Z182" s="74"/>
      <c r="AA182" s="74"/>
      <c r="AB182" s="74"/>
      <c r="AC182" s="74"/>
      <c r="AD182" s="2"/>
    </row>
    <row r="183" spans="1:30">
      <c r="A183" s="62">
        <v>179</v>
      </c>
      <c r="B183" s="20"/>
      <c r="C183" s="74"/>
      <c r="D183" s="74"/>
      <c r="E183" s="303"/>
      <c r="F183" s="303"/>
      <c r="G183" s="303"/>
      <c r="H183" s="73"/>
      <c r="I183" s="73"/>
      <c r="J183" s="73"/>
      <c r="K183" s="73"/>
      <c r="L183" s="74"/>
      <c r="M183" s="74"/>
      <c r="N183" s="76"/>
      <c r="O183" s="76"/>
      <c r="P183" s="76"/>
      <c r="Q183" s="76"/>
      <c r="R183" s="76"/>
      <c r="S183" s="76"/>
      <c r="T183" s="74"/>
      <c r="U183" s="76"/>
      <c r="V183" s="74"/>
      <c r="W183" s="76"/>
      <c r="X183" s="74"/>
      <c r="Y183" s="76"/>
      <c r="Z183" s="74"/>
      <c r="AA183" s="74"/>
      <c r="AB183" s="74"/>
      <c r="AC183" s="74"/>
      <c r="AD183" s="2"/>
    </row>
    <row r="184" spans="1:30">
      <c r="A184" s="62">
        <v>180</v>
      </c>
      <c r="B184" s="20"/>
      <c r="C184" s="74"/>
      <c r="D184" s="74"/>
      <c r="E184" s="303"/>
      <c r="F184" s="303"/>
      <c r="G184" s="303"/>
      <c r="H184" s="77"/>
      <c r="I184" s="77"/>
      <c r="J184" s="77"/>
      <c r="K184" s="77"/>
      <c r="L184" s="74"/>
      <c r="M184" s="74"/>
      <c r="N184" s="77"/>
      <c r="O184" s="304"/>
      <c r="P184" s="77"/>
      <c r="Q184" s="77"/>
      <c r="R184" s="77"/>
      <c r="S184" s="77"/>
      <c r="T184" s="77"/>
      <c r="U184" s="77"/>
      <c r="V184" s="77"/>
      <c r="W184" s="77"/>
      <c r="X184" s="77"/>
      <c r="Y184" s="77"/>
      <c r="Z184" s="77"/>
      <c r="AA184" s="77"/>
      <c r="AB184" s="77"/>
      <c r="AC184" s="77"/>
      <c r="AD184" s="2"/>
    </row>
    <row r="185" spans="1:30">
      <c r="A185" s="62">
        <v>181</v>
      </c>
      <c r="B185" s="20"/>
      <c r="C185" s="74"/>
      <c r="D185" s="74"/>
      <c r="E185" s="303"/>
      <c r="F185" s="303"/>
      <c r="G185" s="303"/>
      <c r="H185" s="74"/>
      <c r="I185" s="74"/>
      <c r="J185" s="74"/>
      <c r="K185" s="74"/>
      <c r="L185" s="74"/>
      <c r="M185" s="74"/>
      <c r="N185" s="74"/>
      <c r="O185" s="74"/>
      <c r="P185" s="74"/>
      <c r="Q185" s="74"/>
      <c r="R185" s="74"/>
      <c r="S185" s="74"/>
      <c r="T185" s="74"/>
      <c r="U185" s="74"/>
      <c r="V185" s="74"/>
      <c r="W185" s="74"/>
      <c r="X185" s="74"/>
      <c r="Y185" s="74"/>
      <c r="Z185" s="74"/>
      <c r="AA185" s="74"/>
      <c r="AB185" s="74"/>
      <c r="AC185" s="74"/>
      <c r="AD185" s="2"/>
    </row>
    <row r="186" spans="1:30">
      <c r="A186" s="62">
        <v>182</v>
      </c>
      <c r="B186" s="20"/>
      <c r="C186" s="74"/>
      <c r="D186" s="305"/>
      <c r="E186" s="306"/>
      <c r="F186" s="303"/>
      <c r="G186" s="303"/>
      <c r="H186" s="74"/>
      <c r="I186" s="74"/>
      <c r="J186" s="74"/>
      <c r="K186" s="74"/>
      <c r="L186" s="74"/>
      <c r="M186" s="74"/>
      <c r="N186" s="74"/>
      <c r="O186" s="74"/>
      <c r="P186" s="74"/>
      <c r="Q186" s="74"/>
      <c r="R186" s="74"/>
      <c r="S186" s="74"/>
      <c r="T186" s="74"/>
      <c r="U186" s="74"/>
      <c r="V186" s="74"/>
      <c r="W186" s="74"/>
      <c r="X186" s="74"/>
      <c r="Y186" s="74"/>
      <c r="Z186" s="74"/>
      <c r="AA186" s="74"/>
      <c r="AB186" s="74"/>
      <c r="AC186" s="74"/>
      <c r="AD186" s="2"/>
    </row>
    <row r="187" spans="1:30">
      <c r="A187" s="62">
        <v>183</v>
      </c>
      <c r="B187" s="20"/>
      <c r="C187" s="74"/>
      <c r="D187" s="303"/>
      <c r="E187" s="303"/>
      <c r="F187" s="303"/>
      <c r="G187" s="303"/>
      <c r="H187" s="74"/>
      <c r="I187" s="73"/>
      <c r="J187" s="73"/>
      <c r="K187" s="73"/>
      <c r="L187" s="74"/>
      <c r="M187" s="74"/>
      <c r="N187" s="75"/>
      <c r="O187" s="75"/>
      <c r="P187" s="75"/>
      <c r="Q187" s="75"/>
      <c r="R187" s="75"/>
      <c r="S187" s="75"/>
      <c r="T187" s="74"/>
      <c r="U187" s="75"/>
      <c r="V187" s="74"/>
      <c r="W187" s="75"/>
      <c r="X187" s="74"/>
      <c r="Y187" s="75"/>
      <c r="Z187" s="74"/>
      <c r="AA187" s="74"/>
      <c r="AB187" s="74"/>
      <c r="AC187" s="74"/>
      <c r="AD187" s="2"/>
    </row>
    <row r="188" spans="1:30">
      <c r="A188" s="62">
        <v>184</v>
      </c>
      <c r="B188" s="20"/>
      <c r="C188" s="74"/>
      <c r="D188" s="74"/>
      <c r="E188" s="74"/>
      <c r="F188" s="73"/>
      <c r="G188" s="303"/>
      <c r="H188" s="73"/>
      <c r="I188" s="73"/>
      <c r="J188" s="73"/>
      <c r="K188" s="73"/>
      <c r="L188" s="74"/>
      <c r="M188" s="74"/>
      <c r="N188" s="75"/>
      <c r="O188" s="75"/>
      <c r="P188" s="75"/>
      <c r="Q188" s="75"/>
      <c r="R188" s="75"/>
      <c r="S188" s="75"/>
      <c r="T188" s="74"/>
      <c r="U188" s="75"/>
      <c r="V188" s="74"/>
      <c r="W188" s="75"/>
      <c r="X188" s="74"/>
      <c r="Y188" s="75"/>
      <c r="Z188" s="74"/>
      <c r="AA188" s="74"/>
      <c r="AB188" s="74"/>
      <c r="AC188" s="74"/>
      <c r="AD188" s="2"/>
    </row>
    <row r="189" spans="1:30">
      <c r="A189" s="62">
        <v>185</v>
      </c>
      <c r="B189" s="20"/>
      <c r="C189" s="74"/>
      <c r="D189" s="74"/>
      <c r="E189" s="74"/>
      <c r="F189" s="73"/>
      <c r="G189" s="303"/>
      <c r="H189" s="73"/>
      <c r="I189" s="73"/>
      <c r="J189" s="73"/>
      <c r="K189" s="73"/>
      <c r="L189" s="74"/>
      <c r="M189" s="74"/>
      <c r="N189" s="75"/>
      <c r="O189" s="75"/>
      <c r="P189" s="75"/>
      <c r="Q189" s="75"/>
      <c r="R189" s="75"/>
      <c r="S189" s="75"/>
      <c r="T189" s="74"/>
      <c r="U189" s="75"/>
      <c r="V189" s="74"/>
      <c r="W189" s="75"/>
      <c r="X189" s="74"/>
      <c r="Y189" s="75"/>
      <c r="Z189" s="74"/>
      <c r="AA189" s="74"/>
      <c r="AB189" s="74"/>
      <c r="AC189" s="74"/>
      <c r="AD189" s="2"/>
    </row>
    <row r="190" spans="1:30">
      <c r="A190" s="62">
        <v>186</v>
      </c>
      <c r="B190" s="20"/>
      <c r="C190" s="74"/>
      <c r="D190" s="74"/>
      <c r="E190" s="74"/>
      <c r="F190" s="73"/>
      <c r="G190" s="303"/>
      <c r="H190" s="73"/>
      <c r="I190" s="73"/>
      <c r="J190" s="73"/>
      <c r="K190" s="73"/>
      <c r="L190" s="74"/>
      <c r="M190" s="74"/>
      <c r="N190" s="76"/>
      <c r="O190" s="76"/>
      <c r="P190" s="75"/>
      <c r="Q190" s="75"/>
      <c r="R190" s="75"/>
      <c r="S190" s="76"/>
      <c r="T190" s="74"/>
      <c r="U190" s="76"/>
      <c r="V190" s="74"/>
      <c r="W190" s="76"/>
      <c r="X190" s="74"/>
      <c r="Y190" s="76"/>
      <c r="Z190" s="74"/>
      <c r="AA190" s="74"/>
      <c r="AB190" s="74"/>
      <c r="AC190" s="74"/>
      <c r="AD190" s="2"/>
    </row>
    <row r="191" spans="1:30">
      <c r="A191" s="62">
        <v>187</v>
      </c>
      <c r="B191" s="20"/>
      <c r="C191" s="74"/>
      <c r="D191" s="77"/>
      <c r="E191" s="74"/>
      <c r="F191" s="73"/>
      <c r="G191" s="303"/>
      <c r="H191" s="77"/>
      <c r="I191" s="77"/>
      <c r="J191" s="77"/>
      <c r="K191" s="77"/>
      <c r="L191" s="74"/>
      <c r="M191" s="74"/>
      <c r="N191" s="77"/>
      <c r="O191" s="77"/>
      <c r="P191" s="75"/>
      <c r="Q191" s="75"/>
      <c r="R191" s="75"/>
      <c r="S191" s="77"/>
      <c r="T191" s="77"/>
      <c r="U191" s="77"/>
      <c r="V191" s="77"/>
      <c r="W191" s="77"/>
      <c r="X191" s="77"/>
      <c r="Y191" s="77"/>
      <c r="Z191" s="74"/>
      <c r="AA191" s="77"/>
      <c r="AB191" s="77"/>
      <c r="AC191" s="77"/>
      <c r="AD191" s="2"/>
    </row>
    <row r="192" spans="1:30">
      <c r="A192" s="62">
        <v>188</v>
      </c>
      <c r="B192" s="20"/>
      <c r="C192" s="74"/>
      <c r="D192" s="74"/>
      <c r="E192" s="74"/>
      <c r="F192" s="73"/>
      <c r="G192" s="303"/>
      <c r="H192" s="74"/>
      <c r="I192" s="74"/>
      <c r="J192" s="74"/>
      <c r="K192" s="74"/>
      <c r="L192" s="74"/>
      <c r="M192" s="74"/>
      <c r="N192" s="74"/>
      <c r="O192" s="74"/>
      <c r="P192" s="75"/>
      <c r="Q192" s="75"/>
      <c r="R192" s="75"/>
      <c r="S192" s="74"/>
      <c r="T192" s="74"/>
      <c r="U192" s="74"/>
      <c r="V192" s="74"/>
      <c r="W192" s="74"/>
      <c r="X192" s="74"/>
      <c r="Y192" s="74"/>
      <c r="Z192" s="74"/>
      <c r="AA192" s="74"/>
      <c r="AB192" s="74"/>
      <c r="AC192" s="74"/>
      <c r="AD192" s="2"/>
    </row>
    <row r="193" spans="1:30">
      <c r="A193" s="62">
        <v>189</v>
      </c>
      <c r="B193" s="20"/>
      <c r="C193" s="74"/>
      <c r="D193" s="74"/>
      <c r="E193" s="74"/>
      <c r="F193" s="73"/>
      <c r="G193" s="303"/>
      <c r="H193" s="74"/>
      <c r="I193" s="74"/>
      <c r="J193" s="74"/>
      <c r="K193" s="74"/>
      <c r="L193" s="74"/>
      <c r="M193" s="74"/>
      <c r="N193" s="74"/>
      <c r="O193" s="74"/>
      <c r="P193" s="75"/>
      <c r="Q193" s="75"/>
      <c r="R193" s="75"/>
      <c r="S193" s="74"/>
      <c r="T193" s="74"/>
      <c r="U193" s="74"/>
      <c r="V193" s="74"/>
      <c r="W193" s="74"/>
      <c r="X193" s="74"/>
      <c r="Y193" s="74"/>
      <c r="Z193" s="74"/>
      <c r="AA193" s="74"/>
      <c r="AB193" s="74"/>
      <c r="AC193" s="74"/>
      <c r="AD193" s="2"/>
    </row>
    <row r="194" spans="1:30">
      <c r="A194" s="62">
        <v>190</v>
      </c>
      <c r="B194" s="20"/>
      <c r="C194" s="74"/>
      <c r="D194" s="74"/>
      <c r="E194" s="74"/>
      <c r="F194" s="73"/>
      <c r="G194" s="303"/>
      <c r="H194" s="74"/>
      <c r="I194" s="74"/>
      <c r="J194" s="74"/>
      <c r="K194" s="74"/>
      <c r="L194" s="74"/>
      <c r="M194" s="74"/>
      <c r="N194" s="74"/>
      <c r="O194" s="74"/>
      <c r="P194" s="75"/>
      <c r="Q194" s="75"/>
      <c r="R194" s="75"/>
      <c r="S194" s="74"/>
      <c r="T194" s="74"/>
      <c r="U194" s="74"/>
      <c r="V194" s="74"/>
      <c r="W194" s="74"/>
      <c r="X194" s="74"/>
      <c r="Y194" s="74"/>
      <c r="Z194" s="74"/>
      <c r="AA194" s="74"/>
      <c r="AB194" s="74"/>
      <c r="AC194" s="74"/>
      <c r="AD194" s="2"/>
    </row>
    <row r="195" spans="1:30">
      <c r="A195" s="62">
        <v>191</v>
      </c>
      <c r="B195" s="20"/>
      <c r="C195" s="74"/>
      <c r="D195" s="74"/>
      <c r="E195" s="74"/>
      <c r="F195" s="73"/>
      <c r="G195" s="303"/>
      <c r="H195" s="74"/>
      <c r="I195" s="74"/>
      <c r="J195" s="74"/>
      <c r="K195" s="74"/>
      <c r="L195" s="74"/>
      <c r="M195" s="74"/>
      <c r="N195" s="74"/>
      <c r="O195" s="74"/>
      <c r="P195" s="75"/>
      <c r="Q195" s="75"/>
      <c r="R195" s="75"/>
      <c r="S195" s="74"/>
      <c r="T195" s="74"/>
      <c r="U195" s="74"/>
      <c r="V195" s="74"/>
      <c r="W195" s="74"/>
      <c r="X195" s="74"/>
      <c r="Y195" s="74"/>
      <c r="Z195" s="74"/>
      <c r="AA195" s="74"/>
      <c r="AB195" s="74"/>
      <c r="AC195" s="74"/>
      <c r="AD195" s="2"/>
    </row>
    <row r="196" spans="1:30">
      <c r="A196" s="62">
        <v>192</v>
      </c>
      <c r="B196" s="20"/>
      <c r="C196" s="74"/>
      <c r="D196" s="74"/>
      <c r="E196" s="74"/>
      <c r="F196" s="73"/>
      <c r="G196" s="303"/>
      <c r="H196" s="74"/>
      <c r="I196" s="74"/>
      <c r="J196" s="74"/>
      <c r="K196" s="74"/>
      <c r="L196" s="74"/>
      <c r="M196" s="74"/>
      <c r="N196" s="74"/>
      <c r="O196" s="74"/>
      <c r="P196" s="75"/>
      <c r="Q196" s="75"/>
      <c r="R196" s="75"/>
      <c r="S196" s="74"/>
      <c r="T196" s="74"/>
      <c r="U196" s="74"/>
      <c r="V196" s="74"/>
      <c r="W196" s="74"/>
      <c r="X196" s="74"/>
      <c r="Y196" s="74"/>
      <c r="Z196" s="74"/>
      <c r="AA196" s="74"/>
      <c r="AB196" s="74"/>
      <c r="AC196" s="74"/>
      <c r="AD196" s="2"/>
    </row>
    <row r="197" spans="1:30">
      <c r="A197" s="62">
        <v>193</v>
      </c>
      <c r="B197" s="20"/>
      <c r="C197" s="74"/>
      <c r="D197" s="303"/>
      <c r="E197" s="74"/>
      <c r="F197" s="74"/>
      <c r="G197" s="303"/>
      <c r="H197" s="78"/>
      <c r="I197" s="73"/>
      <c r="J197" s="73"/>
      <c r="K197" s="73"/>
      <c r="L197" s="74"/>
      <c r="M197" s="74"/>
      <c r="N197" s="75"/>
      <c r="O197" s="75"/>
      <c r="P197" s="75"/>
      <c r="Q197" s="75"/>
      <c r="R197" s="75"/>
      <c r="S197" s="75"/>
      <c r="T197" s="74"/>
      <c r="U197" s="75"/>
      <c r="V197" s="74"/>
      <c r="W197" s="75"/>
      <c r="X197" s="74"/>
      <c r="Y197" s="75"/>
      <c r="Z197" s="74"/>
      <c r="AA197" s="74"/>
      <c r="AB197" s="74"/>
      <c r="AC197" s="74"/>
      <c r="AD197" s="2"/>
    </row>
    <row r="198" spans="1:30">
      <c r="A198" s="62">
        <v>194</v>
      </c>
      <c r="B198" s="20"/>
      <c r="C198" s="74"/>
      <c r="D198" s="74"/>
      <c r="E198" s="74"/>
      <c r="F198" s="74"/>
      <c r="G198" s="303"/>
      <c r="H198" s="73"/>
      <c r="I198" s="73"/>
      <c r="J198" s="73"/>
      <c r="K198" s="73"/>
      <c r="L198" s="74"/>
      <c r="M198" s="74"/>
      <c r="N198" s="75"/>
      <c r="O198" s="75"/>
      <c r="P198" s="75"/>
      <c r="Q198" s="75"/>
      <c r="R198" s="75"/>
      <c r="S198" s="75"/>
      <c r="T198" s="74"/>
      <c r="U198" s="75"/>
      <c r="V198" s="74"/>
      <c r="W198" s="75"/>
      <c r="X198" s="74"/>
      <c r="Y198" s="75"/>
      <c r="Z198" s="75"/>
      <c r="AA198" s="74"/>
      <c r="AB198" s="74"/>
      <c r="AC198" s="74"/>
      <c r="AD198" s="2"/>
    </row>
    <row r="199" spans="1:30">
      <c r="A199" s="62">
        <v>195</v>
      </c>
      <c r="B199" s="20"/>
      <c r="C199" s="74"/>
      <c r="D199" s="74"/>
      <c r="E199" s="74"/>
      <c r="F199" s="74"/>
      <c r="G199" s="303"/>
      <c r="H199" s="78"/>
      <c r="I199" s="73"/>
      <c r="J199" s="73"/>
      <c r="K199" s="73"/>
      <c r="L199" s="74"/>
      <c r="M199" s="74"/>
      <c r="N199" s="75"/>
      <c r="O199" s="75"/>
      <c r="P199" s="75"/>
      <c r="Q199" s="75"/>
      <c r="R199" s="75"/>
      <c r="S199" s="75"/>
      <c r="T199" s="74"/>
      <c r="U199" s="75"/>
      <c r="V199" s="74"/>
      <c r="W199" s="75"/>
      <c r="X199" s="74"/>
      <c r="Y199" s="75"/>
      <c r="Z199" s="75"/>
      <c r="AA199" s="74"/>
      <c r="AB199" s="74"/>
      <c r="AC199" s="74"/>
      <c r="AD199" s="2"/>
    </row>
    <row r="200" spans="1:30">
      <c r="A200" s="62">
        <v>196</v>
      </c>
      <c r="B200" s="20"/>
      <c r="C200" s="74"/>
      <c r="D200" s="74"/>
      <c r="E200" s="74"/>
      <c r="F200" s="74"/>
      <c r="G200" s="303"/>
      <c r="H200" s="78"/>
      <c r="I200" s="73"/>
      <c r="J200" s="73"/>
      <c r="K200" s="73"/>
      <c r="L200" s="74"/>
      <c r="M200" s="74"/>
      <c r="N200" s="75"/>
      <c r="O200" s="76"/>
      <c r="P200" s="75"/>
      <c r="Q200" s="75"/>
      <c r="R200" s="75"/>
      <c r="S200" s="75"/>
      <c r="T200" s="74"/>
      <c r="U200" s="75"/>
      <c r="V200" s="74"/>
      <c r="W200" s="75"/>
      <c r="X200" s="74"/>
      <c r="Y200" s="75"/>
      <c r="Z200" s="75"/>
      <c r="AA200" s="74"/>
      <c r="AB200" s="74"/>
      <c r="AC200" s="74"/>
      <c r="AD200" s="2"/>
    </row>
    <row r="201" spans="1:30">
      <c r="A201" s="62">
        <v>197</v>
      </c>
      <c r="B201" s="20"/>
      <c r="C201" s="74"/>
      <c r="D201" s="77"/>
      <c r="E201" s="74"/>
      <c r="F201" s="74"/>
      <c r="G201" s="303"/>
      <c r="H201" s="77"/>
      <c r="I201" s="73"/>
      <c r="J201" s="77"/>
      <c r="K201" s="77"/>
      <c r="L201" s="74"/>
      <c r="M201" s="74"/>
      <c r="N201" s="75"/>
      <c r="O201" s="77"/>
      <c r="P201" s="75"/>
      <c r="Q201" s="75"/>
      <c r="R201" s="75"/>
      <c r="S201" s="75"/>
      <c r="T201" s="74"/>
      <c r="U201" s="75"/>
      <c r="V201" s="74"/>
      <c r="W201" s="75"/>
      <c r="X201" s="74"/>
      <c r="Y201" s="75"/>
      <c r="Z201" s="75"/>
      <c r="AA201" s="77"/>
      <c r="AB201" s="74"/>
      <c r="AC201" s="77"/>
      <c r="AD201" s="2"/>
    </row>
    <row r="202" spans="1:30">
      <c r="A202" s="62">
        <v>198</v>
      </c>
      <c r="B202" s="20"/>
      <c r="C202" s="74"/>
      <c r="D202" s="74"/>
      <c r="E202" s="74"/>
      <c r="F202" s="74"/>
      <c r="G202" s="303"/>
      <c r="H202" s="78"/>
      <c r="I202" s="73"/>
      <c r="J202" s="74"/>
      <c r="K202" s="74"/>
      <c r="L202" s="74"/>
      <c r="M202" s="74"/>
      <c r="N202" s="75"/>
      <c r="O202" s="74"/>
      <c r="P202" s="75"/>
      <c r="Q202" s="75"/>
      <c r="R202" s="75"/>
      <c r="S202" s="75"/>
      <c r="T202" s="74"/>
      <c r="U202" s="75"/>
      <c r="V202" s="74"/>
      <c r="W202" s="75"/>
      <c r="X202" s="74"/>
      <c r="Y202" s="75"/>
      <c r="Z202" s="75"/>
      <c r="AA202" s="74"/>
      <c r="AB202" s="74"/>
      <c r="AC202" s="74"/>
      <c r="AD202" s="2"/>
    </row>
    <row r="203" spans="1:30">
      <c r="A203" s="62">
        <v>199</v>
      </c>
      <c r="B203" s="20"/>
      <c r="C203" s="74"/>
      <c r="D203" s="74"/>
      <c r="E203" s="74"/>
      <c r="F203" s="74"/>
      <c r="G203" s="303"/>
      <c r="H203" s="78"/>
      <c r="I203" s="73"/>
      <c r="J203" s="74"/>
      <c r="K203" s="74"/>
      <c r="L203" s="74"/>
      <c r="M203" s="74"/>
      <c r="N203" s="75"/>
      <c r="O203" s="74"/>
      <c r="P203" s="75"/>
      <c r="Q203" s="75"/>
      <c r="R203" s="75"/>
      <c r="S203" s="75"/>
      <c r="T203" s="74"/>
      <c r="U203" s="75"/>
      <c r="V203" s="74"/>
      <c r="W203" s="75"/>
      <c r="X203" s="74"/>
      <c r="Y203" s="75"/>
      <c r="Z203" s="75"/>
      <c r="AA203" s="74"/>
      <c r="AB203" s="74"/>
      <c r="AC203" s="74"/>
      <c r="AD203" s="2"/>
    </row>
    <row r="204" spans="1:30">
      <c r="A204" s="62">
        <v>200</v>
      </c>
      <c r="B204" s="20"/>
      <c r="C204" s="74"/>
      <c r="D204" s="74"/>
      <c r="E204" s="74"/>
      <c r="F204" s="74"/>
      <c r="G204" s="303"/>
      <c r="H204" s="74"/>
      <c r="I204" s="73"/>
      <c r="J204" s="74"/>
      <c r="K204" s="74"/>
      <c r="L204" s="74"/>
      <c r="M204" s="74"/>
      <c r="N204" s="75"/>
      <c r="O204" s="74"/>
      <c r="P204" s="75"/>
      <c r="Q204" s="75"/>
      <c r="R204" s="74"/>
      <c r="S204" s="75"/>
      <c r="T204" s="74"/>
      <c r="U204" s="75"/>
      <c r="V204" s="74"/>
      <c r="W204" s="75"/>
      <c r="X204" s="74"/>
      <c r="Y204" s="75"/>
      <c r="Z204" s="75"/>
      <c r="AA204" s="74"/>
      <c r="AB204" s="74"/>
      <c r="AC204" s="74"/>
      <c r="AD204" s="2"/>
    </row>
    <row r="205" spans="1:30">
      <c r="A205" s="62">
        <v>201</v>
      </c>
      <c r="B205" s="20"/>
      <c r="C205" s="74"/>
      <c r="D205" s="303"/>
      <c r="E205" s="303"/>
      <c r="F205" s="303"/>
      <c r="G205" s="303"/>
      <c r="H205" s="74"/>
      <c r="I205" s="73"/>
      <c r="J205" s="73"/>
      <c r="K205" s="73"/>
      <c r="L205" s="74"/>
      <c r="M205" s="74"/>
      <c r="N205" s="75"/>
      <c r="O205" s="75"/>
      <c r="P205" s="75"/>
      <c r="Q205" s="75"/>
      <c r="R205" s="75"/>
      <c r="S205" s="75"/>
      <c r="T205" s="74"/>
      <c r="U205" s="75"/>
      <c r="V205" s="74"/>
      <c r="W205" s="75"/>
      <c r="X205" s="74"/>
      <c r="Y205" s="75"/>
      <c r="Z205" s="74"/>
      <c r="AA205" s="74"/>
      <c r="AB205" s="74"/>
      <c r="AC205" s="74"/>
      <c r="AD205" s="2"/>
    </row>
    <row r="206" spans="1:30">
      <c r="A206" s="62">
        <v>202</v>
      </c>
      <c r="B206" s="20"/>
      <c r="C206" s="74"/>
      <c r="D206" s="74"/>
      <c r="E206" s="74"/>
      <c r="F206" s="303"/>
      <c r="G206" s="303"/>
      <c r="H206" s="73"/>
      <c r="I206" s="73"/>
      <c r="J206" s="73"/>
      <c r="K206" s="73"/>
      <c r="L206" s="74"/>
      <c r="M206" s="74"/>
      <c r="N206" s="75"/>
      <c r="O206" s="75"/>
      <c r="P206" s="75"/>
      <c r="Q206" s="75"/>
      <c r="R206" s="75"/>
      <c r="S206" s="75"/>
      <c r="T206" s="74"/>
      <c r="U206" s="75"/>
      <c r="V206" s="74"/>
      <c r="W206" s="75"/>
      <c r="X206" s="74"/>
      <c r="Y206" s="75"/>
      <c r="Z206" s="74"/>
      <c r="AA206" s="74"/>
      <c r="AB206" s="74"/>
      <c r="AC206" s="74"/>
      <c r="AD206" s="2"/>
    </row>
    <row r="207" spans="1:30">
      <c r="A207" s="62">
        <v>203</v>
      </c>
      <c r="B207" s="20"/>
      <c r="C207" s="74"/>
      <c r="D207" s="74"/>
      <c r="E207" s="74"/>
      <c r="F207" s="303"/>
      <c r="G207" s="303"/>
      <c r="H207" s="73"/>
      <c r="I207" s="73"/>
      <c r="J207" s="73"/>
      <c r="K207" s="73"/>
      <c r="L207" s="74"/>
      <c r="M207" s="74"/>
      <c r="N207" s="75"/>
      <c r="O207" s="75"/>
      <c r="P207" s="75"/>
      <c r="Q207" s="75"/>
      <c r="R207" s="75"/>
      <c r="S207" s="75"/>
      <c r="T207" s="74"/>
      <c r="U207" s="75"/>
      <c r="V207" s="74"/>
      <c r="W207" s="75"/>
      <c r="X207" s="74"/>
      <c r="Y207" s="75"/>
      <c r="Z207" s="74"/>
      <c r="AA207" s="74"/>
      <c r="AB207" s="74"/>
      <c r="AC207" s="74"/>
      <c r="AD207" s="2"/>
    </row>
    <row r="208" spans="1:30">
      <c r="A208" s="62">
        <v>204</v>
      </c>
      <c r="B208" s="20"/>
      <c r="C208" s="74"/>
      <c r="D208" s="74"/>
      <c r="E208" s="74"/>
      <c r="F208" s="303"/>
      <c r="G208" s="303"/>
      <c r="H208" s="73"/>
      <c r="I208" s="73"/>
      <c r="J208" s="73"/>
      <c r="K208" s="73"/>
      <c r="L208" s="74"/>
      <c r="M208" s="74"/>
      <c r="N208" s="76"/>
      <c r="O208" s="76"/>
      <c r="P208" s="75"/>
      <c r="Q208" s="75"/>
      <c r="R208" s="75"/>
      <c r="S208" s="75"/>
      <c r="T208" s="74"/>
      <c r="U208" s="75"/>
      <c r="V208" s="74"/>
      <c r="W208" s="75"/>
      <c r="X208" s="74"/>
      <c r="Y208" s="75"/>
      <c r="Z208" s="74"/>
      <c r="AA208" s="74"/>
      <c r="AB208" s="74"/>
      <c r="AC208" s="74"/>
      <c r="AD208" s="2"/>
    </row>
    <row r="209" spans="1:30">
      <c r="A209" s="62">
        <v>205</v>
      </c>
      <c r="B209" s="20"/>
      <c r="C209" s="74"/>
      <c r="D209" s="77"/>
      <c r="E209" s="74"/>
      <c r="F209" s="303"/>
      <c r="G209" s="303"/>
      <c r="H209" s="77"/>
      <c r="I209" s="73"/>
      <c r="J209" s="73"/>
      <c r="K209" s="77"/>
      <c r="L209" s="74"/>
      <c r="M209" s="77"/>
      <c r="N209" s="77"/>
      <c r="O209" s="77"/>
      <c r="P209" s="75"/>
      <c r="Q209" s="75"/>
      <c r="R209" s="75"/>
      <c r="S209" s="75"/>
      <c r="T209" s="74"/>
      <c r="U209" s="75"/>
      <c r="V209" s="74"/>
      <c r="W209" s="75"/>
      <c r="X209" s="74"/>
      <c r="Y209" s="75"/>
      <c r="Z209" s="74"/>
      <c r="AA209" s="74"/>
      <c r="AB209" s="74"/>
      <c r="AC209" s="74"/>
      <c r="AD209" s="2"/>
    </row>
    <row r="210" spans="1:30">
      <c r="A210" s="62">
        <v>206</v>
      </c>
      <c r="B210" s="20"/>
      <c r="C210" s="74"/>
      <c r="D210" s="74"/>
      <c r="E210" s="74"/>
      <c r="F210" s="303"/>
      <c r="G210" s="303"/>
      <c r="H210" s="74"/>
      <c r="I210" s="73"/>
      <c r="J210" s="73"/>
      <c r="K210" s="74"/>
      <c r="L210" s="74"/>
      <c r="M210" s="74"/>
      <c r="N210" s="74"/>
      <c r="O210" s="74"/>
      <c r="P210" s="75"/>
      <c r="Q210" s="75"/>
      <c r="R210" s="75"/>
      <c r="S210" s="75"/>
      <c r="T210" s="74"/>
      <c r="U210" s="75"/>
      <c r="V210" s="74"/>
      <c r="W210" s="75"/>
      <c r="X210" s="74"/>
      <c r="Y210" s="75"/>
      <c r="Z210" s="74"/>
      <c r="AA210" s="74"/>
      <c r="AB210" s="74"/>
      <c r="AC210" s="74"/>
      <c r="AD210" s="2"/>
    </row>
    <row r="211" spans="1:30">
      <c r="A211" s="62">
        <v>207</v>
      </c>
      <c r="B211" s="20"/>
      <c r="C211" s="74"/>
      <c r="D211" s="74"/>
      <c r="E211" s="74"/>
      <c r="F211" s="303"/>
      <c r="G211" s="303"/>
      <c r="H211" s="74"/>
      <c r="I211" s="73"/>
      <c r="J211" s="73"/>
      <c r="K211" s="74"/>
      <c r="L211" s="74"/>
      <c r="M211" s="74"/>
      <c r="N211" s="74"/>
      <c r="O211" s="74"/>
      <c r="P211" s="75"/>
      <c r="Q211" s="75"/>
      <c r="R211" s="75"/>
      <c r="S211" s="75"/>
      <c r="T211" s="74"/>
      <c r="U211" s="75"/>
      <c r="V211" s="74"/>
      <c r="W211" s="75"/>
      <c r="X211" s="74"/>
      <c r="Y211" s="75"/>
      <c r="Z211" s="74"/>
      <c r="AA211" s="74"/>
      <c r="AB211" s="74"/>
      <c r="AC211" s="74"/>
      <c r="AD211" s="2"/>
    </row>
    <row r="212" spans="1:30">
      <c r="A212" s="62">
        <v>208</v>
      </c>
      <c r="B212" s="20"/>
      <c r="C212" s="74"/>
      <c r="D212" s="74"/>
      <c r="E212" s="74"/>
      <c r="F212" s="303"/>
      <c r="G212" s="303"/>
      <c r="H212" s="74"/>
      <c r="I212" s="73"/>
      <c r="J212" s="73"/>
      <c r="K212" s="74"/>
      <c r="L212" s="74"/>
      <c r="M212" s="74"/>
      <c r="N212" s="74"/>
      <c r="O212" s="74"/>
      <c r="P212" s="75"/>
      <c r="Q212" s="75"/>
      <c r="R212" s="75"/>
      <c r="S212" s="75"/>
      <c r="T212" s="74"/>
      <c r="U212" s="75"/>
      <c r="V212" s="74"/>
      <c r="W212" s="75"/>
      <c r="X212" s="74"/>
      <c r="Y212" s="75"/>
      <c r="Z212" s="74"/>
      <c r="AA212" s="74"/>
      <c r="AB212" s="74"/>
      <c r="AC212" s="74"/>
      <c r="AD212" s="2"/>
    </row>
    <row r="213" spans="1:30">
      <c r="A213" s="62">
        <v>209</v>
      </c>
      <c r="B213" s="20"/>
      <c r="C213" s="74"/>
      <c r="D213" s="74"/>
      <c r="E213" s="74"/>
      <c r="F213" s="303"/>
      <c r="G213" s="303"/>
      <c r="H213" s="74"/>
      <c r="I213" s="73"/>
      <c r="J213" s="73"/>
      <c r="K213" s="74"/>
      <c r="L213" s="74"/>
      <c r="M213" s="74"/>
      <c r="N213" s="74"/>
      <c r="O213" s="74"/>
      <c r="P213" s="75"/>
      <c r="Q213" s="75"/>
      <c r="R213" s="75"/>
      <c r="S213" s="75"/>
      <c r="T213" s="74"/>
      <c r="U213" s="75"/>
      <c r="V213" s="74"/>
      <c r="W213" s="75"/>
      <c r="X213" s="74"/>
      <c r="Y213" s="75"/>
      <c r="Z213" s="74"/>
      <c r="AA213" s="74"/>
      <c r="AB213" s="74"/>
      <c r="AC213" s="74"/>
      <c r="AD213" s="2"/>
    </row>
    <row r="214" spans="1:30">
      <c r="A214" s="62">
        <v>210</v>
      </c>
      <c r="B214" s="20"/>
      <c r="C214" s="74"/>
      <c r="D214" s="303"/>
      <c r="E214" s="303"/>
      <c r="F214" s="303"/>
      <c r="G214" s="303"/>
      <c r="H214" s="74"/>
      <c r="I214" s="73"/>
      <c r="J214" s="73"/>
      <c r="K214" s="73"/>
      <c r="L214" s="74"/>
      <c r="M214" s="74"/>
      <c r="N214" s="75"/>
      <c r="O214" s="75"/>
      <c r="P214" s="75"/>
      <c r="Q214" s="75"/>
      <c r="R214" s="75"/>
      <c r="S214" s="75"/>
      <c r="T214" s="74"/>
      <c r="U214" s="75"/>
      <c r="V214" s="74"/>
      <c r="W214" s="75"/>
      <c r="X214" s="74"/>
      <c r="Y214" s="75"/>
      <c r="Z214" s="74"/>
      <c r="AA214" s="74"/>
      <c r="AB214" s="74"/>
      <c r="AC214" s="74"/>
      <c r="AD214" s="2"/>
    </row>
    <row r="215" spans="1:30">
      <c r="A215" s="62">
        <v>211</v>
      </c>
      <c r="B215" s="20"/>
      <c r="C215" s="74"/>
      <c r="D215" s="74"/>
      <c r="E215" s="303"/>
      <c r="F215" s="303"/>
      <c r="G215" s="303"/>
      <c r="H215" s="73"/>
      <c r="I215" s="73"/>
      <c r="J215" s="73"/>
      <c r="K215" s="73"/>
      <c r="L215" s="74"/>
      <c r="M215" s="74"/>
      <c r="N215" s="75"/>
      <c r="O215" s="75"/>
      <c r="P215" s="75"/>
      <c r="Q215" s="75"/>
      <c r="R215" s="75"/>
      <c r="S215" s="75"/>
      <c r="T215" s="74"/>
      <c r="U215" s="75"/>
      <c r="V215" s="74"/>
      <c r="W215" s="75"/>
      <c r="X215" s="74"/>
      <c r="Y215" s="75"/>
      <c r="Z215" s="74"/>
      <c r="AA215" s="74"/>
      <c r="AB215" s="74"/>
      <c r="AC215" s="74"/>
      <c r="AD215" s="2"/>
    </row>
    <row r="216" spans="1:30">
      <c r="A216" s="62">
        <v>212</v>
      </c>
      <c r="B216" s="20"/>
      <c r="C216" s="74"/>
      <c r="D216" s="74"/>
      <c r="E216" s="303"/>
      <c r="F216" s="303"/>
      <c r="G216" s="303"/>
      <c r="H216" s="73"/>
      <c r="I216" s="73"/>
      <c r="J216" s="73"/>
      <c r="K216" s="73"/>
      <c r="L216" s="74"/>
      <c r="M216" s="74"/>
      <c r="N216" s="75"/>
      <c r="O216" s="75"/>
      <c r="P216" s="75"/>
      <c r="Q216" s="75"/>
      <c r="R216" s="75"/>
      <c r="S216" s="75"/>
      <c r="T216" s="74"/>
      <c r="U216" s="75"/>
      <c r="V216" s="74"/>
      <c r="W216" s="75"/>
      <c r="X216" s="74"/>
      <c r="Y216" s="75"/>
      <c r="Z216" s="74"/>
      <c r="AA216" s="74"/>
      <c r="AB216" s="74"/>
      <c r="AC216" s="74"/>
      <c r="AD216" s="2"/>
    </row>
    <row r="217" spans="1:30">
      <c r="A217" s="62">
        <v>213</v>
      </c>
      <c r="B217" s="20"/>
      <c r="C217" s="74"/>
      <c r="D217" s="74"/>
      <c r="E217" s="303"/>
      <c r="F217" s="303"/>
      <c r="G217" s="303"/>
      <c r="H217" s="73"/>
      <c r="I217" s="73"/>
      <c r="J217" s="73"/>
      <c r="K217" s="73"/>
      <c r="L217" s="74"/>
      <c r="M217" s="74"/>
      <c r="N217" s="76"/>
      <c r="O217" s="76"/>
      <c r="P217" s="76"/>
      <c r="Q217" s="76"/>
      <c r="R217" s="76"/>
      <c r="S217" s="76"/>
      <c r="T217" s="74"/>
      <c r="U217" s="76"/>
      <c r="V217" s="74"/>
      <c r="W217" s="76"/>
      <c r="X217" s="74"/>
      <c r="Y217" s="76"/>
      <c r="Z217" s="74"/>
      <c r="AA217" s="74"/>
      <c r="AB217" s="74"/>
      <c r="AC217" s="74"/>
      <c r="AD217" s="2"/>
    </row>
    <row r="218" spans="1:30">
      <c r="A218" s="62">
        <v>214</v>
      </c>
      <c r="B218" s="20"/>
      <c r="C218" s="74"/>
      <c r="D218" s="77"/>
      <c r="E218" s="303"/>
      <c r="F218" s="303"/>
      <c r="G218" s="303"/>
      <c r="H218" s="77"/>
      <c r="I218" s="73"/>
      <c r="J218" s="77"/>
      <c r="K218" s="73"/>
      <c r="L218" s="77"/>
      <c r="M218" s="77"/>
      <c r="N218" s="77"/>
      <c r="O218" s="77"/>
      <c r="P218" s="77"/>
      <c r="Q218" s="77"/>
      <c r="R218" s="77"/>
      <c r="S218" s="77"/>
      <c r="T218" s="77"/>
      <c r="U218" s="77"/>
      <c r="V218" s="77"/>
      <c r="W218" s="77"/>
      <c r="X218" s="77"/>
      <c r="Y218" s="77"/>
      <c r="Z218" s="77"/>
      <c r="AA218" s="77"/>
      <c r="AB218" s="77"/>
      <c r="AC218" s="77"/>
      <c r="AD218" s="2"/>
    </row>
    <row r="219" spans="1:30">
      <c r="A219" s="62">
        <v>215</v>
      </c>
      <c r="B219" s="20"/>
      <c r="C219" s="74"/>
      <c r="D219" s="74"/>
      <c r="E219" s="303"/>
      <c r="F219" s="303"/>
      <c r="G219" s="303"/>
      <c r="H219" s="74"/>
      <c r="I219" s="73"/>
      <c r="J219" s="74"/>
      <c r="K219" s="73"/>
      <c r="L219" s="74"/>
      <c r="M219" s="74"/>
      <c r="N219" s="74"/>
      <c r="O219" s="74"/>
      <c r="P219" s="74"/>
      <c r="Q219" s="74"/>
      <c r="R219" s="74"/>
      <c r="S219" s="74"/>
      <c r="T219" s="74"/>
      <c r="U219" s="74"/>
      <c r="V219" s="74"/>
      <c r="W219" s="74"/>
      <c r="X219" s="74"/>
      <c r="Y219" s="74"/>
      <c r="Z219" s="74"/>
      <c r="AA219" s="74"/>
      <c r="AB219" s="74"/>
      <c r="AC219" s="74"/>
      <c r="AD219" s="2"/>
    </row>
    <row r="220" spans="1:30">
      <c r="A220" s="62">
        <v>216</v>
      </c>
      <c r="B220" s="20"/>
      <c r="C220" s="74"/>
      <c r="D220" s="74"/>
      <c r="E220" s="303"/>
      <c r="F220" s="303"/>
      <c r="G220" s="303"/>
      <c r="H220" s="74"/>
      <c r="I220" s="73"/>
      <c r="J220" s="74"/>
      <c r="K220" s="73"/>
      <c r="L220" s="74"/>
      <c r="M220" s="74"/>
      <c r="N220" s="74"/>
      <c r="O220" s="74"/>
      <c r="P220" s="74"/>
      <c r="Q220" s="74"/>
      <c r="R220" s="74"/>
      <c r="S220" s="74"/>
      <c r="T220" s="74"/>
      <c r="U220" s="74"/>
      <c r="V220" s="74"/>
      <c r="W220" s="74"/>
      <c r="X220" s="74"/>
      <c r="Y220" s="74"/>
      <c r="Z220" s="74"/>
      <c r="AA220" s="74"/>
      <c r="AB220" s="74"/>
      <c r="AC220" s="74"/>
      <c r="AD220" s="2"/>
    </row>
    <row r="221" spans="1:30">
      <c r="A221" s="62">
        <v>217</v>
      </c>
      <c r="B221" s="20"/>
      <c r="C221" s="74"/>
      <c r="D221" s="74"/>
      <c r="E221" s="303"/>
      <c r="F221" s="303"/>
      <c r="G221" s="303"/>
      <c r="H221" s="74"/>
      <c r="I221" s="73"/>
      <c r="J221" s="74"/>
      <c r="K221" s="73"/>
      <c r="L221" s="74"/>
      <c r="M221" s="74"/>
      <c r="N221" s="74"/>
      <c r="O221" s="74"/>
      <c r="P221" s="74"/>
      <c r="Q221" s="74"/>
      <c r="R221" s="74"/>
      <c r="S221" s="74"/>
      <c r="T221" s="74"/>
      <c r="U221" s="74"/>
      <c r="V221" s="74"/>
      <c r="W221" s="74"/>
      <c r="X221" s="74"/>
      <c r="Y221" s="74"/>
      <c r="Z221" s="74"/>
      <c r="AA221" s="74"/>
      <c r="AB221" s="74"/>
      <c r="AC221" s="74"/>
      <c r="AD221" s="2"/>
    </row>
    <row r="222" spans="1:30">
      <c r="A222" s="62">
        <v>218</v>
      </c>
      <c r="B222" s="20"/>
      <c r="C222" s="74"/>
      <c r="D222" s="74"/>
      <c r="E222" s="303"/>
      <c r="F222" s="303"/>
      <c r="G222" s="303"/>
      <c r="H222" s="74"/>
      <c r="I222" s="73"/>
      <c r="J222" s="74"/>
      <c r="K222" s="73"/>
      <c r="L222" s="74"/>
      <c r="M222" s="74"/>
      <c r="N222" s="74"/>
      <c r="O222" s="74"/>
      <c r="P222" s="74"/>
      <c r="Q222" s="74"/>
      <c r="R222" s="74"/>
      <c r="S222" s="74"/>
      <c r="T222" s="74"/>
      <c r="U222" s="74"/>
      <c r="V222" s="74"/>
      <c r="W222" s="74"/>
      <c r="X222" s="74"/>
      <c r="Y222" s="74"/>
      <c r="Z222" s="74"/>
      <c r="AA222" s="74"/>
      <c r="AB222" s="74"/>
      <c r="AC222" s="74"/>
      <c r="AD222" s="2"/>
    </row>
    <row r="223" spans="1:30">
      <c r="A223" s="62">
        <v>219</v>
      </c>
      <c r="B223" s="20"/>
      <c r="C223" s="74"/>
      <c r="D223" s="74"/>
      <c r="E223" s="303"/>
      <c r="F223" s="303"/>
      <c r="G223" s="303"/>
      <c r="H223" s="74"/>
      <c r="I223" s="73"/>
      <c r="J223" s="74"/>
      <c r="K223" s="73"/>
      <c r="L223" s="74"/>
      <c r="M223" s="74"/>
      <c r="N223" s="74"/>
      <c r="O223" s="74"/>
      <c r="P223" s="74"/>
      <c r="Q223" s="74"/>
      <c r="R223" s="74"/>
      <c r="S223" s="74"/>
      <c r="T223" s="74"/>
      <c r="U223" s="74"/>
      <c r="V223" s="74"/>
      <c r="W223" s="74"/>
      <c r="X223" s="74"/>
      <c r="Y223" s="74"/>
      <c r="Z223" s="74"/>
      <c r="AA223" s="74"/>
      <c r="AB223" s="74"/>
      <c r="AC223" s="74"/>
      <c r="AD223" s="2"/>
    </row>
    <row r="224" spans="1:30">
      <c r="A224" s="62">
        <v>220</v>
      </c>
      <c r="B224" s="20"/>
      <c r="C224" s="74"/>
      <c r="D224" s="74"/>
      <c r="E224" s="74"/>
      <c r="F224" s="303"/>
      <c r="G224" s="303"/>
      <c r="H224" s="74"/>
      <c r="I224" s="73"/>
      <c r="J224" s="74"/>
      <c r="K224" s="73"/>
      <c r="L224" s="74"/>
      <c r="M224" s="74"/>
      <c r="N224" s="74"/>
      <c r="O224" s="74"/>
      <c r="P224" s="74"/>
      <c r="Q224" s="74"/>
      <c r="R224" s="74"/>
      <c r="S224" s="74"/>
      <c r="T224" s="74"/>
      <c r="U224" s="74"/>
      <c r="V224" s="74"/>
      <c r="W224" s="74"/>
      <c r="X224" s="74"/>
      <c r="Y224" s="74"/>
      <c r="Z224" s="74"/>
      <c r="AA224" s="74"/>
      <c r="AB224" s="74"/>
      <c r="AC224" s="74"/>
      <c r="AD224" s="2"/>
    </row>
    <row r="225" spans="1:30">
      <c r="A225" s="62">
        <v>221</v>
      </c>
      <c r="B225" s="64"/>
      <c r="C225" s="64"/>
      <c r="D225" s="64"/>
      <c r="E225" s="64"/>
      <c r="F225" s="64"/>
      <c r="G225" s="64"/>
      <c r="H225" s="64"/>
      <c r="I225" s="64"/>
      <c r="J225" s="64"/>
      <c r="K225" s="64"/>
      <c r="L225" s="64"/>
      <c r="M225" s="64"/>
      <c r="N225" s="64"/>
      <c r="O225" s="64"/>
      <c r="P225" s="64"/>
      <c r="Q225" s="64"/>
      <c r="R225" s="64"/>
      <c r="S225" s="64"/>
      <c r="T225" s="64"/>
      <c r="U225" s="64"/>
      <c r="V225" s="64"/>
      <c r="W225" s="64"/>
      <c r="X225" s="64"/>
      <c r="Y225" s="64"/>
      <c r="Z225" s="64"/>
      <c r="AA225" s="64"/>
      <c r="AB225" s="64"/>
      <c r="AC225" s="64"/>
      <c r="AD225" s="2"/>
    </row>
    <row r="226" spans="1:30">
      <c r="A226" s="62">
        <v>222</v>
      </c>
      <c r="B226" s="64"/>
      <c r="C226" s="64"/>
      <c r="D226" s="64"/>
      <c r="E226" s="64"/>
      <c r="F226" s="64"/>
      <c r="G226" s="64"/>
      <c r="H226" s="64"/>
      <c r="I226" s="64"/>
      <c r="J226" s="64"/>
      <c r="K226" s="64"/>
      <c r="L226" s="64"/>
      <c r="M226" s="64"/>
      <c r="N226" s="64"/>
      <c r="O226" s="64"/>
      <c r="P226" s="64"/>
      <c r="Q226" s="64"/>
      <c r="R226" s="64"/>
      <c r="S226" s="64"/>
      <c r="T226" s="64"/>
      <c r="U226" s="64"/>
      <c r="V226" s="64"/>
      <c r="W226" s="64"/>
      <c r="X226" s="64"/>
      <c r="Y226" s="64"/>
      <c r="Z226" s="64"/>
      <c r="AA226" s="64"/>
      <c r="AB226" s="64"/>
      <c r="AC226" s="64"/>
      <c r="AD226" s="2"/>
    </row>
    <row r="227" spans="1:30">
      <c r="A227" s="62">
        <v>223</v>
      </c>
      <c r="B227" s="64"/>
      <c r="C227" s="64"/>
      <c r="D227" s="64"/>
      <c r="E227" s="64"/>
      <c r="F227" s="64"/>
      <c r="G227" s="64"/>
      <c r="H227" s="64"/>
      <c r="I227" s="64"/>
      <c r="J227" s="64"/>
      <c r="K227" s="64"/>
      <c r="L227" s="64"/>
      <c r="M227" s="64"/>
      <c r="N227" s="64"/>
      <c r="O227" s="64"/>
      <c r="P227" s="64"/>
      <c r="Q227" s="64"/>
      <c r="R227" s="64"/>
      <c r="S227" s="64"/>
      <c r="T227" s="64"/>
      <c r="U227" s="64"/>
      <c r="V227" s="64"/>
      <c r="W227" s="64"/>
      <c r="X227" s="64"/>
      <c r="Y227" s="64"/>
      <c r="Z227" s="64"/>
      <c r="AA227" s="64"/>
      <c r="AB227" s="64"/>
      <c r="AC227" s="64"/>
      <c r="AD227" s="2"/>
    </row>
    <row r="228" spans="1:30">
      <c r="A228" s="62">
        <v>224</v>
      </c>
      <c r="B228" s="64"/>
      <c r="C228" s="64"/>
      <c r="D228" s="64"/>
      <c r="E228" s="64"/>
      <c r="F228" s="64"/>
      <c r="G228" s="64"/>
      <c r="H228" s="64"/>
      <c r="I228" s="64"/>
      <c r="J228" s="64"/>
      <c r="K228" s="64"/>
      <c r="L228" s="64"/>
      <c r="M228" s="64"/>
      <c r="N228" s="64"/>
      <c r="O228" s="64"/>
      <c r="P228" s="64"/>
      <c r="Q228" s="64"/>
      <c r="R228" s="64"/>
      <c r="S228" s="64"/>
      <c r="T228" s="64"/>
      <c r="U228" s="64"/>
      <c r="V228" s="64"/>
      <c r="W228" s="64"/>
      <c r="X228" s="64"/>
      <c r="Y228" s="64"/>
      <c r="Z228" s="64"/>
      <c r="AA228" s="64"/>
      <c r="AB228" s="64"/>
      <c r="AC228" s="64"/>
      <c r="AD228" s="2"/>
    </row>
    <row r="229" spans="1:30">
      <c r="A229" s="62">
        <v>225</v>
      </c>
      <c r="B229" s="64"/>
      <c r="C229" s="64"/>
      <c r="D229" s="64"/>
      <c r="E229" s="64"/>
      <c r="F229" s="64"/>
      <c r="G229" s="64"/>
      <c r="H229" s="64"/>
      <c r="I229" s="64"/>
      <c r="J229" s="64"/>
      <c r="K229" s="64"/>
      <c r="L229" s="64"/>
      <c r="M229" s="64"/>
      <c r="N229" s="64"/>
      <c r="O229" s="64"/>
      <c r="P229" s="64"/>
      <c r="Q229" s="64"/>
      <c r="R229" s="64"/>
      <c r="S229" s="64"/>
      <c r="T229" s="64"/>
      <c r="U229" s="64"/>
      <c r="V229" s="64"/>
      <c r="W229" s="64"/>
      <c r="X229" s="64"/>
      <c r="Y229" s="64"/>
      <c r="Z229" s="64"/>
      <c r="AA229" s="64"/>
      <c r="AB229" s="64"/>
      <c r="AC229" s="64"/>
      <c r="AD229" s="2"/>
    </row>
    <row r="230" spans="1:30">
      <c r="A230" s="62">
        <v>226</v>
      </c>
      <c r="B230" s="64"/>
      <c r="C230" s="64"/>
      <c r="D230" s="64"/>
      <c r="E230" s="64"/>
      <c r="F230" s="64"/>
      <c r="G230" s="64"/>
      <c r="H230" s="64"/>
      <c r="I230" s="64"/>
      <c r="J230" s="64"/>
      <c r="K230" s="64"/>
      <c r="L230" s="64"/>
      <c r="M230" s="64"/>
      <c r="N230" s="64"/>
      <c r="O230" s="64"/>
      <c r="P230" s="64"/>
      <c r="Q230" s="64"/>
      <c r="R230" s="64"/>
      <c r="S230" s="64"/>
      <c r="T230" s="64"/>
      <c r="U230" s="64"/>
      <c r="V230" s="64"/>
      <c r="W230" s="64"/>
      <c r="X230" s="64"/>
      <c r="Y230" s="64"/>
      <c r="Z230" s="64"/>
      <c r="AA230" s="64"/>
      <c r="AB230" s="64"/>
      <c r="AC230" s="64"/>
      <c r="AD230" s="2"/>
    </row>
    <row r="231" spans="1:30">
      <c r="A231" s="62">
        <v>227</v>
      </c>
      <c r="B231" s="64"/>
      <c r="C231" s="64"/>
      <c r="D231" s="64"/>
      <c r="E231" s="64"/>
      <c r="F231" s="64"/>
      <c r="G231" s="64"/>
      <c r="H231" s="64"/>
      <c r="I231" s="64"/>
      <c r="J231" s="64"/>
      <c r="K231" s="64"/>
      <c r="L231" s="64"/>
      <c r="M231" s="64"/>
      <c r="N231" s="64"/>
      <c r="O231" s="64"/>
      <c r="P231" s="64"/>
      <c r="Q231" s="64"/>
      <c r="R231" s="64"/>
      <c r="S231" s="64"/>
      <c r="T231" s="64"/>
      <c r="U231" s="64"/>
      <c r="V231" s="64"/>
      <c r="W231" s="64"/>
      <c r="X231" s="64"/>
      <c r="Y231" s="64"/>
      <c r="Z231" s="64"/>
      <c r="AA231" s="64"/>
      <c r="AB231" s="64"/>
      <c r="AC231" s="64"/>
      <c r="AD231" s="2"/>
    </row>
    <row r="232" spans="1:30">
      <c r="A232" s="62">
        <v>228</v>
      </c>
      <c r="B232" s="64"/>
      <c r="C232" s="64"/>
      <c r="D232" s="64"/>
      <c r="E232" s="64"/>
      <c r="F232" s="64"/>
      <c r="G232" s="64"/>
      <c r="H232" s="64"/>
      <c r="I232" s="64"/>
      <c r="J232" s="64"/>
      <c r="K232" s="64"/>
      <c r="L232" s="64"/>
      <c r="M232" s="64"/>
      <c r="N232" s="64"/>
      <c r="O232" s="64"/>
      <c r="P232" s="64"/>
      <c r="Q232" s="64"/>
      <c r="R232" s="64"/>
      <c r="S232" s="64"/>
      <c r="T232" s="64"/>
      <c r="U232" s="64"/>
      <c r="V232" s="64"/>
      <c r="W232" s="64"/>
      <c r="X232" s="64"/>
      <c r="Y232" s="64"/>
      <c r="Z232" s="64"/>
      <c r="AA232" s="64"/>
      <c r="AB232" s="64"/>
      <c r="AC232" s="64"/>
      <c r="AD232" s="2"/>
    </row>
    <row r="233" spans="1:30">
      <c r="A233" s="62">
        <v>229</v>
      </c>
      <c r="B233" s="64"/>
      <c r="C233" s="64"/>
      <c r="D233" s="64"/>
      <c r="E233" s="64"/>
      <c r="F233" s="64"/>
      <c r="G233" s="64"/>
      <c r="H233" s="64"/>
      <c r="I233" s="64"/>
      <c r="J233" s="64"/>
      <c r="K233" s="64"/>
      <c r="L233" s="64"/>
      <c r="M233" s="64"/>
      <c r="N233" s="64"/>
      <c r="O233" s="64"/>
      <c r="P233" s="64"/>
      <c r="Q233" s="64"/>
      <c r="R233" s="64"/>
      <c r="S233" s="64"/>
      <c r="T233" s="64"/>
      <c r="U233" s="64"/>
      <c r="V233" s="64"/>
      <c r="W233" s="64"/>
      <c r="X233" s="64"/>
      <c r="Y233" s="64"/>
      <c r="Z233" s="64"/>
      <c r="AA233" s="64"/>
      <c r="AB233" s="64"/>
      <c r="AC233" s="64"/>
      <c r="AD233" s="2"/>
    </row>
    <row r="234" spans="1:30">
      <c r="A234" s="62">
        <v>230</v>
      </c>
      <c r="B234" s="64"/>
      <c r="C234" s="64"/>
      <c r="D234" s="64"/>
      <c r="E234" s="64"/>
      <c r="F234" s="64"/>
      <c r="G234" s="64"/>
      <c r="H234" s="64"/>
      <c r="I234" s="64"/>
      <c r="J234" s="64"/>
      <c r="K234" s="64"/>
      <c r="L234" s="64"/>
      <c r="M234" s="64"/>
      <c r="N234" s="64"/>
      <c r="O234" s="64"/>
      <c r="P234" s="64"/>
      <c r="Q234" s="64"/>
      <c r="R234" s="64"/>
      <c r="S234" s="64"/>
      <c r="T234" s="64"/>
      <c r="U234" s="64"/>
      <c r="V234" s="64"/>
      <c r="W234" s="64"/>
      <c r="X234" s="64"/>
      <c r="Y234" s="64"/>
      <c r="Z234" s="64"/>
      <c r="AA234" s="64"/>
      <c r="AB234" s="64"/>
      <c r="AC234" s="64"/>
      <c r="AD234" s="2"/>
    </row>
    <row r="235" spans="1:30">
      <c r="A235" s="62">
        <v>231</v>
      </c>
      <c r="B235" s="64"/>
      <c r="C235" s="64"/>
      <c r="D235" s="64"/>
      <c r="E235" s="64"/>
      <c r="F235" s="64"/>
      <c r="G235" s="64"/>
      <c r="H235" s="64"/>
      <c r="I235" s="64"/>
      <c r="J235" s="64"/>
      <c r="K235" s="64"/>
      <c r="L235" s="64"/>
      <c r="M235" s="64"/>
      <c r="N235" s="64"/>
      <c r="O235" s="64"/>
      <c r="P235" s="64"/>
      <c r="Q235" s="64"/>
      <c r="R235" s="64"/>
      <c r="S235" s="64"/>
      <c r="T235" s="64"/>
      <c r="U235" s="64"/>
      <c r="V235" s="64"/>
      <c r="W235" s="64"/>
      <c r="X235" s="64"/>
      <c r="Y235" s="64"/>
      <c r="Z235" s="64"/>
      <c r="AA235" s="64"/>
      <c r="AB235" s="64"/>
      <c r="AC235" s="64"/>
      <c r="AD235" s="2"/>
    </row>
    <row r="236" spans="1:30">
      <c r="A236" s="62">
        <v>232</v>
      </c>
      <c r="B236" s="64"/>
      <c r="C236" s="64"/>
      <c r="D236" s="64"/>
      <c r="E236" s="64"/>
      <c r="F236" s="64"/>
      <c r="G236" s="64"/>
      <c r="H236" s="64"/>
      <c r="I236" s="64"/>
      <c r="J236" s="64"/>
      <c r="K236" s="64"/>
      <c r="L236" s="64"/>
      <c r="M236" s="64"/>
      <c r="N236" s="64"/>
      <c r="O236" s="64"/>
      <c r="P236" s="64"/>
      <c r="Q236" s="64"/>
      <c r="R236" s="64"/>
      <c r="S236" s="64"/>
      <c r="T236" s="64"/>
      <c r="U236" s="64"/>
      <c r="V236" s="64"/>
      <c r="W236" s="64"/>
      <c r="X236" s="64"/>
      <c r="Y236" s="64"/>
      <c r="Z236" s="64"/>
      <c r="AA236" s="64"/>
      <c r="AB236" s="64"/>
      <c r="AC236" s="64"/>
      <c r="AD236" s="2"/>
    </row>
    <row r="237" spans="1:30">
      <c r="A237" s="62">
        <v>233</v>
      </c>
      <c r="B237" s="64"/>
      <c r="C237" s="64"/>
      <c r="D237" s="64"/>
      <c r="E237" s="64"/>
      <c r="F237" s="64"/>
      <c r="G237" s="64"/>
      <c r="H237" s="64"/>
      <c r="I237" s="64"/>
      <c r="J237" s="64"/>
      <c r="K237" s="64"/>
      <c r="L237" s="64"/>
      <c r="M237" s="64"/>
      <c r="N237" s="64"/>
      <c r="O237" s="64"/>
      <c r="P237" s="64"/>
      <c r="Q237" s="64"/>
      <c r="R237" s="64"/>
      <c r="S237" s="64"/>
      <c r="T237" s="64"/>
      <c r="U237" s="64"/>
      <c r="V237" s="64"/>
      <c r="W237" s="64"/>
      <c r="X237" s="64"/>
      <c r="Y237" s="64"/>
      <c r="Z237" s="64"/>
      <c r="AA237" s="64"/>
      <c r="AB237" s="64"/>
      <c r="AC237" s="64"/>
      <c r="AD237" s="2"/>
    </row>
    <row r="238" spans="1:30">
      <c r="A238" s="62">
        <v>234</v>
      </c>
      <c r="B238" s="64"/>
      <c r="C238" s="64"/>
      <c r="D238" s="64"/>
      <c r="E238" s="64"/>
      <c r="F238" s="64"/>
      <c r="G238" s="64"/>
      <c r="H238" s="64"/>
      <c r="I238" s="64"/>
      <c r="J238" s="64"/>
      <c r="K238" s="64"/>
      <c r="L238" s="64"/>
      <c r="M238" s="64"/>
      <c r="N238" s="64"/>
      <c r="O238" s="64"/>
      <c r="P238" s="64"/>
      <c r="Q238" s="64"/>
      <c r="R238" s="64"/>
      <c r="S238" s="64"/>
      <c r="T238" s="64"/>
      <c r="U238" s="64"/>
      <c r="V238" s="64"/>
      <c r="W238" s="64"/>
      <c r="X238" s="64"/>
      <c r="Y238" s="64"/>
      <c r="Z238" s="64"/>
      <c r="AA238" s="64"/>
      <c r="AB238" s="64"/>
      <c r="AC238" s="64"/>
      <c r="AD238" s="2"/>
    </row>
    <row r="239" spans="1:30">
      <c r="A239" s="62">
        <v>235</v>
      </c>
      <c r="B239" s="64"/>
      <c r="C239" s="64"/>
      <c r="D239" s="64"/>
      <c r="E239" s="64"/>
      <c r="F239" s="64"/>
      <c r="G239" s="64"/>
      <c r="H239" s="64"/>
      <c r="I239" s="64"/>
      <c r="J239" s="64"/>
      <c r="K239" s="64"/>
      <c r="L239" s="64"/>
      <c r="M239" s="64"/>
      <c r="N239" s="64"/>
      <c r="O239" s="64"/>
      <c r="P239" s="64"/>
      <c r="Q239" s="64"/>
      <c r="R239" s="64"/>
      <c r="S239" s="64"/>
      <c r="T239" s="64"/>
      <c r="U239" s="64"/>
      <c r="V239" s="64"/>
      <c r="W239" s="64"/>
      <c r="X239" s="64"/>
      <c r="Y239" s="64"/>
      <c r="Z239" s="64"/>
      <c r="AA239" s="64"/>
      <c r="AB239" s="64"/>
      <c r="AC239" s="64"/>
      <c r="AD239" s="2"/>
    </row>
    <row r="240" spans="1:30">
      <c r="A240" s="62">
        <v>236</v>
      </c>
      <c r="B240" s="64"/>
      <c r="C240" s="64"/>
      <c r="D240" s="64"/>
      <c r="E240" s="64"/>
      <c r="F240" s="64"/>
      <c r="G240" s="64"/>
      <c r="H240" s="64"/>
      <c r="I240" s="64"/>
      <c r="J240" s="64"/>
      <c r="K240" s="64"/>
      <c r="L240" s="64"/>
      <c r="M240" s="64"/>
      <c r="N240" s="64"/>
      <c r="O240" s="64"/>
      <c r="P240" s="64"/>
      <c r="Q240" s="64"/>
      <c r="R240" s="64"/>
      <c r="S240" s="64"/>
      <c r="T240" s="64"/>
      <c r="U240" s="64"/>
      <c r="V240" s="64"/>
      <c r="W240" s="64"/>
      <c r="X240" s="64"/>
      <c r="Y240" s="64"/>
      <c r="Z240" s="64"/>
      <c r="AA240" s="64"/>
      <c r="AB240" s="64"/>
      <c r="AC240" s="64"/>
      <c r="AD240" s="2"/>
    </row>
    <row r="241" spans="1:30">
      <c r="A241" s="62">
        <v>237</v>
      </c>
      <c r="B241" s="64"/>
      <c r="C241" s="64"/>
      <c r="D241" s="64"/>
      <c r="E241" s="64"/>
      <c r="F241" s="64"/>
      <c r="G241" s="64"/>
      <c r="H241" s="64"/>
      <c r="I241" s="64"/>
      <c r="J241" s="64"/>
      <c r="K241" s="64"/>
      <c r="L241" s="64"/>
      <c r="M241" s="64"/>
      <c r="N241" s="64"/>
      <c r="O241" s="64"/>
      <c r="P241" s="64"/>
      <c r="Q241" s="64"/>
      <c r="R241" s="64"/>
      <c r="S241" s="64"/>
      <c r="T241" s="64"/>
      <c r="U241" s="64"/>
      <c r="V241" s="64"/>
      <c r="W241" s="64"/>
      <c r="X241" s="64"/>
      <c r="Y241" s="64"/>
      <c r="Z241" s="64"/>
      <c r="AA241" s="64"/>
      <c r="AB241" s="64"/>
      <c r="AC241" s="64"/>
      <c r="AD241" s="2"/>
    </row>
    <row r="242" spans="1:30">
      <c r="A242" s="62">
        <v>238</v>
      </c>
      <c r="B242" s="64"/>
      <c r="C242" s="64"/>
      <c r="D242" s="64"/>
      <c r="E242" s="64"/>
      <c r="F242" s="64"/>
      <c r="G242" s="64"/>
      <c r="H242" s="64"/>
      <c r="I242" s="64"/>
      <c r="J242" s="64"/>
      <c r="K242" s="64"/>
      <c r="L242" s="64"/>
      <c r="M242" s="64"/>
      <c r="N242" s="64"/>
      <c r="O242" s="64"/>
      <c r="P242" s="64"/>
      <c r="Q242" s="64"/>
      <c r="R242" s="64"/>
      <c r="S242" s="64"/>
      <c r="T242" s="64"/>
      <c r="U242" s="64"/>
      <c r="V242" s="64"/>
      <c r="W242" s="64"/>
      <c r="X242" s="64"/>
      <c r="Y242" s="64"/>
      <c r="Z242" s="64"/>
      <c r="AA242" s="64"/>
      <c r="AB242" s="64"/>
      <c r="AC242" s="64"/>
      <c r="AD242" s="2"/>
    </row>
    <row r="243" spans="1:30">
      <c r="A243" s="62">
        <v>239</v>
      </c>
      <c r="B243" s="64"/>
      <c r="C243" s="64"/>
      <c r="D243" s="64"/>
      <c r="E243" s="64"/>
      <c r="F243" s="64"/>
      <c r="G243" s="64"/>
      <c r="H243" s="64"/>
      <c r="I243" s="64"/>
      <c r="J243" s="64"/>
      <c r="K243" s="64"/>
      <c r="L243" s="64"/>
      <c r="M243" s="64"/>
      <c r="N243" s="64"/>
      <c r="O243" s="64"/>
      <c r="P243" s="64"/>
      <c r="Q243" s="64"/>
      <c r="R243" s="64"/>
      <c r="S243" s="64"/>
      <c r="T243" s="64"/>
      <c r="U243" s="64"/>
      <c r="V243" s="64"/>
      <c r="W243" s="64"/>
      <c r="X243" s="64"/>
      <c r="Y243" s="64"/>
      <c r="Z243" s="64"/>
      <c r="AA243" s="64"/>
      <c r="AB243" s="64"/>
      <c r="AC243" s="64"/>
      <c r="AD243" s="2"/>
    </row>
    <row r="244" spans="1:30">
      <c r="A244" s="62">
        <v>240</v>
      </c>
      <c r="B244" s="64"/>
      <c r="C244" s="64"/>
      <c r="D244" s="64"/>
      <c r="E244" s="64"/>
      <c r="F244" s="64"/>
      <c r="G244" s="64"/>
      <c r="H244" s="64"/>
      <c r="I244" s="64"/>
      <c r="J244" s="64"/>
      <c r="K244" s="64"/>
      <c r="L244" s="64"/>
      <c r="M244" s="64"/>
      <c r="N244" s="64"/>
      <c r="O244" s="64"/>
      <c r="P244" s="64"/>
      <c r="Q244" s="64"/>
      <c r="R244" s="64"/>
      <c r="S244" s="64"/>
      <c r="T244" s="64"/>
      <c r="U244" s="64"/>
      <c r="V244" s="64"/>
      <c r="W244" s="64"/>
      <c r="X244" s="64"/>
      <c r="Y244" s="64"/>
      <c r="Z244" s="64"/>
      <c r="AA244" s="64"/>
      <c r="AB244" s="64"/>
      <c r="AC244" s="64"/>
      <c r="AD244" s="2"/>
    </row>
    <row r="245" spans="1:30">
      <c r="A245" s="62">
        <v>241</v>
      </c>
      <c r="B245" s="64"/>
      <c r="C245" s="64"/>
      <c r="D245" s="64"/>
      <c r="E245" s="64"/>
      <c r="F245" s="64"/>
      <c r="G245" s="64"/>
      <c r="H245" s="64"/>
      <c r="I245" s="64"/>
      <c r="J245" s="64"/>
      <c r="K245" s="64"/>
      <c r="L245" s="64"/>
      <c r="M245" s="64"/>
      <c r="N245" s="64"/>
      <c r="O245" s="64"/>
      <c r="P245" s="64"/>
      <c r="Q245" s="64"/>
      <c r="R245" s="64"/>
      <c r="S245" s="64"/>
      <c r="T245" s="64"/>
      <c r="U245" s="64"/>
      <c r="V245" s="64"/>
      <c r="W245" s="64"/>
      <c r="X245" s="64"/>
      <c r="Y245" s="64"/>
      <c r="Z245" s="64"/>
      <c r="AA245" s="64"/>
      <c r="AB245" s="64"/>
      <c r="AC245" s="64"/>
      <c r="AD245" s="2"/>
    </row>
    <row r="246" spans="1:30">
      <c r="A246" s="62">
        <v>242</v>
      </c>
      <c r="B246" s="64"/>
      <c r="C246" s="64"/>
      <c r="D246" s="64"/>
      <c r="E246" s="64"/>
      <c r="F246" s="64"/>
      <c r="G246" s="64"/>
      <c r="H246" s="64"/>
      <c r="I246" s="64"/>
      <c r="J246" s="64"/>
      <c r="K246" s="64"/>
      <c r="L246" s="64"/>
      <c r="M246" s="64"/>
      <c r="N246" s="64"/>
      <c r="O246" s="64"/>
      <c r="P246" s="64"/>
      <c r="Q246" s="64"/>
      <c r="R246" s="64"/>
      <c r="S246" s="64"/>
      <c r="T246" s="64"/>
      <c r="U246" s="64"/>
      <c r="V246" s="64"/>
      <c r="W246" s="64"/>
      <c r="X246" s="64"/>
      <c r="Y246" s="64"/>
      <c r="Z246" s="64"/>
      <c r="AA246" s="64"/>
      <c r="AB246" s="64"/>
      <c r="AC246" s="64"/>
      <c r="AD246" s="2"/>
    </row>
    <row r="247" spans="1:30">
      <c r="A247" s="62">
        <v>243</v>
      </c>
      <c r="B247" s="64"/>
      <c r="C247" s="64"/>
      <c r="D247" s="64"/>
      <c r="E247" s="64"/>
      <c r="F247" s="64"/>
      <c r="G247" s="64"/>
      <c r="H247" s="64"/>
      <c r="I247" s="64"/>
      <c r="J247" s="64"/>
      <c r="K247" s="64"/>
      <c r="L247" s="64"/>
      <c r="M247" s="64"/>
      <c r="N247" s="64"/>
      <c r="O247" s="64"/>
      <c r="P247" s="64"/>
      <c r="Q247" s="64"/>
      <c r="R247" s="64"/>
      <c r="S247" s="64"/>
      <c r="T247" s="64"/>
      <c r="U247" s="64"/>
      <c r="V247" s="64"/>
      <c r="W247" s="64"/>
      <c r="X247" s="64"/>
      <c r="Y247" s="64"/>
      <c r="Z247" s="64"/>
      <c r="AA247" s="64"/>
      <c r="AB247" s="64"/>
      <c r="AC247" s="64"/>
      <c r="AD247" s="2"/>
    </row>
    <row r="248" spans="1:30">
      <c r="A248" s="62">
        <v>244</v>
      </c>
      <c r="B248" s="64"/>
      <c r="C248" s="64"/>
      <c r="D248" s="64"/>
      <c r="E248" s="64"/>
      <c r="F248" s="64"/>
      <c r="G248" s="64"/>
      <c r="H248" s="64"/>
      <c r="I248" s="64"/>
      <c r="J248" s="64"/>
      <c r="K248" s="64"/>
      <c r="L248" s="64"/>
      <c r="M248" s="64"/>
      <c r="N248" s="64"/>
      <c r="O248" s="64"/>
      <c r="P248" s="64"/>
      <c r="Q248" s="64"/>
      <c r="R248" s="64"/>
      <c r="S248" s="64"/>
      <c r="T248" s="64"/>
      <c r="U248" s="64"/>
      <c r="V248" s="64"/>
      <c r="W248" s="64"/>
      <c r="X248" s="64"/>
      <c r="Y248" s="64"/>
      <c r="Z248" s="64"/>
      <c r="AA248" s="64"/>
      <c r="AB248" s="64"/>
      <c r="AC248" s="64"/>
      <c r="AD248" s="2"/>
    </row>
    <row r="249" spans="1:30">
      <c r="A249" s="62">
        <v>245</v>
      </c>
      <c r="B249" s="64"/>
      <c r="C249" s="64"/>
      <c r="D249" s="64"/>
      <c r="E249" s="64"/>
      <c r="F249" s="64"/>
      <c r="G249" s="64"/>
      <c r="H249" s="64"/>
      <c r="I249" s="64"/>
      <c r="J249" s="64"/>
      <c r="K249" s="64"/>
      <c r="L249" s="64"/>
      <c r="M249" s="64"/>
      <c r="N249" s="64"/>
      <c r="O249" s="64"/>
      <c r="P249" s="64"/>
      <c r="Q249" s="64"/>
      <c r="R249" s="64"/>
      <c r="S249" s="64"/>
      <c r="T249" s="64"/>
      <c r="U249" s="64"/>
      <c r="V249" s="64"/>
      <c r="W249" s="64"/>
      <c r="X249" s="64"/>
      <c r="Y249" s="64"/>
      <c r="Z249" s="64"/>
      <c r="AA249" s="64"/>
      <c r="AB249" s="64"/>
      <c r="AC249" s="64"/>
      <c r="AD249" s="2"/>
    </row>
    <row r="250" spans="1:30">
      <c r="A250" s="62">
        <v>246</v>
      </c>
      <c r="B250" s="64"/>
      <c r="C250" s="64"/>
      <c r="D250" s="64"/>
      <c r="E250" s="64"/>
      <c r="F250" s="64"/>
      <c r="G250" s="64"/>
      <c r="H250" s="64"/>
      <c r="I250" s="64"/>
      <c r="J250" s="64"/>
      <c r="K250" s="64"/>
      <c r="L250" s="64"/>
      <c r="M250" s="64"/>
      <c r="N250" s="64"/>
      <c r="O250" s="64"/>
      <c r="P250" s="64"/>
      <c r="Q250" s="64"/>
      <c r="R250" s="64"/>
      <c r="S250" s="64"/>
      <c r="T250" s="64"/>
      <c r="U250" s="64"/>
      <c r="V250" s="64"/>
      <c r="W250" s="64"/>
      <c r="X250" s="64"/>
      <c r="Y250" s="64"/>
      <c r="Z250" s="64"/>
      <c r="AA250" s="64"/>
      <c r="AB250" s="64"/>
      <c r="AC250" s="64"/>
      <c r="AD250" s="2"/>
    </row>
    <row r="251" spans="1:30">
      <c r="A251" s="62">
        <v>247</v>
      </c>
      <c r="B251" s="64"/>
      <c r="C251" s="64"/>
      <c r="D251" s="64"/>
      <c r="E251" s="64"/>
      <c r="F251" s="64"/>
      <c r="G251" s="64"/>
      <c r="H251" s="64"/>
      <c r="I251" s="64"/>
      <c r="J251" s="64"/>
      <c r="K251" s="64"/>
      <c r="L251" s="64"/>
      <c r="M251" s="64"/>
      <c r="N251" s="64"/>
      <c r="O251" s="64"/>
      <c r="P251" s="64"/>
      <c r="Q251" s="64"/>
      <c r="R251" s="64"/>
      <c r="S251" s="64"/>
      <c r="T251" s="64"/>
      <c r="U251" s="64"/>
      <c r="V251" s="64"/>
      <c r="W251" s="64"/>
      <c r="X251" s="64"/>
      <c r="Y251" s="64"/>
      <c r="Z251" s="64"/>
      <c r="AA251" s="64"/>
      <c r="AB251" s="64"/>
      <c r="AC251" s="64"/>
      <c r="AD251" s="2"/>
    </row>
    <row r="252" spans="1:30">
      <c r="A252" s="62">
        <v>248</v>
      </c>
      <c r="B252" s="64"/>
      <c r="C252" s="64"/>
      <c r="D252" s="64"/>
      <c r="E252" s="64"/>
      <c r="F252" s="64"/>
      <c r="G252" s="64"/>
      <c r="H252" s="64"/>
      <c r="I252" s="64"/>
      <c r="J252" s="64"/>
      <c r="K252" s="64"/>
      <c r="L252" s="64"/>
      <c r="M252" s="64"/>
      <c r="N252" s="64"/>
      <c r="O252" s="64"/>
      <c r="P252" s="64"/>
      <c r="Q252" s="64"/>
      <c r="R252" s="64"/>
      <c r="S252" s="64"/>
      <c r="T252" s="64"/>
      <c r="U252" s="64"/>
      <c r="V252" s="64"/>
      <c r="W252" s="64"/>
      <c r="X252" s="64"/>
      <c r="Y252" s="64"/>
      <c r="Z252" s="64"/>
      <c r="AA252" s="64"/>
      <c r="AB252" s="64"/>
      <c r="AC252" s="64"/>
      <c r="AD252" s="2"/>
    </row>
    <row r="253" spans="1:30">
      <c r="A253" s="62">
        <v>249</v>
      </c>
      <c r="B253" s="64"/>
      <c r="C253" s="64"/>
      <c r="D253" s="64"/>
      <c r="E253" s="64"/>
      <c r="F253" s="64"/>
      <c r="G253" s="64"/>
      <c r="H253" s="64"/>
      <c r="I253" s="64"/>
      <c r="J253" s="64"/>
      <c r="K253" s="64"/>
      <c r="L253" s="64"/>
      <c r="M253" s="64"/>
      <c r="N253" s="64"/>
      <c r="O253" s="64"/>
      <c r="P253" s="64"/>
      <c r="Q253" s="64"/>
      <c r="R253" s="64"/>
      <c r="S253" s="64"/>
      <c r="T253" s="64"/>
      <c r="U253" s="64"/>
      <c r="V253" s="64"/>
      <c r="W253" s="64"/>
      <c r="X253" s="64"/>
      <c r="Y253" s="64"/>
      <c r="Z253" s="64"/>
      <c r="AA253" s="64"/>
      <c r="AB253" s="64"/>
      <c r="AC253" s="64"/>
      <c r="AD253" s="2"/>
    </row>
    <row r="254" spans="1:30">
      <c r="A254" s="62">
        <v>250</v>
      </c>
      <c r="B254" s="64"/>
      <c r="C254" s="64"/>
      <c r="D254" s="64"/>
      <c r="E254" s="64"/>
      <c r="F254" s="64"/>
      <c r="G254" s="64"/>
      <c r="H254" s="64"/>
      <c r="I254" s="64"/>
      <c r="J254" s="64"/>
      <c r="K254" s="64"/>
      <c r="L254" s="64"/>
      <c r="M254" s="64"/>
      <c r="N254" s="64"/>
      <c r="O254" s="64"/>
      <c r="P254" s="64"/>
      <c r="Q254" s="64"/>
      <c r="R254" s="64"/>
      <c r="S254" s="64"/>
      <c r="T254" s="64"/>
      <c r="U254" s="64"/>
      <c r="V254" s="64"/>
      <c r="W254" s="64"/>
      <c r="X254" s="64"/>
      <c r="Y254" s="64"/>
      <c r="Z254" s="64"/>
      <c r="AA254" s="64"/>
      <c r="AB254" s="64"/>
      <c r="AC254" s="64"/>
      <c r="AD254" s="2"/>
    </row>
    <row r="255" spans="1:30">
      <c r="A255" s="62">
        <v>251</v>
      </c>
      <c r="B255" s="64"/>
      <c r="C255" s="64"/>
      <c r="D255" s="64"/>
      <c r="E255" s="64"/>
      <c r="F255" s="64"/>
      <c r="G255" s="64"/>
      <c r="H255" s="64"/>
      <c r="I255" s="64"/>
      <c r="J255" s="64"/>
      <c r="K255" s="64"/>
      <c r="L255" s="64"/>
      <c r="M255" s="64"/>
      <c r="N255" s="64"/>
      <c r="O255" s="64"/>
      <c r="P255" s="64"/>
      <c r="Q255" s="64"/>
      <c r="R255" s="64"/>
      <c r="S255" s="64"/>
      <c r="T255" s="64"/>
      <c r="U255" s="64"/>
      <c r="V255" s="64"/>
      <c r="W255" s="64"/>
      <c r="X255" s="64"/>
      <c r="Y255" s="64"/>
      <c r="Z255" s="64"/>
      <c r="AA255" s="64"/>
      <c r="AB255" s="64"/>
      <c r="AC255" s="64"/>
      <c r="AD255" s="2"/>
    </row>
    <row r="256" spans="1:30">
      <c r="A256" s="62">
        <v>252</v>
      </c>
      <c r="B256" s="64"/>
      <c r="C256" s="64"/>
      <c r="D256" s="64"/>
      <c r="E256" s="64"/>
      <c r="F256" s="64"/>
      <c r="G256" s="64"/>
      <c r="H256" s="64"/>
      <c r="I256" s="64"/>
      <c r="J256" s="64"/>
      <c r="K256" s="64"/>
      <c r="L256" s="64"/>
      <c r="M256" s="64"/>
      <c r="N256" s="64"/>
      <c r="O256" s="64"/>
      <c r="P256" s="64"/>
      <c r="Q256" s="64"/>
      <c r="R256" s="64"/>
      <c r="S256" s="64"/>
      <c r="T256" s="64"/>
      <c r="U256" s="64"/>
      <c r="V256" s="64"/>
      <c r="W256" s="64"/>
      <c r="X256" s="64"/>
      <c r="Y256" s="64"/>
      <c r="Z256" s="64"/>
      <c r="AA256" s="64"/>
      <c r="AB256" s="64"/>
      <c r="AC256" s="64"/>
      <c r="AD256" s="2"/>
    </row>
    <row r="257" spans="1:30">
      <c r="A257" s="62">
        <v>253</v>
      </c>
      <c r="B257" s="64"/>
      <c r="C257" s="64"/>
      <c r="D257" s="64"/>
      <c r="E257" s="64"/>
      <c r="F257" s="64"/>
      <c r="G257" s="64"/>
      <c r="H257" s="64"/>
      <c r="I257" s="64"/>
      <c r="J257" s="64"/>
      <c r="K257" s="64"/>
      <c r="L257" s="64"/>
      <c r="M257" s="64"/>
      <c r="N257" s="64"/>
      <c r="O257" s="64"/>
      <c r="P257" s="64"/>
      <c r="Q257" s="64"/>
      <c r="R257" s="64"/>
      <c r="S257" s="64"/>
      <c r="T257" s="64"/>
      <c r="U257" s="64"/>
      <c r="V257" s="64"/>
      <c r="W257" s="64"/>
      <c r="X257" s="64"/>
      <c r="Y257" s="64"/>
      <c r="Z257" s="64"/>
      <c r="AA257" s="64"/>
      <c r="AB257" s="64"/>
      <c r="AC257" s="64"/>
      <c r="AD257" s="2"/>
    </row>
    <row r="258" spans="1:30">
      <c r="A258" s="62">
        <v>254</v>
      </c>
      <c r="B258" s="64"/>
      <c r="C258" s="64"/>
      <c r="D258" s="64"/>
      <c r="E258" s="64"/>
      <c r="F258" s="64"/>
      <c r="G258" s="64"/>
      <c r="H258" s="64"/>
      <c r="I258" s="64"/>
      <c r="J258" s="64"/>
      <c r="K258" s="64"/>
      <c r="L258" s="64"/>
      <c r="M258" s="64"/>
      <c r="N258" s="64"/>
      <c r="O258" s="64"/>
      <c r="P258" s="64"/>
      <c r="Q258" s="64"/>
      <c r="R258" s="64"/>
      <c r="S258" s="64"/>
      <c r="T258" s="64"/>
      <c r="U258" s="64"/>
      <c r="V258" s="64"/>
      <c r="W258" s="64"/>
      <c r="X258" s="64"/>
      <c r="Y258" s="64"/>
      <c r="Z258" s="64"/>
      <c r="AA258" s="64"/>
      <c r="AB258" s="64"/>
      <c r="AC258" s="64"/>
      <c r="AD258" s="2"/>
    </row>
    <row r="259" spans="1:30">
      <c r="A259" s="62">
        <v>255</v>
      </c>
      <c r="B259" s="64"/>
      <c r="C259" s="64"/>
      <c r="D259" s="64"/>
      <c r="E259" s="64"/>
      <c r="F259" s="64"/>
      <c r="G259" s="64"/>
      <c r="H259" s="64"/>
      <c r="I259" s="64"/>
      <c r="J259" s="64"/>
      <c r="K259" s="64"/>
      <c r="L259" s="64"/>
      <c r="M259" s="64"/>
      <c r="N259" s="64"/>
      <c r="O259" s="64"/>
      <c r="P259" s="64"/>
      <c r="Q259" s="64"/>
      <c r="R259" s="64"/>
      <c r="S259" s="64"/>
      <c r="T259" s="64"/>
      <c r="U259" s="64"/>
      <c r="V259" s="64"/>
      <c r="W259" s="64"/>
      <c r="X259" s="64"/>
      <c r="Y259" s="64"/>
      <c r="Z259" s="64"/>
      <c r="AA259" s="64"/>
      <c r="AB259" s="64"/>
      <c r="AC259" s="64"/>
      <c r="AD259" s="2"/>
    </row>
    <row r="260" spans="1:30">
      <c r="A260" s="62">
        <v>256</v>
      </c>
      <c r="B260" s="64"/>
      <c r="C260" s="64"/>
      <c r="D260" s="64"/>
      <c r="E260" s="64"/>
      <c r="F260" s="64"/>
      <c r="G260" s="64"/>
      <c r="H260" s="64"/>
      <c r="I260" s="64"/>
      <c r="J260" s="64"/>
      <c r="K260" s="64"/>
      <c r="L260" s="64"/>
      <c r="M260" s="64"/>
      <c r="N260" s="64"/>
      <c r="O260" s="64"/>
      <c r="P260" s="64"/>
      <c r="Q260" s="64"/>
      <c r="R260" s="64"/>
      <c r="S260" s="64"/>
      <c r="T260" s="64"/>
      <c r="U260" s="64"/>
      <c r="V260" s="64"/>
      <c r="W260" s="64"/>
      <c r="X260" s="64"/>
      <c r="Y260" s="64"/>
      <c r="Z260" s="64"/>
      <c r="AA260" s="64"/>
      <c r="AB260" s="64"/>
      <c r="AC260" s="64"/>
      <c r="AD260" s="2"/>
    </row>
    <row r="261" spans="1:30">
      <c r="A261" s="62">
        <v>257</v>
      </c>
      <c r="B261" s="64"/>
      <c r="C261" s="64"/>
      <c r="D261" s="64"/>
      <c r="E261" s="64"/>
      <c r="F261" s="64"/>
      <c r="G261" s="64"/>
      <c r="H261" s="64"/>
      <c r="I261" s="64"/>
      <c r="J261" s="64"/>
      <c r="K261" s="64"/>
      <c r="L261" s="64"/>
      <c r="M261" s="64"/>
      <c r="N261" s="64"/>
      <c r="O261" s="64"/>
      <c r="P261" s="64"/>
      <c r="Q261" s="64"/>
      <c r="R261" s="64"/>
      <c r="S261" s="64"/>
      <c r="T261" s="64"/>
      <c r="U261" s="64"/>
      <c r="V261" s="64"/>
      <c r="W261" s="64"/>
      <c r="X261" s="64"/>
      <c r="Y261" s="64"/>
      <c r="Z261" s="64"/>
      <c r="AA261" s="64"/>
      <c r="AB261" s="64"/>
      <c r="AC261" s="64"/>
      <c r="AD261" s="2"/>
    </row>
    <row r="262" spans="1:30">
      <c r="A262" s="62">
        <v>258</v>
      </c>
      <c r="B262" s="64"/>
      <c r="C262" s="64"/>
      <c r="D262" s="64"/>
      <c r="E262" s="64"/>
      <c r="F262" s="64"/>
      <c r="G262" s="64"/>
      <c r="H262" s="64"/>
      <c r="I262" s="64"/>
      <c r="J262" s="64"/>
      <c r="K262" s="64"/>
      <c r="L262" s="64"/>
      <c r="M262" s="64"/>
      <c r="N262" s="64"/>
      <c r="O262" s="64"/>
      <c r="P262" s="64"/>
      <c r="Q262" s="64"/>
      <c r="R262" s="64"/>
      <c r="S262" s="64"/>
      <c r="T262" s="64"/>
      <c r="U262" s="64"/>
      <c r="V262" s="64"/>
      <c r="W262" s="64"/>
      <c r="X262" s="64"/>
      <c r="Y262" s="64"/>
      <c r="Z262" s="64"/>
      <c r="AA262" s="64"/>
      <c r="AB262" s="64"/>
      <c r="AC262" s="64"/>
      <c r="AD262" s="2"/>
    </row>
    <row r="263" spans="1:30">
      <c r="A263" s="62">
        <v>259</v>
      </c>
      <c r="B263" s="64"/>
      <c r="C263" s="64"/>
      <c r="D263" s="64"/>
      <c r="E263" s="64"/>
      <c r="F263" s="64"/>
      <c r="G263" s="64"/>
      <c r="H263" s="64"/>
      <c r="I263" s="64"/>
      <c r="J263" s="64"/>
      <c r="K263" s="64"/>
      <c r="L263" s="64"/>
      <c r="M263" s="64"/>
      <c r="N263" s="64"/>
      <c r="O263" s="64"/>
      <c r="P263" s="64"/>
      <c r="Q263" s="64"/>
      <c r="R263" s="64"/>
      <c r="S263" s="64"/>
      <c r="T263" s="64"/>
      <c r="U263" s="64"/>
      <c r="V263" s="64"/>
      <c r="W263" s="64"/>
      <c r="X263" s="64"/>
      <c r="Y263" s="64"/>
      <c r="Z263" s="64"/>
      <c r="AA263" s="64"/>
      <c r="AB263" s="64"/>
      <c r="AC263" s="64"/>
      <c r="AD263" s="2"/>
    </row>
    <row r="264" spans="1:30">
      <c r="A264" s="62">
        <v>260</v>
      </c>
      <c r="B264" s="64"/>
      <c r="C264" s="64"/>
      <c r="D264" s="64"/>
      <c r="E264" s="64"/>
      <c r="F264" s="64"/>
      <c r="G264" s="64"/>
      <c r="H264" s="64"/>
      <c r="I264" s="64"/>
      <c r="J264" s="64"/>
      <c r="K264" s="64"/>
      <c r="L264" s="64"/>
      <c r="M264" s="64"/>
      <c r="N264" s="64"/>
      <c r="O264" s="64"/>
      <c r="P264" s="64"/>
      <c r="Q264" s="64"/>
      <c r="R264" s="64"/>
      <c r="S264" s="64"/>
      <c r="T264" s="64"/>
      <c r="U264" s="64"/>
      <c r="V264" s="64"/>
      <c r="W264" s="64"/>
      <c r="X264" s="64"/>
      <c r="Y264" s="64"/>
      <c r="Z264" s="64"/>
      <c r="AA264" s="64"/>
      <c r="AB264" s="64"/>
      <c r="AC264" s="64"/>
      <c r="AD264" s="2"/>
    </row>
    <row r="265" spans="1:30">
      <c r="A265" s="62">
        <v>261</v>
      </c>
      <c r="B265" s="64"/>
      <c r="C265" s="64"/>
      <c r="D265" s="64"/>
      <c r="E265" s="64"/>
      <c r="F265" s="64"/>
      <c r="G265" s="64"/>
      <c r="H265" s="64"/>
      <c r="I265" s="64"/>
      <c r="J265" s="64"/>
      <c r="K265" s="64"/>
      <c r="L265" s="64"/>
      <c r="M265" s="64"/>
      <c r="N265" s="64"/>
      <c r="O265" s="64"/>
      <c r="P265" s="64"/>
      <c r="Q265" s="64"/>
      <c r="R265" s="64"/>
      <c r="S265" s="64"/>
      <c r="T265" s="64"/>
      <c r="U265" s="64"/>
      <c r="V265" s="64"/>
      <c r="W265" s="64"/>
      <c r="X265" s="64"/>
      <c r="Y265" s="64"/>
      <c r="Z265" s="64"/>
      <c r="AA265" s="64"/>
      <c r="AB265" s="64"/>
      <c r="AC265" s="64"/>
      <c r="AD265" s="2"/>
    </row>
    <row r="266" spans="1:30">
      <c r="A266" s="62">
        <v>262</v>
      </c>
      <c r="B266" s="64"/>
      <c r="C266" s="64"/>
      <c r="D266" s="64"/>
      <c r="E266" s="64"/>
      <c r="F266" s="64"/>
      <c r="G266" s="64"/>
      <c r="H266" s="64"/>
      <c r="I266" s="64"/>
      <c r="J266" s="64"/>
      <c r="K266" s="64"/>
      <c r="L266" s="64"/>
      <c r="M266" s="64"/>
      <c r="N266" s="64"/>
      <c r="O266" s="64"/>
      <c r="P266" s="64"/>
      <c r="Q266" s="64"/>
      <c r="R266" s="64"/>
      <c r="S266" s="64"/>
      <c r="T266" s="64"/>
      <c r="U266" s="64"/>
      <c r="V266" s="64"/>
      <c r="W266" s="64"/>
      <c r="X266" s="64"/>
      <c r="Y266" s="64"/>
      <c r="Z266" s="64"/>
      <c r="AA266" s="64"/>
      <c r="AB266" s="64"/>
      <c r="AC266" s="64"/>
      <c r="AD266" s="2"/>
    </row>
    <row r="267" spans="1:30">
      <c r="A267" s="62">
        <v>263</v>
      </c>
      <c r="B267" s="64"/>
      <c r="C267" s="64"/>
      <c r="D267" s="64"/>
      <c r="E267" s="64"/>
      <c r="F267" s="64"/>
      <c r="G267" s="64"/>
      <c r="H267" s="64"/>
      <c r="I267" s="64"/>
      <c r="J267" s="64"/>
      <c r="K267" s="64"/>
      <c r="L267" s="64"/>
      <c r="M267" s="64"/>
      <c r="N267" s="64"/>
      <c r="O267" s="64"/>
      <c r="P267" s="64"/>
      <c r="Q267" s="64"/>
      <c r="R267" s="64"/>
      <c r="S267" s="64"/>
      <c r="T267" s="64"/>
      <c r="U267" s="64"/>
      <c r="V267" s="64"/>
      <c r="W267" s="64"/>
      <c r="X267" s="64"/>
      <c r="Y267" s="64"/>
      <c r="Z267" s="64"/>
      <c r="AA267" s="64"/>
      <c r="AB267" s="64"/>
      <c r="AC267" s="64"/>
      <c r="AD267" s="2"/>
    </row>
    <row r="268" spans="1:30">
      <c r="A268" s="62">
        <v>264</v>
      </c>
      <c r="B268" s="64"/>
      <c r="C268" s="64"/>
      <c r="D268" s="64"/>
      <c r="E268" s="64"/>
      <c r="F268" s="64"/>
      <c r="G268" s="64"/>
      <c r="H268" s="64"/>
      <c r="I268" s="64"/>
      <c r="J268" s="64"/>
      <c r="K268" s="64"/>
      <c r="L268" s="64"/>
      <c r="M268" s="64"/>
      <c r="N268" s="64"/>
      <c r="O268" s="64"/>
      <c r="P268" s="64"/>
      <c r="Q268" s="64"/>
      <c r="R268" s="64"/>
      <c r="S268" s="64"/>
      <c r="T268" s="64"/>
      <c r="U268" s="64"/>
      <c r="V268" s="64"/>
      <c r="W268" s="64"/>
      <c r="X268" s="64"/>
      <c r="Y268" s="64"/>
      <c r="Z268" s="64"/>
      <c r="AA268" s="64"/>
      <c r="AB268" s="64"/>
      <c r="AC268" s="64"/>
      <c r="AD268" s="2"/>
    </row>
    <row r="269" spans="1:30">
      <c r="A269" s="62">
        <v>265</v>
      </c>
      <c r="B269" s="64"/>
      <c r="C269" s="64"/>
      <c r="D269" s="64"/>
      <c r="E269" s="64"/>
      <c r="F269" s="64"/>
      <c r="G269" s="64"/>
      <c r="H269" s="64"/>
      <c r="I269" s="64"/>
      <c r="J269" s="64"/>
      <c r="K269" s="64"/>
      <c r="L269" s="64"/>
      <c r="M269" s="64"/>
      <c r="N269" s="64"/>
      <c r="O269" s="64"/>
      <c r="P269" s="64"/>
      <c r="Q269" s="64"/>
      <c r="R269" s="64"/>
      <c r="S269" s="64"/>
      <c r="T269" s="64"/>
      <c r="U269" s="64"/>
      <c r="V269" s="64"/>
      <c r="W269" s="64"/>
      <c r="X269" s="64"/>
      <c r="Y269" s="64"/>
      <c r="Z269" s="64"/>
      <c r="AA269" s="64"/>
      <c r="AB269" s="64"/>
      <c r="AC269" s="64"/>
      <c r="AD269" s="2"/>
    </row>
    <row r="270" spans="1:30">
      <c r="A270" s="62">
        <v>266</v>
      </c>
      <c r="B270" s="64"/>
      <c r="C270" s="64"/>
      <c r="D270" s="64"/>
      <c r="E270" s="64"/>
      <c r="F270" s="64"/>
      <c r="G270" s="64"/>
      <c r="H270" s="64"/>
      <c r="I270" s="64"/>
      <c r="J270" s="64"/>
      <c r="K270" s="64"/>
      <c r="L270" s="64"/>
      <c r="M270" s="64"/>
      <c r="N270" s="64"/>
      <c r="O270" s="64"/>
      <c r="P270" s="64"/>
      <c r="Q270" s="64"/>
      <c r="R270" s="64"/>
      <c r="S270" s="64"/>
      <c r="T270" s="64"/>
      <c r="U270" s="64"/>
      <c r="V270" s="64"/>
      <c r="W270" s="64"/>
      <c r="X270" s="64"/>
      <c r="Y270" s="64"/>
      <c r="Z270" s="64"/>
      <c r="AA270" s="64"/>
      <c r="AB270" s="64"/>
      <c r="AC270" s="64"/>
      <c r="AD270" s="2"/>
    </row>
    <row r="271" spans="1:30">
      <c r="A271" s="62">
        <v>267</v>
      </c>
      <c r="B271" s="64"/>
      <c r="C271" s="64"/>
      <c r="D271" s="64"/>
      <c r="E271" s="64"/>
      <c r="F271" s="64"/>
      <c r="G271" s="64"/>
      <c r="H271" s="64"/>
      <c r="I271" s="64"/>
      <c r="J271" s="64"/>
      <c r="K271" s="64"/>
      <c r="L271" s="64"/>
      <c r="M271" s="64"/>
      <c r="N271" s="64"/>
      <c r="O271" s="64"/>
      <c r="P271" s="64"/>
      <c r="Q271" s="64"/>
      <c r="R271" s="64"/>
      <c r="S271" s="64"/>
      <c r="T271" s="64"/>
      <c r="U271" s="64"/>
      <c r="V271" s="64"/>
      <c r="W271" s="64"/>
      <c r="X271" s="64"/>
      <c r="Y271" s="64"/>
      <c r="Z271" s="64"/>
      <c r="AA271" s="64"/>
      <c r="AB271" s="64"/>
      <c r="AC271" s="64"/>
      <c r="AD271" s="2"/>
    </row>
    <row r="272" spans="1:30">
      <c r="A272" s="62">
        <v>268</v>
      </c>
      <c r="B272" s="64"/>
      <c r="C272" s="64"/>
      <c r="D272" s="64"/>
      <c r="E272" s="64"/>
      <c r="F272" s="64"/>
      <c r="G272" s="64"/>
      <c r="H272" s="64"/>
      <c r="I272" s="64"/>
      <c r="J272" s="64"/>
      <c r="K272" s="64"/>
      <c r="L272" s="64"/>
      <c r="M272" s="64"/>
      <c r="N272" s="64"/>
      <c r="O272" s="64"/>
      <c r="P272" s="64"/>
      <c r="Q272" s="64"/>
      <c r="R272" s="64"/>
      <c r="S272" s="64"/>
      <c r="T272" s="64"/>
      <c r="U272" s="64"/>
      <c r="V272" s="64"/>
      <c r="W272" s="64"/>
      <c r="X272" s="64"/>
      <c r="Y272" s="64"/>
      <c r="Z272" s="64"/>
      <c r="AA272" s="64"/>
      <c r="AB272" s="64"/>
      <c r="AC272" s="64"/>
      <c r="AD272" s="2"/>
    </row>
    <row r="273" spans="1:30">
      <c r="A273" s="62">
        <v>269</v>
      </c>
      <c r="B273" s="64"/>
      <c r="C273" s="64"/>
      <c r="D273" s="64"/>
      <c r="E273" s="64"/>
      <c r="F273" s="64"/>
      <c r="G273" s="64"/>
      <c r="H273" s="64"/>
      <c r="I273" s="64"/>
      <c r="J273" s="64"/>
      <c r="K273" s="64"/>
      <c r="L273" s="64"/>
      <c r="M273" s="64"/>
      <c r="N273" s="64"/>
      <c r="O273" s="64"/>
      <c r="P273" s="64"/>
      <c r="Q273" s="64"/>
      <c r="R273" s="64"/>
      <c r="S273" s="64"/>
      <c r="T273" s="64"/>
      <c r="U273" s="64"/>
      <c r="V273" s="64"/>
      <c r="W273" s="64"/>
      <c r="X273" s="64"/>
      <c r="Y273" s="64"/>
      <c r="Z273" s="64"/>
      <c r="AA273" s="64"/>
      <c r="AB273" s="64"/>
      <c r="AC273" s="64"/>
      <c r="AD273" s="2"/>
    </row>
    <row r="274" spans="1:30">
      <c r="A274" s="62">
        <v>270</v>
      </c>
      <c r="B274" s="64"/>
      <c r="C274" s="64"/>
      <c r="D274" s="64"/>
      <c r="E274" s="64"/>
      <c r="F274" s="64"/>
      <c r="G274" s="64"/>
      <c r="H274" s="64"/>
      <c r="I274" s="64"/>
      <c r="J274" s="64"/>
      <c r="K274" s="64"/>
      <c r="L274" s="64"/>
      <c r="M274" s="64"/>
      <c r="N274" s="64"/>
      <c r="O274" s="64"/>
      <c r="P274" s="64"/>
      <c r="Q274" s="64"/>
      <c r="R274" s="64"/>
      <c r="S274" s="64"/>
      <c r="T274" s="64"/>
      <c r="U274" s="64"/>
      <c r="V274" s="64"/>
      <c r="W274" s="64"/>
      <c r="X274" s="64"/>
      <c r="Y274" s="64"/>
      <c r="Z274" s="64"/>
      <c r="AA274" s="64"/>
      <c r="AB274" s="64"/>
      <c r="AC274" s="64"/>
      <c r="AD274" s="2"/>
    </row>
    <row r="275" spans="1:30">
      <c r="A275" s="62">
        <v>271</v>
      </c>
      <c r="B275" s="64"/>
      <c r="C275" s="64"/>
      <c r="D275" s="64"/>
      <c r="E275" s="64"/>
      <c r="F275" s="64"/>
      <c r="G275" s="64"/>
      <c r="H275" s="64"/>
      <c r="I275" s="64"/>
      <c r="J275" s="64"/>
      <c r="K275" s="64"/>
      <c r="L275" s="64"/>
      <c r="M275" s="64"/>
      <c r="N275" s="64"/>
      <c r="O275" s="64"/>
      <c r="P275" s="64"/>
      <c r="Q275" s="64"/>
      <c r="R275" s="64"/>
      <c r="S275" s="64"/>
      <c r="T275" s="64"/>
      <c r="U275" s="64"/>
      <c r="V275" s="64"/>
      <c r="W275" s="64"/>
      <c r="X275" s="64"/>
      <c r="Y275" s="64"/>
      <c r="Z275" s="64"/>
      <c r="AA275" s="64"/>
      <c r="AB275" s="64"/>
      <c r="AC275" s="64"/>
      <c r="AD275" s="2"/>
    </row>
    <row r="276" spans="1:30">
      <c r="A276" s="62">
        <v>272</v>
      </c>
      <c r="B276" s="64"/>
      <c r="C276" s="64"/>
      <c r="D276" s="64"/>
      <c r="E276" s="64"/>
      <c r="F276" s="64"/>
      <c r="G276" s="64"/>
      <c r="H276" s="64"/>
      <c r="I276" s="64"/>
      <c r="J276" s="64"/>
      <c r="K276" s="64"/>
      <c r="L276" s="64"/>
      <c r="M276" s="64"/>
      <c r="N276" s="64"/>
      <c r="O276" s="64"/>
      <c r="P276" s="64"/>
      <c r="Q276" s="64"/>
      <c r="R276" s="64"/>
      <c r="S276" s="64"/>
      <c r="T276" s="64"/>
      <c r="U276" s="64"/>
      <c r="V276" s="64"/>
      <c r="W276" s="64"/>
      <c r="X276" s="64"/>
      <c r="Y276" s="64"/>
      <c r="Z276" s="64"/>
      <c r="AA276" s="64"/>
      <c r="AB276" s="64"/>
      <c r="AC276" s="64"/>
      <c r="AD276" s="2"/>
    </row>
    <row r="277" spans="1:30">
      <c r="A277" s="62">
        <v>273</v>
      </c>
      <c r="B277" s="64"/>
      <c r="C277" s="64"/>
      <c r="D277" s="64"/>
      <c r="E277" s="64"/>
      <c r="F277" s="64"/>
      <c r="G277" s="64"/>
      <c r="H277" s="64"/>
      <c r="I277" s="64"/>
      <c r="J277" s="64"/>
      <c r="K277" s="64"/>
      <c r="L277" s="64"/>
      <c r="M277" s="64"/>
      <c r="N277" s="64"/>
      <c r="O277" s="64"/>
      <c r="P277" s="64"/>
      <c r="Q277" s="64"/>
      <c r="R277" s="64"/>
      <c r="S277" s="64"/>
      <c r="T277" s="64"/>
      <c r="U277" s="64"/>
      <c r="V277" s="64"/>
      <c r="W277" s="64"/>
      <c r="X277" s="64"/>
      <c r="Y277" s="64"/>
      <c r="Z277" s="64"/>
      <c r="AA277" s="64"/>
      <c r="AB277" s="64"/>
      <c r="AC277" s="64"/>
      <c r="AD277" s="2"/>
    </row>
    <row r="278" spans="1:30">
      <c r="A278" s="62">
        <v>274</v>
      </c>
      <c r="B278" s="64"/>
      <c r="C278" s="64"/>
      <c r="D278" s="64"/>
      <c r="E278" s="64"/>
      <c r="F278" s="64"/>
      <c r="G278" s="64"/>
      <c r="H278" s="64"/>
      <c r="I278" s="64"/>
      <c r="J278" s="64"/>
      <c r="K278" s="64"/>
      <c r="L278" s="64"/>
      <c r="M278" s="64"/>
      <c r="N278" s="64"/>
      <c r="O278" s="64"/>
      <c r="P278" s="64"/>
      <c r="Q278" s="64"/>
      <c r="R278" s="64"/>
      <c r="S278" s="64"/>
      <c r="T278" s="64"/>
      <c r="U278" s="64"/>
      <c r="V278" s="64"/>
      <c r="W278" s="64"/>
      <c r="X278" s="64"/>
      <c r="Y278" s="64"/>
      <c r="Z278" s="64"/>
      <c r="AA278" s="64"/>
      <c r="AB278" s="64"/>
      <c r="AC278" s="64"/>
      <c r="AD278" s="2"/>
    </row>
    <row r="279" spans="1:30">
      <c r="A279" s="62">
        <v>275</v>
      </c>
      <c r="B279" s="64"/>
      <c r="C279" s="64"/>
      <c r="D279" s="64"/>
      <c r="E279" s="64"/>
      <c r="F279" s="64"/>
      <c r="G279" s="64"/>
      <c r="H279" s="64"/>
      <c r="I279" s="64"/>
      <c r="J279" s="64"/>
      <c r="K279" s="64"/>
      <c r="L279" s="64"/>
      <c r="M279" s="64"/>
      <c r="N279" s="64"/>
      <c r="O279" s="64"/>
      <c r="P279" s="64"/>
      <c r="Q279" s="64"/>
      <c r="R279" s="64"/>
      <c r="S279" s="64"/>
      <c r="T279" s="64"/>
      <c r="U279" s="64"/>
      <c r="V279" s="64"/>
      <c r="W279" s="64"/>
      <c r="X279" s="64"/>
      <c r="Y279" s="64"/>
      <c r="Z279" s="64"/>
      <c r="AA279" s="64"/>
      <c r="AB279" s="64"/>
      <c r="AC279" s="64"/>
      <c r="AD279" s="2"/>
    </row>
    <row r="280" spans="1:30">
      <c r="A280" s="62">
        <v>276</v>
      </c>
      <c r="B280" s="64"/>
      <c r="C280" s="64"/>
      <c r="D280" s="64"/>
      <c r="E280" s="64"/>
      <c r="F280" s="64"/>
      <c r="G280" s="64"/>
      <c r="H280" s="64"/>
      <c r="I280" s="64"/>
      <c r="J280" s="64"/>
      <c r="K280" s="64"/>
      <c r="L280" s="64"/>
      <c r="M280" s="64"/>
      <c r="N280" s="64"/>
      <c r="O280" s="64"/>
      <c r="P280" s="64"/>
      <c r="Q280" s="64"/>
      <c r="R280" s="64"/>
      <c r="S280" s="64"/>
      <c r="T280" s="64"/>
      <c r="U280" s="64"/>
      <c r="V280" s="64"/>
      <c r="W280" s="64"/>
      <c r="X280" s="64"/>
      <c r="Y280" s="64"/>
      <c r="Z280" s="64"/>
      <c r="AA280" s="64"/>
      <c r="AB280" s="64"/>
      <c r="AC280" s="64"/>
      <c r="AD280" s="2"/>
    </row>
    <row r="281" spans="1:30">
      <c r="A281" s="62">
        <v>277</v>
      </c>
      <c r="B281" s="64"/>
      <c r="C281" s="64"/>
      <c r="D281" s="64"/>
      <c r="E281" s="64"/>
      <c r="F281" s="64"/>
      <c r="G281" s="64"/>
      <c r="H281" s="64"/>
      <c r="I281" s="64"/>
      <c r="J281" s="64"/>
      <c r="K281" s="64"/>
      <c r="L281" s="64"/>
      <c r="M281" s="64"/>
      <c r="N281" s="64"/>
      <c r="O281" s="64"/>
      <c r="P281" s="64"/>
      <c r="Q281" s="64"/>
      <c r="R281" s="64"/>
      <c r="S281" s="64"/>
      <c r="T281" s="64"/>
      <c r="U281" s="64"/>
      <c r="V281" s="64"/>
      <c r="W281" s="64"/>
      <c r="X281" s="64"/>
      <c r="Y281" s="64"/>
      <c r="Z281" s="64"/>
      <c r="AA281" s="64"/>
      <c r="AB281" s="64"/>
      <c r="AC281" s="64"/>
      <c r="AD281" s="2"/>
    </row>
    <row r="282" spans="1:30">
      <c r="A282" s="62">
        <v>278</v>
      </c>
      <c r="B282" s="64"/>
      <c r="C282" s="64"/>
      <c r="D282" s="64"/>
      <c r="E282" s="64"/>
      <c r="F282" s="64"/>
      <c r="G282" s="64"/>
      <c r="H282" s="64"/>
      <c r="I282" s="64"/>
      <c r="J282" s="64"/>
      <c r="K282" s="64"/>
      <c r="L282" s="64"/>
      <c r="M282" s="64"/>
      <c r="N282" s="64"/>
      <c r="O282" s="64"/>
      <c r="P282" s="64"/>
      <c r="Q282" s="64"/>
      <c r="R282" s="64"/>
      <c r="S282" s="64"/>
      <c r="T282" s="64"/>
      <c r="U282" s="64"/>
      <c r="V282" s="64"/>
      <c r="W282" s="64"/>
      <c r="X282" s="64"/>
      <c r="Y282" s="64"/>
      <c r="Z282" s="64"/>
      <c r="AA282" s="64"/>
      <c r="AB282" s="64"/>
      <c r="AC282" s="64"/>
      <c r="AD282" s="2"/>
    </row>
    <row r="283" spans="1:30">
      <c r="A283" s="62">
        <v>279</v>
      </c>
      <c r="B283" s="64"/>
      <c r="C283" s="64"/>
      <c r="D283" s="64"/>
      <c r="E283" s="64"/>
      <c r="F283" s="64"/>
      <c r="G283" s="64"/>
      <c r="H283" s="64"/>
      <c r="I283" s="64"/>
      <c r="J283" s="64"/>
      <c r="K283" s="64"/>
      <c r="L283" s="64"/>
      <c r="M283" s="64"/>
      <c r="N283" s="64"/>
      <c r="O283" s="64"/>
      <c r="P283" s="64"/>
      <c r="Q283" s="64"/>
      <c r="R283" s="64"/>
      <c r="S283" s="64"/>
      <c r="T283" s="64"/>
      <c r="U283" s="64"/>
      <c r="V283" s="64"/>
      <c r="W283" s="64"/>
      <c r="X283" s="64"/>
      <c r="Y283" s="64"/>
      <c r="Z283" s="64"/>
      <c r="AA283" s="64"/>
      <c r="AB283" s="64"/>
      <c r="AC283" s="64"/>
      <c r="AD283" s="2"/>
    </row>
    <row r="284" spans="1:30">
      <c r="A284" s="62">
        <v>280</v>
      </c>
      <c r="B284" s="64"/>
      <c r="C284" s="20"/>
      <c r="D284" s="20"/>
      <c r="E284" s="20"/>
      <c r="F284" s="20"/>
      <c r="G284" s="20"/>
      <c r="H284" s="64"/>
      <c r="I284" s="63"/>
      <c r="J284" s="63"/>
      <c r="K284" s="63"/>
      <c r="L284" s="64"/>
      <c r="M284" s="64"/>
      <c r="N284" s="66"/>
      <c r="O284" s="66"/>
      <c r="P284" s="66"/>
      <c r="Q284" s="66"/>
      <c r="R284" s="66"/>
      <c r="S284" s="66"/>
      <c r="T284" s="64"/>
      <c r="U284" s="66"/>
      <c r="V284" s="64"/>
      <c r="W284" s="66"/>
      <c r="X284" s="64"/>
      <c r="Y284" s="66"/>
      <c r="Z284" s="64"/>
      <c r="AA284" s="64"/>
      <c r="AB284" s="64"/>
      <c r="AC284" s="64"/>
      <c r="AD284" s="2"/>
    </row>
    <row r="285" spans="1:30">
      <c r="A285" s="62">
        <v>281</v>
      </c>
      <c r="B285" s="64"/>
      <c r="C285" s="20"/>
      <c r="D285" s="64"/>
      <c r="E285" s="20"/>
      <c r="F285" s="20"/>
      <c r="G285" s="20"/>
      <c r="H285" s="63"/>
      <c r="I285" s="63"/>
      <c r="J285" s="63"/>
      <c r="K285" s="63"/>
      <c r="L285" s="64"/>
      <c r="M285" s="64"/>
      <c r="N285" s="66"/>
      <c r="O285" s="66"/>
      <c r="P285" s="66"/>
      <c r="Q285" s="66"/>
      <c r="R285" s="66"/>
      <c r="S285" s="66"/>
      <c r="T285" s="64"/>
      <c r="U285" s="66"/>
      <c r="V285" s="64"/>
      <c r="W285" s="66"/>
      <c r="X285" s="64"/>
      <c r="Y285" s="66"/>
      <c r="Z285" s="64"/>
      <c r="AA285" s="64"/>
      <c r="AB285" s="64"/>
      <c r="AC285" s="64"/>
      <c r="AD285" s="2"/>
    </row>
    <row r="286" spans="1:30">
      <c r="A286" s="62">
        <v>282</v>
      </c>
      <c r="B286" s="64"/>
      <c r="C286" s="20"/>
      <c r="D286" s="64"/>
      <c r="E286" s="20"/>
      <c r="F286" s="20"/>
      <c r="G286" s="20"/>
      <c r="H286" s="63"/>
      <c r="I286" s="63"/>
      <c r="J286" s="63"/>
      <c r="K286" s="63"/>
      <c r="L286" s="64"/>
      <c r="M286" s="64"/>
      <c r="N286" s="66"/>
      <c r="O286" s="66"/>
      <c r="P286" s="66"/>
      <c r="Q286" s="66"/>
      <c r="R286" s="66"/>
      <c r="S286" s="66"/>
      <c r="T286" s="64"/>
      <c r="U286" s="66"/>
      <c r="V286" s="64"/>
      <c r="W286" s="66"/>
      <c r="X286" s="64"/>
      <c r="Y286" s="66"/>
      <c r="Z286" s="64"/>
      <c r="AA286" s="64"/>
      <c r="AB286" s="64"/>
      <c r="AC286" s="64"/>
      <c r="AD286" s="2"/>
    </row>
    <row r="287" spans="1:30">
      <c r="A287" s="62">
        <v>283</v>
      </c>
      <c r="B287" s="20"/>
      <c r="C287" s="20"/>
      <c r="D287" s="64"/>
      <c r="E287" s="64"/>
      <c r="F287" s="20"/>
      <c r="G287" s="20"/>
      <c r="H287" s="64"/>
      <c r="I287" s="63"/>
      <c r="J287" s="63"/>
      <c r="K287" s="63"/>
      <c r="L287" s="64"/>
      <c r="M287" s="64"/>
      <c r="N287" s="67"/>
      <c r="O287" s="66"/>
      <c r="P287" s="66"/>
      <c r="Q287" s="66"/>
      <c r="R287" s="66"/>
      <c r="S287" s="66"/>
      <c r="T287" s="64"/>
      <c r="U287" s="66"/>
      <c r="V287" s="64"/>
      <c r="W287" s="66"/>
      <c r="X287" s="64"/>
      <c r="Y287" s="64"/>
      <c r="Z287" s="64"/>
      <c r="AA287" s="64"/>
      <c r="AB287" s="64"/>
      <c r="AC287" s="64"/>
      <c r="AD287" s="2"/>
    </row>
    <row r="288" spans="1:30">
      <c r="A288" s="62">
        <v>284</v>
      </c>
      <c r="B288" s="20"/>
      <c r="C288" s="20"/>
      <c r="D288" s="64"/>
      <c r="E288" s="79"/>
      <c r="F288" s="20"/>
      <c r="G288" s="20"/>
      <c r="H288" s="64"/>
      <c r="I288" s="63"/>
      <c r="J288" s="63"/>
      <c r="K288" s="63"/>
      <c r="L288" s="64"/>
      <c r="M288" s="64"/>
      <c r="N288" s="67"/>
      <c r="O288" s="66"/>
      <c r="P288" s="66"/>
      <c r="Q288" s="66"/>
      <c r="R288" s="66"/>
      <c r="S288" s="66"/>
      <c r="T288" s="64"/>
      <c r="U288" s="66"/>
      <c r="V288" s="64"/>
      <c r="W288" s="66"/>
      <c r="X288" s="64"/>
      <c r="Y288" s="64"/>
      <c r="Z288" s="64"/>
      <c r="AA288" s="64"/>
      <c r="AB288" s="64"/>
      <c r="AC288" s="64"/>
      <c r="AD288" s="2"/>
    </row>
    <row r="289" spans="1:30">
      <c r="A289" s="62">
        <v>285</v>
      </c>
      <c r="B289" s="20"/>
      <c r="C289" s="20"/>
      <c r="D289" s="80"/>
      <c r="E289" s="79"/>
      <c r="F289" s="20"/>
      <c r="G289" s="81"/>
      <c r="H289" s="80"/>
      <c r="I289" s="20"/>
      <c r="J289" s="80"/>
      <c r="K289" s="20"/>
      <c r="L289" s="64"/>
      <c r="M289" s="64"/>
      <c r="N289" s="81"/>
      <c r="O289" s="81"/>
      <c r="P289" s="66"/>
      <c r="Q289" s="66"/>
      <c r="R289" s="81"/>
      <c r="S289" s="81"/>
      <c r="T289" s="82"/>
      <c r="U289" s="81"/>
      <c r="V289" s="82"/>
      <c r="W289" s="81"/>
      <c r="X289" s="82"/>
      <c r="Y289" s="81"/>
      <c r="Z289" s="82"/>
      <c r="AA289" s="20"/>
      <c r="AB289" s="20"/>
      <c r="AC289" s="20"/>
      <c r="AD289" s="2"/>
    </row>
    <row r="290" spans="1:30">
      <c r="A290" s="62">
        <v>286</v>
      </c>
      <c r="B290" s="20"/>
      <c r="C290" s="20"/>
      <c r="D290" s="80"/>
      <c r="E290" s="79"/>
      <c r="F290" s="20"/>
      <c r="G290" s="81"/>
      <c r="H290" s="80"/>
      <c r="I290" s="20"/>
      <c r="J290" s="80"/>
      <c r="K290" s="20"/>
      <c r="L290" s="64"/>
      <c r="M290" s="64"/>
      <c r="N290" s="81"/>
      <c r="O290" s="81"/>
      <c r="P290" s="66"/>
      <c r="Q290" s="66"/>
      <c r="R290" s="81"/>
      <c r="S290" s="81"/>
      <c r="T290" s="82"/>
      <c r="U290" s="81"/>
      <c r="V290" s="82"/>
      <c r="W290" s="81"/>
      <c r="X290" s="82"/>
      <c r="Y290" s="81"/>
      <c r="Z290" s="82"/>
      <c r="AA290" s="20"/>
      <c r="AB290" s="20"/>
      <c r="AC290" s="20"/>
      <c r="AD290" s="2"/>
    </row>
    <row r="291" spans="1:30">
      <c r="A291" s="62">
        <v>287</v>
      </c>
      <c r="B291" s="20"/>
      <c r="C291" s="20"/>
      <c r="D291" s="83"/>
      <c r="E291" s="20"/>
      <c r="F291" s="20"/>
      <c r="G291" s="81"/>
      <c r="H291" s="64"/>
      <c r="I291" s="64"/>
      <c r="J291" s="64"/>
      <c r="K291" s="64"/>
      <c r="L291" s="64"/>
      <c r="M291" s="64"/>
      <c r="N291" s="64"/>
      <c r="O291" s="64"/>
      <c r="P291" s="66"/>
      <c r="Q291" s="64"/>
      <c r="R291" s="64"/>
      <c r="S291" s="64"/>
      <c r="T291" s="64"/>
      <c r="U291" s="64"/>
      <c r="V291" s="64"/>
      <c r="W291" s="64"/>
      <c r="X291" s="64"/>
      <c r="Y291" s="64"/>
      <c r="Z291" s="64"/>
      <c r="AA291" s="64"/>
      <c r="AB291" s="64"/>
      <c r="AC291" s="64"/>
      <c r="AD291" s="2"/>
    </row>
    <row r="292" spans="1:30">
      <c r="A292" s="62">
        <v>288</v>
      </c>
      <c r="B292" s="20"/>
      <c r="C292" s="20"/>
      <c r="D292" s="64"/>
      <c r="E292" s="20"/>
      <c r="F292" s="20"/>
      <c r="G292" s="20"/>
      <c r="H292" s="64"/>
      <c r="I292" s="63"/>
      <c r="J292" s="63"/>
      <c r="K292" s="63"/>
      <c r="L292" s="64"/>
      <c r="M292" s="64"/>
      <c r="N292" s="66"/>
      <c r="O292" s="66"/>
      <c r="P292" s="66"/>
      <c r="Q292" s="66"/>
      <c r="R292" s="66"/>
      <c r="S292" s="64"/>
      <c r="T292" s="64"/>
      <c r="U292" s="64"/>
      <c r="V292" s="64"/>
      <c r="W292" s="64"/>
      <c r="X292" s="64"/>
      <c r="Y292" s="66"/>
      <c r="Z292" s="64"/>
      <c r="AA292" s="64"/>
      <c r="AB292" s="64"/>
      <c r="AC292" s="64"/>
      <c r="AD292" s="2"/>
    </row>
    <row r="293" spans="1:30">
      <c r="A293" s="62">
        <v>289</v>
      </c>
      <c r="B293" s="20"/>
      <c r="C293" s="20"/>
      <c r="D293" s="64"/>
      <c r="E293" s="20"/>
      <c r="F293" s="20"/>
      <c r="G293" s="20"/>
      <c r="H293" s="64"/>
      <c r="I293" s="63"/>
      <c r="J293" s="63"/>
      <c r="K293" s="63"/>
      <c r="L293" s="64"/>
      <c r="M293" s="64"/>
      <c r="N293" s="66"/>
      <c r="O293" s="66"/>
      <c r="P293" s="66"/>
      <c r="Q293" s="66"/>
      <c r="R293" s="66"/>
      <c r="S293" s="64"/>
      <c r="T293" s="64"/>
      <c r="U293" s="64"/>
      <c r="V293" s="64"/>
      <c r="W293" s="64"/>
      <c r="X293" s="64"/>
      <c r="Y293" s="66"/>
      <c r="Z293" s="64"/>
      <c r="AA293" s="64"/>
      <c r="AB293" s="64"/>
      <c r="AC293" s="64"/>
      <c r="AD293" s="2"/>
    </row>
    <row r="294" spans="1:30">
      <c r="A294" s="62">
        <v>290</v>
      </c>
      <c r="B294" s="20"/>
      <c r="C294" s="20"/>
      <c r="D294" s="64"/>
      <c r="E294" s="20"/>
      <c r="F294" s="20"/>
      <c r="G294" s="20"/>
      <c r="H294" s="64"/>
      <c r="I294" s="63"/>
      <c r="J294" s="63"/>
      <c r="K294" s="63"/>
      <c r="L294" s="64"/>
      <c r="M294" s="64"/>
      <c r="N294" s="66"/>
      <c r="O294" s="66"/>
      <c r="P294" s="66"/>
      <c r="Q294" s="66"/>
      <c r="R294" s="66"/>
      <c r="S294" s="64"/>
      <c r="T294" s="64"/>
      <c r="U294" s="64"/>
      <c r="V294" s="64"/>
      <c r="W294" s="64"/>
      <c r="X294" s="64"/>
      <c r="Y294" s="66"/>
      <c r="Z294" s="64"/>
      <c r="AA294" s="64"/>
      <c r="AB294" s="64"/>
      <c r="AC294" s="64"/>
      <c r="AD294" s="2"/>
    </row>
    <row r="295" spans="1:30">
      <c r="A295" s="62">
        <v>291</v>
      </c>
      <c r="B295" s="20"/>
      <c r="C295" s="20"/>
      <c r="D295" s="64"/>
      <c r="E295" s="20"/>
      <c r="F295" s="20"/>
      <c r="G295" s="20"/>
      <c r="H295" s="64"/>
      <c r="I295" s="63"/>
      <c r="J295" s="63"/>
      <c r="K295" s="63"/>
      <c r="L295" s="64"/>
      <c r="M295" s="64"/>
      <c r="N295" s="66"/>
      <c r="O295" s="66"/>
      <c r="P295" s="66"/>
      <c r="Q295" s="66"/>
      <c r="R295" s="66"/>
      <c r="S295" s="64"/>
      <c r="T295" s="64"/>
      <c r="U295" s="64"/>
      <c r="V295" s="64"/>
      <c r="W295" s="64"/>
      <c r="X295" s="64"/>
      <c r="Y295" s="66"/>
      <c r="Z295" s="64"/>
      <c r="AA295" s="64"/>
      <c r="AB295" s="64"/>
      <c r="AC295" s="64"/>
      <c r="AD295" s="2"/>
    </row>
    <row r="296" spans="1:30">
      <c r="A296" s="62">
        <v>292</v>
      </c>
      <c r="B296" s="20"/>
      <c r="C296" s="20"/>
      <c r="D296" s="64"/>
      <c r="E296" s="20"/>
      <c r="F296" s="20"/>
      <c r="G296" s="20"/>
      <c r="H296" s="64"/>
      <c r="I296" s="63"/>
      <c r="J296" s="63"/>
      <c r="K296" s="63"/>
      <c r="L296" s="64"/>
      <c r="M296" s="64"/>
      <c r="N296" s="66"/>
      <c r="O296" s="66"/>
      <c r="P296" s="66"/>
      <c r="Q296" s="66"/>
      <c r="R296" s="66"/>
      <c r="S296" s="64"/>
      <c r="T296" s="64"/>
      <c r="U296" s="64"/>
      <c r="V296" s="64"/>
      <c r="W296" s="64"/>
      <c r="X296" s="64"/>
      <c r="Y296" s="66"/>
      <c r="Z296" s="64"/>
      <c r="AA296" s="64"/>
      <c r="AB296" s="64"/>
      <c r="AC296" s="64"/>
      <c r="AD296" s="2"/>
    </row>
    <row r="297" spans="1:30">
      <c r="A297" s="62">
        <v>293</v>
      </c>
      <c r="B297" s="20"/>
      <c r="C297" s="20"/>
      <c r="D297" s="64"/>
      <c r="E297" s="20"/>
      <c r="F297" s="20"/>
      <c r="G297" s="20"/>
      <c r="H297" s="64"/>
      <c r="I297" s="63"/>
      <c r="J297" s="63"/>
      <c r="K297" s="63"/>
      <c r="L297" s="64"/>
      <c r="M297" s="64"/>
      <c r="N297" s="66"/>
      <c r="O297" s="66"/>
      <c r="P297" s="66"/>
      <c r="Q297" s="66"/>
      <c r="R297" s="66"/>
      <c r="S297" s="64"/>
      <c r="T297" s="64"/>
      <c r="U297" s="64"/>
      <c r="V297" s="64"/>
      <c r="W297" s="64"/>
      <c r="X297" s="64"/>
      <c r="Y297" s="66"/>
      <c r="Z297" s="64"/>
      <c r="AA297" s="64"/>
      <c r="AB297" s="64"/>
      <c r="AC297" s="64"/>
      <c r="AD297" s="2"/>
    </row>
    <row r="298" spans="1:30">
      <c r="A298" s="62">
        <v>294</v>
      </c>
      <c r="B298" s="20"/>
      <c r="C298" s="20"/>
      <c r="D298" s="64"/>
      <c r="E298" s="20"/>
      <c r="F298" s="20"/>
      <c r="G298" s="20"/>
      <c r="H298" s="64"/>
      <c r="I298" s="63"/>
      <c r="J298" s="63"/>
      <c r="K298" s="63"/>
      <c r="L298" s="64"/>
      <c r="M298" s="64"/>
      <c r="N298" s="66"/>
      <c r="O298" s="66"/>
      <c r="P298" s="66"/>
      <c r="Q298" s="66"/>
      <c r="R298" s="66"/>
      <c r="S298" s="64"/>
      <c r="T298" s="64"/>
      <c r="U298" s="64"/>
      <c r="V298" s="64"/>
      <c r="W298" s="64"/>
      <c r="X298" s="64"/>
      <c r="Y298" s="66"/>
      <c r="Z298" s="64"/>
      <c r="AA298" s="64"/>
      <c r="AB298" s="64"/>
      <c r="AC298" s="64"/>
      <c r="AD298" s="2"/>
    </row>
    <row r="299" spans="1:30">
      <c r="A299" s="62">
        <v>295</v>
      </c>
      <c r="B299" s="20"/>
      <c r="C299" s="20"/>
      <c r="D299" s="64"/>
      <c r="E299" s="20"/>
      <c r="F299" s="20"/>
      <c r="G299" s="20"/>
      <c r="H299" s="64"/>
      <c r="I299" s="63"/>
      <c r="J299" s="63"/>
      <c r="K299" s="63"/>
      <c r="L299" s="64"/>
      <c r="M299" s="64"/>
      <c r="N299" s="66"/>
      <c r="O299" s="66"/>
      <c r="P299" s="66"/>
      <c r="Q299" s="66"/>
      <c r="R299" s="66"/>
      <c r="S299" s="64"/>
      <c r="T299" s="64"/>
      <c r="U299" s="64"/>
      <c r="V299" s="64"/>
      <c r="W299" s="64"/>
      <c r="X299" s="64"/>
      <c r="Y299" s="66"/>
      <c r="Z299" s="64"/>
      <c r="AA299" s="64"/>
      <c r="AB299" s="64"/>
      <c r="AC299" s="64"/>
      <c r="AD299" s="2"/>
    </row>
    <row r="300" spans="1:30">
      <c r="A300" s="62">
        <v>296</v>
      </c>
      <c r="B300" s="20"/>
      <c r="C300" s="20"/>
      <c r="D300" s="64"/>
      <c r="E300" s="20"/>
      <c r="F300" s="20"/>
      <c r="G300" s="20"/>
      <c r="H300" s="64"/>
      <c r="I300" s="63"/>
      <c r="J300" s="63"/>
      <c r="K300" s="63"/>
      <c r="L300" s="64"/>
      <c r="M300" s="64"/>
      <c r="N300" s="66"/>
      <c r="O300" s="66"/>
      <c r="P300" s="66"/>
      <c r="Q300" s="66"/>
      <c r="R300" s="66"/>
      <c r="S300" s="64"/>
      <c r="T300" s="64"/>
      <c r="U300" s="64"/>
      <c r="V300" s="64"/>
      <c r="W300" s="64"/>
      <c r="X300" s="64"/>
      <c r="Y300" s="66"/>
      <c r="Z300" s="64"/>
      <c r="AA300" s="64"/>
      <c r="AB300" s="64"/>
      <c r="AC300" s="64"/>
      <c r="AD300" s="2"/>
    </row>
    <row r="301" spans="1:30">
      <c r="A301" s="62">
        <v>297</v>
      </c>
      <c r="B301" s="20"/>
      <c r="C301" s="20"/>
      <c r="D301" s="64"/>
      <c r="E301" s="20"/>
      <c r="F301" s="20"/>
      <c r="G301" s="20"/>
      <c r="H301" s="64"/>
      <c r="I301" s="63"/>
      <c r="J301" s="63"/>
      <c r="K301" s="63"/>
      <c r="L301" s="64"/>
      <c r="M301" s="64"/>
      <c r="N301" s="66"/>
      <c r="O301" s="66"/>
      <c r="P301" s="66"/>
      <c r="Q301" s="66"/>
      <c r="R301" s="66"/>
      <c r="S301" s="64"/>
      <c r="T301" s="64"/>
      <c r="U301" s="64"/>
      <c r="V301" s="64"/>
      <c r="W301" s="64"/>
      <c r="X301" s="64"/>
      <c r="Y301" s="66"/>
      <c r="Z301" s="64"/>
      <c r="AA301" s="64"/>
      <c r="AB301" s="64"/>
      <c r="AC301" s="64"/>
      <c r="AD301" s="2"/>
    </row>
    <row r="302" spans="1:30">
      <c r="A302" s="62">
        <v>298</v>
      </c>
      <c r="B302" s="20"/>
      <c r="C302" s="20"/>
      <c r="D302" s="64"/>
      <c r="E302" s="64"/>
      <c r="F302" s="20"/>
      <c r="G302" s="20"/>
      <c r="H302" s="63"/>
      <c r="I302" s="63"/>
      <c r="J302" s="63"/>
      <c r="K302" s="63"/>
      <c r="L302" s="64"/>
      <c r="M302" s="64"/>
      <c r="N302" s="67"/>
      <c r="O302" s="67"/>
      <c r="P302" s="66"/>
      <c r="Q302" s="67"/>
      <c r="R302" s="67"/>
      <c r="S302" s="67"/>
      <c r="T302" s="64"/>
      <c r="U302" s="67"/>
      <c r="V302" s="64"/>
      <c r="W302" s="67"/>
      <c r="X302" s="64"/>
      <c r="Y302" s="67"/>
      <c r="Z302" s="64"/>
      <c r="AA302" s="64"/>
      <c r="AB302" s="64"/>
      <c r="AC302" s="64"/>
      <c r="AD302" s="2"/>
    </row>
    <row r="303" spans="1:30">
      <c r="A303" s="62">
        <v>299</v>
      </c>
      <c r="B303" s="20"/>
      <c r="C303" s="20"/>
      <c r="D303" s="64"/>
      <c r="E303" s="64"/>
      <c r="F303" s="20"/>
      <c r="G303" s="20"/>
      <c r="H303" s="64"/>
      <c r="I303" s="64"/>
      <c r="J303" s="64"/>
      <c r="K303" s="64"/>
      <c r="L303" s="64"/>
      <c r="M303" s="64"/>
      <c r="N303" s="64"/>
      <c r="O303" s="64"/>
      <c r="P303" s="66"/>
      <c r="Q303" s="64"/>
      <c r="R303" s="64"/>
      <c r="S303" s="64"/>
      <c r="T303" s="64"/>
      <c r="U303" s="64"/>
      <c r="V303" s="64"/>
      <c r="W303" s="64"/>
      <c r="X303" s="64"/>
      <c r="Y303" s="64"/>
      <c r="Z303" s="64"/>
      <c r="AA303" s="64"/>
      <c r="AB303" s="64"/>
      <c r="AC303" s="64"/>
      <c r="AD303" s="2"/>
    </row>
    <row r="304" spans="1:30">
      <c r="A304" s="62">
        <v>300</v>
      </c>
      <c r="B304" s="20"/>
      <c r="C304" s="20"/>
      <c r="D304" s="64"/>
      <c r="E304" s="64"/>
      <c r="F304" s="20"/>
      <c r="G304" s="20"/>
      <c r="H304" s="64"/>
      <c r="I304" s="64"/>
      <c r="J304" s="64"/>
      <c r="K304" s="64"/>
      <c r="L304" s="64"/>
      <c r="M304" s="64"/>
      <c r="N304" s="64"/>
      <c r="O304" s="64"/>
      <c r="P304" s="66"/>
      <c r="Q304" s="64"/>
      <c r="R304" s="64"/>
      <c r="S304" s="64"/>
      <c r="T304" s="64"/>
      <c r="U304" s="64"/>
      <c r="V304" s="64"/>
      <c r="W304" s="64"/>
      <c r="X304" s="64"/>
      <c r="Y304" s="64"/>
      <c r="Z304" s="64"/>
      <c r="AA304" s="64"/>
      <c r="AB304" s="64"/>
      <c r="AC304" s="64"/>
      <c r="AD304" s="2"/>
    </row>
    <row r="305" spans="1:30">
      <c r="A305" s="62">
        <v>301</v>
      </c>
      <c r="B305" s="20"/>
      <c r="C305" s="20"/>
      <c r="D305" s="64"/>
      <c r="E305" s="64"/>
      <c r="F305" s="20"/>
      <c r="G305" s="20"/>
      <c r="H305" s="64"/>
      <c r="I305" s="64"/>
      <c r="J305" s="64"/>
      <c r="K305" s="64"/>
      <c r="L305" s="64"/>
      <c r="M305" s="64"/>
      <c r="N305" s="64"/>
      <c r="O305" s="64"/>
      <c r="P305" s="66"/>
      <c r="Q305" s="64"/>
      <c r="R305" s="64"/>
      <c r="S305" s="64"/>
      <c r="T305" s="64"/>
      <c r="U305" s="64"/>
      <c r="V305" s="64"/>
      <c r="W305" s="64"/>
      <c r="X305" s="64"/>
      <c r="Y305" s="64"/>
      <c r="Z305" s="64"/>
      <c r="AA305" s="64"/>
      <c r="AB305" s="64"/>
      <c r="AC305" s="64"/>
      <c r="AD305" s="2"/>
    </row>
    <row r="306" spans="1:30">
      <c r="A306" s="62">
        <v>302</v>
      </c>
      <c r="B306" s="20"/>
      <c r="C306" s="20"/>
      <c r="D306" s="64"/>
      <c r="E306" s="64"/>
      <c r="F306" s="20"/>
      <c r="G306" s="20"/>
      <c r="H306" s="64"/>
      <c r="I306" s="64"/>
      <c r="J306" s="64"/>
      <c r="K306" s="64"/>
      <c r="L306" s="64"/>
      <c r="M306" s="64"/>
      <c r="N306" s="64"/>
      <c r="O306" s="64"/>
      <c r="P306" s="66"/>
      <c r="Q306" s="64"/>
      <c r="R306" s="64"/>
      <c r="S306" s="64"/>
      <c r="T306" s="64"/>
      <c r="U306" s="64"/>
      <c r="V306" s="64"/>
      <c r="W306" s="64"/>
      <c r="X306" s="64"/>
      <c r="Y306" s="64"/>
      <c r="Z306" s="64"/>
      <c r="AA306" s="64"/>
      <c r="AB306" s="64"/>
      <c r="AC306" s="64"/>
      <c r="AD306" s="2"/>
    </row>
    <row r="307" spans="1:30">
      <c r="A307" s="62">
        <v>303</v>
      </c>
      <c r="B307" s="20"/>
      <c r="C307" s="20"/>
      <c r="D307" s="64"/>
      <c r="E307" s="64"/>
      <c r="F307" s="20"/>
      <c r="G307" s="20"/>
      <c r="H307" s="64"/>
      <c r="I307" s="64"/>
      <c r="J307" s="64"/>
      <c r="K307" s="64"/>
      <c r="L307" s="64"/>
      <c r="M307" s="64"/>
      <c r="N307" s="64"/>
      <c r="O307" s="64"/>
      <c r="P307" s="66"/>
      <c r="Q307" s="64"/>
      <c r="R307" s="64"/>
      <c r="S307" s="64"/>
      <c r="T307" s="64"/>
      <c r="U307" s="64"/>
      <c r="V307" s="64"/>
      <c r="W307" s="64"/>
      <c r="X307" s="64"/>
      <c r="Y307" s="64"/>
      <c r="Z307" s="64"/>
      <c r="AA307" s="64"/>
      <c r="AB307" s="64"/>
      <c r="AC307" s="64"/>
      <c r="AD307" s="2"/>
    </row>
    <row r="308" spans="1:30">
      <c r="A308" s="62">
        <v>304</v>
      </c>
      <c r="B308" s="20"/>
      <c r="C308" s="20"/>
      <c r="D308" s="20"/>
      <c r="E308" s="20"/>
      <c r="F308" s="20"/>
      <c r="G308" s="20"/>
      <c r="H308" s="64"/>
      <c r="I308" s="63"/>
      <c r="J308" s="63"/>
      <c r="K308" s="63"/>
      <c r="L308" s="64"/>
      <c r="M308" s="64"/>
      <c r="N308" s="66"/>
      <c r="O308" s="66"/>
      <c r="P308" s="66"/>
      <c r="Q308" s="66"/>
      <c r="R308" s="66"/>
      <c r="S308" s="66"/>
      <c r="T308" s="64"/>
      <c r="U308" s="66"/>
      <c r="V308" s="64"/>
      <c r="W308" s="66"/>
      <c r="X308" s="64"/>
      <c r="Y308" s="66"/>
      <c r="Z308" s="64"/>
      <c r="AA308" s="64"/>
      <c r="AB308" s="64"/>
      <c r="AC308" s="64"/>
      <c r="AD308" s="2"/>
    </row>
    <row r="309" spans="1:30">
      <c r="A309" s="62">
        <v>305</v>
      </c>
      <c r="B309" s="20"/>
      <c r="C309" s="20"/>
      <c r="D309" s="64"/>
      <c r="E309" s="64"/>
      <c r="F309" s="20"/>
      <c r="G309" s="20"/>
      <c r="H309" s="63"/>
      <c r="I309" s="63"/>
      <c r="J309" s="63"/>
      <c r="K309" s="63"/>
      <c r="L309" s="64"/>
      <c r="M309" s="64"/>
      <c r="N309" s="66"/>
      <c r="O309" s="66"/>
      <c r="P309" s="66"/>
      <c r="Q309" s="66"/>
      <c r="R309" s="66"/>
      <c r="S309" s="66"/>
      <c r="T309" s="64"/>
      <c r="U309" s="66"/>
      <c r="V309" s="64"/>
      <c r="W309" s="66"/>
      <c r="X309" s="64"/>
      <c r="Y309" s="66"/>
      <c r="Z309" s="64"/>
      <c r="AA309" s="64"/>
      <c r="AB309" s="64"/>
      <c r="AC309" s="64"/>
      <c r="AD309" s="2"/>
    </row>
    <row r="310" spans="1:30">
      <c r="A310" s="62">
        <v>306</v>
      </c>
      <c r="B310" s="20"/>
      <c r="C310" s="20"/>
      <c r="D310" s="64"/>
      <c r="E310" s="64"/>
      <c r="F310" s="20"/>
      <c r="G310" s="20"/>
      <c r="H310" s="63"/>
      <c r="I310" s="63"/>
      <c r="J310" s="63"/>
      <c r="K310" s="63"/>
      <c r="L310" s="64"/>
      <c r="M310" s="64"/>
      <c r="N310" s="66"/>
      <c r="O310" s="66"/>
      <c r="P310" s="66"/>
      <c r="Q310" s="66"/>
      <c r="R310" s="66"/>
      <c r="S310" s="66"/>
      <c r="T310" s="64"/>
      <c r="U310" s="66"/>
      <c r="V310" s="64"/>
      <c r="W310" s="66"/>
      <c r="X310" s="64"/>
      <c r="Y310" s="66"/>
      <c r="Z310" s="64"/>
      <c r="AA310" s="64"/>
      <c r="AB310" s="64"/>
      <c r="AC310" s="64"/>
      <c r="AD310" s="2"/>
    </row>
    <row r="311" spans="1:30">
      <c r="A311" s="62">
        <v>307</v>
      </c>
      <c r="B311" s="20"/>
      <c r="C311" s="20"/>
      <c r="D311" s="64"/>
      <c r="E311" s="64"/>
      <c r="F311" s="20"/>
      <c r="G311" s="20"/>
      <c r="H311" s="63"/>
      <c r="I311" s="63"/>
      <c r="J311" s="63"/>
      <c r="K311" s="63"/>
      <c r="L311" s="64"/>
      <c r="M311" s="64"/>
      <c r="N311" s="67"/>
      <c r="O311" s="66"/>
      <c r="P311" s="66"/>
      <c r="Q311" s="66"/>
      <c r="R311" s="66"/>
      <c r="S311" s="66"/>
      <c r="T311" s="64"/>
      <c r="U311" s="66"/>
      <c r="V311" s="64"/>
      <c r="W311" s="66"/>
      <c r="X311" s="64"/>
      <c r="Y311" s="67"/>
      <c r="Z311" s="64"/>
      <c r="AA311" s="64"/>
      <c r="AB311" s="64"/>
      <c r="AC311" s="64"/>
      <c r="AD311" s="2"/>
    </row>
    <row r="312" spans="1:30">
      <c r="A312" s="62">
        <v>308</v>
      </c>
      <c r="B312" s="20"/>
      <c r="C312" s="20"/>
      <c r="D312" s="64"/>
      <c r="E312" s="64"/>
      <c r="F312" s="20"/>
      <c r="G312" s="20"/>
      <c r="H312" s="64"/>
      <c r="I312" s="63"/>
      <c r="J312" s="63"/>
      <c r="K312" s="63"/>
      <c r="L312" s="64"/>
      <c r="M312" s="64"/>
      <c r="N312" s="67"/>
      <c r="O312" s="66"/>
      <c r="P312" s="66"/>
      <c r="Q312" s="66"/>
      <c r="R312" s="66"/>
      <c r="S312" s="66"/>
      <c r="T312" s="64"/>
      <c r="U312" s="66"/>
      <c r="V312" s="64"/>
      <c r="W312" s="66"/>
      <c r="X312" s="64"/>
      <c r="Y312" s="64"/>
      <c r="Z312" s="64"/>
      <c r="AA312" s="64"/>
      <c r="AB312" s="64"/>
      <c r="AC312" s="64"/>
      <c r="AD312" s="2"/>
    </row>
    <row r="313" spans="1:30">
      <c r="A313" s="62">
        <v>309</v>
      </c>
      <c r="B313" s="20"/>
      <c r="C313" s="20"/>
      <c r="D313" s="83"/>
      <c r="E313" s="20"/>
      <c r="F313" s="20"/>
      <c r="G313" s="81"/>
      <c r="H313" s="63"/>
      <c r="I313" s="63"/>
      <c r="J313" s="63"/>
      <c r="K313" s="63"/>
      <c r="L313" s="64"/>
      <c r="M313" s="64"/>
      <c r="N313" s="66"/>
      <c r="O313" s="66"/>
      <c r="P313" s="66"/>
      <c r="Q313" s="66"/>
      <c r="R313" s="66"/>
      <c r="S313" s="66"/>
      <c r="T313" s="64"/>
      <c r="U313" s="66"/>
      <c r="V313" s="64"/>
      <c r="W313" s="66"/>
      <c r="X313" s="64"/>
      <c r="Y313" s="66"/>
      <c r="Z313" s="64"/>
      <c r="AA313" s="64"/>
      <c r="AB313" s="64"/>
      <c r="AC313" s="64"/>
      <c r="AD313" s="2"/>
    </row>
    <row r="314" spans="1:30">
      <c r="A314" s="62">
        <v>310</v>
      </c>
      <c r="B314" s="20"/>
      <c r="C314" s="20"/>
      <c r="D314" s="83"/>
      <c r="E314" s="20"/>
      <c r="F314" s="20"/>
      <c r="G314" s="81"/>
      <c r="H314" s="64"/>
      <c r="I314" s="64"/>
      <c r="J314" s="64"/>
      <c r="K314" s="64"/>
      <c r="L314" s="64"/>
      <c r="M314" s="64"/>
      <c r="N314" s="64"/>
      <c r="O314" s="64"/>
      <c r="P314" s="66"/>
      <c r="Q314" s="64"/>
      <c r="R314" s="64"/>
      <c r="S314" s="64"/>
      <c r="T314" s="64"/>
      <c r="U314" s="64"/>
      <c r="V314" s="64"/>
      <c r="W314" s="64"/>
      <c r="X314" s="64"/>
      <c r="Y314" s="64"/>
      <c r="Z314" s="64"/>
      <c r="AA314" s="64"/>
      <c r="AB314" s="64"/>
      <c r="AC314" s="64"/>
      <c r="AD314" s="2"/>
    </row>
    <row r="315" spans="1:30">
      <c r="A315" s="62">
        <v>311</v>
      </c>
      <c r="B315" s="20"/>
      <c r="C315" s="20"/>
      <c r="D315" s="83"/>
      <c r="E315" s="20"/>
      <c r="F315" s="20"/>
      <c r="G315" s="81"/>
      <c r="H315" s="64"/>
      <c r="I315" s="64"/>
      <c r="J315" s="64"/>
      <c r="K315" s="64"/>
      <c r="L315" s="64"/>
      <c r="M315" s="64"/>
      <c r="N315" s="64"/>
      <c r="O315" s="64"/>
      <c r="P315" s="66"/>
      <c r="Q315" s="64"/>
      <c r="R315" s="64"/>
      <c r="S315" s="64"/>
      <c r="T315" s="64"/>
      <c r="U315" s="64"/>
      <c r="V315" s="64"/>
      <c r="W315" s="64"/>
      <c r="X315" s="64"/>
      <c r="Y315" s="64"/>
      <c r="Z315" s="64"/>
      <c r="AA315" s="64"/>
      <c r="AB315" s="64"/>
      <c r="AC315" s="64"/>
      <c r="AD315" s="2"/>
    </row>
    <row r="316" spans="1:30">
      <c r="A316" s="62">
        <v>312</v>
      </c>
      <c r="B316" s="20"/>
      <c r="C316" s="20"/>
      <c r="D316" s="83"/>
      <c r="E316" s="20"/>
      <c r="F316" s="20"/>
      <c r="G316" s="81"/>
      <c r="H316" s="64"/>
      <c r="I316" s="64"/>
      <c r="J316" s="64"/>
      <c r="K316" s="64"/>
      <c r="L316" s="64"/>
      <c r="M316" s="64"/>
      <c r="N316" s="64"/>
      <c r="O316" s="64"/>
      <c r="P316" s="66"/>
      <c r="Q316" s="64"/>
      <c r="R316" s="64"/>
      <c r="S316" s="64"/>
      <c r="T316" s="64"/>
      <c r="U316" s="64"/>
      <c r="V316" s="64"/>
      <c r="W316" s="64"/>
      <c r="X316" s="64"/>
      <c r="Y316" s="64"/>
      <c r="Z316" s="64"/>
      <c r="AA316" s="64"/>
      <c r="AB316" s="64"/>
      <c r="AC316" s="64"/>
      <c r="AD316" s="2"/>
    </row>
    <row r="317" spans="1:30">
      <c r="A317" s="62">
        <v>313</v>
      </c>
      <c r="B317" s="20"/>
      <c r="C317" s="20"/>
      <c r="D317" s="83"/>
      <c r="E317" s="20"/>
      <c r="F317" s="20"/>
      <c r="G317" s="81"/>
      <c r="H317" s="64"/>
      <c r="I317" s="64"/>
      <c r="J317" s="64"/>
      <c r="K317" s="64"/>
      <c r="L317" s="64"/>
      <c r="M317" s="64"/>
      <c r="N317" s="64"/>
      <c r="O317" s="64"/>
      <c r="P317" s="66"/>
      <c r="Q317" s="64"/>
      <c r="R317" s="64"/>
      <c r="S317" s="64"/>
      <c r="T317" s="64"/>
      <c r="U317" s="64"/>
      <c r="V317" s="64"/>
      <c r="W317" s="64"/>
      <c r="X317" s="64"/>
      <c r="Y317" s="64"/>
      <c r="Z317" s="64"/>
      <c r="AA317" s="64"/>
      <c r="AB317" s="64"/>
      <c r="AC317" s="64"/>
      <c r="AD317" s="2"/>
    </row>
    <row r="318" spans="1:30">
      <c r="A318" s="62">
        <v>314</v>
      </c>
      <c r="B318" s="20"/>
      <c r="C318" s="20"/>
      <c r="D318" s="83"/>
      <c r="E318" s="20"/>
      <c r="F318" s="20"/>
      <c r="G318" s="81"/>
      <c r="H318" s="64"/>
      <c r="I318" s="64"/>
      <c r="J318" s="64"/>
      <c r="K318" s="64"/>
      <c r="L318" s="64"/>
      <c r="M318" s="64"/>
      <c r="N318" s="64"/>
      <c r="O318" s="64"/>
      <c r="P318" s="66"/>
      <c r="Q318" s="64"/>
      <c r="R318" s="64"/>
      <c r="S318" s="64"/>
      <c r="T318" s="64"/>
      <c r="U318" s="64"/>
      <c r="V318" s="64"/>
      <c r="W318" s="64"/>
      <c r="X318" s="64"/>
      <c r="Y318" s="64"/>
      <c r="Z318" s="64"/>
      <c r="AA318" s="64"/>
      <c r="AB318" s="64"/>
      <c r="AC318" s="64"/>
      <c r="AD318" s="2"/>
    </row>
    <row r="319" spans="1:30">
      <c r="A319" s="62">
        <v>315</v>
      </c>
      <c r="B319" s="20"/>
      <c r="C319" s="20"/>
      <c r="D319" s="83"/>
      <c r="E319" s="20"/>
      <c r="F319" s="20"/>
      <c r="G319" s="81"/>
      <c r="H319" s="64"/>
      <c r="I319" s="64"/>
      <c r="J319" s="64"/>
      <c r="K319" s="64"/>
      <c r="L319" s="64"/>
      <c r="M319" s="64"/>
      <c r="N319" s="64"/>
      <c r="O319" s="64"/>
      <c r="P319" s="66"/>
      <c r="Q319" s="64"/>
      <c r="R319" s="64"/>
      <c r="S319" s="64"/>
      <c r="T319" s="64"/>
      <c r="U319" s="64"/>
      <c r="V319" s="64"/>
      <c r="W319" s="64"/>
      <c r="X319" s="64"/>
      <c r="Y319" s="64"/>
      <c r="Z319" s="64"/>
      <c r="AA319" s="64"/>
      <c r="AB319" s="64"/>
      <c r="AC319" s="64"/>
      <c r="AD319" s="2"/>
    </row>
    <row r="320" spans="1:30">
      <c r="A320" s="62">
        <v>316</v>
      </c>
      <c r="B320" s="20"/>
      <c r="C320" s="20"/>
      <c r="D320" s="83"/>
      <c r="E320" s="20"/>
      <c r="F320" s="20"/>
      <c r="G320" s="81"/>
      <c r="H320" s="64"/>
      <c r="I320" s="64"/>
      <c r="J320" s="64"/>
      <c r="K320" s="64"/>
      <c r="L320" s="64"/>
      <c r="M320" s="64"/>
      <c r="N320" s="64"/>
      <c r="O320" s="64"/>
      <c r="P320" s="66"/>
      <c r="Q320" s="64"/>
      <c r="R320" s="64"/>
      <c r="S320" s="64"/>
      <c r="T320" s="64"/>
      <c r="U320" s="64"/>
      <c r="V320" s="64"/>
      <c r="W320" s="64"/>
      <c r="X320" s="64"/>
      <c r="Y320" s="64"/>
      <c r="Z320" s="64"/>
      <c r="AA320" s="64"/>
      <c r="AB320" s="64"/>
      <c r="AC320" s="64"/>
      <c r="AD320" s="2"/>
    </row>
    <row r="321" spans="1:30">
      <c r="A321" s="62">
        <v>317</v>
      </c>
      <c r="B321" s="20"/>
      <c r="C321" s="20"/>
      <c r="D321" s="80"/>
      <c r="E321" s="20"/>
      <c r="F321" s="20"/>
      <c r="G321" s="81"/>
      <c r="H321" s="80"/>
      <c r="I321" s="64"/>
      <c r="J321" s="64"/>
      <c r="K321" s="64"/>
      <c r="L321" s="64"/>
      <c r="M321" s="64"/>
      <c r="N321" s="81"/>
      <c r="O321" s="64"/>
      <c r="P321" s="66"/>
      <c r="Q321" s="64"/>
      <c r="R321" s="81"/>
      <c r="S321" s="64"/>
      <c r="T321" s="82"/>
      <c r="U321" s="81"/>
      <c r="V321" s="82"/>
      <c r="W321" s="81"/>
      <c r="X321" s="82"/>
      <c r="Y321" s="81"/>
      <c r="Z321" s="82"/>
      <c r="AA321" s="20"/>
      <c r="AB321" s="20"/>
      <c r="AC321" s="20"/>
      <c r="AD321" s="2"/>
    </row>
    <row r="322" spans="1:30">
      <c r="A322" s="62">
        <v>318</v>
      </c>
      <c r="B322" s="20"/>
      <c r="C322" s="20"/>
      <c r="D322" s="80"/>
      <c r="E322" s="20"/>
      <c r="F322" s="20"/>
      <c r="G322" s="81"/>
      <c r="H322" s="80"/>
      <c r="I322" s="64"/>
      <c r="J322" s="64"/>
      <c r="K322" s="64"/>
      <c r="L322" s="64"/>
      <c r="M322" s="64"/>
      <c r="N322" s="81"/>
      <c r="O322" s="64"/>
      <c r="P322" s="66"/>
      <c r="Q322" s="64"/>
      <c r="R322" s="81"/>
      <c r="S322" s="64"/>
      <c r="T322" s="82"/>
      <c r="U322" s="81"/>
      <c r="V322" s="82"/>
      <c r="W322" s="81"/>
      <c r="X322" s="82"/>
      <c r="Y322" s="81"/>
      <c r="Z322" s="82"/>
      <c r="AA322" s="20"/>
      <c r="AB322" s="20"/>
      <c r="AC322" s="20"/>
      <c r="AD322" s="2"/>
    </row>
    <row r="323" spans="1:30">
      <c r="A323" s="62">
        <v>319</v>
      </c>
      <c r="B323" s="20"/>
      <c r="C323" s="20"/>
      <c r="D323" s="80"/>
      <c r="E323" s="20"/>
      <c r="F323" s="20"/>
      <c r="G323" s="81"/>
      <c r="H323" s="80"/>
      <c r="I323" s="64"/>
      <c r="J323" s="64"/>
      <c r="K323" s="64"/>
      <c r="L323" s="64"/>
      <c r="M323" s="64"/>
      <c r="N323" s="81"/>
      <c r="O323" s="64"/>
      <c r="P323" s="66"/>
      <c r="Q323" s="64"/>
      <c r="R323" s="81"/>
      <c r="S323" s="64"/>
      <c r="T323" s="82"/>
      <c r="U323" s="81"/>
      <c r="V323" s="82"/>
      <c r="W323" s="81"/>
      <c r="X323" s="82"/>
      <c r="Y323" s="81"/>
      <c r="Z323" s="82"/>
      <c r="AA323" s="20"/>
      <c r="AB323" s="20"/>
      <c r="AC323" s="20"/>
      <c r="AD323" s="2"/>
    </row>
    <row r="324" spans="1:30">
      <c r="A324" s="62">
        <v>320</v>
      </c>
      <c r="B324" s="20"/>
      <c r="C324" s="20"/>
      <c r="D324" s="80"/>
      <c r="E324" s="20"/>
      <c r="F324" s="20"/>
      <c r="G324" s="81"/>
      <c r="H324" s="80"/>
      <c r="I324" s="64"/>
      <c r="J324" s="64"/>
      <c r="K324" s="64"/>
      <c r="L324" s="64"/>
      <c r="M324" s="64"/>
      <c r="N324" s="81"/>
      <c r="O324" s="64"/>
      <c r="P324" s="66"/>
      <c r="Q324" s="64"/>
      <c r="R324" s="81"/>
      <c r="S324" s="64"/>
      <c r="T324" s="82"/>
      <c r="U324" s="81"/>
      <c r="V324" s="82"/>
      <c r="W324" s="81"/>
      <c r="X324" s="82"/>
      <c r="Y324" s="81"/>
      <c r="Z324" s="82"/>
      <c r="AA324" s="20"/>
      <c r="AB324" s="20"/>
      <c r="AC324" s="20"/>
      <c r="AD324" s="2"/>
    </row>
    <row r="325" spans="1:30">
      <c r="A325" s="62">
        <v>321</v>
      </c>
      <c r="B325" s="20"/>
      <c r="C325" s="20"/>
      <c r="D325" s="80"/>
      <c r="E325" s="20"/>
      <c r="F325" s="20"/>
      <c r="G325" s="81"/>
      <c r="H325" s="80"/>
      <c r="I325" s="64"/>
      <c r="J325" s="64"/>
      <c r="K325" s="64"/>
      <c r="L325" s="64"/>
      <c r="M325" s="64"/>
      <c r="N325" s="81"/>
      <c r="O325" s="64"/>
      <c r="P325" s="66"/>
      <c r="Q325" s="64"/>
      <c r="R325" s="81"/>
      <c r="S325" s="64"/>
      <c r="T325" s="82"/>
      <c r="U325" s="81"/>
      <c r="V325" s="82"/>
      <c r="W325" s="81"/>
      <c r="X325" s="82"/>
      <c r="Y325" s="81"/>
      <c r="Z325" s="82"/>
      <c r="AA325" s="20"/>
      <c r="AB325" s="20"/>
      <c r="AC325" s="20"/>
      <c r="AD325" s="2"/>
    </row>
    <row r="326" spans="1:30">
      <c r="A326" s="62">
        <v>322</v>
      </c>
      <c r="B326" s="20"/>
      <c r="C326" s="20"/>
      <c r="D326" s="80"/>
      <c r="E326" s="20"/>
      <c r="F326" s="20"/>
      <c r="G326" s="81"/>
      <c r="H326" s="80"/>
      <c r="I326" s="64"/>
      <c r="J326" s="64"/>
      <c r="K326" s="64"/>
      <c r="L326" s="64"/>
      <c r="M326" s="64"/>
      <c r="N326" s="81"/>
      <c r="O326" s="64"/>
      <c r="P326" s="66"/>
      <c r="Q326" s="64"/>
      <c r="R326" s="81"/>
      <c r="S326" s="64"/>
      <c r="T326" s="82"/>
      <c r="U326" s="81"/>
      <c r="V326" s="82"/>
      <c r="W326" s="81"/>
      <c r="X326" s="82"/>
      <c r="Y326" s="81"/>
      <c r="Z326" s="82"/>
      <c r="AA326" s="20"/>
      <c r="AB326" s="20"/>
      <c r="AC326" s="20"/>
      <c r="AD326" s="2"/>
    </row>
    <row r="327" spans="1:30">
      <c r="A327" s="62">
        <v>323</v>
      </c>
      <c r="B327" s="20"/>
      <c r="C327" s="20"/>
      <c r="D327" s="80"/>
      <c r="E327" s="20"/>
      <c r="F327" s="20"/>
      <c r="G327" s="81"/>
      <c r="H327" s="80"/>
      <c r="I327" s="64"/>
      <c r="J327" s="64"/>
      <c r="K327" s="64"/>
      <c r="L327" s="64"/>
      <c r="M327" s="64"/>
      <c r="N327" s="81"/>
      <c r="O327" s="64"/>
      <c r="P327" s="66"/>
      <c r="Q327" s="64"/>
      <c r="R327" s="81"/>
      <c r="S327" s="64"/>
      <c r="T327" s="82"/>
      <c r="U327" s="81"/>
      <c r="V327" s="82"/>
      <c r="W327" s="81"/>
      <c r="X327" s="82"/>
      <c r="Y327" s="81"/>
      <c r="Z327" s="82"/>
      <c r="AA327" s="20"/>
      <c r="AB327" s="20"/>
      <c r="AC327" s="20"/>
      <c r="AD327" s="2"/>
    </row>
    <row r="328" spans="1:30">
      <c r="A328" s="62">
        <v>324</v>
      </c>
      <c r="B328" s="20"/>
      <c r="C328" s="20"/>
      <c r="D328" s="80"/>
      <c r="E328" s="20"/>
      <c r="F328" s="20"/>
      <c r="G328" s="81"/>
      <c r="H328" s="80"/>
      <c r="I328" s="64"/>
      <c r="J328" s="64"/>
      <c r="K328" s="64"/>
      <c r="L328" s="64"/>
      <c r="M328" s="64"/>
      <c r="N328" s="81"/>
      <c r="O328" s="64"/>
      <c r="P328" s="66"/>
      <c r="Q328" s="64"/>
      <c r="R328" s="81"/>
      <c r="S328" s="64"/>
      <c r="T328" s="82"/>
      <c r="U328" s="81"/>
      <c r="V328" s="82"/>
      <c r="W328" s="81"/>
      <c r="X328" s="82"/>
      <c r="Y328" s="81"/>
      <c r="Z328" s="82"/>
      <c r="AA328" s="20"/>
      <c r="AB328" s="20"/>
      <c r="AC328" s="20"/>
      <c r="AD328" s="2"/>
    </row>
    <row r="329" spans="1:30">
      <c r="A329" s="62">
        <v>325</v>
      </c>
      <c r="B329" s="20"/>
      <c r="C329" s="20"/>
      <c r="D329" s="80"/>
      <c r="E329" s="20"/>
      <c r="F329" s="20"/>
      <c r="G329" s="81"/>
      <c r="H329" s="80"/>
      <c r="I329" s="64"/>
      <c r="J329" s="64"/>
      <c r="K329" s="64"/>
      <c r="L329" s="64"/>
      <c r="M329" s="64"/>
      <c r="N329" s="81"/>
      <c r="O329" s="64"/>
      <c r="P329" s="66"/>
      <c r="Q329" s="64"/>
      <c r="R329" s="81"/>
      <c r="S329" s="64"/>
      <c r="T329" s="82"/>
      <c r="U329" s="81"/>
      <c r="V329" s="82"/>
      <c r="W329" s="81"/>
      <c r="X329" s="82"/>
      <c r="Y329" s="81"/>
      <c r="Z329" s="82"/>
      <c r="AA329" s="20"/>
      <c r="AB329" s="20"/>
      <c r="AC329" s="20"/>
      <c r="AD329" s="2"/>
    </row>
    <row r="330" spans="1:30">
      <c r="A330" s="62">
        <v>326</v>
      </c>
      <c r="B330" s="20"/>
      <c r="C330" s="64"/>
      <c r="D330" s="64"/>
      <c r="E330" s="64"/>
      <c r="F330" s="63"/>
      <c r="G330" s="63"/>
      <c r="H330" s="64"/>
      <c r="I330" s="63"/>
      <c r="J330" s="63"/>
      <c r="K330" s="63"/>
      <c r="L330" s="64"/>
      <c r="M330" s="64"/>
      <c r="N330" s="66"/>
      <c r="O330" s="66"/>
      <c r="P330" s="66"/>
      <c r="Q330" s="66"/>
      <c r="R330" s="66"/>
      <c r="S330" s="66"/>
      <c r="T330" s="64"/>
      <c r="U330" s="66"/>
      <c r="V330" s="64"/>
      <c r="W330" s="66"/>
      <c r="X330" s="64"/>
      <c r="Y330" s="66"/>
      <c r="Z330" s="64"/>
      <c r="AA330" s="64"/>
      <c r="AB330" s="64"/>
      <c r="AC330" s="64"/>
      <c r="AD330" s="2"/>
    </row>
    <row r="331" spans="1:30">
      <c r="A331" s="62">
        <v>327</v>
      </c>
      <c r="B331" s="20"/>
      <c r="C331" s="64"/>
      <c r="D331" s="64"/>
      <c r="E331" s="64"/>
      <c r="F331" s="63"/>
      <c r="G331" s="63"/>
      <c r="H331" s="63"/>
      <c r="I331" s="63"/>
      <c r="J331" s="63"/>
      <c r="K331" s="63"/>
      <c r="L331" s="64"/>
      <c r="M331" s="64"/>
      <c r="N331" s="66"/>
      <c r="O331" s="66"/>
      <c r="P331" s="66"/>
      <c r="Q331" s="66"/>
      <c r="R331" s="66"/>
      <c r="S331" s="66"/>
      <c r="T331" s="64"/>
      <c r="U331" s="66"/>
      <c r="V331" s="64"/>
      <c r="W331" s="66"/>
      <c r="X331" s="64"/>
      <c r="Y331" s="66"/>
      <c r="Z331" s="64"/>
      <c r="AA331" s="64"/>
      <c r="AB331" s="64"/>
      <c r="AC331" s="64"/>
      <c r="AD331" s="2"/>
    </row>
    <row r="332" spans="1:30">
      <c r="A332" s="62">
        <v>328</v>
      </c>
      <c r="B332" s="20"/>
      <c r="C332" s="64"/>
      <c r="D332" s="64"/>
      <c r="E332" s="64"/>
      <c r="F332" s="63"/>
      <c r="G332" s="63"/>
      <c r="H332" s="63"/>
      <c r="I332" s="63"/>
      <c r="J332" s="63"/>
      <c r="K332" s="63"/>
      <c r="L332" s="64"/>
      <c r="M332" s="64"/>
      <c r="N332" s="66"/>
      <c r="O332" s="66"/>
      <c r="P332" s="66"/>
      <c r="Q332" s="66"/>
      <c r="R332" s="66"/>
      <c r="S332" s="66"/>
      <c r="T332" s="64"/>
      <c r="U332" s="66"/>
      <c r="V332" s="64"/>
      <c r="W332" s="66"/>
      <c r="X332" s="64"/>
      <c r="Y332" s="66"/>
      <c r="Z332" s="64"/>
      <c r="AA332" s="64"/>
      <c r="AB332" s="64"/>
      <c r="AC332" s="64"/>
      <c r="AD332" s="2"/>
    </row>
    <row r="333" spans="1:30">
      <c r="A333" s="62">
        <v>329</v>
      </c>
      <c r="B333" s="20"/>
      <c r="C333" s="64"/>
      <c r="D333" s="64"/>
      <c r="E333" s="64"/>
      <c r="F333" s="63"/>
      <c r="G333" s="63"/>
      <c r="H333" s="63"/>
      <c r="I333" s="63"/>
      <c r="J333" s="63"/>
      <c r="K333" s="63"/>
      <c r="L333" s="64"/>
      <c r="M333" s="64"/>
      <c r="N333" s="67"/>
      <c r="O333" s="67"/>
      <c r="P333" s="66"/>
      <c r="Q333" s="67"/>
      <c r="R333" s="67"/>
      <c r="S333" s="67"/>
      <c r="T333" s="64"/>
      <c r="U333" s="67"/>
      <c r="V333" s="64"/>
      <c r="W333" s="67"/>
      <c r="X333" s="64"/>
      <c r="Y333" s="67"/>
      <c r="Z333" s="64"/>
      <c r="AA333" s="64"/>
      <c r="AB333" s="64"/>
      <c r="AC333" s="64"/>
      <c r="AD333" s="2"/>
    </row>
    <row r="334" spans="1:30">
      <c r="A334" s="62">
        <v>330</v>
      </c>
      <c r="B334" s="20"/>
      <c r="C334" s="64"/>
      <c r="D334" s="23"/>
      <c r="E334" s="64"/>
      <c r="F334" s="63"/>
      <c r="G334" s="63"/>
      <c r="H334" s="23"/>
      <c r="I334" s="63"/>
      <c r="J334" s="63"/>
      <c r="K334" s="63"/>
      <c r="L334" s="64"/>
      <c r="M334" s="64"/>
      <c r="N334" s="23"/>
      <c r="O334" s="23"/>
      <c r="P334" s="66"/>
      <c r="Q334" s="23"/>
      <c r="R334" s="23"/>
      <c r="S334" s="23"/>
      <c r="T334" s="23"/>
      <c r="U334" s="23"/>
      <c r="V334" s="23"/>
      <c r="W334" s="23"/>
      <c r="X334" s="23"/>
      <c r="Y334" s="23"/>
      <c r="Z334" s="23"/>
      <c r="AA334" s="23"/>
      <c r="AB334" s="23"/>
      <c r="AC334" s="23"/>
      <c r="AD334" s="2"/>
    </row>
    <row r="335" spans="1:30">
      <c r="A335" s="62">
        <v>331</v>
      </c>
      <c r="B335" s="20"/>
      <c r="C335" s="64"/>
      <c r="D335" s="64"/>
      <c r="E335" s="64"/>
      <c r="F335" s="63"/>
      <c r="G335" s="63"/>
      <c r="H335" s="64"/>
      <c r="I335" s="63"/>
      <c r="J335" s="63"/>
      <c r="K335" s="63"/>
      <c r="L335" s="64"/>
      <c r="M335" s="64"/>
      <c r="N335" s="64"/>
      <c r="O335" s="64"/>
      <c r="P335" s="66"/>
      <c r="Q335" s="64"/>
      <c r="R335" s="64"/>
      <c r="S335" s="64"/>
      <c r="T335" s="64"/>
      <c r="U335" s="64"/>
      <c r="V335" s="64"/>
      <c r="W335" s="64"/>
      <c r="X335" s="64"/>
      <c r="Y335" s="64"/>
      <c r="Z335" s="64"/>
      <c r="AA335" s="64"/>
      <c r="AB335" s="64"/>
      <c r="AC335" s="64"/>
      <c r="AD335" s="2"/>
    </row>
    <row r="336" spans="1:30">
      <c r="A336" s="62">
        <v>332</v>
      </c>
      <c r="B336" s="20"/>
      <c r="C336" s="64"/>
      <c r="D336" s="64"/>
      <c r="E336" s="64"/>
      <c r="F336" s="63"/>
      <c r="G336" s="63"/>
      <c r="H336" s="64"/>
      <c r="I336" s="63"/>
      <c r="J336" s="63"/>
      <c r="K336" s="63"/>
      <c r="L336" s="64"/>
      <c r="M336" s="64"/>
      <c r="N336" s="64"/>
      <c r="O336" s="64"/>
      <c r="P336" s="66"/>
      <c r="Q336" s="64"/>
      <c r="R336" s="64"/>
      <c r="S336" s="64"/>
      <c r="T336" s="64"/>
      <c r="U336" s="64"/>
      <c r="V336" s="64"/>
      <c r="W336" s="64"/>
      <c r="X336" s="64"/>
      <c r="Y336" s="64"/>
      <c r="Z336" s="64"/>
      <c r="AA336" s="64"/>
      <c r="AB336" s="64"/>
      <c r="AC336" s="64"/>
      <c r="AD336" s="2"/>
    </row>
    <row r="337" spans="1:30">
      <c r="A337" s="62">
        <v>333</v>
      </c>
      <c r="B337" s="20"/>
      <c r="C337" s="64"/>
      <c r="D337" s="64"/>
      <c r="E337" s="64"/>
      <c r="F337" s="63"/>
      <c r="G337" s="63"/>
      <c r="H337" s="64"/>
      <c r="I337" s="63"/>
      <c r="J337" s="63"/>
      <c r="K337" s="63"/>
      <c r="L337" s="64"/>
      <c r="M337" s="64"/>
      <c r="N337" s="64"/>
      <c r="O337" s="64"/>
      <c r="P337" s="66"/>
      <c r="Q337" s="64"/>
      <c r="R337" s="64"/>
      <c r="S337" s="64"/>
      <c r="T337" s="64"/>
      <c r="U337" s="64"/>
      <c r="V337" s="64"/>
      <c r="W337" s="64"/>
      <c r="X337" s="64"/>
      <c r="Y337" s="64"/>
      <c r="Z337" s="64"/>
      <c r="AA337" s="64"/>
      <c r="AB337" s="64"/>
      <c r="AC337" s="64"/>
      <c r="AD337" s="2"/>
    </row>
    <row r="338" spans="1:30">
      <c r="A338" s="62">
        <v>334</v>
      </c>
      <c r="B338" s="20"/>
      <c r="C338" s="64"/>
      <c r="D338" s="64"/>
      <c r="E338" s="64"/>
      <c r="F338" s="63"/>
      <c r="G338" s="63"/>
      <c r="H338" s="64"/>
      <c r="I338" s="63"/>
      <c r="J338" s="63"/>
      <c r="K338" s="63"/>
      <c r="L338" s="64"/>
      <c r="M338" s="64"/>
      <c r="N338" s="64"/>
      <c r="O338" s="64"/>
      <c r="P338" s="66"/>
      <c r="Q338" s="64"/>
      <c r="R338" s="64"/>
      <c r="S338" s="64"/>
      <c r="T338" s="64"/>
      <c r="U338" s="64"/>
      <c r="V338" s="64"/>
      <c r="W338" s="64"/>
      <c r="X338" s="64"/>
      <c r="Y338" s="64"/>
      <c r="Z338" s="64"/>
      <c r="AA338" s="64"/>
      <c r="AB338" s="64"/>
      <c r="AC338" s="64"/>
      <c r="AD338" s="2"/>
    </row>
    <row r="339" spans="1:30">
      <c r="A339" s="62">
        <v>335</v>
      </c>
      <c r="B339" s="20"/>
      <c r="C339" s="64"/>
      <c r="D339" s="64"/>
      <c r="E339" s="64"/>
      <c r="F339" s="63"/>
      <c r="G339" s="63"/>
      <c r="H339" s="64"/>
      <c r="I339" s="63"/>
      <c r="J339" s="63"/>
      <c r="K339" s="63"/>
      <c r="L339" s="64"/>
      <c r="M339" s="64"/>
      <c r="N339" s="64"/>
      <c r="O339" s="64"/>
      <c r="P339" s="66"/>
      <c r="Q339" s="64"/>
      <c r="R339" s="64"/>
      <c r="S339" s="64"/>
      <c r="T339" s="64"/>
      <c r="U339" s="64"/>
      <c r="V339" s="64"/>
      <c r="W339" s="64"/>
      <c r="X339" s="64"/>
      <c r="Y339" s="64"/>
      <c r="Z339" s="64"/>
      <c r="AA339" s="64"/>
      <c r="AB339" s="64"/>
      <c r="AC339" s="64"/>
      <c r="AD339" s="2"/>
    </row>
    <row r="340" spans="1:30">
      <c r="A340" s="62">
        <v>336</v>
      </c>
      <c r="B340" s="20"/>
      <c r="C340" s="64"/>
      <c r="D340" s="64"/>
      <c r="E340" s="64"/>
      <c r="F340" s="63"/>
      <c r="G340" s="63"/>
      <c r="H340" s="64"/>
      <c r="I340" s="63"/>
      <c r="J340" s="63"/>
      <c r="K340" s="63"/>
      <c r="L340" s="64"/>
      <c r="M340" s="64"/>
      <c r="N340" s="64"/>
      <c r="O340" s="64"/>
      <c r="P340" s="66"/>
      <c r="Q340" s="64"/>
      <c r="R340" s="64"/>
      <c r="S340" s="64"/>
      <c r="T340" s="64"/>
      <c r="U340" s="64"/>
      <c r="V340" s="64"/>
      <c r="W340" s="64"/>
      <c r="X340" s="64"/>
      <c r="Y340" s="64"/>
      <c r="Z340" s="64"/>
      <c r="AA340" s="64"/>
      <c r="AB340" s="64"/>
      <c r="AC340" s="64"/>
      <c r="AD340" s="2"/>
    </row>
    <row r="341" spans="1:30">
      <c r="A341" s="62">
        <v>337</v>
      </c>
      <c r="B341" s="20"/>
      <c r="C341" s="64"/>
      <c r="D341" s="20"/>
      <c r="E341" s="20"/>
      <c r="F341" s="20"/>
      <c r="G341" s="20"/>
      <c r="H341" s="307"/>
      <c r="I341" s="63"/>
      <c r="J341" s="63"/>
      <c r="K341" s="63"/>
      <c r="L341" s="64"/>
      <c r="M341" s="64"/>
      <c r="N341" s="66"/>
      <c r="O341" s="66"/>
      <c r="P341" s="66"/>
      <c r="Q341" s="66"/>
      <c r="R341" s="66"/>
      <c r="S341" s="66"/>
      <c r="T341" s="64"/>
      <c r="U341" s="66"/>
      <c r="V341" s="64"/>
      <c r="W341" s="66"/>
      <c r="X341" s="64"/>
      <c r="Y341" s="66"/>
      <c r="Z341" s="64"/>
      <c r="AA341" s="64"/>
      <c r="AB341" s="64"/>
      <c r="AC341" s="64"/>
      <c r="AD341" s="2"/>
    </row>
    <row r="342" spans="1:30">
      <c r="A342" s="62">
        <v>338</v>
      </c>
      <c r="B342" s="20"/>
      <c r="C342" s="64"/>
      <c r="D342" s="64"/>
      <c r="E342" s="64"/>
      <c r="F342" s="63"/>
      <c r="G342" s="20"/>
      <c r="H342" s="63"/>
      <c r="I342" s="63"/>
      <c r="J342" s="63"/>
      <c r="K342" s="63"/>
      <c r="L342" s="64"/>
      <c r="M342" s="64"/>
      <c r="N342" s="66"/>
      <c r="O342" s="66"/>
      <c r="P342" s="66"/>
      <c r="Q342" s="66"/>
      <c r="R342" s="66"/>
      <c r="S342" s="66"/>
      <c r="T342" s="64"/>
      <c r="U342" s="66"/>
      <c r="V342" s="64"/>
      <c r="W342" s="66"/>
      <c r="X342" s="64"/>
      <c r="Y342" s="66"/>
      <c r="Z342" s="64"/>
      <c r="AA342" s="64"/>
      <c r="AB342" s="64"/>
      <c r="AC342" s="64"/>
      <c r="AD342" s="2"/>
    </row>
    <row r="343" spans="1:30">
      <c r="A343" s="62">
        <v>339</v>
      </c>
      <c r="B343" s="20"/>
      <c r="C343" s="64"/>
      <c r="D343" s="64"/>
      <c r="E343" s="64"/>
      <c r="F343" s="63"/>
      <c r="G343" s="20"/>
      <c r="H343" s="63"/>
      <c r="I343" s="63"/>
      <c r="J343" s="63"/>
      <c r="K343" s="63"/>
      <c r="L343" s="64"/>
      <c r="M343" s="64"/>
      <c r="N343" s="66"/>
      <c r="O343" s="66"/>
      <c r="P343" s="66"/>
      <c r="Q343" s="66"/>
      <c r="R343" s="66"/>
      <c r="S343" s="66"/>
      <c r="T343" s="64"/>
      <c r="U343" s="66"/>
      <c r="V343" s="64"/>
      <c r="W343" s="66"/>
      <c r="X343" s="64"/>
      <c r="Y343" s="66"/>
      <c r="Z343" s="64"/>
      <c r="AA343" s="64"/>
      <c r="AB343" s="64"/>
      <c r="AC343" s="64"/>
      <c r="AD343" s="2"/>
    </row>
    <row r="344" spans="1:30">
      <c r="A344" s="62">
        <v>340</v>
      </c>
      <c r="B344" s="20"/>
      <c r="C344" s="64"/>
      <c r="D344" s="20"/>
      <c r="E344" s="20"/>
      <c r="F344" s="63"/>
      <c r="G344" s="20"/>
      <c r="H344" s="64"/>
      <c r="I344" s="63"/>
      <c r="J344" s="63"/>
      <c r="K344" s="63"/>
      <c r="L344" s="64"/>
      <c r="M344" s="64"/>
      <c r="N344" s="66"/>
      <c r="O344" s="84"/>
      <c r="P344" s="66"/>
      <c r="Q344" s="66"/>
      <c r="R344" s="66"/>
      <c r="S344" s="66"/>
      <c r="T344" s="64"/>
      <c r="U344" s="66"/>
      <c r="V344" s="64"/>
      <c r="W344" s="66"/>
      <c r="X344" s="64"/>
      <c r="Y344" s="66"/>
      <c r="Z344" s="64"/>
      <c r="AA344" s="64"/>
      <c r="AB344" s="64"/>
      <c r="AC344" s="64"/>
      <c r="AD344" s="2"/>
    </row>
    <row r="345" spans="1:30">
      <c r="A345" s="62">
        <v>341</v>
      </c>
      <c r="B345" s="20"/>
      <c r="C345" s="64"/>
      <c r="D345" s="20"/>
      <c r="E345" s="20"/>
      <c r="F345" s="63"/>
      <c r="G345" s="20"/>
      <c r="H345" s="63"/>
      <c r="I345" s="63"/>
      <c r="J345" s="63"/>
      <c r="K345" s="63"/>
      <c r="L345" s="64"/>
      <c r="M345" s="64"/>
      <c r="N345" s="66"/>
      <c r="O345" s="66"/>
      <c r="P345" s="66"/>
      <c r="Q345" s="66"/>
      <c r="R345" s="66"/>
      <c r="S345" s="66"/>
      <c r="T345" s="64"/>
      <c r="U345" s="66"/>
      <c r="V345" s="64"/>
      <c r="W345" s="66"/>
      <c r="X345" s="64"/>
      <c r="Y345" s="66"/>
      <c r="Z345" s="64"/>
      <c r="AA345" s="64"/>
      <c r="AB345" s="64"/>
      <c r="AC345" s="64"/>
      <c r="AD345" s="2"/>
    </row>
    <row r="346" spans="1:30">
      <c r="A346" s="62">
        <v>342</v>
      </c>
      <c r="B346" s="20"/>
      <c r="C346" s="64"/>
      <c r="D346" s="20"/>
      <c r="E346" s="20"/>
      <c r="F346" s="63"/>
      <c r="G346" s="20"/>
      <c r="H346" s="63"/>
      <c r="I346" s="63"/>
      <c r="J346" s="63"/>
      <c r="K346" s="63"/>
      <c r="L346" s="64"/>
      <c r="M346" s="64"/>
      <c r="N346" s="66"/>
      <c r="O346" s="66"/>
      <c r="P346" s="66"/>
      <c r="Q346" s="66"/>
      <c r="R346" s="66"/>
      <c r="S346" s="66"/>
      <c r="T346" s="64"/>
      <c r="U346" s="66"/>
      <c r="V346" s="64"/>
      <c r="W346" s="66"/>
      <c r="X346" s="64"/>
      <c r="Y346" s="66"/>
      <c r="Z346" s="64"/>
      <c r="AA346" s="64"/>
      <c r="AB346" s="64"/>
      <c r="AC346" s="64"/>
      <c r="AD346" s="2"/>
    </row>
    <row r="347" spans="1:30">
      <c r="A347" s="62">
        <v>343</v>
      </c>
      <c r="B347" s="20"/>
      <c r="C347" s="64"/>
      <c r="D347" s="20"/>
      <c r="E347" s="20"/>
      <c r="F347" s="63"/>
      <c r="G347" s="20"/>
      <c r="H347" s="63"/>
      <c r="I347" s="63"/>
      <c r="J347" s="63"/>
      <c r="K347" s="63"/>
      <c r="L347" s="64"/>
      <c r="M347" s="64"/>
      <c r="N347" s="67"/>
      <c r="O347" s="67"/>
      <c r="P347" s="67"/>
      <c r="Q347" s="67"/>
      <c r="R347" s="67"/>
      <c r="S347" s="67"/>
      <c r="T347" s="64"/>
      <c r="U347" s="67"/>
      <c r="V347" s="64"/>
      <c r="W347" s="67"/>
      <c r="X347" s="64"/>
      <c r="Y347" s="67"/>
      <c r="Z347" s="64"/>
      <c r="AA347" s="64"/>
      <c r="AB347" s="64"/>
      <c r="AC347" s="64"/>
      <c r="AD347" s="2"/>
    </row>
    <row r="348" spans="1:30">
      <c r="A348" s="62">
        <v>344</v>
      </c>
      <c r="B348" s="20"/>
      <c r="C348" s="64"/>
      <c r="D348" s="20"/>
      <c r="E348" s="20"/>
      <c r="F348" s="63"/>
      <c r="G348" s="20"/>
      <c r="H348" s="64"/>
      <c r="I348" s="64"/>
      <c r="J348" s="64"/>
      <c r="K348" s="64"/>
      <c r="L348" s="64"/>
      <c r="M348" s="64"/>
      <c r="N348" s="64"/>
      <c r="O348" s="64"/>
      <c r="P348" s="64"/>
      <c r="Q348" s="64"/>
      <c r="R348" s="64"/>
      <c r="S348" s="64"/>
      <c r="T348" s="64"/>
      <c r="U348" s="64"/>
      <c r="V348" s="64"/>
      <c r="W348" s="64"/>
      <c r="X348" s="64"/>
      <c r="Y348" s="64"/>
      <c r="Z348" s="64"/>
      <c r="AA348" s="64"/>
      <c r="AB348" s="64"/>
      <c r="AC348" s="64"/>
      <c r="AD348" s="2"/>
    </row>
    <row r="349" spans="1:30">
      <c r="A349" s="62">
        <v>345</v>
      </c>
      <c r="B349" s="20"/>
      <c r="C349" s="64"/>
      <c r="D349" s="20"/>
      <c r="E349" s="20"/>
      <c r="F349" s="63"/>
      <c r="G349" s="20"/>
      <c r="H349" s="64"/>
      <c r="I349" s="64"/>
      <c r="J349" s="64"/>
      <c r="K349" s="64"/>
      <c r="L349" s="64"/>
      <c r="M349" s="64"/>
      <c r="N349" s="64"/>
      <c r="O349" s="64"/>
      <c r="P349" s="64"/>
      <c r="Q349" s="64"/>
      <c r="R349" s="64"/>
      <c r="S349" s="64"/>
      <c r="T349" s="64"/>
      <c r="U349" s="64"/>
      <c r="V349" s="64"/>
      <c r="W349" s="64"/>
      <c r="X349" s="64"/>
      <c r="Y349" s="64"/>
      <c r="Z349" s="64"/>
      <c r="AA349" s="64"/>
      <c r="AB349" s="64"/>
      <c r="AC349" s="64"/>
      <c r="AD349" s="2"/>
    </row>
    <row r="350" spans="1:30">
      <c r="A350" s="62">
        <v>346</v>
      </c>
      <c r="B350" s="20"/>
      <c r="C350" s="64"/>
      <c r="D350" s="20"/>
      <c r="E350" s="20"/>
      <c r="F350" s="63"/>
      <c r="G350" s="20"/>
      <c r="H350" s="64"/>
      <c r="I350" s="64"/>
      <c r="J350" s="64"/>
      <c r="K350" s="64"/>
      <c r="L350" s="64"/>
      <c r="M350" s="64"/>
      <c r="N350" s="64"/>
      <c r="O350" s="64"/>
      <c r="P350" s="64"/>
      <c r="Q350" s="64"/>
      <c r="R350" s="64"/>
      <c r="S350" s="64"/>
      <c r="T350" s="64"/>
      <c r="U350" s="64"/>
      <c r="V350" s="64"/>
      <c r="W350" s="64"/>
      <c r="X350" s="64"/>
      <c r="Y350" s="64"/>
      <c r="Z350" s="64"/>
      <c r="AA350" s="64"/>
      <c r="AB350" s="64"/>
      <c r="AC350" s="64"/>
      <c r="AD350" s="2"/>
    </row>
    <row r="351" spans="1:30">
      <c r="A351" s="62">
        <v>347</v>
      </c>
      <c r="B351" s="20"/>
      <c r="C351" s="64"/>
      <c r="D351" s="20"/>
      <c r="E351" s="20"/>
      <c r="F351" s="63"/>
      <c r="G351" s="20"/>
      <c r="H351" s="64"/>
      <c r="I351" s="64"/>
      <c r="J351" s="64"/>
      <c r="K351" s="64"/>
      <c r="L351" s="64"/>
      <c r="M351" s="64"/>
      <c r="N351" s="64"/>
      <c r="O351" s="64"/>
      <c r="P351" s="64"/>
      <c r="Q351" s="64"/>
      <c r="R351" s="64"/>
      <c r="S351" s="64"/>
      <c r="T351" s="64"/>
      <c r="U351" s="64"/>
      <c r="V351" s="64"/>
      <c r="W351" s="64"/>
      <c r="X351" s="64"/>
      <c r="Y351" s="64"/>
      <c r="Z351" s="64"/>
      <c r="AA351" s="64"/>
      <c r="AB351" s="64"/>
      <c r="AC351" s="64"/>
      <c r="AD351" s="2"/>
    </row>
    <row r="352" spans="1:30">
      <c r="A352" s="62">
        <v>348</v>
      </c>
      <c r="B352" s="20"/>
      <c r="C352" s="64"/>
      <c r="D352" s="20"/>
      <c r="E352" s="20"/>
      <c r="F352" s="63"/>
      <c r="G352" s="20"/>
      <c r="H352" s="64"/>
      <c r="I352" s="64"/>
      <c r="J352" s="64"/>
      <c r="K352" s="64"/>
      <c r="L352" s="64"/>
      <c r="M352" s="64"/>
      <c r="N352" s="64"/>
      <c r="O352" s="64"/>
      <c r="P352" s="64"/>
      <c r="Q352" s="64"/>
      <c r="R352" s="64"/>
      <c r="S352" s="64"/>
      <c r="T352" s="64"/>
      <c r="U352" s="64"/>
      <c r="V352" s="64"/>
      <c r="W352" s="64"/>
      <c r="X352" s="64"/>
      <c r="Y352" s="64"/>
      <c r="Z352" s="64"/>
      <c r="AA352" s="64"/>
      <c r="AB352" s="64"/>
      <c r="AC352" s="64"/>
      <c r="AD352" s="2"/>
    </row>
    <row r="353" spans="1:30">
      <c r="A353" s="62">
        <v>349</v>
      </c>
      <c r="B353" s="20"/>
      <c r="C353" s="64"/>
      <c r="D353" s="20"/>
      <c r="E353" s="20"/>
      <c r="F353" s="63"/>
      <c r="G353" s="20"/>
      <c r="H353" s="64"/>
      <c r="I353" s="64"/>
      <c r="J353" s="64"/>
      <c r="K353" s="64"/>
      <c r="L353" s="64"/>
      <c r="M353" s="64"/>
      <c r="N353" s="64"/>
      <c r="O353" s="64"/>
      <c r="P353" s="64"/>
      <c r="Q353" s="64"/>
      <c r="R353" s="64"/>
      <c r="S353" s="64"/>
      <c r="T353" s="64"/>
      <c r="U353" s="64"/>
      <c r="V353" s="64"/>
      <c r="W353" s="64"/>
      <c r="X353" s="64"/>
      <c r="Y353" s="64"/>
      <c r="Z353" s="64"/>
      <c r="AA353" s="64"/>
      <c r="AB353" s="64"/>
      <c r="AC353" s="64"/>
      <c r="AD353" s="2"/>
    </row>
    <row r="354" spans="1:30">
      <c r="A354" s="62">
        <v>350</v>
      </c>
      <c r="B354" s="20"/>
      <c r="C354" s="64"/>
      <c r="D354" s="20"/>
      <c r="E354" s="20"/>
      <c r="F354" s="63"/>
      <c r="G354" s="20"/>
      <c r="H354" s="64"/>
      <c r="I354" s="64"/>
      <c r="J354" s="64"/>
      <c r="K354" s="64"/>
      <c r="L354" s="64"/>
      <c r="M354" s="64"/>
      <c r="N354" s="64"/>
      <c r="O354" s="64"/>
      <c r="P354" s="64"/>
      <c r="Q354" s="64"/>
      <c r="R354" s="64"/>
      <c r="S354" s="64"/>
      <c r="T354" s="64"/>
      <c r="U354" s="64"/>
      <c r="V354" s="64"/>
      <c r="W354" s="64"/>
      <c r="X354" s="64"/>
      <c r="Y354" s="64"/>
      <c r="Z354" s="64"/>
      <c r="AA354" s="64"/>
      <c r="AB354" s="64"/>
      <c r="AC354" s="64"/>
      <c r="AD354" s="2"/>
    </row>
    <row r="355" spans="1:30">
      <c r="A355" s="62">
        <v>351</v>
      </c>
      <c r="B355" s="20"/>
      <c r="C355" s="64"/>
      <c r="D355" s="20"/>
      <c r="E355" s="20"/>
      <c r="F355" s="63"/>
      <c r="G355" s="20"/>
      <c r="H355" s="64"/>
      <c r="I355" s="64"/>
      <c r="J355" s="64"/>
      <c r="K355" s="64"/>
      <c r="L355" s="64"/>
      <c r="M355" s="64"/>
      <c r="N355" s="64"/>
      <c r="O355" s="64"/>
      <c r="P355" s="64"/>
      <c r="Q355" s="64"/>
      <c r="R355" s="64"/>
      <c r="S355" s="64"/>
      <c r="T355" s="64"/>
      <c r="U355" s="64"/>
      <c r="V355" s="64"/>
      <c r="W355" s="64"/>
      <c r="X355" s="64"/>
      <c r="Y355" s="64"/>
      <c r="Z355" s="64"/>
      <c r="AA355" s="64"/>
      <c r="AB355" s="64"/>
      <c r="AC355" s="64"/>
      <c r="AD355" s="2"/>
    </row>
    <row r="356" spans="1:30">
      <c r="A356" s="62">
        <v>352</v>
      </c>
      <c r="B356" s="20"/>
      <c r="C356" s="64"/>
      <c r="D356" s="20"/>
      <c r="E356" s="20"/>
      <c r="F356" s="63"/>
      <c r="G356" s="20"/>
      <c r="H356" s="64"/>
      <c r="I356" s="64"/>
      <c r="J356" s="64"/>
      <c r="K356" s="64"/>
      <c r="L356" s="64"/>
      <c r="M356" s="64"/>
      <c r="N356" s="64"/>
      <c r="O356" s="64"/>
      <c r="P356" s="64"/>
      <c r="Q356" s="64"/>
      <c r="R356" s="64"/>
      <c r="S356" s="64"/>
      <c r="T356" s="64"/>
      <c r="U356" s="64"/>
      <c r="V356" s="64"/>
      <c r="W356" s="64"/>
      <c r="X356" s="64"/>
      <c r="Y356" s="64"/>
      <c r="Z356" s="64"/>
      <c r="AA356" s="64"/>
      <c r="AB356" s="64"/>
      <c r="AC356" s="64"/>
      <c r="AD356" s="2"/>
    </row>
    <row r="357" spans="1:30">
      <c r="A357" s="62">
        <v>353</v>
      </c>
      <c r="B357" s="20"/>
      <c r="C357" s="64"/>
      <c r="D357" s="20"/>
      <c r="E357" s="20"/>
      <c r="F357" s="63"/>
      <c r="G357" s="20"/>
      <c r="H357" s="64"/>
      <c r="I357" s="64"/>
      <c r="J357" s="64"/>
      <c r="K357" s="64"/>
      <c r="L357" s="64"/>
      <c r="M357" s="64"/>
      <c r="N357" s="64"/>
      <c r="O357" s="64"/>
      <c r="P357" s="64"/>
      <c r="Q357" s="64"/>
      <c r="R357" s="64"/>
      <c r="S357" s="64"/>
      <c r="T357" s="64"/>
      <c r="U357" s="64"/>
      <c r="V357" s="64"/>
      <c r="W357" s="64"/>
      <c r="X357" s="64"/>
      <c r="Y357" s="64"/>
      <c r="Z357" s="64"/>
      <c r="AA357" s="64"/>
      <c r="AB357" s="64"/>
      <c r="AC357" s="64"/>
      <c r="AD357" s="2"/>
    </row>
    <row r="358" spans="1:30">
      <c r="A358" s="62">
        <v>354</v>
      </c>
      <c r="B358" s="20"/>
      <c r="C358" s="64"/>
      <c r="D358" s="20"/>
      <c r="E358" s="20"/>
      <c r="F358" s="63"/>
      <c r="G358" s="20"/>
      <c r="H358" s="64"/>
      <c r="I358" s="64"/>
      <c r="J358" s="64"/>
      <c r="K358" s="64"/>
      <c r="L358" s="64"/>
      <c r="M358" s="64"/>
      <c r="N358" s="64"/>
      <c r="O358" s="64"/>
      <c r="P358" s="64"/>
      <c r="Q358" s="64"/>
      <c r="R358" s="64"/>
      <c r="S358" s="64"/>
      <c r="T358" s="64"/>
      <c r="U358" s="64"/>
      <c r="V358" s="64"/>
      <c r="W358" s="64"/>
      <c r="X358" s="64"/>
      <c r="Y358" s="64"/>
      <c r="Z358" s="64"/>
      <c r="AA358" s="64"/>
      <c r="AB358" s="64"/>
      <c r="AC358" s="64"/>
      <c r="AD358" s="2"/>
    </row>
    <row r="359" spans="1:30">
      <c r="A359" s="62">
        <v>355</v>
      </c>
      <c r="B359" s="20"/>
      <c r="C359" s="64"/>
      <c r="D359" s="20"/>
      <c r="E359" s="20"/>
      <c r="F359" s="63"/>
      <c r="G359" s="20"/>
      <c r="H359" s="64"/>
      <c r="I359" s="63"/>
      <c r="J359" s="63"/>
      <c r="K359" s="63"/>
      <c r="L359" s="64"/>
      <c r="M359" s="64"/>
      <c r="N359" s="66"/>
      <c r="O359" s="66"/>
      <c r="P359" s="66"/>
      <c r="Q359" s="66"/>
      <c r="R359" s="66"/>
      <c r="S359" s="66"/>
      <c r="T359" s="64"/>
      <c r="U359" s="66"/>
      <c r="V359" s="64"/>
      <c r="W359" s="66"/>
      <c r="X359" s="64"/>
      <c r="Y359" s="66"/>
      <c r="Z359" s="64"/>
      <c r="AA359" s="64"/>
      <c r="AB359" s="64"/>
      <c r="AC359" s="64"/>
      <c r="AD359" s="2"/>
    </row>
    <row r="360" spans="1:30">
      <c r="A360" s="62">
        <v>356</v>
      </c>
      <c r="B360" s="20"/>
      <c r="C360" s="64"/>
      <c r="D360" s="64"/>
      <c r="E360" s="64"/>
      <c r="F360" s="20"/>
      <c r="G360" s="20"/>
      <c r="H360" s="64"/>
      <c r="I360" s="63"/>
      <c r="J360" s="63"/>
      <c r="K360" s="63"/>
      <c r="L360" s="64"/>
      <c r="M360" s="64"/>
      <c r="N360" s="66"/>
      <c r="O360" s="66"/>
      <c r="P360" s="66"/>
      <c r="Q360" s="66"/>
      <c r="R360" s="66"/>
      <c r="S360" s="66"/>
      <c r="T360" s="64"/>
      <c r="U360" s="66"/>
      <c r="V360" s="64"/>
      <c r="W360" s="66"/>
      <c r="X360" s="64"/>
      <c r="Y360" s="66"/>
      <c r="Z360" s="64"/>
      <c r="AA360" s="64"/>
      <c r="AB360" s="64"/>
      <c r="AC360" s="64"/>
      <c r="AD360" s="2"/>
    </row>
    <row r="361" spans="1:30">
      <c r="A361" s="62">
        <v>357</v>
      </c>
      <c r="B361" s="20"/>
      <c r="C361" s="64"/>
      <c r="D361" s="64"/>
      <c r="E361" s="64"/>
      <c r="F361" s="20"/>
      <c r="G361" s="20"/>
      <c r="H361" s="64"/>
      <c r="I361" s="63"/>
      <c r="J361" s="63"/>
      <c r="K361" s="63"/>
      <c r="L361" s="64"/>
      <c r="M361" s="64"/>
      <c r="N361" s="66"/>
      <c r="O361" s="66"/>
      <c r="P361" s="66"/>
      <c r="Q361" s="66"/>
      <c r="R361" s="66"/>
      <c r="S361" s="66"/>
      <c r="T361" s="64"/>
      <c r="U361" s="66"/>
      <c r="V361" s="64"/>
      <c r="W361" s="66"/>
      <c r="X361" s="64"/>
      <c r="Y361" s="66"/>
      <c r="Z361" s="64"/>
      <c r="AA361" s="64"/>
      <c r="AB361" s="64"/>
      <c r="AC361" s="64"/>
      <c r="AD361" s="2"/>
    </row>
    <row r="362" spans="1:30">
      <c r="A362" s="62">
        <v>358</v>
      </c>
      <c r="B362" s="20"/>
      <c r="C362" s="64"/>
      <c r="D362" s="64"/>
      <c r="E362" s="64"/>
      <c r="F362" s="20"/>
      <c r="G362" s="20"/>
      <c r="H362" s="64"/>
      <c r="I362" s="63"/>
      <c r="J362" s="63"/>
      <c r="K362" s="63"/>
      <c r="L362" s="64"/>
      <c r="M362" s="64"/>
      <c r="N362" s="66"/>
      <c r="O362" s="66"/>
      <c r="P362" s="66"/>
      <c r="Q362" s="66"/>
      <c r="R362" s="66"/>
      <c r="S362" s="66"/>
      <c r="T362" s="64"/>
      <c r="U362" s="66"/>
      <c r="V362" s="64"/>
      <c r="W362" s="66"/>
      <c r="X362" s="64"/>
      <c r="Y362" s="66"/>
      <c r="Z362" s="64"/>
      <c r="AA362" s="64"/>
      <c r="AB362" s="64"/>
      <c r="AC362" s="64"/>
      <c r="AD362" s="2"/>
    </row>
    <row r="363" spans="1:30">
      <c r="A363" s="62">
        <v>359</v>
      </c>
      <c r="B363" s="20"/>
      <c r="C363" s="64"/>
      <c r="D363" s="64"/>
      <c r="E363" s="64"/>
      <c r="F363" s="20"/>
      <c r="G363" s="20"/>
      <c r="H363" s="64"/>
      <c r="I363" s="63"/>
      <c r="J363" s="63"/>
      <c r="K363" s="63"/>
      <c r="L363" s="64"/>
      <c r="M363" s="64"/>
      <c r="N363" s="66"/>
      <c r="O363" s="66"/>
      <c r="P363" s="66"/>
      <c r="Q363" s="66"/>
      <c r="R363" s="66"/>
      <c r="S363" s="66"/>
      <c r="T363" s="64"/>
      <c r="U363" s="66"/>
      <c r="V363" s="64"/>
      <c r="W363" s="66"/>
      <c r="X363" s="64"/>
      <c r="Y363" s="66"/>
      <c r="Z363" s="64"/>
      <c r="AA363" s="64"/>
      <c r="AB363" s="64"/>
      <c r="AC363" s="64"/>
      <c r="AD363" s="2"/>
    </row>
    <row r="364" spans="1:30">
      <c r="A364" s="62">
        <v>360</v>
      </c>
      <c r="B364" s="20"/>
      <c r="C364" s="64"/>
      <c r="D364" s="64"/>
      <c r="E364" s="64"/>
      <c r="F364" s="20"/>
      <c r="G364" s="20"/>
      <c r="H364" s="64"/>
      <c r="I364" s="63"/>
      <c r="J364" s="63"/>
      <c r="K364" s="63"/>
      <c r="L364" s="64"/>
      <c r="M364" s="64"/>
      <c r="N364" s="66"/>
      <c r="O364" s="66"/>
      <c r="P364" s="66"/>
      <c r="Q364" s="66"/>
      <c r="R364" s="66"/>
      <c r="S364" s="66"/>
      <c r="T364" s="64"/>
      <c r="U364" s="66"/>
      <c r="V364" s="64"/>
      <c r="W364" s="66"/>
      <c r="X364" s="64"/>
      <c r="Y364" s="66"/>
      <c r="Z364" s="64"/>
      <c r="AA364" s="64"/>
      <c r="AB364" s="64"/>
      <c r="AC364" s="64"/>
      <c r="AD364" s="2"/>
    </row>
    <row r="365" spans="1:30">
      <c r="A365" s="62">
        <v>361</v>
      </c>
      <c r="B365" s="20"/>
      <c r="C365" s="64"/>
      <c r="D365" s="64"/>
      <c r="E365" s="64"/>
      <c r="F365" s="20"/>
      <c r="G365" s="20"/>
      <c r="H365" s="64"/>
      <c r="I365" s="63"/>
      <c r="J365" s="63"/>
      <c r="K365" s="63"/>
      <c r="L365" s="64"/>
      <c r="M365" s="64"/>
      <c r="N365" s="66"/>
      <c r="O365" s="66"/>
      <c r="P365" s="66"/>
      <c r="Q365" s="66"/>
      <c r="R365" s="66"/>
      <c r="S365" s="66"/>
      <c r="T365" s="64"/>
      <c r="U365" s="66"/>
      <c r="V365" s="64"/>
      <c r="W365" s="66"/>
      <c r="X365" s="64"/>
      <c r="Y365" s="66"/>
      <c r="Z365" s="64"/>
      <c r="AA365" s="64"/>
      <c r="AB365" s="64"/>
      <c r="AC365" s="64"/>
      <c r="AD365" s="2"/>
    </row>
    <row r="366" spans="1:30">
      <c r="A366" s="62">
        <v>362</v>
      </c>
      <c r="B366" s="20"/>
      <c r="C366" s="64"/>
      <c r="D366" s="64"/>
      <c r="E366" s="64"/>
      <c r="F366" s="20"/>
      <c r="G366" s="20"/>
      <c r="H366" s="64"/>
      <c r="I366" s="63"/>
      <c r="J366" s="63"/>
      <c r="K366" s="63"/>
      <c r="L366" s="64"/>
      <c r="M366" s="64"/>
      <c r="N366" s="66"/>
      <c r="O366" s="66"/>
      <c r="P366" s="66"/>
      <c r="Q366" s="66"/>
      <c r="R366" s="66"/>
      <c r="S366" s="66"/>
      <c r="T366" s="64"/>
      <c r="U366" s="66"/>
      <c r="V366" s="64"/>
      <c r="W366" s="66"/>
      <c r="X366" s="64"/>
      <c r="Y366" s="66"/>
      <c r="Z366" s="64"/>
      <c r="AA366" s="64"/>
      <c r="AB366" s="64"/>
      <c r="AC366" s="64"/>
      <c r="AD366" s="2"/>
    </row>
    <row r="367" spans="1:30">
      <c r="A367" s="62">
        <v>363</v>
      </c>
      <c r="B367" s="20"/>
      <c r="C367" s="64"/>
      <c r="D367" s="64"/>
      <c r="E367" s="64"/>
      <c r="F367" s="20"/>
      <c r="G367" s="20"/>
      <c r="H367" s="64"/>
      <c r="I367" s="63"/>
      <c r="J367" s="63"/>
      <c r="K367" s="63"/>
      <c r="L367" s="64"/>
      <c r="M367" s="64"/>
      <c r="N367" s="66"/>
      <c r="O367" s="66"/>
      <c r="P367" s="66"/>
      <c r="Q367" s="66"/>
      <c r="R367" s="66"/>
      <c r="S367" s="66"/>
      <c r="T367" s="64"/>
      <c r="U367" s="66"/>
      <c r="V367" s="64"/>
      <c r="W367" s="66"/>
      <c r="X367" s="64"/>
      <c r="Y367" s="66"/>
      <c r="Z367" s="64"/>
      <c r="AA367" s="64"/>
      <c r="AB367" s="64"/>
      <c r="AC367" s="64"/>
      <c r="AD367" s="2"/>
    </row>
    <row r="368" spans="1:30">
      <c r="A368" s="62">
        <v>364</v>
      </c>
      <c r="B368" s="20"/>
      <c r="C368" s="64"/>
      <c r="D368" s="64"/>
      <c r="E368" s="64"/>
      <c r="F368" s="20"/>
      <c r="G368" s="20"/>
      <c r="H368" s="64"/>
      <c r="I368" s="63"/>
      <c r="J368" s="63"/>
      <c r="K368" s="63"/>
      <c r="L368" s="64"/>
      <c r="M368" s="64"/>
      <c r="N368" s="66"/>
      <c r="O368" s="66"/>
      <c r="P368" s="66"/>
      <c r="Q368" s="66"/>
      <c r="R368" s="66"/>
      <c r="S368" s="66"/>
      <c r="T368" s="64"/>
      <c r="U368" s="66"/>
      <c r="V368" s="64"/>
      <c r="W368" s="66"/>
      <c r="X368" s="64"/>
      <c r="Y368" s="66"/>
      <c r="Z368" s="64"/>
      <c r="AA368" s="64"/>
      <c r="AB368" s="64"/>
      <c r="AC368" s="64"/>
      <c r="AD368" s="2"/>
    </row>
    <row r="369" spans="1:30">
      <c r="A369" s="62">
        <v>365</v>
      </c>
      <c r="B369" s="20"/>
      <c r="C369" s="64"/>
      <c r="D369" s="64"/>
      <c r="E369" s="64"/>
      <c r="F369" s="20"/>
      <c r="G369" s="20"/>
      <c r="H369" s="64"/>
      <c r="I369" s="63"/>
      <c r="J369" s="63"/>
      <c r="K369" s="63"/>
      <c r="L369" s="64"/>
      <c r="M369" s="64"/>
      <c r="N369" s="66"/>
      <c r="O369" s="66"/>
      <c r="P369" s="66"/>
      <c r="Q369" s="66"/>
      <c r="R369" s="66"/>
      <c r="S369" s="66"/>
      <c r="T369" s="64"/>
      <c r="U369" s="66"/>
      <c r="V369" s="64"/>
      <c r="W369" s="66"/>
      <c r="X369" s="64"/>
      <c r="Y369" s="66"/>
      <c r="Z369" s="64"/>
      <c r="AA369" s="64"/>
      <c r="AB369" s="64"/>
      <c r="AC369" s="64"/>
      <c r="AD369" s="2"/>
    </row>
    <row r="370" spans="1:30">
      <c r="A370" s="62">
        <v>366</v>
      </c>
      <c r="B370" s="20"/>
      <c r="C370" s="64"/>
      <c r="D370" s="64"/>
      <c r="E370" s="64"/>
      <c r="F370" s="20"/>
      <c r="G370" s="20"/>
      <c r="H370" s="64"/>
      <c r="I370" s="63"/>
      <c r="J370" s="63"/>
      <c r="K370" s="63"/>
      <c r="L370" s="64"/>
      <c r="M370" s="64"/>
      <c r="N370" s="66"/>
      <c r="O370" s="66"/>
      <c r="P370" s="66"/>
      <c r="Q370" s="66"/>
      <c r="R370" s="66"/>
      <c r="S370" s="66"/>
      <c r="T370" s="64"/>
      <c r="U370" s="66"/>
      <c r="V370" s="64"/>
      <c r="W370" s="66"/>
      <c r="X370" s="64"/>
      <c r="Y370" s="66"/>
      <c r="Z370" s="64"/>
      <c r="AA370" s="64"/>
      <c r="AB370" s="64"/>
      <c r="AC370" s="64"/>
      <c r="AD370" s="2"/>
    </row>
    <row r="371" spans="1:30">
      <c r="A371" s="62">
        <v>367</v>
      </c>
      <c r="B371" s="20"/>
      <c r="C371" s="64"/>
      <c r="D371" s="64"/>
      <c r="E371" s="64"/>
      <c r="F371" s="20"/>
      <c r="G371" s="20"/>
      <c r="H371" s="64"/>
      <c r="I371" s="63"/>
      <c r="J371" s="63"/>
      <c r="K371" s="63"/>
      <c r="L371" s="64"/>
      <c r="M371" s="64"/>
      <c r="N371" s="66"/>
      <c r="O371" s="66"/>
      <c r="P371" s="66"/>
      <c r="Q371" s="66"/>
      <c r="R371" s="66"/>
      <c r="S371" s="66"/>
      <c r="T371" s="64"/>
      <c r="U371" s="66"/>
      <c r="V371" s="64"/>
      <c r="W371" s="66"/>
      <c r="X371" s="64"/>
      <c r="Y371" s="66"/>
      <c r="Z371" s="64"/>
      <c r="AA371" s="64"/>
      <c r="AB371" s="64"/>
      <c r="AC371" s="64"/>
      <c r="AD371" s="2"/>
    </row>
    <row r="372" spans="1:30">
      <c r="A372" s="62">
        <v>368</v>
      </c>
      <c r="B372" s="20"/>
      <c r="C372" s="64"/>
      <c r="D372" s="64"/>
      <c r="E372" s="64"/>
      <c r="F372" s="20"/>
      <c r="G372" s="20"/>
      <c r="H372" s="64"/>
      <c r="I372" s="63"/>
      <c r="J372" s="63"/>
      <c r="K372" s="63"/>
      <c r="L372" s="64"/>
      <c r="M372" s="64"/>
      <c r="N372" s="66"/>
      <c r="O372" s="66"/>
      <c r="P372" s="66"/>
      <c r="Q372" s="66"/>
      <c r="R372" s="66"/>
      <c r="S372" s="66"/>
      <c r="T372" s="64"/>
      <c r="U372" s="66"/>
      <c r="V372" s="64"/>
      <c r="W372" s="66"/>
      <c r="X372" s="64"/>
      <c r="Y372" s="66"/>
      <c r="Z372" s="64"/>
      <c r="AA372" s="64"/>
      <c r="AB372" s="64"/>
      <c r="AC372" s="64"/>
      <c r="AD372" s="2"/>
    </row>
    <row r="373" spans="1:30">
      <c r="A373" s="62">
        <v>369</v>
      </c>
      <c r="B373" s="20"/>
      <c r="C373" s="64"/>
      <c r="D373" s="64"/>
      <c r="E373" s="64"/>
      <c r="F373" s="20"/>
      <c r="G373" s="20"/>
      <c r="H373" s="64"/>
      <c r="I373" s="63"/>
      <c r="J373" s="63"/>
      <c r="K373" s="63"/>
      <c r="L373" s="64"/>
      <c r="M373" s="64"/>
      <c r="N373" s="66"/>
      <c r="O373" s="66"/>
      <c r="P373" s="66"/>
      <c r="Q373" s="66"/>
      <c r="R373" s="66"/>
      <c r="S373" s="66"/>
      <c r="T373" s="64"/>
      <c r="U373" s="66"/>
      <c r="V373" s="64"/>
      <c r="W373" s="66"/>
      <c r="X373" s="64"/>
      <c r="Y373" s="66"/>
      <c r="Z373" s="64"/>
      <c r="AA373" s="64"/>
      <c r="AB373" s="64"/>
      <c r="AC373" s="64"/>
      <c r="AD373" s="2"/>
    </row>
    <row r="374" spans="1:30">
      <c r="A374" s="62">
        <v>370</v>
      </c>
      <c r="B374" s="20"/>
      <c r="C374" s="64"/>
      <c r="D374" s="64"/>
      <c r="E374" s="64"/>
      <c r="F374" s="20"/>
      <c r="G374" s="20"/>
      <c r="H374" s="64"/>
      <c r="I374" s="63"/>
      <c r="J374" s="63"/>
      <c r="K374" s="63"/>
      <c r="L374" s="64"/>
      <c r="M374" s="64"/>
      <c r="N374" s="66"/>
      <c r="O374" s="66"/>
      <c r="P374" s="66"/>
      <c r="Q374" s="66"/>
      <c r="R374" s="66"/>
      <c r="S374" s="66"/>
      <c r="T374" s="64"/>
      <c r="U374" s="66"/>
      <c r="V374" s="64"/>
      <c r="W374" s="66"/>
      <c r="X374" s="64"/>
      <c r="Y374" s="66"/>
      <c r="Z374" s="64"/>
      <c r="AA374" s="64"/>
      <c r="AB374" s="64"/>
      <c r="AC374" s="64"/>
      <c r="AD374" s="2"/>
    </row>
    <row r="375" spans="1:30">
      <c r="A375" s="62">
        <v>371</v>
      </c>
      <c r="B375" s="20"/>
      <c r="C375" s="64"/>
      <c r="D375" s="64"/>
      <c r="E375" s="64"/>
      <c r="F375" s="20"/>
      <c r="G375" s="20"/>
      <c r="H375" s="64"/>
      <c r="I375" s="63"/>
      <c r="J375" s="63"/>
      <c r="K375" s="63"/>
      <c r="L375" s="64"/>
      <c r="M375" s="64"/>
      <c r="N375" s="66"/>
      <c r="O375" s="66"/>
      <c r="P375" s="66"/>
      <c r="Q375" s="66"/>
      <c r="R375" s="66"/>
      <c r="S375" s="66"/>
      <c r="T375" s="64"/>
      <c r="U375" s="66"/>
      <c r="V375" s="64"/>
      <c r="W375" s="66"/>
      <c r="X375" s="64"/>
      <c r="Y375" s="66"/>
      <c r="Z375" s="64"/>
      <c r="AA375" s="64"/>
      <c r="AB375" s="64"/>
      <c r="AC375" s="64"/>
      <c r="AD375" s="2"/>
    </row>
    <row r="376" spans="1:30">
      <c r="A376" s="62">
        <v>372</v>
      </c>
      <c r="B376" s="20"/>
      <c r="C376" s="64"/>
      <c r="D376" s="64"/>
      <c r="E376" s="64"/>
      <c r="F376" s="20"/>
      <c r="G376" s="20"/>
      <c r="H376" s="64"/>
      <c r="I376" s="63"/>
      <c r="J376" s="63"/>
      <c r="K376" s="63"/>
      <c r="L376" s="64"/>
      <c r="M376" s="64"/>
      <c r="N376" s="66"/>
      <c r="O376" s="66"/>
      <c r="P376" s="66"/>
      <c r="Q376" s="66"/>
      <c r="R376" s="66"/>
      <c r="S376" s="66"/>
      <c r="T376" s="64"/>
      <c r="U376" s="66"/>
      <c r="V376" s="64"/>
      <c r="W376" s="66"/>
      <c r="X376" s="64"/>
      <c r="Y376" s="66"/>
      <c r="Z376" s="64"/>
      <c r="AA376" s="64"/>
      <c r="AB376" s="64"/>
      <c r="AC376" s="64"/>
      <c r="AD376" s="2"/>
    </row>
    <row r="377" spans="1:30">
      <c r="A377" s="62">
        <v>373</v>
      </c>
      <c r="B377" s="20"/>
      <c r="C377" s="64"/>
      <c r="D377" s="64"/>
      <c r="E377" s="64"/>
      <c r="F377" s="20"/>
      <c r="G377" s="20"/>
      <c r="H377" s="64"/>
      <c r="I377" s="63"/>
      <c r="J377" s="63"/>
      <c r="K377" s="63"/>
      <c r="L377" s="64"/>
      <c r="M377" s="64"/>
      <c r="N377" s="66"/>
      <c r="O377" s="66"/>
      <c r="P377" s="66"/>
      <c r="Q377" s="66"/>
      <c r="R377" s="66"/>
      <c r="S377" s="66"/>
      <c r="T377" s="64"/>
      <c r="U377" s="66"/>
      <c r="V377" s="64"/>
      <c r="W377" s="66"/>
      <c r="X377" s="64"/>
      <c r="Y377" s="66"/>
      <c r="Z377" s="64"/>
      <c r="AA377" s="64"/>
      <c r="AB377" s="64"/>
      <c r="AC377" s="64"/>
      <c r="AD377" s="2"/>
    </row>
    <row r="378" spans="1:30">
      <c r="A378" s="62">
        <v>374</v>
      </c>
      <c r="B378" s="20"/>
      <c r="C378" s="64"/>
      <c r="D378" s="64"/>
      <c r="E378" s="64"/>
      <c r="F378" s="20"/>
      <c r="G378" s="20"/>
      <c r="H378" s="63"/>
      <c r="I378" s="63"/>
      <c r="J378" s="63"/>
      <c r="K378" s="63"/>
      <c r="L378" s="64"/>
      <c r="M378" s="64"/>
      <c r="N378" s="66"/>
      <c r="O378" s="66"/>
      <c r="P378" s="66"/>
      <c r="Q378" s="66"/>
      <c r="R378" s="66"/>
      <c r="S378" s="66"/>
      <c r="T378" s="64"/>
      <c r="U378" s="66"/>
      <c r="V378" s="64"/>
      <c r="W378" s="66"/>
      <c r="X378" s="64"/>
      <c r="Y378" s="66"/>
      <c r="Z378" s="64"/>
      <c r="AA378" s="64"/>
      <c r="AB378" s="64"/>
      <c r="AC378" s="64"/>
      <c r="AD378" s="2"/>
    </row>
    <row r="379" spans="1:30">
      <c r="A379" s="62">
        <v>375</v>
      </c>
      <c r="B379" s="20"/>
      <c r="C379" s="64"/>
      <c r="D379" s="20"/>
      <c r="E379" s="20"/>
      <c r="F379" s="20"/>
      <c r="G379" s="20"/>
      <c r="H379" s="85"/>
      <c r="I379" s="85"/>
      <c r="J379" s="63"/>
      <c r="K379" s="63"/>
      <c r="L379" s="85"/>
      <c r="M379" s="85"/>
      <c r="N379" s="85"/>
      <c r="O379" s="85"/>
      <c r="P379" s="85"/>
      <c r="Q379" s="85"/>
      <c r="R379" s="66"/>
      <c r="S379" s="66"/>
      <c r="T379" s="64"/>
      <c r="U379" s="66"/>
      <c r="V379" s="64"/>
      <c r="W379" s="66"/>
      <c r="X379" s="64"/>
      <c r="Y379" s="85"/>
      <c r="Z379" s="64"/>
      <c r="AA379" s="64"/>
      <c r="AB379" s="64"/>
      <c r="AC379" s="64"/>
      <c r="AD379" s="2"/>
    </row>
    <row r="380" spans="1:30">
      <c r="A380" s="62">
        <v>376</v>
      </c>
      <c r="B380" s="20"/>
      <c r="C380" s="20"/>
      <c r="D380" s="20"/>
      <c r="E380" s="20"/>
      <c r="F380" s="20"/>
      <c r="G380" s="20"/>
      <c r="H380" s="85"/>
      <c r="I380" s="85"/>
      <c r="J380" s="63"/>
      <c r="K380" s="63"/>
      <c r="L380" s="85"/>
      <c r="M380" s="85"/>
      <c r="N380" s="85"/>
      <c r="O380" s="85"/>
      <c r="P380" s="85"/>
      <c r="Q380" s="85"/>
      <c r="R380" s="66"/>
      <c r="S380" s="66"/>
      <c r="T380" s="64"/>
      <c r="U380" s="66"/>
      <c r="V380" s="64"/>
      <c r="W380" s="66"/>
      <c r="X380" s="64"/>
      <c r="Y380" s="85"/>
      <c r="Z380" s="64"/>
      <c r="AA380" s="64"/>
      <c r="AB380" s="64"/>
      <c r="AC380" s="64"/>
      <c r="AD380" s="2"/>
    </row>
    <row r="381" spans="1:30">
      <c r="A381" s="62">
        <v>377</v>
      </c>
      <c r="B381" s="20"/>
      <c r="C381" s="20"/>
      <c r="D381" s="20"/>
      <c r="E381" s="20"/>
      <c r="F381" s="20"/>
      <c r="G381" s="20"/>
      <c r="H381" s="85"/>
      <c r="I381" s="85"/>
      <c r="J381" s="63"/>
      <c r="K381" s="63"/>
      <c r="L381" s="85"/>
      <c r="M381" s="85"/>
      <c r="N381" s="85"/>
      <c r="O381" s="85"/>
      <c r="P381" s="85"/>
      <c r="Q381" s="85"/>
      <c r="R381" s="66"/>
      <c r="S381" s="66"/>
      <c r="T381" s="64"/>
      <c r="U381" s="66"/>
      <c r="V381" s="64"/>
      <c r="W381" s="66"/>
      <c r="X381" s="64"/>
      <c r="Y381" s="85"/>
      <c r="Z381" s="64"/>
      <c r="AA381" s="64"/>
      <c r="AB381" s="64"/>
      <c r="AC381" s="64"/>
      <c r="AD381" s="2"/>
    </row>
    <row r="382" spans="1:30">
      <c r="A382" s="62">
        <v>378</v>
      </c>
      <c r="B382" s="20"/>
      <c r="C382" s="20"/>
      <c r="D382" s="20"/>
      <c r="E382" s="20"/>
      <c r="F382" s="20"/>
      <c r="G382" s="20"/>
      <c r="H382" s="85"/>
      <c r="I382" s="85"/>
      <c r="J382" s="63"/>
      <c r="K382" s="63"/>
      <c r="L382" s="85"/>
      <c r="M382" s="85"/>
      <c r="N382" s="85"/>
      <c r="O382" s="85"/>
      <c r="P382" s="85"/>
      <c r="Q382" s="85"/>
      <c r="R382" s="66"/>
      <c r="S382" s="66"/>
      <c r="T382" s="64"/>
      <c r="U382" s="66"/>
      <c r="V382" s="64"/>
      <c r="W382" s="66"/>
      <c r="X382" s="64"/>
      <c r="Y382" s="85"/>
      <c r="Z382" s="64"/>
      <c r="AA382" s="64"/>
      <c r="AB382" s="64"/>
      <c r="AC382" s="64"/>
      <c r="AD382" s="2"/>
    </row>
    <row r="383" spans="1:30">
      <c r="A383" s="62">
        <v>379</v>
      </c>
      <c r="B383" s="20"/>
      <c r="C383" s="20"/>
      <c r="D383" s="20"/>
      <c r="E383" s="20"/>
      <c r="F383" s="20"/>
      <c r="G383" s="20"/>
      <c r="H383" s="20"/>
      <c r="I383" s="20"/>
      <c r="J383" s="63"/>
      <c r="K383" s="63"/>
      <c r="L383" s="20"/>
      <c r="M383" s="20"/>
      <c r="N383" s="20"/>
      <c r="O383" s="20"/>
      <c r="P383" s="20"/>
      <c r="Q383" s="20"/>
      <c r="R383" s="66"/>
      <c r="S383" s="66"/>
      <c r="T383" s="64"/>
      <c r="U383" s="66"/>
      <c r="V383" s="64"/>
      <c r="W383" s="66"/>
      <c r="X383" s="64"/>
      <c r="Y383" s="20"/>
      <c r="Z383" s="64"/>
      <c r="AA383" s="64"/>
      <c r="AB383" s="64"/>
      <c r="AC383" s="64"/>
      <c r="AD383" s="2"/>
    </row>
    <row r="384" spans="1:30">
      <c r="A384" s="62">
        <v>380</v>
      </c>
      <c r="B384" s="20"/>
      <c r="C384" s="20"/>
      <c r="D384" s="20"/>
      <c r="E384" s="20"/>
      <c r="F384" s="20"/>
      <c r="G384" s="20"/>
      <c r="H384" s="20"/>
      <c r="I384" s="20"/>
      <c r="J384" s="63"/>
      <c r="K384" s="63"/>
      <c r="L384" s="20"/>
      <c r="M384" s="20"/>
      <c r="N384" s="20"/>
      <c r="O384" s="20"/>
      <c r="P384" s="20"/>
      <c r="Q384" s="20"/>
      <c r="R384" s="66"/>
      <c r="S384" s="66"/>
      <c r="T384" s="64"/>
      <c r="U384" s="66"/>
      <c r="V384" s="64"/>
      <c r="W384" s="66"/>
      <c r="X384" s="64"/>
      <c r="Y384" s="20"/>
      <c r="Z384" s="64"/>
      <c r="AA384" s="64"/>
      <c r="AB384" s="64"/>
      <c r="AC384" s="64"/>
      <c r="AD384" s="2"/>
    </row>
    <row r="385" spans="1:30">
      <c r="A385" s="62">
        <v>381</v>
      </c>
      <c r="B385" s="20"/>
      <c r="C385" s="20"/>
      <c r="D385" s="20"/>
      <c r="E385" s="20"/>
      <c r="F385" s="20"/>
      <c r="G385" s="20"/>
      <c r="H385" s="20"/>
      <c r="I385" s="20"/>
      <c r="J385" s="63"/>
      <c r="K385" s="63"/>
      <c r="L385" s="20"/>
      <c r="M385" s="20"/>
      <c r="N385" s="20"/>
      <c r="O385" s="20"/>
      <c r="P385" s="20"/>
      <c r="Q385" s="20"/>
      <c r="R385" s="66"/>
      <c r="S385" s="66"/>
      <c r="T385" s="64"/>
      <c r="U385" s="66"/>
      <c r="V385" s="64"/>
      <c r="W385" s="66"/>
      <c r="X385" s="64"/>
      <c r="Y385" s="20"/>
      <c r="Z385" s="64"/>
      <c r="AA385" s="64"/>
      <c r="AB385" s="64"/>
      <c r="AC385" s="64"/>
      <c r="AD385" s="2"/>
    </row>
    <row r="386" spans="1:30">
      <c r="A386" s="62">
        <v>382</v>
      </c>
      <c r="B386" s="20"/>
      <c r="C386" s="20"/>
      <c r="D386" s="20"/>
      <c r="E386" s="20"/>
      <c r="F386" s="20"/>
      <c r="G386" s="20"/>
      <c r="H386" s="20"/>
      <c r="I386" s="20"/>
      <c r="J386" s="63"/>
      <c r="K386" s="63"/>
      <c r="L386" s="20"/>
      <c r="M386" s="20"/>
      <c r="N386" s="20"/>
      <c r="O386" s="20"/>
      <c r="P386" s="20"/>
      <c r="Q386" s="20"/>
      <c r="R386" s="66"/>
      <c r="S386" s="66"/>
      <c r="T386" s="64"/>
      <c r="U386" s="66"/>
      <c r="V386" s="64"/>
      <c r="W386" s="66"/>
      <c r="X386" s="64"/>
      <c r="Y386" s="20"/>
      <c r="Z386" s="64"/>
      <c r="AA386" s="64"/>
      <c r="AB386" s="64"/>
      <c r="AC386" s="64"/>
      <c r="AD386" s="2"/>
    </row>
    <row r="387" spans="1:30">
      <c r="A387" s="62">
        <v>383</v>
      </c>
      <c r="B387" s="20"/>
      <c r="C387" s="20"/>
      <c r="D387" s="20"/>
      <c r="E387" s="20"/>
      <c r="F387" s="20"/>
      <c r="G387" s="20"/>
      <c r="H387" s="20"/>
      <c r="I387" s="20"/>
      <c r="J387" s="63"/>
      <c r="K387" s="63"/>
      <c r="L387" s="20"/>
      <c r="M387" s="20"/>
      <c r="N387" s="20"/>
      <c r="O387" s="20"/>
      <c r="P387" s="20"/>
      <c r="Q387" s="20"/>
      <c r="R387" s="66"/>
      <c r="S387" s="66"/>
      <c r="T387" s="64"/>
      <c r="U387" s="66"/>
      <c r="V387" s="64"/>
      <c r="W387" s="66"/>
      <c r="X387" s="64"/>
      <c r="Y387" s="20"/>
      <c r="Z387" s="64"/>
      <c r="AA387" s="64"/>
      <c r="AB387" s="64"/>
      <c r="AC387" s="64"/>
      <c r="AD387" s="2"/>
    </row>
    <row r="388" spans="1:30">
      <c r="A388" s="62">
        <v>384</v>
      </c>
      <c r="B388" s="20"/>
      <c r="C388" s="20"/>
      <c r="D388" s="20"/>
      <c r="E388" s="20"/>
      <c r="F388" s="20"/>
      <c r="G388" s="20"/>
      <c r="H388" s="20"/>
      <c r="I388" s="20"/>
      <c r="J388" s="63"/>
      <c r="K388" s="63"/>
      <c r="L388" s="20"/>
      <c r="M388" s="20"/>
      <c r="N388" s="20"/>
      <c r="O388" s="20"/>
      <c r="P388" s="20"/>
      <c r="Q388" s="20"/>
      <c r="R388" s="66"/>
      <c r="S388" s="66"/>
      <c r="T388" s="64"/>
      <c r="U388" s="66"/>
      <c r="V388" s="64"/>
      <c r="W388" s="66"/>
      <c r="X388" s="64"/>
      <c r="Y388" s="20"/>
      <c r="Z388" s="64"/>
      <c r="AA388" s="64"/>
      <c r="AB388" s="64"/>
      <c r="AC388" s="64"/>
      <c r="AD388" s="2"/>
    </row>
    <row r="389" spans="1:30">
      <c r="A389" s="62">
        <v>385</v>
      </c>
      <c r="B389" s="20"/>
      <c r="C389" s="20"/>
      <c r="D389" s="20"/>
      <c r="E389" s="20"/>
      <c r="F389" s="20"/>
      <c r="G389" s="20"/>
      <c r="H389" s="20"/>
      <c r="I389" s="20"/>
      <c r="J389" s="63"/>
      <c r="K389" s="63"/>
      <c r="L389" s="20"/>
      <c r="M389" s="20"/>
      <c r="N389" s="20"/>
      <c r="O389" s="20"/>
      <c r="P389" s="20"/>
      <c r="Q389" s="20"/>
      <c r="R389" s="66"/>
      <c r="S389" s="66"/>
      <c r="T389" s="64"/>
      <c r="U389" s="66"/>
      <c r="V389" s="64"/>
      <c r="W389" s="66"/>
      <c r="X389" s="64"/>
      <c r="Y389" s="20"/>
      <c r="Z389" s="64"/>
      <c r="AA389" s="64"/>
      <c r="AB389" s="64"/>
      <c r="AC389" s="64"/>
      <c r="AD389" s="2"/>
    </row>
    <row r="390" spans="1:30">
      <c r="A390" s="62">
        <v>386</v>
      </c>
      <c r="B390" s="20"/>
      <c r="C390" s="20"/>
      <c r="D390" s="20"/>
      <c r="E390" s="20"/>
      <c r="F390" s="20"/>
      <c r="G390" s="63"/>
      <c r="H390" s="20"/>
      <c r="I390" s="20"/>
      <c r="J390" s="63"/>
      <c r="K390" s="63"/>
      <c r="L390" s="20"/>
      <c r="M390" s="20"/>
      <c r="N390" s="20"/>
      <c r="O390" s="20"/>
      <c r="P390" s="20"/>
      <c r="Q390" s="20"/>
      <c r="R390" s="66"/>
      <c r="S390" s="66"/>
      <c r="T390" s="64"/>
      <c r="U390" s="66"/>
      <c r="V390" s="64"/>
      <c r="W390" s="66"/>
      <c r="X390" s="64"/>
      <c r="Y390" s="20"/>
      <c r="Z390" s="64"/>
      <c r="AA390" s="64"/>
      <c r="AB390" s="64"/>
      <c r="AC390" s="64"/>
      <c r="AD390" s="2"/>
    </row>
    <row r="391" spans="1:30">
      <c r="A391" s="62">
        <v>387</v>
      </c>
      <c r="B391" s="20"/>
      <c r="C391" s="20"/>
      <c r="D391" s="20"/>
      <c r="E391" s="20"/>
      <c r="F391" s="20"/>
      <c r="G391" s="63"/>
      <c r="H391" s="20"/>
      <c r="I391" s="20"/>
      <c r="J391" s="63"/>
      <c r="K391" s="63"/>
      <c r="L391" s="69"/>
      <c r="M391" s="69"/>
      <c r="N391" s="69"/>
      <c r="O391" s="69"/>
      <c r="P391" s="69"/>
      <c r="Q391" s="69"/>
      <c r="R391" s="66"/>
      <c r="S391" s="66"/>
      <c r="T391" s="64"/>
      <c r="U391" s="66"/>
      <c r="V391" s="64"/>
      <c r="W391" s="66"/>
      <c r="X391" s="64"/>
      <c r="Y391" s="69"/>
      <c r="Z391" s="64"/>
      <c r="AA391" s="64"/>
      <c r="AB391" s="64"/>
      <c r="AC391" s="64"/>
      <c r="AD391" s="2"/>
    </row>
    <row r="392" spans="1:30">
      <c r="A392" s="62">
        <v>388</v>
      </c>
      <c r="B392" s="20"/>
      <c r="C392" s="20"/>
      <c r="D392" s="20"/>
      <c r="E392" s="20"/>
      <c r="F392" s="20"/>
      <c r="G392" s="69"/>
      <c r="H392" s="20"/>
      <c r="I392" s="20"/>
      <c r="J392" s="63"/>
      <c r="K392" s="63"/>
      <c r="L392" s="69"/>
      <c r="M392" s="69"/>
      <c r="N392" s="69"/>
      <c r="O392" s="69"/>
      <c r="P392" s="69"/>
      <c r="Q392" s="69"/>
      <c r="R392" s="67"/>
      <c r="S392" s="66"/>
      <c r="T392" s="64"/>
      <c r="U392" s="66"/>
      <c r="V392" s="64"/>
      <c r="W392" s="66"/>
      <c r="X392" s="64"/>
      <c r="Y392" s="69"/>
      <c r="Z392" s="64"/>
      <c r="AA392" s="64"/>
      <c r="AB392" s="64"/>
      <c r="AC392" s="64"/>
      <c r="AD392" s="2"/>
    </row>
    <row r="393" spans="1:30">
      <c r="A393" s="62">
        <v>389</v>
      </c>
      <c r="B393" s="20"/>
      <c r="C393" s="20"/>
      <c r="D393" s="20"/>
      <c r="E393" s="20"/>
      <c r="F393" s="20"/>
      <c r="G393" s="64"/>
      <c r="H393" s="20"/>
      <c r="I393" s="20"/>
      <c r="J393" s="63"/>
      <c r="K393" s="63"/>
      <c r="L393" s="69"/>
      <c r="M393" s="69"/>
      <c r="N393" s="69"/>
      <c r="O393" s="69"/>
      <c r="P393" s="69"/>
      <c r="Q393" s="69"/>
      <c r="R393" s="64"/>
      <c r="S393" s="66"/>
      <c r="T393" s="64"/>
      <c r="U393" s="66"/>
      <c r="V393" s="64"/>
      <c r="W393" s="66"/>
      <c r="X393" s="64"/>
      <c r="Y393" s="69"/>
      <c r="Z393" s="64"/>
      <c r="AA393" s="64"/>
      <c r="AB393" s="64"/>
      <c r="AC393" s="64"/>
      <c r="AD393" s="2"/>
    </row>
    <row r="394" spans="1:30">
      <c r="A394" s="62">
        <v>390</v>
      </c>
      <c r="B394" s="20"/>
      <c r="C394" s="20"/>
      <c r="D394" s="20"/>
      <c r="E394" s="20"/>
      <c r="F394" s="20"/>
      <c r="G394" s="64"/>
      <c r="H394" s="20"/>
      <c r="I394" s="20"/>
      <c r="J394" s="63"/>
      <c r="K394" s="63"/>
      <c r="L394" s="69"/>
      <c r="M394" s="69"/>
      <c r="N394" s="69"/>
      <c r="O394" s="69"/>
      <c r="P394" s="69"/>
      <c r="Q394" s="69"/>
      <c r="R394" s="64"/>
      <c r="S394" s="66"/>
      <c r="T394" s="64"/>
      <c r="U394" s="66"/>
      <c r="V394" s="64"/>
      <c r="W394" s="66"/>
      <c r="X394" s="64"/>
      <c r="Y394" s="69"/>
      <c r="Z394" s="64"/>
      <c r="AA394" s="64"/>
      <c r="AB394" s="64"/>
      <c r="AC394" s="64"/>
      <c r="AD394" s="2"/>
    </row>
    <row r="395" spans="1:30">
      <c r="A395" s="62">
        <v>391</v>
      </c>
      <c r="B395" s="20"/>
      <c r="C395" s="20"/>
      <c r="D395" s="20"/>
      <c r="E395" s="20"/>
      <c r="F395" s="20"/>
      <c r="G395" s="64"/>
      <c r="H395" s="20"/>
      <c r="I395" s="20"/>
      <c r="J395" s="63"/>
      <c r="K395" s="63"/>
      <c r="L395" s="69"/>
      <c r="M395" s="69"/>
      <c r="N395" s="69"/>
      <c r="O395" s="69"/>
      <c r="P395" s="69"/>
      <c r="Q395" s="69"/>
      <c r="R395" s="64"/>
      <c r="S395" s="66"/>
      <c r="T395" s="64"/>
      <c r="U395" s="66"/>
      <c r="V395" s="64"/>
      <c r="W395" s="66"/>
      <c r="X395" s="64"/>
      <c r="Y395" s="69"/>
      <c r="Z395" s="64"/>
      <c r="AA395" s="64"/>
      <c r="AB395" s="64"/>
      <c r="AC395" s="64"/>
      <c r="AD395" s="2"/>
    </row>
    <row r="396" spans="1:30">
      <c r="A396" s="62">
        <v>392</v>
      </c>
      <c r="B396" s="20"/>
      <c r="C396" s="20"/>
      <c r="D396" s="20"/>
      <c r="E396" s="20"/>
      <c r="F396" s="20"/>
      <c r="G396" s="64"/>
      <c r="H396" s="20"/>
      <c r="I396" s="20"/>
      <c r="J396" s="63"/>
      <c r="K396" s="63"/>
      <c r="L396" s="69"/>
      <c r="M396" s="69"/>
      <c r="N396" s="69"/>
      <c r="O396" s="69"/>
      <c r="P396" s="69"/>
      <c r="Q396" s="69"/>
      <c r="R396" s="64"/>
      <c r="S396" s="66"/>
      <c r="T396" s="64"/>
      <c r="U396" s="66"/>
      <c r="V396" s="64"/>
      <c r="W396" s="66"/>
      <c r="X396" s="64"/>
      <c r="Y396" s="69"/>
      <c r="Z396" s="64"/>
      <c r="AA396" s="64"/>
      <c r="AB396" s="64"/>
      <c r="AC396" s="64"/>
      <c r="AD396" s="2"/>
    </row>
    <row r="397" spans="1:30">
      <c r="A397" s="62">
        <v>393</v>
      </c>
      <c r="B397" s="20"/>
      <c r="C397" s="20"/>
      <c r="D397" s="20"/>
      <c r="E397" s="20"/>
      <c r="F397" s="20"/>
      <c r="G397" s="64"/>
      <c r="H397" s="20"/>
      <c r="I397" s="20"/>
      <c r="J397" s="63"/>
      <c r="K397" s="63"/>
      <c r="L397" s="69"/>
      <c r="M397" s="69"/>
      <c r="N397" s="69"/>
      <c r="O397" s="69"/>
      <c r="P397" s="69"/>
      <c r="Q397" s="69"/>
      <c r="R397" s="64"/>
      <c r="S397" s="66"/>
      <c r="T397" s="64"/>
      <c r="U397" s="66"/>
      <c r="V397" s="64"/>
      <c r="W397" s="66"/>
      <c r="X397" s="64"/>
      <c r="Y397" s="69"/>
      <c r="Z397" s="64"/>
      <c r="AA397" s="64"/>
      <c r="AB397" s="64"/>
      <c r="AC397" s="64"/>
      <c r="AD397" s="2"/>
    </row>
    <row r="398" spans="1:30">
      <c r="A398" s="62">
        <v>394</v>
      </c>
      <c r="B398" s="20"/>
      <c r="C398" s="20"/>
      <c r="D398" s="20"/>
      <c r="E398" s="20"/>
      <c r="F398" s="20"/>
      <c r="G398" s="64"/>
      <c r="H398" s="86"/>
      <c r="I398" s="86"/>
      <c r="J398" s="63"/>
      <c r="K398" s="63"/>
      <c r="L398" s="86"/>
      <c r="M398" s="86"/>
      <c r="N398" s="86"/>
      <c r="O398" s="86"/>
      <c r="P398" s="86"/>
      <c r="Q398" s="86"/>
      <c r="R398" s="64"/>
      <c r="S398" s="66"/>
      <c r="T398" s="64"/>
      <c r="U398" s="66"/>
      <c r="V398" s="64"/>
      <c r="W398" s="66"/>
      <c r="X398" s="64"/>
      <c r="Y398" s="86"/>
      <c r="Z398" s="64"/>
      <c r="AA398" s="64"/>
      <c r="AB398" s="64"/>
      <c r="AC398" s="64"/>
      <c r="AD398" s="2"/>
    </row>
    <row r="399" spans="1:30">
      <c r="A399" s="62">
        <v>395</v>
      </c>
      <c r="B399" s="20"/>
      <c r="C399" s="20"/>
      <c r="D399" s="20"/>
      <c r="E399" s="20"/>
      <c r="F399" s="20"/>
      <c r="G399" s="64"/>
      <c r="H399" s="86"/>
      <c r="I399" s="86"/>
      <c r="J399" s="63"/>
      <c r="K399" s="63"/>
      <c r="L399" s="86"/>
      <c r="M399" s="86"/>
      <c r="N399" s="86"/>
      <c r="O399" s="86"/>
      <c r="P399" s="86"/>
      <c r="Q399" s="86"/>
      <c r="R399" s="64"/>
      <c r="S399" s="66"/>
      <c r="T399" s="64"/>
      <c r="U399" s="66"/>
      <c r="V399" s="64"/>
      <c r="W399" s="66"/>
      <c r="X399" s="64"/>
      <c r="Y399" s="86"/>
      <c r="Z399" s="64"/>
      <c r="AA399" s="64"/>
      <c r="AB399" s="64"/>
      <c r="AC399" s="64"/>
      <c r="AD399" s="2"/>
    </row>
    <row r="400" spans="1:30">
      <c r="A400" s="62">
        <v>396</v>
      </c>
      <c r="B400" s="20"/>
      <c r="C400" s="20"/>
      <c r="D400" s="20"/>
      <c r="E400" s="20"/>
      <c r="F400" s="20"/>
      <c r="G400" s="63"/>
      <c r="H400" s="86"/>
      <c r="I400" s="86"/>
      <c r="J400" s="63"/>
      <c r="K400" s="63"/>
      <c r="L400" s="86"/>
      <c r="M400" s="86"/>
      <c r="N400" s="86"/>
      <c r="O400" s="86"/>
      <c r="P400" s="86"/>
      <c r="Q400" s="86"/>
      <c r="R400" s="66"/>
      <c r="S400" s="66"/>
      <c r="T400" s="64"/>
      <c r="U400" s="66"/>
      <c r="V400" s="64"/>
      <c r="W400" s="66"/>
      <c r="X400" s="64"/>
      <c r="Y400" s="86"/>
      <c r="Z400" s="64"/>
      <c r="AA400" s="64"/>
      <c r="AB400" s="64"/>
      <c r="AC400" s="64"/>
      <c r="AD400" s="2"/>
    </row>
    <row r="401" spans="1:30">
      <c r="A401" s="62">
        <v>397</v>
      </c>
      <c r="B401" s="20"/>
      <c r="C401" s="20"/>
      <c r="D401" s="20"/>
      <c r="E401" s="20"/>
      <c r="F401" s="20"/>
      <c r="G401" s="63"/>
      <c r="H401" s="86"/>
      <c r="I401" s="86"/>
      <c r="J401" s="63"/>
      <c r="K401" s="63"/>
      <c r="L401" s="86"/>
      <c r="M401" s="86"/>
      <c r="N401" s="86"/>
      <c r="O401" s="86"/>
      <c r="P401" s="86"/>
      <c r="Q401" s="86"/>
      <c r="R401" s="66"/>
      <c r="S401" s="66"/>
      <c r="T401" s="64"/>
      <c r="U401" s="66"/>
      <c r="V401" s="64"/>
      <c r="W401" s="66"/>
      <c r="X401" s="64"/>
      <c r="Y401" s="86"/>
      <c r="Z401" s="64"/>
      <c r="AA401" s="64"/>
      <c r="AB401" s="64"/>
      <c r="AC401" s="64"/>
      <c r="AD401" s="2"/>
    </row>
    <row r="402" spans="1:30">
      <c r="A402" s="62">
        <v>398</v>
      </c>
      <c r="B402" s="20"/>
      <c r="C402" s="20"/>
      <c r="D402" s="20"/>
      <c r="E402" s="20"/>
      <c r="F402" s="20"/>
      <c r="G402" s="69"/>
      <c r="H402" s="86"/>
      <c r="I402" s="86"/>
      <c r="J402" s="63"/>
      <c r="K402" s="63"/>
      <c r="L402" s="86"/>
      <c r="M402" s="86"/>
      <c r="N402" s="86"/>
      <c r="O402" s="86"/>
      <c r="P402" s="86"/>
      <c r="Q402" s="86"/>
      <c r="R402" s="67"/>
      <c r="S402" s="66"/>
      <c r="T402" s="64"/>
      <c r="U402" s="66"/>
      <c r="V402" s="64"/>
      <c r="W402" s="66"/>
      <c r="X402" s="64"/>
      <c r="Y402" s="86"/>
      <c r="Z402" s="64"/>
      <c r="AA402" s="64"/>
      <c r="AB402" s="64"/>
      <c r="AC402" s="64"/>
      <c r="AD402" s="2"/>
    </row>
    <row r="403" spans="1:30">
      <c r="A403" s="62">
        <v>399</v>
      </c>
      <c r="B403" s="20"/>
      <c r="C403" s="20"/>
      <c r="D403" s="20"/>
      <c r="E403" s="20"/>
      <c r="F403" s="20"/>
      <c r="G403" s="64"/>
      <c r="H403" s="86"/>
      <c r="I403" s="86"/>
      <c r="J403" s="63"/>
      <c r="K403" s="63"/>
      <c r="L403" s="86"/>
      <c r="M403" s="86"/>
      <c r="N403" s="86"/>
      <c r="O403" s="86"/>
      <c r="P403" s="86"/>
      <c r="Q403" s="86"/>
      <c r="R403" s="64"/>
      <c r="S403" s="66"/>
      <c r="T403" s="64"/>
      <c r="U403" s="66"/>
      <c r="V403" s="64"/>
      <c r="W403" s="66"/>
      <c r="X403" s="64"/>
      <c r="Y403" s="86"/>
      <c r="Z403" s="64"/>
      <c r="AA403" s="64"/>
      <c r="AB403" s="64"/>
      <c r="AC403" s="64"/>
      <c r="AD403" s="2"/>
    </row>
    <row r="404" spans="1:30">
      <c r="A404" s="62">
        <v>400</v>
      </c>
      <c r="B404" s="20"/>
      <c r="C404" s="20"/>
      <c r="D404" s="20"/>
      <c r="E404" s="20"/>
      <c r="F404" s="20"/>
      <c r="G404" s="64"/>
      <c r="H404" s="86"/>
      <c r="I404" s="86"/>
      <c r="J404" s="63"/>
      <c r="K404" s="63"/>
      <c r="L404" s="86"/>
      <c r="M404" s="86"/>
      <c r="N404" s="86"/>
      <c r="O404" s="86"/>
      <c r="P404" s="86"/>
      <c r="Q404" s="86"/>
      <c r="R404" s="64"/>
      <c r="S404" s="66"/>
      <c r="T404" s="64"/>
      <c r="U404" s="66"/>
      <c r="V404" s="64"/>
      <c r="W404" s="66"/>
      <c r="X404" s="64"/>
      <c r="Y404" s="86"/>
      <c r="Z404" s="64"/>
      <c r="AA404" s="64"/>
      <c r="AB404" s="64"/>
      <c r="AC404" s="64"/>
      <c r="AD404" s="2"/>
    </row>
    <row r="405" spans="1:30">
      <c r="A405" s="62">
        <v>401</v>
      </c>
      <c r="B405" s="64"/>
      <c r="C405" s="308"/>
      <c r="D405" s="308"/>
      <c r="E405" s="67"/>
      <c r="F405" s="63"/>
      <c r="G405" s="63"/>
      <c r="H405" s="63"/>
      <c r="I405" s="63"/>
      <c r="J405" s="63"/>
      <c r="K405" s="63"/>
      <c r="L405" s="64"/>
      <c r="M405" s="64"/>
      <c r="N405" s="66"/>
      <c r="O405" s="66"/>
      <c r="P405" s="66"/>
      <c r="Q405" s="64"/>
      <c r="R405" s="66"/>
      <c r="S405" s="66"/>
      <c r="T405" s="64"/>
      <c r="U405" s="66"/>
      <c r="V405" s="64"/>
      <c r="W405" s="66"/>
      <c r="X405" s="64"/>
      <c r="Y405" s="66"/>
      <c r="Z405" s="64"/>
      <c r="AA405" s="64"/>
      <c r="AB405" s="64"/>
      <c r="AC405" s="64"/>
      <c r="AD405" s="2"/>
    </row>
    <row r="406" spans="1:30">
      <c r="A406" s="62">
        <v>402</v>
      </c>
      <c r="B406" s="64"/>
      <c r="C406" s="308"/>
      <c r="D406" s="308"/>
      <c r="E406" s="67"/>
      <c r="F406" s="63"/>
      <c r="G406" s="63"/>
      <c r="H406" s="63"/>
      <c r="I406" s="63"/>
      <c r="J406" s="63"/>
      <c r="K406" s="63"/>
      <c r="L406" s="64"/>
      <c r="M406" s="64"/>
      <c r="N406" s="66"/>
      <c r="O406" s="66"/>
      <c r="P406" s="66"/>
      <c r="Q406" s="64"/>
      <c r="R406" s="66"/>
      <c r="S406" s="66"/>
      <c r="T406" s="64"/>
      <c r="U406" s="66"/>
      <c r="V406" s="64"/>
      <c r="W406" s="66"/>
      <c r="X406" s="64"/>
      <c r="Y406" s="66"/>
      <c r="Z406" s="64"/>
      <c r="AA406" s="64"/>
      <c r="AB406" s="64"/>
      <c r="AC406" s="64"/>
      <c r="AD406" s="2"/>
    </row>
    <row r="407" spans="1:30">
      <c r="A407" s="62">
        <v>403</v>
      </c>
      <c r="B407" s="64"/>
      <c r="C407" s="308"/>
      <c r="D407" s="309"/>
      <c r="E407" s="67"/>
      <c r="F407" s="63"/>
      <c r="G407" s="69"/>
      <c r="H407" s="63"/>
      <c r="I407" s="63"/>
      <c r="J407" s="63"/>
      <c r="K407" s="63"/>
      <c r="L407" s="64"/>
      <c r="M407" s="64"/>
      <c r="N407" s="66"/>
      <c r="O407" s="67"/>
      <c r="P407" s="66"/>
      <c r="Q407" s="64"/>
      <c r="R407" s="66"/>
      <c r="S407" s="66"/>
      <c r="T407" s="64"/>
      <c r="U407" s="66"/>
      <c r="V407" s="64"/>
      <c r="W407" s="66"/>
      <c r="X407" s="64"/>
      <c r="Y407" s="66"/>
      <c r="Z407" s="64"/>
      <c r="AA407" s="64"/>
      <c r="AB407" s="64"/>
      <c r="AC407" s="64"/>
      <c r="AD407" s="2"/>
    </row>
    <row r="408" spans="1:30">
      <c r="A408" s="62">
        <v>404</v>
      </c>
      <c r="B408" s="64"/>
      <c r="C408" s="308"/>
      <c r="D408" s="308"/>
      <c r="E408" s="67"/>
      <c r="F408" s="63"/>
      <c r="G408" s="23"/>
      <c r="H408" s="23"/>
      <c r="I408" s="63"/>
      <c r="J408" s="63"/>
      <c r="K408" s="63"/>
      <c r="L408" s="64"/>
      <c r="M408" s="23"/>
      <c r="N408" s="66"/>
      <c r="O408" s="67"/>
      <c r="P408" s="66"/>
      <c r="Q408" s="64"/>
      <c r="R408" s="66"/>
      <c r="S408" s="66"/>
      <c r="T408" s="64"/>
      <c r="U408" s="66"/>
      <c r="V408" s="64"/>
      <c r="W408" s="66"/>
      <c r="X408" s="64"/>
      <c r="Y408" s="66"/>
      <c r="Z408" s="64"/>
      <c r="AA408" s="64"/>
      <c r="AB408" s="64"/>
      <c r="AC408" s="23"/>
      <c r="AD408" s="2"/>
    </row>
    <row r="409" spans="1:30">
      <c r="A409" s="62">
        <v>405</v>
      </c>
      <c r="B409" s="64"/>
      <c r="C409" s="308"/>
      <c r="D409" s="308"/>
      <c r="E409" s="67"/>
      <c r="F409" s="63"/>
      <c r="G409" s="64"/>
      <c r="H409" s="64"/>
      <c r="I409" s="63"/>
      <c r="J409" s="63"/>
      <c r="K409" s="63"/>
      <c r="L409" s="64"/>
      <c r="M409" s="64"/>
      <c r="N409" s="66"/>
      <c r="O409" s="67"/>
      <c r="P409" s="66"/>
      <c r="Q409" s="64"/>
      <c r="R409" s="66"/>
      <c r="S409" s="66"/>
      <c r="T409" s="64"/>
      <c r="U409" s="66"/>
      <c r="V409" s="64"/>
      <c r="W409" s="66"/>
      <c r="X409" s="64"/>
      <c r="Y409" s="66"/>
      <c r="Z409" s="64"/>
      <c r="AA409" s="64"/>
      <c r="AB409" s="64"/>
      <c r="AC409" s="64"/>
      <c r="AD409" s="2"/>
    </row>
    <row r="410" spans="1:30">
      <c r="A410" s="62">
        <v>406</v>
      </c>
      <c r="B410" s="64"/>
      <c r="C410" s="308"/>
      <c r="D410" s="308"/>
      <c r="E410" s="67"/>
      <c r="F410" s="63"/>
      <c r="G410" s="64"/>
      <c r="H410" s="64"/>
      <c r="I410" s="63"/>
      <c r="J410" s="63"/>
      <c r="K410" s="63"/>
      <c r="L410" s="64"/>
      <c r="M410" s="64"/>
      <c r="N410" s="66"/>
      <c r="O410" s="67"/>
      <c r="P410" s="66"/>
      <c r="Q410" s="64"/>
      <c r="R410" s="66"/>
      <c r="S410" s="66"/>
      <c r="T410" s="64"/>
      <c r="U410" s="66"/>
      <c r="V410" s="64"/>
      <c r="W410" s="66"/>
      <c r="X410" s="64"/>
      <c r="Y410" s="66"/>
      <c r="Z410" s="64"/>
      <c r="AA410" s="64"/>
      <c r="AB410" s="64"/>
      <c r="AC410" s="64"/>
      <c r="AD410" s="2"/>
    </row>
    <row r="411" spans="1:30">
      <c r="A411" s="62">
        <v>407</v>
      </c>
      <c r="B411" s="64"/>
      <c r="C411" s="308"/>
      <c r="D411" s="308"/>
      <c r="E411" s="67"/>
      <c r="F411" s="63"/>
      <c r="G411" s="64"/>
      <c r="H411" s="64"/>
      <c r="I411" s="63"/>
      <c r="J411" s="63"/>
      <c r="K411" s="63"/>
      <c r="L411" s="64"/>
      <c r="M411" s="64"/>
      <c r="N411" s="66"/>
      <c r="O411" s="67"/>
      <c r="P411" s="66"/>
      <c r="Q411" s="64"/>
      <c r="R411" s="66"/>
      <c r="S411" s="66"/>
      <c r="T411" s="64"/>
      <c r="U411" s="66"/>
      <c r="V411" s="64"/>
      <c r="W411" s="66"/>
      <c r="X411" s="64"/>
      <c r="Y411" s="66"/>
      <c r="Z411" s="64"/>
      <c r="AA411" s="64"/>
      <c r="AB411" s="64"/>
      <c r="AC411" s="64"/>
      <c r="AD411" s="2"/>
    </row>
    <row r="412" spans="1:30">
      <c r="A412" s="62">
        <v>408</v>
      </c>
      <c r="B412" s="64"/>
      <c r="C412" s="308"/>
      <c r="D412" s="308"/>
      <c r="E412" s="67"/>
      <c r="F412" s="63"/>
      <c r="G412" s="64"/>
      <c r="H412" s="64"/>
      <c r="I412" s="63"/>
      <c r="J412" s="63"/>
      <c r="K412" s="63"/>
      <c r="L412" s="64"/>
      <c r="M412" s="64"/>
      <c r="N412" s="66"/>
      <c r="O412" s="67"/>
      <c r="P412" s="66"/>
      <c r="Q412" s="64"/>
      <c r="R412" s="66"/>
      <c r="S412" s="66"/>
      <c r="T412" s="64"/>
      <c r="U412" s="66"/>
      <c r="V412" s="64"/>
      <c r="W412" s="66"/>
      <c r="X412" s="64"/>
      <c r="Y412" s="66"/>
      <c r="Z412" s="64"/>
      <c r="AA412" s="64"/>
      <c r="AB412" s="64"/>
      <c r="AC412" s="64"/>
      <c r="AD412" s="2"/>
    </row>
    <row r="413" spans="1:30">
      <c r="A413" s="62">
        <v>409</v>
      </c>
      <c r="B413" s="64"/>
      <c r="C413" s="308"/>
      <c r="D413" s="308"/>
      <c r="E413" s="67"/>
      <c r="F413" s="63"/>
      <c r="G413" s="64"/>
      <c r="H413" s="64"/>
      <c r="I413" s="63"/>
      <c r="J413" s="63"/>
      <c r="K413" s="63"/>
      <c r="L413" s="64"/>
      <c r="M413" s="64"/>
      <c r="N413" s="66"/>
      <c r="O413" s="67"/>
      <c r="P413" s="66"/>
      <c r="Q413" s="64"/>
      <c r="R413" s="66"/>
      <c r="S413" s="66"/>
      <c r="T413" s="64"/>
      <c r="U413" s="66"/>
      <c r="V413" s="64"/>
      <c r="W413" s="66"/>
      <c r="X413" s="64"/>
      <c r="Y413" s="66"/>
      <c r="Z413" s="64"/>
      <c r="AA413" s="64"/>
      <c r="AB413" s="64"/>
      <c r="AC413" s="64"/>
      <c r="AD413" s="2"/>
    </row>
    <row r="414" spans="1:30">
      <c r="A414" s="62">
        <v>410</v>
      </c>
      <c r="B414" s="64"/>
      <c r="C414" s="308"/>
      <c r="D414" s="308"/>
      <c r="E414" s="67"/>
      <c r="F414" s="63"/>
      <c r="G414" s="64"/>
      <c r="H414" s="64"/>
      <c r="I414" s="63"/>
      <c r="J414" s="63"/>
      <c r="K414" s="63"/>
      <c r="L414" s="64"/>
      <c r="M414" s="64"/>
      <c r="N414" s="66"/>
      <c r="O414" s="67"/>
      <c r="P414" s="66"/>
      <c r="Q414" s="64"/>
      <c r="R414" s="66"/>
      <c r="S414" s="66"/>
      <c r="T414" s="64"/>
      <c r="U414" s="66"/>
      <c r="V414" s="64"/>
      <c r="W414" s="66"/>
      <c r="X414" s="64"/>
      <c r="Y414" s="66"/>
      <c r="Z414" s="64"/>
      <c r="AA414" s="64"/>
      <c r="AB414" s="64"/>
      <c r="AC414" s="64"/>
      <c r="AD414" s="2"/>
    </row>
    <row r="415" spans="1:30">
      <c r="A415" s="62">
        <v>411</v>
      </c>
      <c r="B415" s="64"/>
      <c r="C415" s="308"/>
      <c r="D415" s="308"/>
      <c r="E415" s="67"/>
      <c r="F415" s="63"/>
      <c r="G415" s="64"/>
      <c r="H415" s="64"/>
      <c r="I415" s="63"/>
      <c r="J415" s="63"/>
      <c r="K415" s="63"/>
      <c r="L415" s="64"/>
      <c r="M415" s="64"/>
      <c r="N415" s="66"/>
      <c r="O415" s="67"/>
      <c r="P415" s="66"/>
      <c r="Q415" s="64"/>
      <c r="R415" s="66"/>
      <c r="S415" s="66"/>
      <c r="T415" s="64"/>
      <c r="U415" s="66"/>
      <c r="V415" s="64"/>
      <c r="W415" s="66"/>
      <c r="X415" s="64"/>
      <c r="Y415" s="66"/>
      <c r="Z415" s="64"/>
      <c r="AA415" s="64"/>
      <c r="AB415" s="64"/>
      <c r="AC415" s="64"/>
      <c r="AD415" s="2"/>
    </row>
    <row r="416" spans="1:30">
      <c r="A416" s="62">
        <v>412</v>
      </c>
      <c r="B416" s="64"/>
      <c r="C416" s="308"/>
      <c r="D416" s="308"/>
      <c r="E416" s="67"/>
      <c r="F416" s="63"/>
      <c r="G416" s="64"/>
      <c r="H416" s="64"/>
      <c r="I416" s="63"/>
      <c r="J416" s="63"/>
      <c r="K416" s="63"/>
      <c r="L416" s="64"/>
      <c r="M416" s="64"/>
      <c r="N416" s="66"/>
      <c r="O416" s="67"/>
      <c r="P416" s="66"/>
      <c r="Q416" s="64"/>
      <c r="R416" s="66"/>
      <c r="S416" s="66"/>
      <c r="T416" s="64"/>
      <c r="U416" s="66"/>
      <c r="V416" s="64"/>
      <c r="W416" s="66"/>
      <c r="X416" s="64"/>
      <c r="Y416" s="66"/>
      <c r="Z416" s="64"/>
      <c r="AA416" s="64"/>
      <c r="AB416" s="64"/>
      <c r="AC416" s="64"/>
      <c r="AD416" s="2"/>
    </row>
    <row r="417" spans="1:30">
      <c r="A417" s="62">
        <v>413</v>
      </c>
      <c r="B417" s="64"/>
      <c r="C417" s="308"/>
      <c r="D417" s="308"/>
      <c r="E417" s="67"/>
      <c r="F417" s="63"/>
      <c r="G417" s="64"/>
      <c r="H417" s="64"/>
      <c r="I417" s="63"/>
      <c r="J417" s="63"/>
      <c r="K417" s="63"/>
      <c r="L417" s="64"/>
      <c r="M417" s="64"/>
      <c r="N417" s="66"/>
      <c r="O417" s="67"/>
      <c r="P417" s="66"/>
      <c r="Q417" s="64"/>
      <c r="R417" s="66"/>
      <c r="S417" s="66"/>
      <c r="T417" s="64"/>
      <c r="U417" s="66"/>
      <c r="V417" s="64"/>
      <c r="W417" s="66"/>
      <c r="X417" s="64"/>
      <c r="Y417" s="66"/>
      <c r="Z417" s="64"/>
      <c r="AA417" s="64"/>
      <c r="AB417" s="64"/>
      <c r="AC417" s="64"/>
      <c r="AD417" s="2"/>
    </row>
    <row r="418" spans="1:30">
      <c r="A418" s="62">
        <v>414</v>
      </c>
      <c r="B418" s="64"/>
      <c r="C418" s="308"/>
      <c r="D418" s="308"/>
      <c r="E418" s="67"/>
      <c r="F418" s="63"/>
      <c r="G418" s="64"/>
      <c r="H418" s="64"/>
      <c r="I418" s="63"/>
      <c r="J418" s="63"/>
      <c r="K418" s="63"/>
      <c r="L418" s="64"/>
      <c r="M418" s="64"/>
      <c r="N418" s="66"/>
      <c r="O418" s="67"/>
      <c r="P418" s="66"/>
      <c r="Q418" s="64"/>
      <c r="R418" s="66"/>
      <c r="S418" s="66"/>
      <c r="T418" s="64"/>
      <c r="U418" s="66"/>
      <c r="V418" s="64"/>
      <c r="W418" s="66"/>
      <c r="X418" s="64"/>
      <c r="Y418" s="66"/>
      <c r="Z418" s="64"/>
      <c r="AA418" s="64"/>
      <c r="AB418" s="64"/>
      <c r="AC418" s="64"/>
      <c r="AD418" s="2"/>
    </row>
    <row r="419" spans="1:30">
      <c r="A419" s="62">
        <v>415</v>
      </c>
      <c r="B419" s="64"/>
      <c r="C419" s="308"/>
      <c r="D419" s="308"/>
      <c r="E419" s="67"/>
      <c r="F419" s="63"/>
      <c r="G419" s="64"/>
      <c r="H419" s="64"/>
      <c r="I419" s="63"/>
      <c r="J419" s="63"/>
      <c r="K419" s="63"/>
      <c r="L419" s="64"/>
      <c r="M419" s="64"/>
      <c r="N419" s="66"/>
      <c r="O419" s="67"/>
      <c r="P419" s="66"/>
      <c r="Q419" s="64"/>
      <c r="R419" s="66"/>
      <c r="S419" s="66"/>
      <c r="T419" s="64"/>
      <c r="U419" s="66"/>
      <c r="V419" s="64"/>
      <c r="W419" s="66"/>
      <c r="X419" s="64"/>
      <c r="Y419" s="66"/>
      <c r="Z419" s="64"/>
      <c r="AA419" s="64"/>
      <c r="AB419" s="64"/>
      <c r="AC419" s="64"/>
      <c r="AD419" s="2"/>
    </row>
    <row r="420" spans="1:30">
      <c r="A420" s="62">
        <v>416</v>
      </c>
      <c r="B420" s="64"/>
      <c r="C420" s="308"/>
      <c r="D420" s="308"/>
      <c r="E420" s="67"/>
      <c r="F420" s="63"/>
      <c r="G420" s="64"/>
      <c r="H420" s="64"/>
      <c r="I420" s="63"/>
      <c r="J420" s="63"/>
      <c r="K420" s="63"/>
      <c r="L420" s="64"/>
      <c r="M420" s="64"/>
      <c r="N420" s="66"/>
      <c r="O420" s="67"/>
      <c r="P420" s="66"/>
      <c r="Q420" s="64"/>
      <c r="R420" s="66"/>
      <c r="S420" s="66"/>
      <c r="T420" s="64"/>
      <c r="U420" s="66"/>
      <c r="V420" s="64"/>
      <c r="W420" s="66"/>
      <c r="X420" s="64"/>
      <c r="Y420" s="66"/>
      <c r="Z420" s="64"/>
      <c r="AA420" s="64"/>
      <c r="AB420" s="64"/>
      <c r="AC420" s="64"/>
      <c r="AD420" s="2"/>
    </row>
    <row r="421" spans="1:30">
      <c r="A421" s="62">
        <v>417</v>
      </c>
      <c r="B421" s="64"/>
      <c r="C421" s="308"/>
      <c r="D421" s="308"/>
      <c r="E421" s="67"/>
      <c r="F421" s="63"/>
      <c r="G421" s="64"/>
      <c r="H421" s="64"/>
      <c r="I421" s="63"/>
      <c r="J421" s="63"/>
      <c r="K421" s="63"/>
      <c r="L421" s="64"/>
      <c r="M421" s="64"/>
      <c r="N421" s="66"/>
      <c r="O421" s="67"/>
      <c r="P421" s="66"/>
      <c r="Q421" s="64"/>
      <c r="R421" s="66"/>
      <c r="S421" s="66"/>
      <c r="T421" s="64"/>
      <c r="U421" s="66"/>
      <c r="V421" s="64"/>
      <c r="W421" s="66"/>
      <c r="X421" s="64"/>
      <c r="Y421" s="66"/>
      <c r="Z421" s="64"/>
      <c r="AA421" s="64"/>
      <c r="AB421" s="64"/>
      <c r="AC421" s="64"/>
      <c r="AD421" s="2"/>
    </row>
    <row r="422" spans="1:30">
      <c r="A422" s="62">
        <v>418</v>
      </c>
      <c r="B422" s="64"/>
      <c r="C422" s="308"/>
      <c r="D422" s="308"/>
      <c r="E422" s="67"/>
      <c r="F422" s="63"/>
      <c r="G422" s="64"/>
      <c r="H422" s="64"/>
      <c r="I422" s="63"/>
      <c r="J422" s="63"/>
      <c r="K422" s="63"/>
      <c r="L422" s="64"/>
      <c r="M422" s="64"/>
      <c r="N422" s="66"/>
      <c r="O422" s="67"/>
      <c r="P422" s="66"/>
      <c r="Q422" s="64"/>
      <c r="R422" s="66"/>
      <c r="S422" s="66"/>
      <c r="T422" s="64"/>
      <c r="U422" s="66"/>
      <c r="V422" s="64"/>
      <c r="W422" s="66"/>
      <c r="X422" s="64"/>
      <c r="Y422" s="66"/>
      <c r="Z422" s="64"/>
      <c r="AA422" s="64"/>
      <c r="AB422" s="64"/>
      <c r="AC422" s="64"/>
      <c r="AD422" s="2"/>
    </row>
    <row r="423" spans="1:30">
      <c r="A423" s="62">
        <v>419</v>
      </c>
      <c r="B423" s="64"/>
      <c r="C423" s="308"/>
      <c r="D423" s="308"/>
      <c r="E423" s="67"/>
      <c r="F423" s="63"/>
      <c r="G423" s="64"/>
      <c r="H423" s="64"/>
      <c r="I423" s="63"/>
      <c r="J423" s="63"/>
      <c r="K423" s="63"/>
      <c r="L423" s="64"/>
      <c r="M423" s="64"/>
      <c r="N423" s="66"/>
      <c r="O423" s="67"/>
      <c r="P423" s="66"/>
      <c r="Q423" s="64"/>
      <c r="R423" s="66"/>
      <c r="S423" s="66"/>
      <c r="T423" s="64"/>
      <c r="U423" s="66"/>
      <c r="V423" s="64"/>
      <c r="W423" s="66"/>
      <c r="X423" s="64"/>
      <c r="Y423" s="66"/>
      <c r="Z423" s="64"/>
      <c r="AA423" s="64"/>
      <c r="AB423" s="64"/>
      <c r="AC423" s="64"/>
      <c r="AD423" s="2"/>
    </row>
    <row r="424" spans="1:30">
      <c r="A424" s="62">
        <v>420</v>
      </c>
      <c r="B424" s="64"/>
      <c r="C424" s="308"/>
      <c r="D424" s="308"/>
      <c r="E424" s="67"/>
      <c r="F424" s="63"/>
      <c r="G424" s="64"/>
      <c r="H424" s="64"/>
      <c r="I424" s="63"/>
      <c r="J424" s="63"/>
      <c r="K424" s="63"/>
      <c r="L424" s="64"/>
      <c r="M424" s="64"/>
      <c r="N424" s="66"/>
      <c r="O424" s="67"/>
      <c r="P424" s="66"/>
      <c r="Q424" s="64"/>
      <c r="R424" s="66"/>
      <c r="S424" s="66"/>
      <c r="T424" s="64"/>
      <c r="U424" s="66"/>
      <c r="V424" s="64"/>
      <c r="W424" s="66"/>
      <c r="X424" s="64"/>
      <c r="Y424" s="66"/>
      <c r="Z424" s="64"/>
      <c r="AA424" s="64"/>
      <c r="AB424" s="64"/>
      <c r="AC424" s="64"/>
      <c r="AD424" s="2"/>
    </row>
    <row r="425" spans="1:30">
      <c r="A425" s="62">
        <v>421</v>
      </c>
      <c r="B425" s="64"/>
      <c r="C425" s="308"/>
      <c r="D425" s="308"/>
      <c r="E425" s="67"/>
      <c r="F425" s="63"/>
      <c r="G425" s="64"/>
      <c r="H425" s="64"/>
      <c r="I425" s="63"/>
      <c r="J425" s="63"/>
      <c r="K425" s="63"/>
      <c r="L425" s="64"/>
      <c r="M425" s="64"/>
      <c r="N425" s="66"/>
      <c r="O425" s="67"/>
      <c r="P425" s="66"/>
      <c r="Q425" s="64"/>
      <c r="R425" s="66"/>
      <c r="S425" s="66"/>
      <c r="T425" s="64"/>
      <c r="U425" s="66"/>
      <c r="V425" s="64"/>
      <c r="W425" s="66"/>
      <c r="X425" s="64"/>
      <c r="Y425" s="66"/>
      <c r="Z425" s="64"/>
      <c r="AA425" s="64"/>
      <c r="AB425" s="64"/>
      <c r="AC425" s="64"/>
      <c r="AD425" s="2"/>
    </row>
    <row r="426" spans="1:30">
      <c r="A426" s="62">
        <v>422</v>
      </c>
      <c r="B426" s="64"/>
      <c r="C426" s="308"/>
      <c r="D426" s="308"/>
      <c r="E426" s="67"/>
      <c r="F426" s="63"/>
      <c r="G426" s="64"/>
      <c r="H426" s="64"/>
      <c r="I426" s="63"/>
      <c r="J426" s="63"/>
      <c r="K426" s="63"/>
      <c r="L426" s="64"/>
      <c r="M426" s="64"/>
      <c r="N426" s="66"/>
      <c r="O426" s="67"/>
      <c r="P426" s="66"/>
      <c r="Q426" s="64"/>
      <c r="R426" s="66"/>
      <c r="S426" s="66"/>
      <c r="T426" s="64"/>
      <c r="U426" s="66"/>
      <c r="V426" s="64"/>
      <c r="W426" s="66"/>
      <c r="X426" s="64"/>
      <c r="Y426" s="66"/>
      <c r="Z426" s="64"/>
      <c r="AA426" s="64"/>
      <c r="AB426" s="64"/>
      <c r="AC426" s="64"/>
      <c r="AD426" s="2"/>
    </row>
    <row r="427" spans="1:30">
      <c r="A427" s="62">
        <v>423</v>
      </c>
      <c r="B427" s="64"/>
      <c r="C427" s="308"/>
      <c r="D427" s="308"/>
      <c r="E427" s="67"/>
      <c r="F427" s="63"/>
      <c r="G427" s="64"/>
      <c r="H427" s="64"/>
      <c r="I427" s="63"/>
      <c r="J427" s="63"/>
      <c r="K427" s="63"/>
      <c r="L427" s="64"/>
      <c r="M427" s="64"/>
      <c r="N427" s="66"/>
      <c r="O427" s="67"/>
      <c r="P427" s="66"/>
      <c r="Q427" s="64"/>
      <c r="R427" s="66"/>
      <c r="S427" s="66"/>
      <c r="T427" s="64"/>
      <c r="U427" s="66"/>
      <c r="V427" s="64"/>
      <c r="W427" s="66"/>
      <c r="X427" s="64"/>
      <c r="Y427" s="66"/>
      <c r="Z427" s="64"/>
      <c r="AA427" s="64"/>
      <c r="AB427" s="64"/>
      <c r="AC427" s="64"/>
      <c r="AD427" s="2"/>
    </row>
    <row r="428" spans="1:30">
      <c r="A428" s="62">
        <v>424</v>
      </c>
      <c r="B428" s="64"/>
      <c r="C428" s="308"/>
      <c r="D428" s="308"/>
      <c r="E428" s="67"/>
      <c r="F428" s="63"/>
      <c r="G428" s="64"/>
      <c r="H428" s="64"/>
      <c r="I428" s="63"/>
      <c r="J428" s="63"/>
      <c r="K428" s="63"/>
      <c r="L428" s="64"/>
      <c r="M428" s="64"/>
      <c r="N428" s="66"/>
      <c r="O428" s="67"/>
      <c r="P428" s="66"/>
      <c r="Q428" s="64"/>
      <c r="R428" s="66"/>
      <c r="S428" s="66"/>
      <c r="T428" s="64"/>
      <c r="U428" s="66"/>
      <c r="V428" s="64"/>
      <c r="W428" s="66"/>
      <c r="X428" s="64"/>
      <c r="Y428" s="66"/>
      <c r="Z428" s="64"/>
      <c r="AA428" s="64"/>
      <c r="AB428" s="64"/>
      <c r="AC428" s="64"/>
      <c r="AD428" s="2"/>
    </row>
    <row r="429" spans="1:30">
      <c r="A429" s="62">
        <v>425</v>
      </c>
      <c r="B429" s="64"/>
      <c r="C429" s="308"/>
      <c r="D429" s="308"/>
      <c r="E429" s="67"/>
      <c r="F429" s="63"/>
      <c r="G429" s="64"/>
      <c r="H429" s="64"/>
      <c r="I429" s="63"/>
      <c r="J429" s="63"/>
      <c r="K429" s="63"/>
      <c r="L429" s="64"/>
      <c r="M429" s="64"/>
      <c r="N429" s="66"/>
      <c r="O429" s="67"/>
      <c r="P429" s="66"/>
      <c r="Q429" s="64"/>
      <c r="R429" s="66"/>
      <c r="S429" s="66"/>
      <c r="T429" s="64"/>
      <c r="U429" s="66"/>
      <c r="V429" s="64"/>
      <c r="W429" s="66"/>
      <c r="X429" s="64"/>
      <c r="Y429" s="66"/>
      <c r="Z429" s="64"/>
      <c r="AA429" s="64"/>
      <c r="AB429" s="64"/>
      <c r="AC429" s="64"/>
      <c r="AD429" s="2"/>
    </row>
    <row r="430" spans="1:30">
      <c r="A430" s="62">
        <v>426</v>
      </c>
      <c r="B430" s="64"/>
      <c r="C430" s="308"/>
      <c r="D430" s="308"/>
      <c r="E430" s="67"/>
      <c r="F430" s="63"/>
      <c r="G430" s="64"/>
      <c r="H430" s="64"/>
      <c r="I430" s="63"/>
      <c r="J430" s="63"/>
      <c r="K430" s="63"/>
      <c r="L430" s="64"/>
      <c r="M430" s="64"/>
      <c r="N430" s="66"/>
      <c r="O430" s="67"/>
      <c r="P430" s="66"/>
      <c r="Q430" s="64"/>
      <c r="R430" s="66"/>
      <c r="S430" s="66"/>
      <c r="T430" s="64"/>
      <c r="U430" s="66"/>
      <c r="V430" s="64"/>
      <c r="W430" s="66"/>
      <c r="X430" s="64"/>
      <c r="Y430" s="66"/>
      <c r="Z430" s="64"/>
      <c r="AA430" s="64"/>
      <c r="AB430" s="64"/>
      <c r="AC430" s="64"/>
      <c r="AD430" s="2"/>
    </row>
    <row r="431" spans="1:30">
      <c r="A431" s="62">
        <v>427</v>
      </c>
      <c r="B431" s="64"/>
      <c r="C431" s="308"/>
      <c r="D431" s="308"/>
      <c r="E431" s="67"/>
      <c r="F431" s="63"/>
      <c r="G431" s="64"/>
      <c r="H431" s="64"/>
      <c r="I431" s="63"/>
      <c r="J431" s="63"/>
      <c r="K431" s="63"/>
      <c r="L431" s="64"/>
      <c r="M431" s="64"/>
      <c r="N431" s="66"/>
      <c r="O431" s="67"/>
      <c r="P431" s="66"/>
      <c r="Q431" s="64"/>
      <c r="R431" s="66"/>
      <c r="S431" s="66"/>
      <c r="T431" s="64"/>
      <c r="U431" s="66"/>
      <c r="V431" s="64"/>
      <c r="W431" s="66"/>
      <c r="X431" s="64"/>
      <c r="Y431" s="66"/>
      <c r="Z431" s="64"/>
      <c r="AA431" s="64"/>
      <c r="AB431" s="64"/>
      <c r="AC431" s="64"/>
      <c r="AD431" s="2"/>
    </row>
    <row r="432" spans="1:30">
      <c r="A432" s="62">
        <v>428</v>
      </c>
      <c r="B432" s="64"/>
      <c r="C432" s="308"/>
      <c r="D432" s="308"/>
      <c r="E432" s="67"/>
      <c r="F432" s="63"/>
      <c r="G432" s="64"/>
      <c r="H432" s="64"/>
      <c r="I432" s="63"/>
      <c r="J432" s="63"/>
      <c r="K432" s="63"/>
      <c r="L432" s="64"/>
      <c r="M432" s="64"/>
      <c r="N432" s="66"/>
      <c r="O432" s="67"/>
      <c r="P432" s="66"/>
      <c r="Q432" s="64"/>
      <c r="R432" s="66"/>
      <c r="S432" s="66"/>
      <c r="T432" s="64"/>
      <c r="U432" s="66"/>
      <c r="V432" s="64"/>
      <c r="W432" s="66"/>
      <c r="X432" s="64"/>
      <c r="Y432" s="66"/>
      <c r="Z432" s="64"/>
      <c r="AA432" s="64"/>
      <c r="AB432" s="64"/>
      <c r="AC432" s="64"/>
      <c r="AD432" s="2"/>
    </row>
    <row r="433" spans="1:30">
      <c r="A433" s="62">
        <v>429</v>
      </c>
      <c r="B433" s="64"/>
      <c r="C433" s="308"/>
      <c r="D433" s="308"/>
      <c r="E433" s="67"/>
      <c r="F433" s="63"/>
      <c r="G433" s="64"/>
      <c r="H433" s="64"/>
      <c r="I433" s="63"/>
      <c r="J433" s="63"/>
      <c r="K433" s="63"/>
      <c r="L433" s="64"/>
      <c r="M433" s="64"/>
      <c r="N433" s="66"/>
      <c r="O433" s="67"/>
      <c r="P433" s="66"/>
      <c r="Q433" s="64"/>
      <c r="R433" s="66"/>
      <c r="S433" s="66"/>
      <c r="T433" s="64"/>
      <c r="U433" s="66"/>
      <c r="V433" s="64"/>
      <c r="W433" s="66"/>
      <c r="X433" s="64"/>
      <c r="Y433" s="66"/>
      <c r="Z433" s="64"/>
      <c r="AA433" s="64"/>
      <c r="AB433" s="64"/>
      <c r="AC433" s="64"/>
      <c r="AD433" s="2"/>
    </row>
    <row r="434" spans="1:30">
      <c r="A434" s="62">
        <v>430</v>
      </c>
      <c r="B434" s="64"/>
      <c r="C434" s="308"/>
      <c r="D434" s="308"/>
      <c r="E434" s="67"/>
      <c r="F434" s="63"/>
      <c r="G434" s="64"/>
      <c r="H434" s="64"/>
      <c r="I434" s="63"/>
      <c r="J434" s="63"/>
      <c r="K434" s="63"/>
      <c r="L434" s="64"/>
      <c r="M434" s="64"/>
      <c r="N434" s="66"/>
      <c r="O434" s="67"/>
      <c r="P434" s="66"/>
      <c r="Q434" s="64"/>
      <c r="R434" s="66"/>
      <c r="S434" s="66"/>
      <c r="T434" s="64"/>
      <c r="U434" s="66"/>
      <c r="V434" s="64"/>
      <c r="W434" s="66"/>
      <c r="X434" s="64"/>
      <c r="Y434" s="66"/>
      <c r="Z434" s="64"/>
      <c r="AA434" s="64"/>
      <c r="AB434" s="64"/>
      <c r="AC434" s="64"/>
      <c r="AD434" s="2"/>
    </row>
    <row r="435" spans="1:30">
      <c r="A435" s="62">
        <v>431</v>
      </c>
      <c r="B435" s="64"/>
      <c r="C435" s="308"/>
      <c r="D435" s="308"/>
      <c r="E435" s="67"/>
      <c r="F435" s="63"/>
      <c r="G435" s="64"/>
      <c r="H435" s="64"/>
      <c r="I435" s="63"/>
      <c r="J435" s="63"/>
      <c r="K435" s="63"/>
      <c r="L435" s="64"/>
      <c r="M435" s="64"/>
      <c r="N435" s="66"/>
      <c r="O435" s="67"/>
      <c r="P435" s="66"/>
      <c r="Q435" s="64"/>
      <c r="R435" s="66"/>
      <c r="S435" s="66"/>
      <c r="T435" s="64"/>
      <c r="U435" s="66"/>
      <c r="V435" s="64"/>
      <c r="W435" s="66"/>
      <c r="X435" s="64"/>
      <c r="Y435" s="66"/>
      <c r="Z435" s="64"/>
      <c r="AA435" s="64"/>
      <c r="AB435" s="64"/>
      <c r="AC435" s="64"/>
      <c r="AD435" s="2"/>
    </row>
    <row r="436" spans="1:30">
      <c r="A436" s="62">
        <v>432</v>
      </c>
      <c r="B436" s="64"/>
      <c r="C436" s="308"/>
      <c r="D436" s="310"/>
      <c r="E436" s="67"/>
      <c r="F436" s="63"/>
      <c r="G436" s="64"/>
      <c r="H436" s="64"/>
      <c r="I436" s="63"/>
      <c r="J436" s="63"/>
      <c r="K436" s="63"/>
      <c r="L436" s="64"/>
      <c r="M436" s="64"/>
      <c r="N436" s="66"/>
      <c r="O436" s="67"/>
      <c r="P436" s="66"/>
      <c r="Q436" s="64"/>
      <c r="R436" s="66"/>
      <c r="S436" s="66"/>
      <c r="T436" s="64"/>
      <c r="U436" s="66"/>
      <c r="V436" s="64"/>
      <c r="W436" s="66"/>
      <c r="X436" s="64"/>
      <c r="Y436" s="66"/>
      <c r="Z436" s="64"/>
      <c r="AA436" s="64"/>
      <c r="AB436" s="64"/>
      <c r="AC436" s="64"/>
      <c r="AD436" s="2"/>
    </row>
    <row r="437" spans="1:30">
      <c r="A437" s="62">
        <v>433</v>
      </c>
      <c r="B437" s="64"/>
      <c r="C437" s="308"/>
      <c r="D437" s="310"/>
      <c r="E437" s="67"/>
      <c r="F437" s="63"/>
      <c r="G437" s="64"/>
      <c r="H437" s="64"/>
      <c r="I437" s="63"/>
      <c r="J437" s="63"/>
      <c r="K437" s="63"/>
      <c r="L437" s="64"/>
      <c r="M437" s="64"/>
      <c r="N437" s="66"/>
      <c r="O437" s="67"/>
      <c r="P437" s="66"/>
      <c r="Q437" s="64"/>
      <c r="R437" s="66"/>
      <c r="S437" s="66"/>
      <c r="T437" s="64"/>
      <c r="U437" s="66"/>
      <c r="V437" s="64"/>
      <c r="W437" s="66"/>
      <c r="X437" s="64"/>
      <c r="Y437" s="66"/>
      <c r="Z437" s="64"/>
      <c r="AA437" s="64"/>
      <c r="AB437" s="64"/>
      <c r="AC437" s="64"/>
      <c r="AD437" s="2"/>
    </row>
    <row r="438" spans="1:30">
      <c r="A438" s="62">
        <v>434</v>
      </c>
      <c r="B438" s="64"/>
      <c r="C438" s="308"/>
      <c r="D438" s="310"/>
      <c r="E438" s="67"/>
      <c r="F438" s="63"/>
      <c r="G438" s="64"/>
      <c r="H438" s="64"/>
      <c r="I438" s="63"/>
      <c r="J438" s="63"/>
      <c r="K438" s="63"/>
      <c r="L438" s="64"/>
      <c r="M438" s="64"/>
      <c r="N438" s="66"/>
      <c r="O438" s="67"/>
      <c r="P438" s="66"/>
      <c r="Q438" s="64"/>
      <c r="R438" s="66"/>
      <c r="S438" s="66"/>
      <c r="T438" s="64"/>
      <c r="U438" s="66"/>
      <c r="V438" s="64"/>
      <c r="W438" s="66"/>
      <c r="X438" s="64"/>
      <c r="Y438" s="66"/>
      <c r="Z438" s="64"/>
      <c r="AA438" s="64"/>
      <c r="AB438" s="64"/>
      <c r="AC438" s="64"/>
      <c r="AD438" s="2"/>
    </row>
    <row r="439" spans="1:30">
      <c r="A439" s="62">
        <v>435</v>
      </c>
      <c r="B439" s="64"/>
      <c r="C439" s="308"/>
      <c r="D439" s="20"/>
      <c r="E439" s="20"/>
      <c r="F439" s="63"/>
      <c r="G439" s="64"/>
      <c r="H439" s="64"/>
      <c r="I439" s="64"/>
      <c r="J439" s="64"/>
      <c r="K439" s="64"/>
      <c r="L439" s="64"/>
      <c r="M439" s="64"/>
      <c r="N439" s="64"/>
      <c r="O439" s="64"/>
      <c r="P439" s="64"/>
      <c r="Q439" s="64"/>
      <c r="R439" s="66"/>
      <c r="S439" s="66"/>
      <c r="T439" s="64"/>
      <c r="U439" s="66"/>
      <c r="V439" s="64"/>
      <c r="W439" s="66"/>
      <c r="X439" s="64"/>
      <c r="Y439" s="66"/>
      <c r="Z439" s="64"/>
      <c r="AA439" s="64"/>
      <c r="AB439" s="64"/>
      <c r="AC439" s="64"/>
      <c r="AD439" s="2"/>
    </row>
    <row r="440" spans="1:30">
      <c r="A440" s="62">
        <v>436</v>
      </c>
      <c r="B440" s="64"/>
      <c r="C440" s="308"/>
      <c r="D440" s="20"/>
      <c r="E440" s="20"/>
      <c r="F440" s="63"/>
      <c r="G440" s="64"/>
      <c r="H440" s="64"/>
      <c r="I440" s="64"/>
      <c r="J440" s="64"/>
      <c r="K440" s="64"/>
      <c r="L440" s="64"/>
      <c r="M440" s="64"/>
      <c r="N440" s="64"/>
      <c r="O440" s="64"/>
      <c r="P440" s="64"/>
      <c r="Q440" s="64"/>
      <c r="R440" s="66"/>
      <c r="S440" s="66"/>
      <c r="T440" s="64"/>
      <c r="U440" s="66"/>
      <c r="V440" s="64"/>
      <c r="W440" s="66"/>
      <c r="X440" s="64"/>
      <c r="Y440" s="66"/>
      <c r="Z440" s="64"/>
      <c r="AA440" s="64"/>
      <c r="AB440" s="64"/>
      <c r="AC440" s="64"/>
      <c r="AD440" s="2"/>
    </row>
    <row r="441" spans="1:30">
      <c r="A441" s="62">
        <v>437</v>
      </c>
      <c r="B441" s="64"/>
      <c r="C441" s="308"/>
      <c r="D441" s="20"/>
      <c r="E441" s="20"/>
      <c r="F441" s="63"/>
      <c r="G441" s="64"/>
      <c r="H441" s="64"/>
      <c r="I441" s="64"/>
      <c r="J441" s="64"/>
      <c r="K441" s="64"/>
      <c r="L441" s="64"/>
      <c r="M441" s="64"/>
      <c r="N441" s="64"/>
      <c r="O441" s="64"/>
      <c r="P441" s="64"/>
      <c r="Q441" s="64"/>
      <c r="R441" s="66"/>
      <c r="S441" s="66"/>
      <c r="T441" s="64"/>
      <c r="U441" s="66"/>
      <c r="V441" s="64"/>
      <c r="W441" s="66"/>
      <c r="X441" s="64"/>
      <c r="Y441" s="66"/>
      <c r="Z441" s="64"/>
      <c r="AA441" s="64"/>
      <c r="AB441" s="64"/>
      <c r="AC441" s="64"/>
      <c r="AD441" s="2"/>
    </row>
    <row r="442" spans="1:30">
      <c r="A442" s="62">
        <v>438</v>
      </c>
      <c r="B442" s="64"/>
      <c r="C442" s="308"/>
      <c r="D442" s="20"/>
      <c r="E442" s="20"/>
      <c r="F442" s="63"/>
      <c r="G442" s="64"/>
      <c r="H442" s="64"/>
      <c r="I442" s="64"/>
      <c r="J442" s="64"/>
      <c r="K442" s="64"/>
      <c r="L442" s="64"/>
      <c r="M442" s="64"/>
      <c r="N442" s="64"/>
      <c r="O442" s="64"/>
      <c r="P442" s="64"/>
      <c r="Q442" s="64"/>
      <c r="R442" s="66"/>
      <c r="S442" s="66"/>
      <c r="T442" s="64"/>
      <c r="U442" s="66"/>
      <c r="V442" s="64"/>
      <c r="W442" s="66"/>
      <c r="X442" s="64"/>
      <c r="Y442" s="66"/>
      <c r="Z442" s="64"/>
      <c r="AA442" s="64"/>
      <c r="AB442" s="64"/>
      <c r="AC442" s="64"/>
      <c r="AD442" s="2"/>
    </row>
    <row r="443" spans="1:30">
      <c r="A443" s="62">
        <v>439</v>
      </c>
      <c r="B443" s="64"/>
      <c r="C443" s="308"/>
      <c r="D443" s="20"/>
      <c r="E443" s="20"/>
      <c r="F443" s="63"/>
      <c r="G443" s="64"/>
      <c r="H443" s="64"/>
      <c r="I443" s="64"/>
      <c r="J443" s="64"/>
      <c r="K443" s="64"/>
      <c r="L443" s="64"/>
      <c r="M443" s="64"/>
      <c r="N443" s="64"/>
      <c r="O443" s="64"/>
      <c r="P443" s="64"/>
      <c r="Q443" s="64"/>
      <c r="R443" s="66"/>
      <c r="S443" s="66"/>
      <c r="T443" s="64"/>
      <c r="U443" s="66"/>
      <c r="V443" s="64"/>
      <c r="W443" s="66"/>
      <c r="X443" s="64"/>
      <c r="Y443" s="66"/>
      <c r="Z443" s="64"/>
      <c r="AA443" s="64"/>
      <c r="AB443" s="64"/>
      <c r="AC443" s="64"/>
      <c r="AD443" s="2"/>
    </row>
    <row r="444" spans="1:30">
      <c r="A444" s="62">
        <v>440</v>
      </c>
      <c r="B444" s="64"/>
      <c r="C444" s="308"/>
      <c r="D444" s="20"/>
      <c r="E444" s="20"/>
      <c r="F444" s="63"/>
      <c r="G444" s="64"/>
      <c r="H444" s="64"/>
      <c r="I444" s="64"/>
      <c r="J444" s="64"/>
      <c r="K444" s="64"/>
      <c r="L444" s="64"/>
      <c r="M444" s="64"/>
      <c r="N444" s="64"/>
      <c r="O444" s="64"/>
      <c r="P444" s="64"/>
      <c r="Q444" s="64"/>
      <c r="R444" s="66"/>
      <c r="S444" s="66"/>
      <c r="T444" s="64"/>
      <c r="U444" s="66"/>
      <c r="V444" s="64"/>
      <c r="W444" s="66"/>
      <c r="X444" s="64"/>
      <c r="Y444" s="66"/>
      <c r="Z444" s="64"/>
      <c r="AA444" s="64"/>
      <c r="AB444" s="64"/>
      <c r="AC444" s="64"/>
      <c r="AD444" s="2"/>
    </row>
    <row r="445" spans="1:30">
      <c r="A445" s="62">
        <v>441</v>
      </c>
      <c r="B445" s="64"/>
      <c r="C445" s="308"/>
      <c r="D445" s="20"/>
      <c r="E445" s="20"/>
      <c r="F445" s="64"/>
      <c r="G445" s="64"/>
      <c r="H445" s="64"/>
      <c r="I445" s="64"/>
      <c r="J445" s="64"/>
      <c r="K445" s="64"/>
      <c r="L445" s="64"/>
      <c r="M445" s="64"/>
      <c r="N445" s="64"/>
      <c r="O445" s="64"/>
      <c r="P445" s="64"/>
      <c r="Q445" s="64"/>
      <c r="R445" s="64"/>
      <c r="S445" s="64"/>
      <c r="T445" s="64"/>
      <c r="U445" s="64"/>
      <c r="V445" s="64"/>
      <c r="W445" s="64"/>
      <c r="X445" s="64"/>
      <c r="Y445" s="64"/>
      <c r="Z445" s="64"/>
      <c r="AA445" s="64"/>
      <c r="AB445" s="64"/>
      <c r="AC445" s="64"/>
      <c r="AD445" s="2"/>
    </row>
    <row r="446" spans="1:30">
      <c r="A446" s="62">
        <v>442</v>
      </c>
      <c r="B446" s="64"/>
      <c r="C446" s="308"/>
      <c r="D446" s="64"/>
      <c r="E446" s="64"/>
      <c r="F446" s="63"/>
      <c r="G446" s="63"/>
      <c r="H446" s="63"/>
      <c r="I446" s="63"/>
      <c r="J446" s="63"/>
      <c r="K446" s="63"/>
      <c r="L446" s="64"/>
      <c r="M446" s="64"/>
      <c r="N446" s="66"/>
      <c r="O446" s="66"/>
      <c r="P446" s="66"/>
      <c r="Q446" s="66"/>
      <c r="R446" s="66"/>
      <c r="S446" s="66"/>
      <c r="T446" s="64"/>
      <c r="U446" s="66"/>
      <c r="V446" s="64"/>
      <c r="W446" s="66"/>
      <c r="X446" s="64"/>
      <c r="Y446" s="66"/>
      <c r="Z446" s="64"/>
      <c r="AA446" s="64"/>
      <c r="AB446" s="64"/>
      <c r="AC446" s="64"/>
      <c r="AD446" s="2"/>
    </row>
    <row r="447" spans="1:30">
      <c r="A447" s="62">
        <v>443</v>
      </c>
      <c r="B447" s="64"/>
      <c r="C447" s="308"/>
      <c r="D447" s="64"/>
      <c r="E447" s="64"/>
      <c r="F447" s="63"/>
      <c r="G447" s="63"/>
      <c r="H447" s="63"/>
      <c r="I447" s="63"/>
      <c r="J447" s="63"/>
      <c r="K447" s="63"/>
      <c r="L447" s="64"/>
      <c r="M447" s="64"/>
      <c r="N447" s="66"/>
      <c r="O447" s="66"/>
      <c r="P447" s="66"/>
      <c r="Q447" s="66"/>
      <c r="R447" s="66"/>
      <c r="S447" s="66"/>
      <c r="T447" s="64"/>
      <c r="U447" s="66"/>
      <c r="V447" s="64"/>
      <c r="W447" s="66"/>
      <c r="X447" s="64"/>
      <c r="Y447" s="66"/>
      <c r="Z447" s="64"/>
      <c r="AA447" s="64"/>
      <c r="AB447" s="64"/>
      <c r="AC447" s="64"/>
      <c r="AD447" s="2"/>
    </row>
    <row r="448" spans="1:30">
      <c r="A448" s="62">
        <v>444</v>
      </c>
      <c r="B448" s="64"/>
      <c r="C448" s="308"/>
      <c r="D448" s="64"/>
      <c r="E448" s="64"/>
      <c r="F448" s="63"/>
      <c r="G448" s="63"/>
      <c r="H448" s="63"/>
      <c r="I448" s="63"/>
      <c r="J448" s="63"/>
      <c r="K448" s="63"/>
      <c r="L448" s="64"/>
      <c r="M448" s="64"/>
      <c r="N448" s="67"/>
      <c r="O448" s="67"/>
      <c r="P448" s="67"/>
      <c r="Q448" s="67"/>
      <c r="R448" s="67"/>
      <c r="S448" s="67"/>
      <c r="T448" s="64"/>
      <c r="U448" s="67"/>
      <c r="V448" s="64"/>
      <c r="W448" s="67"/>
      <c r="X448" s="64"/>
      <c r="Y448" s="67"/>
      <c r="Z448" s="64"/>
      <c r="AA448" s="64"/>
      <c r="AB448" s="64"/>
      <c r="AC448" s="64"/>
      <c r="AD448" s="2"/>
    </row>
    <row r="449" spans="1:30">
      <c r="A449" s="62">
        <v>445</v>
      </c>
      <c r="B449" s="64"/>
      <c r="C449" s="308"/>
      <c r="D449" s="64"/>
      <c r="E449" s="64"/>
      <c r="F449" s="63"/>
      <c r="G449" s="63"/>
      <c r="H449" s="64"/>
      <c r="I449" s="64"/>
      <c r="J449" s="64"/>
      <c r="K449" s="64"/>
      <c r="L449" s="64"/>
      <c r="M449" s="64"/>
      <c r="N449" s="64"/>
      <c r="O449" s="64"/>
      <c r="P449" s="64"/>
      <c r="Q449" s="64"/>
      <c r="R449" s="64"/>
      <c r="S449" s="64"/>
      <c r="T449" s="64"/>
      <c r="U449" s="64"/>
      <c r="V449" s="64"/>
      <c r="W449" s="64"/>
      <c r="X449" s="64"/>
      <c r="Y449" s="64"/>
      <c r="Z449" s="64"/>
      <c r="AA449" s="64"/>
      <c r="AB449" s="64"/>
      <c r="AC449" s="64"/>
      <c r="AD449" s="2"/>
    </row>
    <row r="450" spans="1:30">
      <c r="A450" s="62">
        <v>446</v>
      </c>
      <c r="B450" s="64"/>
      <c r="C450" s="308"/>
      <c r="D450" s="64"/>
      <c r="E450" s="64"/>
      <c r="F450" s="63"/>
      <c r="G450" s="63"/>
      <c r="H450" s="63"/>
      <c r="I450" s="63"/>
      <c r="J450" s="63"/>
      <c r="K450" s="63"/>
      <c r="L450" s="64"/>
      <c r="M450" s="64"/>
      <c r="N450" s="66"/>
      <c r="O450" s="87"/>
      <c r="P450" s="66"/>
      <c r="Q450" s="66"/>
      <c r="R450" s="66"/>
      <c r="S450" s="66"/>
      <c r="T450" s="64"/>
      <c r="U450" s="66"/>
      <c r="V450" s="64"/>
      <c r="W450" s="66"/>
      <c r="X450" s="64"/>
      <c r="Y450" s="66"/>
      <c r="Z450" s="64"/>
      <c r="AA450" s="64"/>
      <c r="AB450" s="64"/>
      <c r="AC450" s="64"/>
      <c r="AD450" s="2"/>
    </row>
    <row r="451" spans="1:30">
      <c r="A451" s="62">
        <v>447</v>
      </c>
      <c r="B451" s="64"/>
      <c r="C451" s="308"/>
      <c r="D451" s="64"/>
      <c r="E451" s="64"/>
      <c r="F451" s="63"/>
      <c r="G451" s="63"/>
      <c r="H451" s="64"/>
      <c r="I451" s="64"/>
      <c r="J451" s="64"/>
      <c r="K451" s="64"/>
      <c r="L451" s="64"/>
      <c r="M451" s="64"/>
      <c r="N451" s="64"/>
      <c r="O451" s="87"/>
      <c r="P451" s="64"/>
      <c r="Q451" s="64"/>
      <c r="R451" s="64"/>
      <c r="S451" s="64"/>
      <c r="T451" s="64"/>
      <c r="U451" s="64"/>
      <c r="V451" s="64"/>
      <c r="W451" s="64"/>
      <c r="X451" s="64"/>
      <c r="Y451" s="64"/>
      <c r="Z451" s="64"/>
      <c r="AA451" s="64"/>
      <c r="AB451" s="64"/>
      <c r="AC451" s="64"/>
      <c r="AD451" s="2"/>
    </row>
    <row r="452" spans="1:30">
      <c r="A452" s="62">
        <v>448</v>
      </c>
      <c r="B452" s="64"/>
      <c r="C452" s="308"/>
      <c r="D452" s="64"/>
      <c r="E452" s="64"/>
      <c r="F452" s="63"/>
      <c r="G452" s="63"/>
      <c r="H452" s="64"/>
      <c r="I452" s="64"/>
      <c r="J452" s="64"/>
      <c r="K452" s="64"/>
      <c r="L452" s="64"/>
      <c r="M452" s="64"/>
      <c r="N452" s="64"/>
      <c r="O452" s="87"/>
      <c r="P452" s="64"/>
      <c r="Q452" s="64"/>
      <c r="R452" s="64"/>
      <c r="S452" s="64"/>
      <c r="T452" s="64"/>
      <c r="U452" s="64"/>
      <c r="V452" s="64"/>
      <c r="W452" s="64"/>
      <c r="X452" s="64"/>
      <c r="Y452" s="64"/>
      <c r="Z452" s="64"/>
      <c r="AA452" s="64"/>
      <c r="AB452" s="64"/>
      <c r="AC452" s="64"/>
      <c r="AD452" s="2"/>
    </row>
    <row r="453" spans="1:30">
      <c r="A453" s="62">
        <v>449</v>
      </c>
      <c r="B453" s="64"/>
      <c r="C453" s="308"/>
      <c r="D453" s="64"/>
      <c r="E453" s="20"/>
      <c r="F453" s="63"/>
      <c r="G453" s="63"/>
      <c r="H453" s="63"/>
      <c r="I453" s="63"/>
      <c r="J453" s="63"/>
      <c r="K453" s="63"/>
      <c r="L453" s="64"/>
      <c r="M453" s="64"/>
      <c r="N453" s="66"/>
      <c r="O453" s="87"/>
      <c r="P453" s="66"/>
      <c r="Q453" s="66"/>
      <c r="R453" s="66"/>
      <c r="S453" s="66"/>
      <c r="T453" s="64"/>
      <c r="U453" s="66"/>
      <c r="V453" s="64"/>
      <c r="W453" s="66"/>
      <c r="X453" s="64"/>
      <c r="Y453" s="66"/>
      <c r="Z453" s="64"/>
      <c r="AA453" s="64"/>
      <c r="AB453" s="64"/>
      <c r="AC453" s="64"/>
      <c r="AD453" s="2"/>
    </row>
    <row r="454" spans="1:30">
      <c r="A454" s="62">
        <v>450</v>
      </c>
      <c r="B454" s="64"/>
      <c r="C454" s="308"/>
      <c r="D454" s="64"/>
      <c r="E454" s="20"/>
      <c r="F454" s="63"/>
      <c r="G454" s="63"/>
      <c r="H454" s="63"/>
      <c r="I454" s="63"/>
      <c r="J454" s="63"/>
      <c r="K454" s="63"/>
      <c r="L454" s="64"/>
      <c r="M454" s="64"/>
      <c r="N454" s="66"/>
      <c r="O454" s="87"/>
      <c r="P454" s="66"/>
      <c r="Q454" s="66"/>
      <c r="R454" s="66"/>
      <c r="S454" s="66"/>
      <c r="T454" s="64"/>
      <c r="U454" s="66"/>
      <c r="V454" s="64"/>
      <c r="W454" s="66"/>
      <c r="X454" s="64"/>
      <c r="Y454" s="66"/>
      <c r="Z454" s="64"/>
      <c r="AA454" s="64"/>
      <c r="AB454" s="64"/>
      <c r="AC454" s="64"/>
      <c r="AD454" s="2"/>
    </row>
    <row r="455" spans="1:30">
      <c r="A455" s="62">
        <v>451</v>
      </c>
      <c r="B455" s="64"/>
      <c r="C455" s="308"/>
      <c r="D455" s="64"/>
      <c r="E455" s="20"/>
      <c r="F455" s="63"/>
      <c r="G455" s="63"/>
      <c r="H455" s="63"/>
      <c r="I455" s="63"/>
      <c r="J455" s="63"/>
      <c r="K455" s="63"/>
      <c r="L455" s="64"/>
      <c r="M455" s="64"/>
      <c r="N455" s="67"/>
      <c r="O455" s="88"/>
      <c r="P455" s="67"/>
      <c r="Q455" s="67"/>
      <c r="R455" s="67"/>
      <c r="S455" s="67"/>
      <c r="T455" s="64"/>
      <c r="U455" s="67"/>
      <c r="V455" s="64"/>
      <c r="W455" s="67"/>
      <c r="X455" s="64"/>
      <c r="Y455" s="67"/>
      <c r="Z455" s="64"/>
      <c r="AA455" s="64"/>
      <c r="AB455" s="64"/>
      <c r="AC455" s="64"/>
      <c r="AD455" s="2"/>
    </row>
    <row r="456" spans="1:30">
      <c r="A456" s="62">
        <v>452</v>
      </c>
      <c r="B456" s="64"/>
      <c r="C456" s="308"/>
      <c r="D456" s="64"/>
      <c r="E456" s="64"/>
      <c r="F456" s="63"/>
      <c r="G456" s="97"/>
      <c r="H456" s="63"/>
      <c r="I456" s="63"/>
      <c r="J456" s="63"/>
      <c r="K456" s="63"/>
      <c r="L456" s="64"/>
      <c r="M456" s="64"/>
      <c r="N456" s="66"/>
      <c r="O456" s="88"/>
      <c r="P456" s="66"/>
      <c r="Q456" s="66"/>
      <c r="R456" s="66"/>
      <c r="S456" s="66"/>
      <c r="T456" s="64"/>
      <c r="U456" s="66"/>
      <c r="V456" s="64"/>
      <c r="W456" s="66"/>
      <c r="X456" s="64"/>
      <c r="Y456" s="66"/>
      <c r="Z456" s="64"/>
      <c r="AA456" s="64"/>
      <c r="AB456" s="64"/>
      <c r="AC456" s="64"/>
      <c r="AD456" s="2"/>
    </row>
    <row r="457" spans="1:30">
      <c r="A457" s="62">
        <v>453</v>
      </c>
      <c r="B457" s="64"/>
      <c r="C457" s="308"/>
      <c r="D457" s="64"/>
      <c r="E457" s="64"/>
      <c r="F457" s="63"/>
      <c r="G457" s="97"/>
      <c r="H457" s="63"/>
      <c r="I457" s="63"/>
      <c r="J457" s="63"/>
      <c r="K457" s="63"/>
      <c r="L457" s="64"/>
      <c r="M457" s="64"/>
      <c r="N457" s="66"/>
      <c r="O457" s="66"/>
      <c r="P457" s="66"/>
      <c r="Q457" s="66"/>
      <c r="R457" s="66"/>
      <c r="S457" s="66"/>
      <c r="T457" s="64"/>
      <c r="U457" s="66"/>
      <c r="V457" s="64"/>
      <c r="W457" s="66"/>
      <c r="X457" s="64"/>
      <c r="Y457" s="66"/>
      <c r="Z457" s="64"/>
      <c r="AA457" s="64"/>
      <c r="AB457" s="64"/>
      <c r="AC457" s="64"/>
      <c r="AD457" s="2"/>
    </row>
    <row r="458" spans="1:30">
      <c r="A458" s="62">
        <v>454</v>
      </c>
      <c r="B458" s="64"/>
      <c r="C458" s="308"/>
      <c r="D458" s="64"/>
      <c r="E458" s="64"/>
      <c r="F458" s="63"/>
      <c r="G458" s="97"/>
      <c r="H458" s="63"/>
      <c r="I458" s="63"/>
      <c r="J458" s="63"/>
      <c r="K458" s="63"/>
      <c r="L458" s="64"/>
      <c r="M458" s="64"/>
      <c r="N458" s="67"/>
      <c r="O458" s="67"/>
      <c r="P458" s="67"/>
      <c r="Q458" s="67"/>
      <c r="R458" s="67"/>
      <c r="S458" s="67"/>
      <c r="T458" s="64"/>
      <c r="U458" s="67"/>
      <c r="V458" s="64"/>
      <c r="W458" s="67"/>
      <c r="X458" s="64"/>
      <c r="Y458" s="67"/>
      <c r="Z458" s="64"/>
      <c r="AA458" s="64"/>
      <c r="AB458" s="64"/>
      <c r="AC458" s="64"/>
      <c r="AD458" s="2"/>
    </row>
    <row r="459" spans="1:30">
      <c r="A459" s="62">
        <v>455</v>
      </c>
      <c r="B459" s="64"/>
      <c r="C459" s="308"/>
      <c r="D459" s="64"/>
      <c r="E459" s="64"/>
      <c r="F459" s="63"/>
      <c r="G459" s="97"/>
      <c r="H459" s="64"/>
      <c r="I459" s="64"/>
      <c r="J459" s="64"/>
      <c r="K459" s="64"/>
      <c r="L459" s="64"/>
      <c r="M459" s="64"/>
      <c r="N459" s="64"/>
      <c r="O459" s="64"/>
      <c r="P459" s="64"/>
      <c r="Q459" s="64"/>
      <c r="R459" s="64"/>
      <c r="S459" s="64"/>
      <c r="T459" s="64"/>
      <c r="U459" s="64"/>
      <c r="V459" s="64"/>
      <c r="W459" s="64"/>
      <c r="X459" s="64"/>
      <c r="Y459" s="64"/>
      <c r="Z459" s="64"/>
      <c r="AA459" s="64"/>
      <c r="AB459" s="64"/>
      <c r="AC459" s="64"/>
      <c r="AD459" s="2"/>
    </row>
    <row r="460" spans="1:30">
      <c r="A460" s="62">
        <v>456</v>
      </c>
      <c r="B460" s="64"/>
      <c r="C460" s="308"/>
      <c r="D460" s="64"/>
      <c r="E460" s="64"/>
      <c r="F460" s="63"/>
      <c r="G460" s="97"/>
      <c r="H460" s="64"/>
      <c r="I460" s="64"/>
      <c r="J460" s="64"/>
      <c r="K460" s="64"/>
      <c r="L460" s="64"/>
      <c r="M460" s="64"/>
      <c r="N460" s="64"/>
      <c r="O460" s="64"/>
      <c r="P460" s="64"/>
      <c r="Q460" s="64"/>
      <c r="R460" s="64"/>
      <c r="S460" s="64"/>
      <c r="T460" s="64"/>
      <c r="U460" s="64"/>
      <c r="V460" s="64"/>
      <c r="W460" s="64"/>
      <c r="X460" s="64"/>
      <c r="Y460" s="64"/>
      <c r="Z460" s="64"/>
      <c r="AA460" s="64"/>
      <c r="AB460" s="64"/>
      <c r="AC460" s="64"/>
      <c r="AD460" s="2"/>
    </row>
    <row r="461" spans="1:30">
      <c r="A461" s="62">
        <v>457</v>
      </c>
      <c r="B461" s="64"/>
      <c r="C461" s="308"/>
      <c r="D461" s="64"/>
      <c r="E461" s="64"/>
      <c r="F461" s="63"/>
      <c r="G461" s="63"/>
      <c r="H461" s="63"/>
      <c r="I461" s="63"/>
      <c r="J461" s="63"/>
      <c r="K461" s="63"/>
      <c r="L461" s="64"/>
      <c r="M461" s="64"/>
      <c r="N461" s="66"/>
      <c r="O461" s="84"/>
      <c r="P461" s="66"/>
      <c r="Q461" s="66"/>
      <c r="R461" s="66"/>
      <c r="S461" s="66"/>
      <c r="T461" s="64"/>
      <c r="U461" s="66"/>
      <c r="V461" s="64"/>
      <c r="W461" s="66"/>
      <c r="X461" s="64"/>
      <c r="Y461" s="66"/>
      <c r="Z461" s="64"/>
      <c r="AA461" s="64"/>
      <c r="AB461" s="64"/>
      <c r="AC461" s="64"/>
      <c r="AD461" s="2"/>
    </row>
    <row r="462" spans="1:30">
      <c r="A462" s="62">
        <v>458</v>
      </c>
      <c r="B462" s="64"/>
      <c r="C462" s="308"/>
      <c r="D462" s="69"/>
      <c r="E462" s="69"/>
      <c r="F462" s="67"/>
      <c r="G462" s="20"/>
      <c r="H462" s="64"/>
      <c r="I462" s="63"/>
      <c r="J462" s="63"/>
      <c r="K462" s="63"/>
      <c r="L462" s="64"/>
      <c r="M462" s="64"/>
      <c r="N462" s="66"/>
      <c r="O462" s="66"/>
      <c r="P462" s="66"/>
      <c r="Q462" s="66"/>
      <c r="R462" s="66"/>
      <c r="S462" s="66"/>
      <c r="T462" s="64"/>
      <c r="U462" s="66"/>
      <c r="V462" s="64"/>
      <c r="W462" s="66"/>
      <c r="X462" s="64"/>
      <c r="Y462" s="66"/>
      <c r="Z462" s="64"/>
      <c r="AA462" s="64"/>
      <c r="AB462" s="64"/>
      <c r="AC462" s="64"/>
      <c r="AD462" s="2"/>
    </row>
    <row r="463" spans="1:30">
      <c r="A463" s="62">
        <v>459</v>
      </c>
      <c r="B463" s="64"/>
      <c r="C463" s="308"/>
      <c r="D463" s="69"/>
      <c r="E463" s="69"/>
      <c r="F463" s="67"/>
      <c r="G463" s="20"/>
      <c r="H463" s="64"/>
      <c r="I463" s="63"/>
      <c r="J463" s="63"/>
      <c r="K463" s="63"/>
      <c r="L463" s="64"/>
      <c r="M463" s="64"/>
      <c r="N463" s="66"/>
      <c r="O463" s="66"/>
      <c r="P463" s="66"/>
      <c r="Q463" s="66"/>
      <c r="R463" s="66"/>
      <c r="S463" s="66"/>
      <c r="T463" s="64"/>
      <c r="U463" s="66"/>
      <c r="V463" s="64"/>
      <c r="W463" s="66"/>
      <c r="X463" s="64"/>
      <c r="Y463" s="66"/>
      <c r="Z463" s="64"/>
      <c r="AA463" s="64"/>
      <c r="AB463" s="64"/>
      <c r="AC463" s="64"/>
      <c r="AD463" s="2"/>
    </row>
    <row r="464" spans="1:30">
      <c r="A464" s="62">
        <v>460</v>
      </c>
      <c r="B464" s="64"/>
      <c r="C464" s="308"/>
      <c r="D464" s="69"/>
      <c r="E464" s="69"/>
      <c r="F464" s="67"/>
      <c r="G464" s="20"/>
      <c r="H464" s="64"/>
      <c r="I464" s="63"/>
      <c r="J464" s="63"/>
      <c r="K464" s="63"/>
      <c r="L464" s="64"/>
      <c r="M464" s="64"/>
      <c r="N464" s="66"/>
      <c r="O464" s="66"/>
      <c r="P464" s="66"/>
      <c r="Q464" s="67"/>
      <c r="R464" s="67"/>
      <c r="S464" s="67"/>
      <c r="T464" s="64"/>
      <c r="U464" s="67"/>
      <c r="V464" s="64"/>
      <c r="W464" s="67"/>
      <c r="X464" s="64"/>
      <c r="Y464" s="67"/>
      <c r="Z464" s="64"/>
      <c r="AA464" s="64"/>
      <c r="AB464" s="64"/>
      <c r="AC464" s="64"/>
      <c r="AD464" s="2"/>
    </row>
    <row r="465" spans="1:30">
      <c r="A465" s="62">
        <v>461</v>
      </c>
      <c r="B465" s="64"/>
      <c r="C465" s="308"/>
      <c r="D465" s="69"/>
      <c r="E465" s="69"/>
      <c r="F465" s="67"/>
      <c r="G465" s="20"/>
      <c r="H465" s="64"/>
      <c r="I465" s="63"/>
      <c r="J465" s="23"/>
      <c r="K465" s="63"/>
      <c r="L465" s="64"/>
      <c r="M465" s="23"/>
      <c r="N465" s="66"/>
      <c r="O465" s="66"/>
      <c r="P465" s="66"/>
      <c r="Q465" s="23"/>
      <c r="R465" s="23"/>
      <c r="S465" s="23"/>
      <c r="T465" s="23"/>
      <c r="U465" s="23"/>
      <c r="V465" s="23"/>
      <c r="W465" s="23"/>
      <c r="X465" s="23"/>
      <c r="Y465" s="23"/>
      <c r="Z465" s="23"/>
      <c r="AA465" s="23"/>
      <c r="AB465" s="23"/>
      <c r="AC465" s="23"/>
      <c r="AD465" s="2"/>
    </row>
    <row r="466" spans="1:30">
      <c r="A466" s="62">
        <v>462</v>
      </c>
      <c r="B466" s="64"/>
      <c r="C466" s="308"/>
      <c r="D466" s="69"/>
      <c r="E466" s="69"/>
      <c r="F466" s="67"/>
      <c r="G466" s="20"/>
      <c r="H466" s="64"/>
      <c r="I466" s="63"/>
      <c r="J466" s="64"/>
      <c r="K466" s="63"/>
      <c r="L466" s="64"/>
      <c r="M466" s="64"/>
      <c r="N466" s="66"/>
      <c r="O466" s="66"/>
      <c r="P466" s="66"/>
      <c r="Q466" s="64"/>
      <c r="R466" s="64"/>
      <c r="S466" s="64"/>
      <c r="T466" s="64"/>
      <c r="U466" s="64"/>
      <c r="V466" s="64"/>
      <c r="W466" s="64"/>
      <c r="X466" s="64"/>
      <c r="Y466" s="64"/>
      <c r="Z466" s="64"/>
      <c r="AA466" s="64"/>
      <c r="AB466" s="64"/>
      <c r="AC466" s="64"/>
      <c r="AD466" s="2"/>
    </row>
    <row r="467" spans="1:30">
      <c r="A467" s="62">
        <v>463</v>
      </c>
      <c r="B467" s="64"/>
      <c r="C467" s="308"/>
      <c r="D467" s="69"/>
      <c r="E467" s="69"/>
      <c r="F467" s="67"/>
      <c r="G467" s="20"/>
      <c r="H467" s="64"/>
      <c r="I467" s="63"/>
      <c r="J467" s="64"/>
      <c r="K467" s="63"/>
      <c r="L467" s="64"/>
      <c r="M467" s="64"/>
      <c r="N467" s="66"/>
      <c r="O467" s="66"/>
      <c r="P467" s="66"/>
      <c r="Q467" s="64"/>
      <c r="R467" s="64"/>
      <c r="S467" s="64"/>
      <c r="T467" s="64"/>
      <c r="U467" s="64"/>
      <c r="V467" s="64"/>
      <c r="W467" s="64"/>
      <c r="X467" s="64"/>
      <c r="Y467" s="64"/>
      <c r="Z467" s="64"/>
      <c r="AA467" s="64"/>
      <c r="AB467" s="64"/>
      <c r="AC467" s="64"/>
      <c r="AD467" s="2"/>
    </row>
    <row r="468" spans="1:30">
      <c r="A468" s="62">
        <v>464</v>
      </c>
      <c r="B468" s="64"/>
      <c r="C468" s="308"/>
      <c r="D468" s="69"/>
      <c r="E468" s="69"/>
      <c r="F468" s="67"/>
      <c r="G468" s="64"/>
      <c r="H468" s="64"/>
      <c r="I468" s="63"/>
      <c r="J468" s="64"/>
      <c r="K468" s="63"/>
      <c r="L468" s="64"/>
      <c r="M468" s="64"/>
      <c r="N468" s="66"/>
      <c r="O468" s="66"/>
      <c r="P468" s="66"/>
      <c r="Q468" s="64"/>
      <c r="R468" s="64"/>
      <c r="S468" s="64"/>
      <c r="T468" s="64"/>
      <c r="U468" s="64"/>
      <c r="V468" s="64"/>
      <c r="W468" s="64"/>
      <c r="X468" s="64"/>
      <c r="Y468" s="64"/>
      <c r="Z468" s="64"/>
      <c r="AA468" s="64"/>
      <c r="AB468" s="64"/>
      <c r="AC468" s="64"/>
      <c r="AD468" s="2"/>
    </row>
    <row r="469" spans="1:30">
      <c r="A469" s="62">
        <v>465</v>
      </c>
      <c r="B469" s="64"/>
      <c r="C469" s="308"/>
      <c r="D469" s="69"/>
      <c r="E469" s="69"/>
      <c r="F469" s="67"/>
      <c r="G469" s="64"/>
      <c r="H469" s="64"/>
      <c r="I469" s="63"/>
      <c r="J469" s="64"/>
      <c r="K469" s="63"/>
      <c r="L469" s="64"/>
      <c r="M469" s="64"/>
      <c r="N469" s="66"/>
      <c r="O469" s="66"/>
      <c r="P469" s="66"/>
      <c r="Q469" s="64"/>
      <c r="R469" s="64"/>
      <c r="S469" s="64"/>
      <c r="T469" s="64"/>
      <c r="U469" s="64"/>
      <c r="V469" s="64"/>
      <c r="W469" s="64"/>
      <c r="X469" s="64"/>
      <c r="Y469" s="64"/>
      <c r="Z469" s="64"/>
      <c r="AA469" s="64"/>
      <c r="AB469" s="64"/>
      <c r="AC469" s="64"/>
      <c r="AD469" s="2"/>
    </row>
    <row r="470" spans="1:30">
      <c r="A470" s="62">
        <v>466</v>
      </c>
      <c r="B470" s="64"/>
      <c r="C470" s="308"/>
      <c r="D470" s="69"/>
      <c r="E470" s="69"/>
      <c r="F470" s="67"/>
      <c r="G470" s="64"/>
      <c r="H470" s="64"/>
      <c r="I470" s="63"/>
      <c r="J470" s="64"/>
      <c r="K470" s="63"/>
      <c r="L470" s="64"/>
      <c r="M470" s="64"/>
      <c r="N470" s="66"/>
      <c r="O470" s="66"/>
      <c r="P470" s="66"/>
      <c r="Q470" s="64"/>
      <c r="R470" s="64"/>
      <c r="S470" s="64"/>
      <c r="T470" s="64"/>
      <c r="U470" s="64"/>
      <c r="V470" s="64"/>
      <c r="W470" s="64"/>
      <c r="X470" s="64"/>
      <c r="Y470" s="64"/>
      <c r="Z470" s="64"/>
      <c r="AA470" s="64"/>
      <c r="AB470" s="64"/>
      <c r="AC470" s="64"/>
      <c r="AD470" s="2"/>
    </row>
    <row r="471" spans="1:30">
      <c r="A471" s="62">
        <v>467</v>
      </c>
      <c r="B471" s="64"/>
      <c r="C471" s="308"/>
      <c r="D471" s="69"/>
      <c r="E471" s="69"/>
      <c r="F471" s="67"/>
      <c r="G471" s="64"/>
      <c r="H471" s="64"/>
      <c r="I471" s="63"/>
      <c r="J471" s="64"/>
      <c r="K471" s="63"/>
      <c r="L471" s="64"/>
      <c r="M471" s="64"/>
      <c r="N471" s="66"/>
      <c r="O471" s="66"/>
      <c r="P471" s="66"/>
      <c r="Q471" s="64"/>
      <c r="R471" s="64"/>
      <c r="S471" s="64"/>
      <c r="T471" s="64"/>
      <c r="U471" s="64"/>
      <c r="V471" s="64"/>
      <c r="W471" s="64"/>
      <c r="X471" s="64"/>
      <c r="Y471" s="64"/>
      <c r="Z471" s="64"/>
      <c r="AA471" s="64"/>
      <c r="AB471" s="64"/>
      <c r="AC471" s="64"/>
      <c r="AD471" s="2"/>
    </row>
    <row r="472" spans="1:30">
      <c r="A472" s="62">
        <v>468</v>
      </c>
      <c r="B472" s="64"/>
      <c r="C472" s="308"/>
      <c r="D472" s="69"/>
      <c r="E472" s="69"/>
      <c r="F472" s="67"/>
      <c r="G472" s="64"/>
      <c r="H472" s="64"/>
      <c r="I472" s="63"/>
      <c r="J472" s="64"/>
      <c r="K472" s="63"/>
      <c r="L472" s="64"/>
      <c r="M472" s="64"/>
      <c r="N472" s="66"/>
      <c r="O472" s="66"/>
      <c r="P472" s="66"/>
      <c r="Q472" s="64"/>
      <c r="R472" s="64"/>
      <c r="S472" s="64"/>
      <c r="T472" s="64"/>
      <c r="U472" s="64"/>
      <c r="V472" s="64"/>
      <c r="W472" s="64"/>
      <c r="X472" s="64"/>
      <c r="Y472" s="64"/>
      <c r="Z472" s="64"/>
      <c r="AA472" s="64"/>
      <c r="AB472" s="64"/>
      <c r="AC472" s="64"/>
      <c r="AD472" s="2"/>
    </row>
    <row r="473" spans="1:30">
      <c r="A473" s="62">
        <v>469</v>
      </c>
      <c r="B473" s="64"/>
      <c r="C473" s="308"/>
      <c r="D473" s="69"/>
      <c r="E473" s="69"/>
      <c r="F473" s="67"/>
      <c r="G473" s="64"/>
      <c r="H473" s="64"/>
      <c r="I473" s="63"/>
      <c r="J473" s="64"/>
      <c r="K473" s="63"/>
      <c r="L473" s="64"/>
      <c r="M473" s="64"/>
      <c r="N473" s="66"/>
      <c r="O473" s="66"/>
      <c r="P473" s="66"/>
      <c r="Q473" s="64"/>
      <c r="R473" s="64"/>
      <c r="S473" s="64"/>
      <c r="T473" s="64"/>
      <c r="U473" s="64"/>
      <c r="V473" s="64"/>
      <c r="W473" s="64"/>
      <c r="X473" s="64"/>
      <c r="Y473" s="64"/>
      <c r="Z473" s="64"/>
      <c r="AA473" s="64"/>
      <c r="AB473" s="64"/>
      <c r="AC473" s="64"/>
      <c r="AD473" s="2"/>
    </row>
    <row r="474" spans="1:30">
      <c r="A474" s="62">
        <v>470</v>
      </c>
      <c r="B474" s="64"/>
      <c r="C474" s="308"/>
      <c r="D474" s="69"/>
      <c r="E474" s="69"/>
      <c r="F474" s="67"/>
      <c r="G474" s="64"/>
      <c r="H474" s="64"/>
      <c r="I474" s="63"/>
      <c r="J474" s="64"/>
      <c r="K474" s="63"/>
      <c r="L474" s="64"/>
      <c r="M474" s="64"/>
      <c r="N474" s="66"/>
      <c r="O474" s="66"/>
      <c r="P474" s="66"/>
      <c r="Q474" s="64"/>
      <c r="R474" s="64"/>
      <c r="S474" s="64"/>
      <c r="T474" s="64"/>
      <c r="U474" s="64"/>
      <c r="V474" s="64"/>
      <c r="W474" s="64"/>
      <c r="X474" s="64"/>
      <c r="Y474" s="64"/>
      <c r="Z474" s="64"/>
      <c r="AA474" s="64"/>
      <c r="AB474" s="64"/>
      <c r="AC474" s="64"/>
      <c r="AD474" s="2"/>
    </row>
    <row r="475" spans="1:30">
      <c r="A475" s="62">
        <v>471</v>
      </c>
      <c r="B475" s="64"/>
      <c r="C475" s="308"/>
      <c r="D475" s="69"/>
      <c r="E475" s="69"/>
      <c r="F475" s="67"/>
      <c r="G475" s="64"/>
      <c r="H475" s="64"/>
      <c r="I475" s="63"/>
      <c r="J475" s="64"/>
      <c r="K475" s="63"/>
      <c r="L475" s="64"/>
      <c r="M475" s="64"/>
      <c r="N475" s="66"/>
      <c r="O475" s="66"/>
      <c r="P475" s="66"/>
      <c r="Q475" s="64"/>
      <c r="R475" s="64"/>
      <c r="S475" s="64"/>
      <c r="T475" s="64"/>
      <c r="U475" s="64"/>
      <c r="V475" s="64"/>
      <c r="W475" s="64"/>
      <c r="X475" s="64"/>
      <c r="Y475" s="64"/>
      <c r="Z475" s="64"/>
      <c r="AA475" s="64"/>
      <c r="AB475" s="64"/>
      <c r="AC475" s="64"/>
      <c r="AD475" s="2"/>
    </row>
    <row r="476" spans="1:30">
      <c r="A476" s="62">
        <v>472</v>
      </c>
      <c r="B476" s="64"/>
      <c r="C476" s="308"/>
      <c r="D476" s="69"/>
      <c r="E476" s="69"/>
      <c r="F476" s="67"/>
      <c r="G476" s="64"/>
      <c r="H476" s="64"/>
      <c r="I476" s="63"/>
      <c r="J476" s="64"/>
      <c r="K476" s="63"/>
      <c r="L476" s="64"/>
      <c r="M476" s="64"/>
      <c r="N476" s="66"/>
      <c r="O476" s="66"/>
      <c r="P476" s="66"/>
      <c r="Q476" s="64"/>
      <c r="R476" s="64"/>
      <c r="S476" s="64"/>
      <c r="T476" s="64"/>
      <c r="U476" s="64"/>
      <c r="V476" s="64"/>
      <c r="W476" s="64"/>
      <c r="X476" s="64"/>
      <c r="Y476" s="64"/>
      <c r="Z476" s="64"/>
      <c r="AA476" s="64"/>
      <c r="AB476" s="64"/>
      <c r="AC476" s="64"/>
      <c r="AD476" s="2"/>
    </row>
    <row r="477" spans="1:30">
      <c r="A477" s="62">
        <v>473</v>
      </c>
      <c r="B477" s="64"/>
      <c r="C477" s="308"/>
      <c r="D477" s="69"/>
      <c r="E477" s="69"/>
      <c r="F477" s="67"/>
      <c r="G477" s="64"/>
      <c r="H477" s="64"/>
      <c r="I477" s="63"/>
      <c r="J477" s="64"/>
      <c r="K477" s="63"/>
      <c r="L477" s="64"/>
      <c r="M477" s="64"/>
      <c r="N477" s="66"/>
      <c r="O477" s="66"/>
      <c r="P477" s="66"/>
      <c r="Q477" s="64"/>
      <c r="R477" s="64"/>
      <c r="S477" s="64"/>
      <c r="T477" s="64"/>
      <c r="U477" s="64"/>
      <c r="V477" s="64"/>
      <c r="W477" s="64"/>
      <c r="X477" s="64"/>
      <c r="Y477" s="64"/>
      <c r="Z477" s="64"/>
      <c r="AA477" s="64"/>
      <c r="AB477" s="64"/>
      <c r="AC477" s="64"/>
      <c r="AD477" s="2"/>
    </row>
    <row r="478" spans="1:30">
      <c r="A478" s="62">
        <v>474</v>
      </c>
      <c r="B478" s="64"/>
      <c r="C478" s="308"/>
      <c r="D478" s="69"/>
      <c r="E478" s="69"/>
      <c r="F478" s="67"/>
      <c r="G478" s="64"/>
      <c r="H478" s="64"/>
      <c r="I478" s="63"/>
      <c r="J478" s="64"/>
      <c r="K478" s="63"/>
      <c r="L478" s="64"/>
      <c r="M478" s="64"/>
      <c r="N478" s="66"/>
      <c r="O478" s="66"/>
      <c r="P478" s="66"/>
      <c r="Q478" s="64"/>
      <c r="R478" s="64"/>
      <c r="S478" s="64"/>
      <c r="T478" s="64"/>
      <c r="U478" s="64"/>
      <c r="V478" s="64"/>
      <c r="W478" s="64"/>
      <c r="X478" s="64"/>
      <c r="Y478" s="64"/>
      <c r="Z478" s="64"/>
      <c r="AA478" s="64"/>
      <c r="AB478" s="64"/>
      <c r="AC478" s="64"/>
      <c r="AD478" s="2"/>
    </row>
    <row r="479" spans="1:30">
      <c r="A479" s="62">
        <v>475</v>
      </c>
      <c r="B479" s="64"/>
      <c r="C479" s="308"/>
      <c r="D479" s="69"/>
      <c r="E479" s="69"/>
      <c r="F479" s="67"/>
      <c r="G479" s="64"/>
      <c r="H479" s="64"/>
      <c r="I479" s="63"/>
      <c r="J479" s="64"/>
      <c r="K479" s="63"/>
      <c r="L479" s="64"/>
      <c r="M479" s="64"/>
      <c r="N479" s="66"/>
      <c r="O479" s="66"/>
      <c r="P479" s="66"/>
      <c r="Q479" s="64"/>
      <c r="R479" s="64"/>
      <c r="S479" s="64"/>
      <c r="T479" s="64"/>
      <c r="U479" s="64"/>
      <c r="V479" s="64"/>
      <c r="W479" s="64"/>
      <c r="X479" s="64"/>
      <c r="Y479" s="64"/>
      <c r="Z479" s="64"/>
      <c r="AA479" s="64"/>
      <c r="AB479" s="64"/>
      <c r="AC479" s="64"/>
      <c r="AD479" s="2"/>
    </row>
    <row r="480" spans="1:30">
      <c r="A480" s="62">
        <v>476</v>
      </c>
      <c r="B480" s="64"/>
      <c r="C480" s="308"/>
      <c r="D480" s="69"/>
      <c r="E480" s="69"/>
      <c r="F480" s="67"/>
      <c r="G480" s="64"/>
      <c r="H480" s="64"/>
      <c r="I480" s="63"/>
      <c r="J480" s="64"/>
      <c r="K480" s="63"/>
      <c r="L480" s="64"/>
      <c r="M480" s="64"/>
      <c r="N480" s="66"/>
      <c r="O480" s="66"/>
      <c r="P480" s="66"/>
      <c r="Q480" s="64"/>
      <c r="R480" s="64"/>
      <c r="S480" s="64"/>
      <c r="T480" s="64"/>
      <c r="U480" s="64"/>
      <c r="V480" s="64"/>
      <c r="W480" s="64"/>
      <c r="X480" s="64"/>
      <c r="Y480" s="64"/>
      <c r="Z480" s="64"/>
      <c r="AA480" s="64"/>
      <c r="AB480" s="64"/>
      <c r="AC480" s="64"/>
      <c r="AD480" s="2"/>
    </row>
    <row r="481" spans="1:30">
      <c r="A481" s="62">
        <v>477</v>
      </c>
      <c r="B481" s="64"/>
      <c r="C481" s="308"/>
      <c r="D481" s="69"/>
      <c r="E481" s="69"/>
      <c r="F481" s="67"/>
      <c r="G481" s="64"/>
      <c r="H481" s="64"/>
      <c r="I481" s="63"/>
      <c r="J481" s="64"/>
      <c r="K481" s="63"/>
      <c r="L481" s="64"/>
      <c r="M481" s="64"/>
      <c r="N481" s="66"/>
      <c r="O481" s="66"/>
      <c r="P481" s="66"/>
      <c r="Q481" s="64"/>
      <c r="R481" s="64"/>
      <c r="S481" s="64"/>
      <c r="T481" s="64"/>
      <c r="U481" s="64"/>
      <c r="V481" s="64"/>
      <c r="W481" s="64"/>
      <c r="X481" s="64"/>
      <c r="Y481" s="64"/>
      <c r="Z481" s="64"/>
      <c r="AA481" s="64"/>
      <c r="AB481" s="64"/>
      <c r="AC481" s="64"/>
      <c r="AD481" s="2"/>
    </row>
    <row r="482" spans="1:30">
      <c r="A482" s="62">
        <v>478</v>
      </c>
      <c r="B482" s="64"/>
      <c r="C482" s="308"/>
      <c r="D482" s="69"/>
      <c r="E482" s="69"/>
      <c r="F482" s="67"/>
      <c r="G482" s="64"/>
      <c r="H482" s="64"/>
      <c r="I482" s="63"/>
      <c r="J482" s="64"/>
      <c r="K482" s="63"/>
      <c r="L482" s="64"/>
      <c r="M482" s="64"/>
      <c r="N482" s="66"/>
      <c r="O482" s="66"/>
      <c r="P482" s="66"/>
      <c r="Q482" s="64"/>
      <c r="R482" s="64"/>
      <c r="S482" s="64"/>
      <c r="T482" s="64"/>
      <c r="U482" s="64"/>
      <c r="V482" s="64"/>
      <c r="W482" s="64"/>
      <c r="X482" s="64"/>
      <c r="Y482" s="64"/>
      <c r="Z482" s="64"/>
      <c r="AA482" s="64"/>
      <c r="AB482" s="64"/>
      <c r="AC482" s="64"/>
      <c r="AD482" s="2"/>
    </row>
    <row r="483" spans="1:30">
      <c r="A483" s="62">
        <v>479</v>
      </c>
      <c r="B483" s="64"/>
      <c r="C483" s="308"/>
      <c r="D483" s="69"/>
      <c r="E483" s="69"/>
      <c r="F483" s="67"/>
      <c r="G483" s="64"/>
      <c r="H483" s="64"/>
      <c r="I483" s="63"/>
      <c r="J483" s="64"/>
      <c r="K483" s="63"/>
      <c r="L483" s="64"/>
      <c r="M483" s="64"/>
      <c r="N483" s="66"/>
      <c r="O483" s="66"/>
      <c r="P483" s="66"/>
      <c r="Q483" s="64"/>
      <c r="R483" s="64"/>
      <c r="S483" s="64"/>
      <c r="T483" s="64"/>
      <c r="U483" s="64"/>
      <c r="V483" s="64"/>
      <c r="W483" s="64"/>
      <c r="X483" s="64"/>
      <c r="Y483" s="64"/>
      <c r="Z483" s="64"/>
      <c r="AA483" s="64"/>
      <c r="AB483" s="64"/>
      <c r="AC483" s="64"/>
      <c r="AD483" s="2"/>
    </row>
    <row r="484" spans="1:30">
      <c r="A484" s="62">
        <v>480</v>
      </c>
      <c r="B484" s="64"/>
      <c r="C484" s="308"/>
      <c r="D484" s="69"/>
      <c r="E484" s="69"/>
      <c r="F484" s="67"/>
      <c r="G484" s="64"/>
      <c r="H484" s="64"/>
      <c r="I484" s="63"/>
      <c r="J484" s="64"/>
      <c r="K484" s="63"/>
      <c r="L484" s="64"/>
      <c r="M484" s="64"/>
      <c r="N484" s="66"/>
      <c r="O484" s="66"/>
      <c r="P484" s="66"/>
      <c r="Q484" s="64"/>
      <c r="R484" s="64"/>
      <c r="S484" s="64"/>
      <c r="T484" s="64"/>
      <c r="U484" s="64"/>
      <c r="V484" s="64"/>
      <c r="W484" s="64"/>
      <c r="X484" s="64"/>
      <c r="Y484" s="64"/>
      <c r="Z484" s="64"/>
      <c r="AA484" s="64"/>
      <c r="AB484" s="64"/>
      <c r="AC484" s="64"/>
      <c r="AD484" s="2"/>
    </row>
    <row r="485" spans="1:30">
      <c r="A485" s="62">
        <v>481</v>
      </c>
      <c r="B485" s="64"/>
      <c r="C485" s="308"/>
      <c r="D485" s="69"/>
      <c r="E485" s="69"/>
      <c r="F485" s="67"/>
      <c r="G485" s="64"/>
      <c r="H485" s="64"/>
      <c r="I485" s="63"/>
      <c r="J485" s="79"/>
      <c r="K485" s="63"/>
      <c r="L485" s="64"/>
      <c r="M485" s="79"/>
      <c r="N485" s="66"/>
      <c r="O485" s="66"/>
      <c r="P485" s="66"/>
      <c r="Q485" s="79"/>
      <c r="R485" s="79"/>
      <c r="S485" s="79"/>
      <c r="T485" s="79"/>
      <c r="U485" s="79"/>
      <c r="V485" s="79"/>
      <c r="W485" s="79"/>
      <c r="X485" s="79"/>
      <c r="Y485" s="79"/>
      <c r="Z485" s="79"/>
      <c r="AA485" s="79"/>
      <c r="AB485" s="79"/>
      <c r="AC485" s="79"/>
      <c r="AD485" s="2"/>
    </row>
    <row r="486" spans="1:30">
      <c r="A486" s="62">
        <v>482</v>
      </c>
      <c r="B486" s="64"/>
      <c r="C486" s="308"/>
      <c r="D486" s="69"/>
      <c r="E486" s="69"/>
      <c r="F486" s="67"/>
      <c r="G486" s="64"/>
      <c r="H486" s="64"/>
      <c r="I486" s="63"/>
      <c r="J486" s="79"/>
      <c r="K486" s="63"/>
      <c r="L486" s="64"/>
      <c r="M486" s="79"/>
      <c r="N486" s="66"/>
      <c r="O486" s="66"/>
      <c r="P486" s="66"/>
      <c r="Q486" s="79"/>
      <c r="R486" s="79"/>
      <c r="S486" s="79"/>
      <c r="T486" s="79"/>
      <c r="U486" s="79"/>
      <c r="V486" s="79"/>
      <c r="W486" s="79"/>
      <c r="X486" s="79"/>
      <c r="Y486" s="79"/>
      <c r="Z486" s="79"/>
      <c r="AA486" s="79"/>
      <c r="AB486" s="79"/>
      <c r="AC486" s="79"/>
      <c r="AD486" s="2"/>
    </row>
    <row r="487" spans="1:30">
      <c r="A487" s="62">
        <v>483</v>
      </c>
      <c r="B487" s="64"/>
      <c r="C487" s="308"/>
      <c r="D487" s="69"/>
      <c r="E487" s="69"/>
      <c r="F487" s="67"/>
      <c r="G487" s="64"/>
      <c r="H487" s="64"/>
      <c r="I487" s="63"/>
      <c r="J487" s="64"/>
      <c r="K487" s="63"/>
      <c r="L487" s="64"/>
      <c r="M487" s="64"/>
      <c r="N487" s="66"/>
      <c r="O487" s="66"/>
      <c r="P487" s="66"/>
      <c r="Q487" s="64"/>
      <c r="R487" s="64"/>
      <c r="S487" s="64"/>
      <c r="T487" s="64"/>
      <c r="U487" s="64"/>
      <c r="V487" s="64"/>
      <c r="W487" s="64"/>
      <c r="X487" s="64"/>
      <c r="Y487" s="64"/>
      <c r="Z487" s="64"/>
      <c r="AA487" s="64"/>
      <c r="AB487" s="64"/>
      <c r="AC487" s="64"/>
      <c r="AD487" s="2"/>
    </row>
    <row r="488" spans="1:30">
      <c r="A488" s="62">
        <v>484</v>
      </c>
      <c r="B488" s="64"/>
      <c r="C488" s="308"/>
      <c r="D488" s="69"/>
      <c r="E488" s="69"/>
      <c r="F488" s="67"/>
      <c r="G488" s="64"/>
      <c r="H488" s="64"/>
      <c r="I488" s="63"/>
      <c r="J488" s="64"/>
      <c r="K488" s="63"/>
      <c r="L488" s="64"/>
      <c r="M488" s="64"/>
      <c r="N488" s="66"/>
      <c r="O488" s="66"/>
      <c r="P488" s="66"/>
      <c r="Q488" s="64"/>
      <c r="R488" s="64"/>
      <c r="S488" s="64"/>
      <c r="T488" s="64"/>
      <c r="U488" s="64"/>
      <c r="V488" s="64"/>
      <c r="W488" s="64"/>
      <c r="X488" s="64"/>
      <c r="Y488" s="64"/>
      <c r="Z488" s="64"/>
      <c r="AA488" s="64"/>
      <c r="AB488" s="64"/>
      <c r="AC488" s="64"/>
      <c r="AD488" s="2"/>
    </row>
    <row r="489" spans="1:30">
      <c r="A489" s="62">
        <v>485</v>
      </c>
      <c r="B489" s="64"/>
      <c r="C489" s="308"/>
      <c r="D489" s="69"/>
      <c r="E489" s="69"/>
      <c r="F489" s="67"/>
      <c r="G489" s="64"/>
      <c r="H489" s="64"/>
      <c r="I489" s="63"/>
      <c r="J489" s="64"/>
      <c r="K489" s="63"/>
      <c r="L489" s="64"/>
      <c r="M489" s="64"/>
      <c r="N489" s="66"/>
      <c r="O489" s="66"/>
      <c r="P489" s="66"/>
      <c r="Q489" s="64"/>
      <c r="R489" s="64"/>
      <c r="S489" s="64"/>
      <c r="T489" s="64"/>
      <c r="U489" s="64"/>
      <c r="V489" s="64"/>
      <c r="W489" s="64"/>
      <c r="X489" s="64"/>
      <c r="Y489" s="64"/>
      <c r="Z489" s="64"/>
      <c r="AA489" s="64"/>
      <c r="AB489" s="64"/>
      <c r="AC489" s="64"/>
      <c r="AD489" s="2"/>
    </row>
    <row r="490" spans="1:30">
      <c r="A490" s="62">
        <v>486</v>
      </c>
      <c r="B490" s="64"/>
      <c r="C490" s="308"/>
      <c r="D490" s="69"/>
      <c r="E490" s="69"/>
      <c r="F490" s="67"/>
      <c r="G490" s="64"/>
      <c r="H490" s="64"/>
      <c r="I490" s="63"/>
      <c r="J490" s="64"/>
      <c r="K490" s="63"/>
      <c r="L490" s="64"/>
      <c r="M490" s="64"/>
      <c r="N490" s="66"/>
      <c r="O490" s="66"/>
      <c r="P490" s="66"/>
      <c r="Q490" s="64"/>
      <c r="R490" s="64"/>
      <c r="S490" s="64"/>
      <c r="T490" s="64"/>
      <c r="U490" s="64"/>
      <c r="V490" s="64"/>
      <c r="W490" s="64"/>
      <c r="X490" s="64"/>
      <c r="Y490" s="64"/>
      <c r="Z490" s="64"/>
      <c r="AA490" s="64"/>
      <c r="AB490" s="64"/>
      <c r="AC490" s="64"/>
      <c r="AD490" s="2"/>
    </row>
    <row r="491" spans="1:30">
      <c r="A491" s="62">
        <v>487</v>
      </c>
      <c r="B491" s="64"/>
      <c r="C491" s="308"/>
      <c r="D491" s="69"/>
      <c r="E491" s="69"/>
      <c r="F491" s="67"/>
      <c r="G491" s="64"/>
      <c r="H491" s="64"/>
      <c r="I491" s="63"/>
      <c r="J491" s="64"/>
      <c r="K491" s="63"/>
      <c r="L491" s="64"/>
      <c r="M491" s="64"/>
      <c r="N491" s="66"/>
      <c r="O491" s="66"/>
      <c r="P491" s="66"/>
      <c r="Q491" s="64"/>
      <c r="R491" s="64"/>
      <c r="S491" s="64"/>
      <c r="T491" s="64"/>
      <c r="U491" s="64"/>
      <c r="V491" s="64"/>
      <c r="W491" s="64"/>
      <c r="X491" s="64"/>
      <c r="Y491" s="64"/>
      <c r="Z491" s="64"/>
      <c r="AA491" s="64"/>
      <c r="AB491" s="64"/>
      <c r="AC491" s="64"/>
      <c r="AD491" s="2"/>
    </row>
    <row r="492" spans="1:30">
      <c r="A492" s="62">
        <v>488</v>
      </c>
      <c r="B492" s="64"/>
      <c r="C492" s="308"/>
      <c r="D492" s="69"/>
      <c r="E492" s="69"/>
      <c r="F492" s="67"/>
      <c r="G492" s="64"/>
      <c r="H492" s="64"/>
      <c r="I492" s="63"/>
      <c r="J492" s="64"/>
      <c r="K492" s="63"/>
      <c r="L492" s="64"/>
      <c r="M492" s="64"/>
      <c r="N492" s="66"/>
      <c r="O492" s="66"/>
      <c r="P492" s="66"/>
      <c r="Q492" s="64"/>
      <c r="R492" s="64"/>
      <c r="S492" s="64"/>
      <c r="T492" s="64"/>
      <c r="U492" s="64"/>
      <c r="V492" s="64"/>
      <c r="W492" s="64"/>
      <c r="X492" s="64"/>
      <c r="Y492" s="64"/>
      <c r="Z492" s="64"/>
      <c r="AA492" s="64"/>
      <c r="AB492" s="64"/>
      <c r="AC492" s="64"/>
      <c r="AD492" s="2"/>
    </row>
    <row r="493" spans="1:30">
      <c r="A493" s="62">
        <v>489</v>
      </c>
      <c r="B493" s="64"/>
      <c r="C493" s="308"/>
      <c r="D493" s="69"/>
      <c r="E493" s="69"/>
      <c r="F493" s="67"/>
      <c r="G493" s="64"/>
      <c r="H493" s="64"/>
      <c r="I493" s="63"/>
      <c r="J493" s="64"/>
      <c r="K493" s="63"/>
      <c r="L493" s="64"/>
      <c r="M493" s="64"/>
      <c r="N493" s="66"/>
      <c r="O493" s="66"/>
      <c r="P493" s="66"/>
      <c r="Q493" s="64"/>
      <c r="R493" s="64"/>
      <c r="S493" s="64"/>
      <c r="T493" s="64"/>
      <c r="U493" s="64"/>
      <c r="V493" s="64"/>
      <c r="W493" s="64"/>
      <c r="X493" s="64"/>
      <c r="Y493" s="64"/>
      <c r="Z493" s="64"/>
      <c r="AA493" s="64"/>
      <c r="AB493" s="64"/>
      <c r="AC493" s="64"/>
      <c r="AD493" s="2"/>
    </row>
    <row r="494" spans="1:30">
      <c r="A494" s="62">
        <v>490</v>
      </c>
      <c r="B494" s="64"/>
      <c r="C494" s="308"/>
      <c r="D494" s="69"/>
      <c r="E494" s="69"/>
      <c r="F494" s="67"/>
      <c r="G494" s="64"/>
      <c r="H494" s="64"/>
      <c r="I494" s="63"/>
      <c r="J494" s="64"/>
      <c r="K494" s="63"/>
      <c r="L494" s="64"/>
      <c r="M494" s="64"/>
      <c r="N494" s="66"/>
      <c r="O494" s="66"/>
      <c r="P494" s="66"/>
      <c r="Q494" s="64"/>
      <c r="R494" s="64"/>
      <c r="S494" s="64"/>
      <c r="T494" s="64"/>
      <c r="U494" s="64"/>
      <c r="V494" s="64"/>
      <c r="W494" s="64"/>
      <c r="X494" s="64"/>
      <c r="Y494" s="64"/>
      <c r="Z494" s="64"/>
      <c r="AA494" s="64"/>
      <c r="AB494" s="64"/>
      <c r="AC494" s="64"/>
      <c r="AD494" s="2"/>
    </row>
    <row r="495" spans="1:30">
      <c r="A495" s="62">
        <v>491</v>
      </c>
      <c r="B495" s="64"/>
      <c r="C495" s="308"/>
      <c r="D495" s="69"/>
      <c r="E495" s="69"/>
      <c r="F495" s="67"/>
      <c r="G495" s="64"/>
      <c r="H495" s="64"/>
      <c r="I495" s="63"/>
      <c r="J495" s="64"/>
      <c r="K495" s="63"/>
      <c r="L495" s="64"/>
      <c r="M495" s="64"/>
      <c r="N495" s="66"/>
      <c r="O495" s="66"/>
      <c r="P495" s="66"/>
      <c r="Q495" s="64"/>
      <c r="R495" s="64"/>
      <c r="S495" s="64"/>
      <c r="T495" s="64"/>
      <c r="U495" s="64"/>
      <c r="V495" s="64"/>
      <c r="W495" s="64"/>
      <c r="X495" s="64"/>
      <c r="Y495" s="64"/>
      <c r="Z495" s="64"/>
      <c r="AA495" s="64"/>
      <c r="AB495" s="64"/>
      <c r="AC495" s="64"/>
      <c r="AD495" s="2"/>
    </row>
    <row r="496" spans="1:30">
      <c r="A496" s="62">
        <v>492</v>
      </c>
      <c r="B496" s="64"/>
      <c r="C496" s="308"/>
      <c r="D496" s="69"/>
      <c r="E496" s="69"/>
      <c r="F496" s="67"/>
      <c r="G496" s="64"/>
      <c r="H496" s="64"/>
      <c r="I496" s="63"/>
      <c r="J496" s="64"/>
      <c r="K496" s="63"/>
      <c r="L496" s="64"/>
      <c r="M496" s="64"/>
      <c r="N496" s="66"/>
      <c r="O496" s="66"/>
      <c r="P496" s="66"/>
      <c r="Q496" s="64"/>
      <c r="R496" s="64"/>
      <c r="S496" s="64"/>
      <c r="T496" s="64"/>
      <c r="U496" s="64"/>
      <c r="V496" s="64"/>
      <c r="W496" s="64"/>
      <c r="X496" s="64"/>
      <c r="Y496" s="64"/>
      <c r="Z496" s="64"/>
      <c r="AA496" s="64"/>
      <c r="AB496" s="64"/>
      <c r="AC496" s="64"/>
      <c r="AD496" s="2"/>
    </row>
    <row r="497" spans="1:30">
      <c r="A497" s="62">
        <v>493</v>
      </c>
      <c r="B497" s="64"/>
      <c r="C497" s="308"/>
      <c r="D497" s="69"/>
      <c r="E497" s="64"/>
      <c r="F497" s="67"/>
      <c r="G497" s="64"/>
      <c r="H497" s="64"/>
      <c r="I497" s="63"/>
      <c r="J497" s="64"/>
      <c r="K497" s="63"/>
      <c r="L497" s="64"/>
      <c r="M497" s="64"/>
      <c r="N497" s="66"/>
      <c r="O497" s="66"/>
      <c r="P497" s="66"/>
      <c r="Q497" s="64"/>
      <c r="R497" s="64"/>
      <c r="S497" s="64"/>
      <c r="T497" s="64"/>
      <c r="U497" s="64"/>
      <c r="V497" s="64"/>
      <c r="W497" s="64"/>
      <c r="X497" s="64"/>
      <c r="Y497" s="64"/>
      <c r="Z497" s="64"/>
      <c r="AA497" s="64"/>
      <c r="AB497" s="64"/>
      <c r="AC497" s="64"/>
      <c r="AD497" s="2"/>
    </row>
    <row r="498" spans="1:30">
      <c r="A498" s="62">
        <v>494</v>
      </c>
      <c r="B498" s="64"/>
      <c r="C498" s="308"/>
      <c r="D498" s="69"/>
      <c r="E498" s="64"/>
      <c r="F498" s="67"/>
      <c r="G498" s="64"/>
      <c r="H498" s="64"/>
      <c r="I498" s="63"/>
      <c r="J498" s="64"/>
      <c r="K498" s="63"/>
      <c r="L498" s="64"/>
      <c r="M498" s="64"/>
      <c r="N498" s="66"/>
      <c r="O498" s="66"/>
      <c r="P498" s="66"/>
      <c r="Q498" s="64"/>
      <c r="R498" s="64"/>
      <c r="S498" s="64"/>
      <c r="T498" s="64"/>
      <c r="U498" s="64"/>
      <c r="V498" s="64"/>
      <c r="W498" s="64"/>
      <c r="X498" s="64"/>
      <c r="Y498" s="64"/>
      <c r="Z498" s="64"/>
      <c r="AA498" s="64"/>
      <c r="AB498" s="64"/>
      <c r="AC498" s="64"/>
      <c r="AD498" s="2"/>
    </row>
    <row r="499" spans="1:30">
      <c r="A499" s="62">
        <v>495</v>
      </c>
      <c r="B499" s="64"/>
      <c r="C499" s="308"/>
      <c r="D499" s="69"/>
      <c r="E499" s="64"/>
      <c r="F499" s="67"/>
      <c r="G499" s="64"/>
      <c r="H499" s="64"/>
      <c r="I499" s="63"/>
      <c r="J499" s="64"/>
      <c r="K499" s="63"/>
      <c r="L499" s="64"/>
      <c r="M499" s="64"/>
      <c r="N499" s="66"/>
      <c r="O499" s="66"/>
      <c r="P499" s="66"/>
      <c r="Q499" s="64"/>
      <c r="R499" s="64"/>
      <c r="S499" s="64"/>
      <c r="T499" s="64"/>
      <c r="U499" s="64"/>
      <c r="V499" s="64"/>
      <c r="W499" s="64"/>
      <c r="X499" s="64"/>
      <c r="Y499" s="64"/>
      <c r="Z499" s="64"/>
      <c r="AA499" s="64"/>
      <c r="AB499" s="64"/>
      <c r="AC499" s="64"/>
      <c r="AD499" s="2"/>
    </row>
    <row r="500" spans="1:30">
      <c r="A500" s="62">
        <v>496</v>
      </c>
      <c r="B500" s="64"/>
      <c r="C500" s="308"/>
      <c r="D500" s="69"/>
      <c r="E500" s="64"/>
      <c r="F500" s="67"/>
      <c r="G500" s="64"/>
      <c r="H500" s="64"/>
      <c r="I500" s="63"/>
      <c r="J500" s="64"/>
      <c r="K500" s="63"/>
      <c r="L500" s="64"/>
      <c r="M500" s="64"/>
      <c r="N500" s="66"/>
      <c r="O500" s="66"/>
      <c r="P500" s="66"/>
      <c r="Q500" s="64"/>
      <c r="R500" s="64"/>
      <c r="S500" s="64"/>
      <c r="T500" s="64"/>
      <c r="U500" s="64"/>
      <c r="V500" s="64"/>
      <c r="W500" s="64"/>
      <c r="X500" s="64"/>
      <c r="Y500" s="64"/>
      <c r="Z500" s="64"/>
      <c r="AA500" s="64"/>
      <c r="AB500" s="64"/>
      <c r="AC500" s="64"/>
      <c r="AD500" s="2"/>
    </row>
    <row r="501" spans="1:30">
      <c r="A501" s="62">
        <v>497</v>
      </c>
      <c r="B501" s="64"/>
      <c r="C501" s="308"/>
      <c r="D501" s="69"/>
      <c r="E501" s="64"/>
      <c r="F501" s="67"/>
      <c r="G501" s="64"/>
      <c r="H501" s="64"/>
      <c r="I501" s="63"/>
      <c r="J501" s="64"/>
      <c r="K501" s="63"/>
      <c r="L501" s="64"/>
      <c r="M501" s="64"/>
      <c r="N501" s="66"/>
      <c r="O501" s="66"/>
      <c r="P501" s="66"/>
      <c r="Q501" s="64"/>
      <c r="R501" s="64"/>
      <c r="S501" s="64"/>
      <c r="T501" s="64"/>
      <c r="U501" s="64"/>
      <c r="V501" s="64"/>
      <c r="W501" s="64"/>
      <c r="X501" s="64"/>
      <c r="Y501" s="64"/>
      <c r="Z501" s="64"/>
      <c r="AA501" s="64"/>
      <c r="AB501" s="64"/>
      <c r="AC501" s="64"/>
      <c r="AD501" s="2"/>
    </row>
    <row r="502" spans="1:30">
      <c r="A502" s="62">
        <v>498</v>
      </c>
      <c r="B502" s="64"/>
      <c r="C502" s="308"/>
      <c r="D502" s="69"/>
      <c r="E502" s="64"/>
      <c r="F502" s="67"/>
      <c r="G502" s="64"/>
      <c r="H502" s="64"/>
      <c r="I502" s="63"/>
      <c r="J502" s="64"/>
      <c r="K502" s="63"/>
      <c r="L502" s="64"/>
      <c r="M502" s="64"/>
      <c r="N502" s="66"/>
      <c r="O502" s="66"/>
      <c r="P502" s="66"/>
      <c r="Q502" s="64"/>
      <c r="R502" s="64"/>
      <c r="S502" s="64"/>
      <c r="T502" s="64"/>
      <c r="U502" s="64"/>
      <c r="V502" s="64"/>
      <c r="W502" s="64"/>
      <c r="X502" s="64"/>
      <c r="Y502" s="64"/>
      <c r="Z502" s="64"/>
      <c r="AA502" s="64"/>
      <c r="AB502" s="64"/>
      <c r="AC502" s="64"/>
      <c r="AD502" s="2"/>
    </row>
    <row r="503" spans="1:30">
      <c r="A503" s="62">
        <v>499</v>
      </c>
      <c r="B503" s="20"/>
      <c r="C503" s="308"/>
      <c r="D503" s="28"/>
      <c r="E503" s="64"/>
      <c r="F503" s="63"/>
      <c r="G503" s="63"/>
      <c r="H503" s="63"/>
      <c r="I503" s="63"/>
      <c r="J503" s="63"/>
      <c r="K503" s="63"/>
      <c r="L503" s="64"/>
      <c r="M503" s="64"/>
      <c r="N503" s="66"/>
      <c r="O503" s="66"/>
      <c r="P503" s="66"/>
      <c r="Q503" s="66"/>
      <c r="R503" s="66"/>
      <c r="S503" s="66"/>
      <c r="T503" s="64"/>
      <c r="U503" s="66"/>
      <c r="V503" s="64"/>
      <c r="W503" s="66"/>
      <c r="X503" s="64"/>
      <c r="Y503" s="66"/>
      <c r="Z503" s="64"/>
      <c r="AA503" s="64"/>
      <c r="AB503" s="64"/>
      <c r="AC503" s="64"/>
      <c r="AD503" s="2"/>
    </row>
    <row r="504" spans="1:30">
      <c r="A504" s="62">
        <v>500</v>
      </c>
      <c r="B504" s="20"/>
      <c r="C504" s="308"/>
      <c r="D504" s="23"/>
      <c r="E504" s="64"/>
      <c r="F504" s="69"/>
      <c r="G504" s="63"/>
      <c r="H504" s="63"/>
      <c r="I504" s="63"/>
      <c r="J504" s="63"/>
      <c r="K504" s="63"/>
      <c r="L504" s="64"/>
      <c r="M504" s="64"/>
      <c r="N504" s="67"/>
      <c r="O504" s="67"/>
      <c r="P504" s="67"/>
      <c r="Q504" s="67"/>
      <c r="R504" s="67"/>
      <c r="S504" s="67"/>
      <c r="T504" s="64"/>
      <c r="U504" s="67"/>
      <c r="V504" s="64"/>
      <c r="W504" s="67"/>
      <c r="X504" s="64"/>
      <c r="Y504" s="67"/>
      <c r="Z504" s="64"/>
      <c r="AA504" s="64"/>
      <c r="AB504" s="64"/>
      <c r="AC504" s="64"/>
      <c r="AD504" s="2"/>
    </row>
    <row r="505" spans="1:30">
      <c r="A505" s="62">
        <v>501</v>
      </c>
      <c r="B505" s="20"/>
      <c r="C505" s="308"/>
      <c r="D505" s="23"/>
      <c r="E505" s="64"/>
      <c r="F505" s="69"/>
      <c r="G505" s="63"/>
      <c r="H505" s="64"/>
      <c r="I505" s="64"/>
      <c r="J505" s="64"/>
      <c r="K505" s="64"/>
      <c r="L505" s="64"/>
      <c r="M505" s="64"/>
      <c r="N505" s="64"/>
      <c r="O505" s="64"/>
      <c r="P505" s="64"/>
      <c r="Q505" s="64"/>
      <c r="R505" s="64"/>
      <c r="S505" s="64"/>
      <c r="T505" s="64"/>
      <c r="U505" s="64"/>
      <c r="V505" s="64"/>
      <c r="W505" s="64"/>
      <c r="X505" s="64"/>
      <c r="Y505" s="64"/>
      <c r="Z505" s="64"/>
      <c r="AA505" s="64"/>
      <c r="AB505" s="64"/>
      <c r="AC505" s="64"/>
      <c r="AD505" s="2"/>
    </row>
    <row r="506" spans="1:30">
      <c r="A506" s="62">
        <v>502</v>
      </c>
      <c r="B506" s="20"/>
      <c r="C506" s="308"/>
      <c r="D506" s="23"/>
      <c r="E506" s="64"/>
      <c r="F506" s="64"/>
      <c r="G506" s="63"/>
      <c r="H506" s="64"/>
      <c r="I506" s="64"/>
      <c r="J506" s="64"/>
      <c r="K506" s="64"/>
      <c r="L506" s="64"/>
      <c r="M506" s="64"/>
      <c r="N506" s="64"/>
      <c r="O506" s="64"/>
      <c r="P506" s="64"/>
      <c r="Q506" s="64"/>
      <c r="R506" s="64"/>
      <c r="S506" s="64"/>
      <c r="T506" s="64"/>
      <c r="U506" s="64"/>
      <c r="V506" s="64"/>
      <c r="W506" s="64"/>
      <c r="X506" s="64"/>
      <c r="Y506" s="64"/>
      <c r="Z506" s="64"/>
      <c r="AA506" s="64"/>
      <c r="AB506" s="64"/>
      <c r="AC506" s="64"/>
      <c r="AD506" s="2"/>
    </row>
    <row r="507" spans="1:30">
      <c r="A507" s="62">
        <v>503</v>
      </c>
      <c r="B507" s="20"/>
      <c r="C507" s="308"/>
      <c r="D507" s="20"/>
      <c r="E507" s="20"/>
      <c r="F507" s="20"/>
      <c r="G507" s="20"/>
      <c r="H507" s="64"/>
      <c r="I507" s="63"/>
      <c r="J507" s="63"/>
      <c r="K507" s="63"/>
      <c r="L507" s="64"/>
      <c r="M507" s="64"/>
      <c r="N507" s="66"/>
      <c r="O507" s="66"/>
      <c r="P507" s="66"/>
      <c r="Q507" s="66"/>
      <c r="R507" s="66"/>
      <c r="S507" s="66"/>
      <c r="T507" s="64"/>
      <c r="U507" s="66"/>
      <c r="V507" s="64"/>
      <c r="W507" s="66"/>
      <c r="X507" s="64"/>
      <c r="Y507" s="66"/>
      <c r="Z507" s="64"/>
      <c r="AA507" s="64"/>
      <c r="AB507" s="64"/>
      <c r="AC507" s="64"/>
      <c r="AD507" s="2"/>
    </row>
    <row r="508" spans="1:30">
      <c r="A508" s="62">
        <v>504</v>
      </c>
      <c r="B508" s="20"/>
      <c r="C508" s="308"/>
      <c r="D508" s="64"/>
      <c r="E508" s="20"/>
      <c r="F508" s="20"/>
      <c r="G508" s="20"/>
      <c r="H508" s="63"/>
      <c r="I508" s="63"/>
      <c r="J508" s="63"/>
      <c r="K508" s="63"/>
      <c r="L508" s="64"/>
      <c r="M508" s="64"/>
      <c r="N508" s="66"/>
      <c r="O508" s="66"/>
      <c r="P508" s="66"/>
      <c r="Q508" s="66"/>
      <c r="R508" s="66"/>
      <c r="S508" s="66"/>
      <c r="T508" s="64"/>
      <c r="U508" s="66"/>
      <c r="V508" s="64"/>
      <c r="W508" s="66"/>
      <c r="X508" s="64"/>
      <c r="Y508" s="66"/>
      <c r="Z508" s="64"/>
      <c r="AA508" s="64"/>
      <c r="AB508" s="64"/>
      <c r="AC508" s="64"/>
      <c r="AD508" s="2"/>
    </row>
    <row r="509" spans="1:30">
      <c r="A509" s="62">
        <v>505</v>
      </c>
      <c r="B509" s="20"/>
      <c r="C509" s="308"/>
      <c r="D509" s="64"/>
      <c r="E509" s="20"/>
      <c r="F509" s="20"/>
      <c r="G509" s="20"/>
      <c r="H509" s="63"/>
      <c r="I509" s="63"/>
      <c r="J509" s="63"/>
      <c r="K509" s="63"/>
      <c r="L509" s="64"/>
      <c r="M509" s="64"/>
      <c r="N509" s="66"/>
      <c r="O509" s="66"/>
      <c r="P509" s="66"/>
      <c r="Q509" s="66"/>
      <c r="R509" s="66"/>
      <c r="S509" s="66"/>
      <c r="T509" s="64"/>
      <c r="U509" s="66"/>
      <c r="V509" s="64"/>
      <c r="W509" s="66"/>
      <c r="X509" s="64"/>
      <c r="Y509" s="66"/>
      <c r="Z509" s="64"/>
      <c r="AA509" s="64"/>
      <c r="AB509" s="64"/>
      <c r="AC509" s="64"/>
      <c r="AD509" s="2"/>
    </row>
    <row r="510" spans="1:30">
      <c r="A510" s="62">
        <v>506</v>
      </c>
      <c r="B510" s="20"/>
      <c r="C510" s="308"/>
      <c r="D510" s="64"/>
      <c r="E510" s="20"/>
      <c r="F510" s="20"/>
      <c r="G510" s="20"/>
      <c r="H510" s="63"/>
      <c r="I510" s="63"/>
      <c r="J510" s="63"/>
      <c r="K510" s="63"/>
      <c r="L510" s="64"/>
      <c r="M510" s="64"/>
      <c r="N510" s="67"/>
      <c r="O510" s="67"/>
      <c r="P510" s="67"/>
      <c r="Q510" s="67"/>
      <c r="R510" s="67"/>
      <c r="S510" s="67"/>
      <c r="T510" s="64"/>
      <c r="U510" s="67"/>
      <c r="V510" s="64"/>
      <c r="W510" s="67"/>
      <c r="X510" s="64"/>
      <c r="Y510" s="67"/>
      <c r="Z510" s="64"/>
      <c r="AA510" s="64"/>
      <c r="AB510" s="64"/>
      <c r="AC510" s="64"/>
      <c r="AD510" s="2"/>
    </row>
    <row r="511" spans="1:30">
      <c r="A511" s="62">
        <v>507</v>
      </c>
      <c r="B511" s="20"/>
      <c r="C511" s="308"/>
      <c r="D511" s="23"/>
      <c r="E511" s="20"/>
      <c r="F511" s="20"/>
      <c r="G511" s="20"/>
      <c r="H511" s="23"/>
      <c r="I511" s="23"/>
      <c r="J511" s="23"/>
      <c r="K511" s="23"/>
      <c r="L511" s="23"/>
      <c r="M511" s="23"/>
      <c r="N511" s="23"/>
      <c r="O511" s="23"/>
      <c r="P511" s="23"/>
      <c r="Q511" s="23"/>
      <c r="R511" s="23"/>
      <c r="S511" s="23"/>
      <c r="T511" s="23"/>
      <c r="U511" s="23"/>
      <c r="V511" s="23"/>
      <c r="W511" s="23"/>
      <c r="X511" s="23"/>
      <c r="Y511" s="23"/>
      <c r="Z511" s="23"/>
      <c r="AA511" s="23"/>
      <c r="AB511" s="23"/>
      <c r="AC511" s="23"/>
      <c r="AD511" s="2"/>
    </row>
    <row r="512" spans="1:30">
      <c r="A512" s="62">
        <v>508</v>
      </c>
      <c r="B512" s="20"/>
      <c r="C512" s="308"/>
      <c r="D512" s="20"/>
      <c r="E512" s="20"/>
      <c r="F512" s="20"/>
      <c r="G512" s="20"/>
      <c r="H512" s="64"/>
      <c r="I512" s="63"/>
      <c r="J512" s="63"/>
      <c r="K512" s="63"/>
      <c r="L512" s="64"/>
      <c r="M512" s="64"/>
      <c r="N512" s="66"/>
      <c r="O512" s="66"/>
      <c r="P512" s="66"/>
      <c r="Q512" s="66"/>
      <c r="R512" s="66"/>
      <c r="S512" s="66"/>
      <c r="T512" s="64"/>
      <c r="U512" s="66"/>
      <c r="V512" s="64"/>
      <c r="W512" s="66"/>
      <c r="X512" s="64"/>
      <c r="Y512" s="66"/>
      <c r="Z512" s="64"/>
      <c r="AA512" s="64"/>
      <c r="AB512" s="64"/>
      <c r="AC512" s="64"/>
      <c r="AD512" s="2"/>
    </row>
    <row r="513" spans="1:30">
      <c r="A513" s="62">
        <v>509</v>
      </c>
      <c r="B513" s="20"/>
      <c r="C513" s="308"/>
      <c r="D513" s="64"/>
      <c r="E513" s="64"/>
      <c r="F513" s="63"/>
      <c r="G513" s="63"/>
      <c r="H513" s="63"/>
      <c r="I513" s="63"/>
      <c r="J513" s="63"/>
      <c r="K513" s="63"/>
      <c r="L513" s="64"/>
      <c r="M513" s="64"/>
      <c r="N513" s="66"/>
      <c r="O513" s="66"/>
      <c r="P513" s="66"/>
      <c r="Q513" s="66"/>
      <c r="R513" s="66"/>
      <c r="S513" s="66"/>
      <c r="T513" s="64"/>
      <c r="U513" s="66"/>
      <c r="V513" s="64"/>
      <c r="W513" s="66"/>
      <c r="X513" s="64"/>
      <c r="Y513" s="66"/>
      <c r="Z513" s="64"/>
      <c r="AA513" s="64"/>
      <c r="AB513" s="64"/>
      <c r="AC513" s="64"/>
      <c r="AD513" s="2"/>
    </row>
    <row r="514" spans="1:30">
      <c r="A514" s="62">
        <v>510</v>
      </c>
      <c r="B514" s="20"/>
      <c r="C514" s="308"/>
      <c r="D514" s="64"/>
      <c r="E514" s="64"/>
      <c r="F514" s="63"/>
      <c r="G514" s="63"/>
      <c r="H514" s="63"/>
      <c r="I514" s="63"/>
      <c r="J514" s="63"/>
      <c r="K514" s="63"/>
      <c r="L514" s="64"/>
      <c r="M514" s="64"/>
      <c r="N514" s="66"/>
      <c r="O514" s="66"/>
      <c r="P514" s="66"/>
      <c r="Q514" s="66"/>
      <c r="R514" s="66"/>
      <c r="S514" s="66"/>
      <c r="T514" s="64"/>
      <c r="U514" s="66"/>
      <c r="V514" s="64"/>
      <c r="W514" s="66"/>
      <c r="X514" s="64"/>
      <c r="Y514" s="66"/>
      <c r="Z514" s="64"/>
      <c r="AA514" s="64"/>
      <c r="AB514" s="64"/>
      <c r="AC514" s="64"/>
      <c r="AD514" s="2"/>
    </row>
    <row r="515" spans="1:30">
      <c r="A515" s="62">
        <v>511</v>
      </c>
      <c r="B515" s="20"/>
      <c r="C515" s="308"/>
      <c r="D515" s="20"/>
      <c r="E515" s="20"/>
      <c r="F515" s="64"/>
      <c r="G515" s="20"/>
      <c r="H515" s="64"/>
      <c r="I515" s="63"/>
      <c r="J515" s="63"/>
      <c r="K515" s="63"/>
      <c r="L515" s="64"/>
      <c r="M515" s="64"/>
      <c r="N515" s="66"/>
      <c r="O515" s="66"/>
      <c r="P515" s="66"/>
      <c r="Q515" s="66"/>
      <c r="R515" s="66"/>
      <c r="S515" s="66"/>
      <c r="T515" s="64"/>
      <c r="U515" s="66"/>
      <c r="V515" s="64"/>
      <c r="W515" s="66"/>
      <c r="X515" s="64"/>
      <c r="Y515" s="66"/>
      <c r="Z515" s="64"/>
      <c r="AA515" s="64"/>
      <c r="AB515" s="64"/>
      <c r="AC515" s="64"/>
      <c r="AD515" s="2"/>
    </row>
    <row r="516" spans="1:30">
      <c r="A516" s="62">
        <v>512</v>
      </c>
      <c r="B516" s="20"/>
      <c r="C516" s="308"/>
      <c r="D516" s="63"/>
      <c r="E516" s="20"/>
      <c r="F516" s="64"/>
      <c r="G516" s="20"/>
      <c r="H516" s="63"/>
      <c r="I516" s="63"/>
      <c r="J516" s="63"/>
      <c r="K516" s="63"/>
      <c r="L516" s="63"/>
      <c r="M516" s="63"/>
      <c r="N516" s="66"/>
      <c r="O516" s="66"/>
      <c r="P516" s="63"/>
      <c r="Q516" s="63"/>
      <c r="R516" s="63"/>
      <c r="S516" s="63"/>
      <c r="T516" s="63"/>
      <c r="U516" s="63"/>
      <c r="V516" s="63"/>
      <c r="W516" s="63"/>
      <c r="X516" s="63"/>
      <c r="Y516" s="63"/>
      <c r="Z516" s="63"/>
      <c r="AA516" s="63"/>
      <c r="AB516" s="63"/>
      <c r="AC516" s="63"/>
      <c r="AD516" s="2"/>
    </row>
    <row r="517" spans="1:30">
      <c r="A517" s="62">
        <v>513</v>
      </c>
      <c r="B517" s="20"/>
      <c r="C517" s="308"/>
      <c r="D517" s="63"/>
      <c r="E517" s="20"/>
      <c r="F517" s="64"/>
      <c r="G517" s="20"/>
      <c r="H517" s="63"/>
      <c r="I517" s="63"/>
      <c r="J517" s="63"/>
      <c r="K517" s="63"/>
      <c r="L517" s="64"/>
      <c r="M517" s="64"/>
      <c r="N517" s="66"/>
      <c r="O517" s="66"/>
      <c r="P517" s="66"/>
      <c r="Q517" s="66"/>
      <c r="R517" s="66"/>
      <c r="S517" s="66"/>
      <c r="T517" s="64"/>
      <c r="U517" s="66"/>
      <c r="V517" s="64"/>
      <c r="W517" s="66"/>
      <c r="X517" s="64"/>
      <c r="Y517" s="66"/>
      <c r="Z517" s="64"/>
      <c r="AA517" s="64"/>
      <c r="AB517" s="64"/>
      <c r="AC517" s="64"/>
      <c r="AD517" s="2"/>
    </row>
    <row r="518" spans="1:30">
      <c r="A518" s="62">
        <v>514</v>
      </c>
      <c r="B518" s="20"/>
      <c r="C518" s="308"/>
      <c r="D518" s="69"/>
      <c r="E518" s="20"/>
      <c r="F518" s="64"/>
      <c r="G518" s="20"/>
      <c r="H518" s="63"/>
      <c r="I518" s="63"/>
      <c r="J518" s="63"/>
      <c r="K518" s="63"/>
      <c r="L518" s="63"/>
      <c r="M518" s="63"/>
      <c r="N518" s="63"/>
      <c r="O518" s="63"/>
      <c r="P518" s="63"/>
      <c r="Q518" s="63"/>
      <c r="R518" s="63"/>
      <c r="S518" s="63"/>
      <c r="T518" s="63"/>
      <c r="U518" s="63"/>
      <c r="V518" s="63"/>
      <c r="W518" s="63"/>
      <c r="X518" s="63"/>
      <c r="Y518" s="63"/>
      <c r="Z518" s="63"/>
      <c r="AA518" s="63"/>
      <c r="AB518" s="63"/>
      <c r="AC518" s="63"/>
      <c r="AD518" s="2"/>
    </row>
    <row r="519" spans="1:30">
      <c r="A519" s="62">
        <v>515</v>
      </c>
      <c r="B519" s="20"/>
      <c r="C519" s="308"/>
      <c r="D519" s="20"/>
      <c r="E519" s="20"/>
      <c r="F519" s="23"/>
      <c r="G519" s="20"/>
      <c r="H519" s="23"/>
      <c r="I519" s="63"/>
      <c r="J519" s="23"/>
      <c r="K519" s="23"/>
      <c r="L519" s="23"/>
      <c r="M519" s="23"/>
      <c r="N519" s="23"/>
      <c r="O519" s="66"/>
      <c r="P519" s="66"/>
      <c r="Q519" s="66"/>
      <c r="R519" s="23"/>
      <c r="S519" s="23"/>
      <c r="T519" s="23"/>
      <c r="U519" s="66"/>
      <c r="V519" s="23"/>
      <c r="W519" s="23"/>
      <c r="X519" s="23"/>
      <c r="Y519" s="23"/>
      <c r="Z519" s="23"/>
      <c r="AA519" s="23"/>
      <c r="AB519" s="23"/>
      <c r="AC519" s="23"/>
      <c r="AD519" s="2"/>
    </row>
    <row r="520" spans="1:30">
      <c r="A520" s="62">
        <v>516</v>
      </c>
      <c r="B520" s="20"/>
      <c r="C520" s="308"/>
      <c r="D520" s="64"/>
      <c r="E520" s="20"/>
      <c r="F520" s="64"/>
      <c r="G520" s="20"/>
      <c r="H520" s="64"/>
      <c r="I520" s="63"/>
      <c r="J520" s="64"/>
      <c r="K520" s="64"/>
      <c r="L520" s="23"/>
      <c r="M520" s="64"/>
      <c r="N520" s="23"/>
      <c r="O520" s="66"/>
      <c r="P520" s="66"/>
      <c r="Q520" s="66"/>
      <c r="R520" s="64"/>
      <c r="S520" s="64"/>
      <c r="T520" s="64"/>
      <c r="U520" s="66"/>
      <c r="V520" s="64"/>
      <c r="W520" s="64"/>
      <c r="X520" s="64"/>
      <c r="Y520" s="64"/>
      <c r="Z520" s="64"/>
      <c r="AA520" s="64"/>
      <c r="AB520" s="64"/>
      <c r="AC520" s="64"/>
      <c r="AD520" s="2"/>
    </row>
    <row r="521" spans="1:30">
      <c r="A521" s="62">
        <v>517</v>
      </c>
      <c r="B521" s="20"/>
      <c r="C521" s="308"/>
      <c r="D521" s="64"/>
      <c r="E521" s="20"/>
      <c r="F521" s="64"/>
      <c r="G521" s="20"/>
      <c r="H521" s="64"/>
      <c r="I521" s="63"/>
      <c r="J521" s="64"/>
      <c r="K521" s="64"/>
      <c r="L521" s="64"/>
      <c r="M521" s="64"/>
      <c r="N521" s="64"/>
      <c r="O521" s="66"/>
      <c r="P521" s="66"/>
      <c r="Q521" s="66"/>
      <c r="R521" s="64"/>
      <c r="S521" s="64"/>
      <c r="T521" s="64"/>
      <c r="U521" s="66"/>
      <c r="V521" s="64"/>
      <c r="W521" s="64"/>
      <c r="X521" s="64"/>
      <c r="Y521" s="64"/>
      <c r="Z521" s="64"/>
      <c r="AA521" s="64"/>
      <c r="AB521" s="64"/>
      <c r="AC521" s="64"/>
      <c r="AD521" s="2"/>
    </row>
    <row r="522" spans="1:30">
      <c r="A522" s="62">
        <v>518</v>
      </c>
      <c r="B522" s="20"/>
      <c r="C522" s="308"/>
      <c r="D522" s="20"/>
      <c r="E522" s="20"/>
      <c r="F522" s="20"/>
      <c r="G522" s="20"/>
      <c r="H522" s="64"/>
      <c r="I522" s="63"/>
      <c r="J522" s="63"/>
      <c r="K522" s="63"/>
      <c r="L522" s="64"/>
      <c r="M522" s="64"/>
      <c r="N522" s="66"/>
      <c r="O522" s="66"/>
      <c r="P522" s="66"/>
      <c r="Q522" s="66"/>
      <c r="R522" s="66"/>
      <c r="S522" s="66"/>
      <c r="T522" s="64"/>
      <c r="U522" s="66"/>
      <c r="V522" s="64"/>
      <c r="W522" s="66"/>
      <c r="X522" s="64"/>
      <c r="Y522" s="66"/>
      <c r="Z522" s="64"/>
      <c r="AA522" s="64"/>
      <c r="AB522" s="64"/>
      <c r="AC522" s="64"/>
      <c r="AD522" s="2"/>
    </row>
    <row r="523" spans="1:30">
      <c r="A523" s="62">
        <v>519</v>
      </c>
      <c r="B523" s="20"/>
      <c r="C523" s="308"/>
      <c r="D523" s="64"/>
      <c r="E523" s="20"/>
      <c r="F523" s="20"/>
      <c r="G523" s="20"/>
      <c r="H523" s="63"/>
      <c r="I523" s="63"/>
      <c r="J523" s="63"/>
      <c r="K523" s="63"/>
      <c r="L523" s="64"/>
      <c r="M523" s="64"/>
      <c r="N523" s="66"/>
      <c r="O523" s="66"/>
      <c r="P523" s="66"/>
      <c r="Q523" s="66"/>
      <c r="R523" s="66"/>
      <c r="S523" s="66"/>
      <c r="T523" s="64"/>
      <c r="U523" s="66"/>
      <c r="V523" s="64"/>
      <c r="W523" s="66"/>
      <c r="X523" s="64"/>
      <c r="Y523" s="66"/>
      <c r="Z523" s="64"/>
      <c r="AA523" s="64"/>
      <c r="AB523" s="64"/>
      <c r="AC523" s="64"/>
      <c r="AD523" s="2"/>
    </row>
    <row r="524" spans="1:30">
      <c r="A524" s="62">
        <v>520</v>
      </c>
      <c r="B524" s="20"/>
      <c r="C524" s="308"/>
      <c r="D524" s="64"/>
      <c r="E524" s="20"/>
      <c r="F524" s="20"/>
      <c r="G524" s="20"/>
      <c r="H524" s="63"/>
      <c r="I524" s="63"/>
      <c r="J524" s="63"/>
      <c r="K524" s="63"/>
      <c r="L524" s="64"/>
      <c r="M524" s="64"/>
      <c r="N524" s="66"/>
      <c r="O524" s="66"/>
      <c r="P524" s="66"/>
      <c r="Q524" s="66"/>
      <c r="R524" s="66"/>
      <c r="S524" s="66"/>
      <c r="T524" s="64"/>
      <c r="U524" s="66"/>
      <c r="V524" s="64"/>
      <c r="W524" s="66"/>
      <c r="X524" s="64"/>
      <c r="Y524" s="66"/>
      <c r="Z524" s="64"/>
      <c r="AA524" s="64"/>
      <c r="AB524" s="64"/>
      <c r="AC524" s="64"/>
      <c r="AD524" s="2"/>
    </row>
    <row r="525" spans="1:30">
      <c r="A525" s="62">
        <v>521</v>
      </c>
      <c r="B525" s="20"/>
      <c r="C525" s="311"/>
      <c r="D525" s="311"/>
      <c r="E525" s="20"/>
      <c r="F525" s="28"/>
      <c r="G525" s="28"/>
      <c r="H525" s="28"/>
      <c r="I525" s="28"/>
      <c r="J525" s="28"/>
      <c r="K525" s="28"/>
      <c r="L525" s="28"/>
      <c r="M525" s="28"/>
      <c r="N525" s="28"/>
      <c r="O525" s="28"/>
      <c r="P525" s="28"/>
      <c r="Q525" s="28"/>
      <c r="R525" s="28"/>
      <c r="S525" s="28"/>
      <c r="T525" s="28"/>
      <c r="U525" s="28"/>
      <c r="V525" s="28"/>
      <c r="W525" s="28"/>
      <c r="X525" s="28"/>
      <c r="Y525" s="28"/>
      <c r="Z525" s="28"/>
      <c r="AA525" s="28"/>
      <c r="AB525" s="28"/>
      <c r="AC525" s="28"/>
      <c r="AD525" s="2"/>
    </row>
    <row r="526" spans="1:30">
      <c r="A526" s="62">
        <v>522</v>
      </c>
      <c r="B526" s="20"/>
      <c r="C526" s="311"/>
      <c r="D526" s="311"/>
      <c r="E526" s="20"/>
      <c r="F526" s="28"/>
      <c r="G526" s="28"/>
      <c r="H526" s="28"/>
      <c r="I526" s="28"/>
      <c r="J526" s="28"/>
      <c r="K526" s="28"/>
      <c r="L526" s="28"/>
      <c r="M526" s="28"/>
      <c r="N526" s="28"/>
      <c r="O526" s="28"/>
      <c r="P526" s="28"/>
      <c r="Q526" s="28"/>
      <c r="R526" s="28"/>
      <c r="S526" s="28"/>
      <c r="T526" s="28"/>
      <c r="U526" s="28"/>
      <c r="V526" s="28"/>
      <c r="W526" s="28"/>
      <c r="X526" s="28"/>
      <c r="Y526" s="28"/>
      <c r="Z526" s="28"/>
      <c r="AA526" s="28"/>
      <c r="AB526" s="28"/>
      <c r="AC526" s="28"/>
      <c r="AD526" s="2"/>
    </row>
    <row r="527" spans="1:30">
      <c r="A527" s="62">
        <v>523</v>
      </c>
      <c r="B527" s="20"/>
      <c r="C527" s="311"/>
      <c r="D527" s="311"/>
      <c r="E527" s="20"/>
      <c r="F527" s="28"/>
      <c r="G527" s="28"/>
      <c r="H527" s="28"/>
      <c r="I527" s="28"/>
      <c r="J527" s="28"/>
      <c r="K527" s="28"/>
      <c r="L527" s="28"/>
      <c r="M527" s="28"/>
      <c r="N527" s="28"/>
      <c r="O527" s="28"/>
      <c r="P527" s="28"/>
      <c r="Q527" s="28"/>
      <c r="R527" s="28"/>
      <c r="S527" s="28"/>
      <c r="T527" s="28"/>
      <c r="U527" s="28"/>
      <c r="V527" s="28"/>
      <c r="W527" s="28"/>
      <c r="X527" s="28"/>
      <c r="Y527" s="28"/>
      <c r="Z527" s="28"/>
      <c r="AA527" s="28"/>
      <c r="AB527" s="28"/>
      <c r="AC527" s="28"/>
      <c r="AD527" s="2"/>
    </row>
    <row r="528" spans="1:30">
      <c r="A528" s="62">
        <v>524</v>
      </c>
      <c r="B528" s="20"/>
      <c r="C528" s="311"/>
      <c r="D528" s="311"/>
      <c r="E528" s="20"/>
      <c r="F528" s="28"/>
      <c r="G528" s="28"/>
      <c r="H528" s="28"/>
      <c r="I528" s="28"/>
      <c r="J528" s="28"/>
      <c r="K528" s="28"/>
      <c r="L528" s="28"/>
      <c r="M528" s="28"/>
      <c r="N528" s="28"/>
      <c r="O528" s="28"/>
      <c r="P528" s="28"/>
      <c r="Q528" s="28"/>
      <c r="R528" s="28"/>
      <c r="S528" s="28"/>
      <c r="T528" s="28"/>
      <c r="U528" s="28"/>
      <c r="V528" s="28"/>
      <c r="W528" s="28"/>
      <c r="X528" s="28"/>
      <c r="Y528" s="28"/>
      <c r="Z528" s="28"/>
      <c r="AA528" s="28"/>
      <c r="AB528" s="28"/>
      <c r="AC528" s="28"/>
      <c r="AD528" s="2"/>
    </row>
    <row r="529" spans="1:30">
      <c r="A529" s="62">
        <v>525</v>
      </c>
      <c r="B529" s="20"/>
      <c r="C529" s="311"/>
      <c r="D529" s="311"/>
      <c r="E529" s="20"/>
      <c r="F529" s="28"/>
      <c r="G529" s="28"/>
      <c r="H529" s="28"/>
      <c r="I529" s="28"/>
      <c r="J529" s="28"/>
      <c r="K529" s="28"/>
      <c r="L529" s="28"/>
      <c r="M529" s="28"/>
      <c r="N529" s="28"/>
      <c r="O529" s="28"/>
      <c r="P529" s="28"/>
      <c r="Q529" s="28"/>
      <c r="R529" s="28"/>
      <c r="S529" s="28"/>
      <c r="T529" s="28"/>
      <c r="U529" s="28"/>
      <c r="V529" s="28"/>
      <c r="W529" s="28"/>
      <c r="X529" s="28"/>
      <c r="Y529" s="28"/>
      <c r="Z529" s="28"/>
      <c r="AA529" s="28"/>
      <c r="AB529" s="28"/>
      <c r="AC529" s="28"/>
      <c r="AD529" s="2"/>
    </row>
    <row r="530" spans="1:30">
      <c r="A530" s="62">
        <v>526</v>
      </c>
      <c r="B530" s="20"/>
      <c r="C530" s="311"/>
      <c r="D530" s="311"/>
      <c r="E530" s="20"/>
      <c r="F530" s="28"/>
      <c r="G530" s="28"/>
      <c r="H530" s="28"/>
      <c r="I530" s="28"/>
      <c r="J530" s="28"/>
      <c r="K530" s="28"/>
      <c r="L530" s="28"/>
      <c r="M530" s="28"/>
      <c r="N530" s="28"/>
      <c r="O530" s="28"/>
      <c r="P530" s="28"/>
      <c r="Q530" s="28"/>
      <c r="R530" s="28"/>
      <c r="S530" s="28"/>
      <c r="T530" s="28"/>
      <c r="U530" s="28"/>
      <c r="V530" s="28"/>
      <c r="W530" s="28"/>
      <c r="X530" s="28"/>
      <c r="Y530" s="28"/>
      <c r="Z530" s="28"/>
      <c r="AA530" s="28"/>
      <c r="AB530" s="28"/>
      <c r="AC530" s="28"/>
      <c r="AD530" s="2"/>
    </row>
    <row r="531" spans="1:30">
      <c r="A531" s="62">
        <v>527</v>
      </c>
      <c r="B531" s="20"/>
      <c r="C531" s="311"/>
      <c r="D531" s="311"/>
      <c r="E531" s="20"/>
      <c r="F531" s="28"/>
      <c r="G531" s="28"/>
      <c r="H531" s="28"/>
      <c r="I531" s="28"/>
      <c r="J531" s="28"/>
      <c r="K531" s="28"/>
      <c r="L531" s="28"/>
      <c r="M531" s="28"/>
      <c r="N531" s="28"/>
      <c r="O531" s="28"/>
      <c r="P531" s="28"/>
      <c r="Q531" s="28"/>
      <c r="R531" s="28"/>
      <c r="S531" s="28"/>
      <c r="T531" s="28"/>
      <c r="U531" s="28"/>
      <c r="V531" s="28"/>
      <c r="W531" s="28"/>
      <c r="X531" s="28"/>
      <c r="Y531" s="28"/>
      <c r="Z531" s="28"/>
      <c r="AA531" s="28"/>
      <c r="AB531" s="28"/>
      <c r="AC531" s="28"/>
      <c r="AD531" s="2"/>
    </row>
    <row r="532" spans="1:30">
      <c r="A532" s="62">
        <v>528</v>
      </c>
      <c r="B532" s="20"/>
      <c r="C532" s="311"/>
      <c r="D532" s="311"/>
      <c r="E532" s="20"/>
      <c r="F532" s="28"/>
      <c r="G532" s="28"/>
      <c r="H532" s="28"/>
      <c r="I532" s="28"/>
      <c r="J532" s="28"/>
      <c r="K532" s="28"/>
      <c r="L532" s="28"/>
      <c r="M532" s="28"/>
      <c r="N532" s="28"/>
      <c r="O532" s="28"/>
      <c r="P532" s="28"/>
      <c r="Q532" s="28"/>
      <c r="R532" s="28"/>
      <c r="S532" s="28"/>
      <c r="T532" s="28"/>
      <c r="U532" s="28"/>
      <c r="V532" s="28"/>
      <c r="W532" s="28"/>
      <c r="X532" s="28"/>
      <c r="Y532" s="28"/>
      <c r="Z532" s="28"/>
      <c r="AA532" s="28"/>
      <c r="AB532" s="28"/>
      <c r="AC532" s="28"/>
      <c r="AD532" s="2"/>
    </row>
    <row r="533" spans="1:30">
      <c r="A533" s="62">
        <v>529</v>
      </c>
      <c r="B533" s="20"/>
      <c r="C533" s="311"/>
      <c r="D533" s="311"/>
      <c r="E533" s="20"/>
      <c r="F533" s="28"/>
      <c r="G533" s="28"/>
      <c r="H533" s="28"/>
      <c r="I533" s="28"/>
      <c r="J533" s="28"/>
      <c r="K533" s="28"/>
      <c r="L533" s="28"/>
      <c r="M533" s="28"/>
      <c r="N533" s="28"/>
      <c r="O533" s="28"/>
      <c r="P533" s="28"/>
      <c r="Q533" s="28"/>
      <c r="R533" s="28"/>
      <c r="S533" s="28"/>
      <c r="T533" s="28"/>
      <c r="U533" s="28"/>
      <c r="V533" s="28"/>
      <c r="W533" s="28"/>
      <c r="X533" s="28"/>
      <c r="Y533" s="28"/>
      <c r="Z533" s="28"/>
      <c r="AA533" s="28"/>
      <c r="AB533" s="28"/>
      <c r="AC533" s="28"/>
      <c r="AD533" s="2"/>
    </row>
    <row r="534" spans="1:30">
      <c r="A534" s="62">
        <v>530</v>
      </c>
      <c r="B534" s="20"/>
      <c r="C534" s="311"/>
      <c r="D534" s="311"/>
      <c r="E534" s="20"/>
      <c r="F534" s="28"/>
      <c r="G534" s="28"/>
      <c r="H534" s="28"/>
      <c r="I534" s="28"/>
      <c r="J534" s="28"/>
      <c r="K534" s="28"/>
      <c r="L534" s="28"/>
      <c r="M534" s="28"/>
      <c r="N534" s="28"/>
      <c r="O534" s="28"/>
      <c r="P534" s="28"/>
      <c r="Q534" s="28"/>
      <c r="R534" s="28"/>
      <c r="S534" s="28"/>
      <c r="T534" s="28"/>
      <c r="U534" s="28"/>
      <c r="V534" s="28"/>
      <c r="W534" s="28"/>
      <c r="X534" s="28"/>
      <c r="Y534" s="28"/>
      <c r="Z534" s="28"/>
      <c r="AA534" s="28"/>
      <c r="AB534" s="28"/>
      <c r="AC534" s="28"/>
      <c r="AD534" s="2"/>
    </row>
    <row r="535" spans="1:30">
      <c r="A535" s="62">
        <v>531</v>
      </c>
      <c r="B535" s="20"/>
      <c r="C535" s="311"/>
      <c r="D535" s="311"/>
      <c r="E535" s="20"/>
      <c r="F535" s="28"/>
      <c r="G535" s="28"/>
      <c r="H535" s="28"/>
      <c r="I535" s="28"/>
      <c r="J535" s="28"/>
      <c r="K535" s="28"/>
      <c r="L535" s="28"/>
      <c r="M535" s="28"/>
      <c r="N535" s="28"/>
      <c r="O535" s="28"/>
      <c r="P535" s="28"/>
      <c r="Q535" s="28"/>
      <c r="R535" s="28"/>
      <c r="S535" s="28"/>
      <c r="T535" s="28"/>
      <c r="U535" s="28"/>
      <c r="V535" s="28"/>
      <c r="W535" s="28"/>
      <c r="X535" s="28"/>
      <c r="Y535" s="28"/>
      <c r="Z535" s="28"/>
      <c r="AA535" s="28"/>
      <c r="AB535" s="28"/>
      <c r="AC535" s="28"/>
      <c r="AD535" s="2"/>
    </row>
    <row r="536" spans="1:30">
      <c r="A536" s="62">
        <v>532</v>
      </c>
      <c r="B536" s="20"/>
      <c r="C536" s="311"/>
      <c r="D536" s="311"/>
      <c r="E536" s="20"/>
      <c r="F536" s="28"/>
      <c r="G536" s="28"/>
      <c r="H536" s="28"/>
      <c r="I536" s="28"/>
      <c r="J536" s="28"/>
      <c r="K536" s="28"/>
      <c r="L536" s="28"/>
      <c r="M536" s="28"/>
      <c r="N536" s="28"/>
      <c r="O536" s="28"/>
      <c r="P536" s="28"/>
      <c r="Q536" s="28"/>
      <c r="R536" s="28"/>
      <c r="S536" s="28"/>
      <c r="T536" s="28"/>
      <c r="U536" s="28"/>
      <c r="V536" s="28"/>
      <c r="W536" s="28"/>
      <c r="X536" s="28"/>
      <c r="Y536" s="28"/>
      <c r="Z536" s="28"/>
      <c r="AA536" s="28"/>
      <c r="AB536" s="28"/>
      <c r="AC536" s="28"/>
      <c r="AD536" s="2"/>
    </row>
    <row r="537" spans="1:30">
      <c r="A537" s="62">
        <v>533</v>
      </c>
      <c r="B537" s="20"/>
      <c r="C537" s="311"/>
      <c r="D537" s="311"/>
      <c r="E537" s="20"/>
      <c r="F537" s="28"/>
      <c r="G537" s="28"/>
      <c r="H537" s="28"/>
      <c r="I537" s="28"/>
      <c r="J537" s="28"/>
      <c r="K537" s="28"/>
      <c r="L537" s="28"/>
      <c r="M537" s="28"/>
      <c r="N537" s="28"/>
      <c r="O537" s="28"/>
      <c r="P537" s="28"/>
      <c r="Q537" s="28"/>
      <c r="R537" s="28"/>
      <c r="S537" s="28"/>
      <c r="T537" s="28"/>
      <c r="U537" s="28"/>
      <c r="V537" s="28"/>
      <c r="W537" s="28"/>
      <c r="X537" s="28"/>
      <c r="Y537" s="28"/>
      <c r="Z537" s="28"/>
      <c r="AA537" s="28"/>
      <c r="AB537" s="28"/>
      <c r="AC537" s="28"/>
      <c r="AD537" s="2"/>
    </row>
    <row r="538" spans="1:30">
      <c r="A538" s="62">
        <v>534</v>
      </c>
      <c r="B538" s="20"/>
      <c r="C538" s="311"/>
      <c r="D538" s="311"/>
      <c r="E538" s="20"/>
      <c r="F538" s="28"/>
      <c r="G538" s="28"/>
      <c r="H538" s="28"/>
      <c r="I538" s="28"/>
      <c r="J538" s="28"/>
      <c r="K538" s="28"/>
      <c r="L538" s="28"/>
      <c r="M538" s="28"/>
      <c r="N538" s="28"/>
      <c r="O538" s="28"/>
      <c r="P538" s="28"/>
      <c r="Q538" s="28"/>
      <c r="R538" s="28"/>
      <c r="S538" s="28"/>
      <c r="T538" s="28"/>
      <c r="U538" s="28"/>
      <c r="V538" s="28"/>
      <c r="W538" s="28"/>
      <c r="X538" s="28"/>
      <c r="Y538" s="28"/>
      <c r="Z538" s="28"/>
      <c r="AA538" s="28"/>
      <c r="AB538" s="28"/>
      <c r="AC538" s="28"/>
      <c r="AD538" s="2"/>
    </row>
    <row r="539" spans="1:30">
      <c r="A539" s="62">
        <v>535</v>
      </c>
      <c r="B539" s="20"/>
      <c r="C539" s="311"/>
      <c r="D539" s="311"/>
      <c r="E539" s="20"/>
      <c r="F539" s="28"/>
      <c r="G539" s="28"/>
      <c r="H539" s="28"/>
      <c r="I539" s="28"/>
      <c r="J539" s="28"/>
      <c r="K539" s="28"/>
      <c r="L539" s="28"/>
      <c r="M539" s="28"/>
      <c r="N539" s="28"/>
      <c r="O539" s="28"/>
      <c r="P539" s="28"/>
      <c r="Q539" s="28"/>
      <c r="R539" s="28"/>
      <c r="S539" s="28"/>
      <c r="T539" s="28"/>
      <c r="U539" s="28"/>
      <c r="V539" s="28"/>
      <c r="W539" s="28"/>
      <c r="X539" s="28"/>
      <c r="Y539" s="28"/>
      <c r="Z539" s="28"/>
      <c r="AA539" s="28"/>
      <c r="AB539" s="28"/>
      <c r="AC539" s="28"/>
      <c r="AD539" s="2"/>
    </row>
    <row r="540" spans="1:30">
      <c r="A540" s="62">
        <v>536</v>
      </c>
      <c r="B540" s="20"/>
      <c r="C540" s="311"/>
      <c r="D540" s="311"/>
      <c r="E540" s="20"/>
      <c r="F540" s="28"/>
      <c r="G540" s="28"/>
      <c r="H540" s="28"/>
      <c r="I540" s="28"/>
      <c r="J540" s="28"/>
      <c r="K540" s="28"/>
      <c r="L540" s="28"/>
      <c r="M540" s="28"/>
      <c r="N540" s="28"/>
      <c r="O540" s="28"/>
      <c r="P540" s="28"/>
      <c r="Q540" s="28"/>
      <c r="R540" s="28"/>
      <c r="S540" s="28"/>
      <c r="T540" s="28"/>
      <c r="U540" s="28"/>
      <c r="V540" s="28"/>
      <c r="W540" s="28"/>
      <c r="X540" s="28"/>
      <c r="Y540" s="28"/>
      <c r="Z540" s="28"/>
      <c r="AA540" s="28"/>
      <c r="AB540" s="28"/>
      <c r="AC540" s="28"/>
      <c r="AD540" s="2"/>
    </row>
    <row r="541" spans="1:30">
      <c r="A541" s="62">
        <v>537</v>
      </c>
      <c r="B541" s="20"/>
      <c r="C541" s="311"/>
      <c r="D541" s="311"/>
      <c r="E541" s="20"/>
      <c r="F541" s="28"/>
      <c r="G541" s="28"/>
      <c r="H541" s="28"/>
      <c r="I541" s="28"/>
      <c r="J541" s="28"/>
      <c r="K541" s="28"/>
      <c r="L541" s="28"/>
      <c r="M541" s="28"/>
      <c r="N541" s="28"/>
      <c r="O541" s="28"/>
      <c r="P541" s="28"/>
      <c r="Q541" s="28"/>
      <c r="R541" s="28"/>
      <c r="S541" s="28"/>
      <c r="T541" s="28"/>
      <c r="U541" s="28"/>
      <c r="V541" s="28"/>
      <c r="W541" s="28"/>
      <c r="X541" s="28"/>
      <c r="Y541" s="28"/>
      <c r="Z541" s="28"/>
      <c r="AA541" s="28"/>
      <c r="AB541" s="28"/>
      <c r="AC541" s="28"/>
      <c r="AD541" s="2"/>
    </row>
    <row r="542" spans="1:30">
      <c r="A542" s="62">
        <v>538</v>
      </c>
      <c r="B542" s="20"/>
      <c r="C542" s="311"/>
      <c r="D542" s="311"/>
      <c r="E542" s="20"/>
      <c r="F542" s="28"/>
      <c r="G542" s="28"/>
      <c r="H542" s="28"/>
      <c r="I542" s="28"/>
      <c r="J542" s="28"/>
      <c r="K542" s="28"/>
      <c r="L542" s="28"/>
      <c r="M542" s="28"/>
      <c r="N542" s="28"/>
      <c r="O542" s="28"/>
      <c r="P542" s="28"/>
      <c r="Q542" s="28"/>
      <c r="R542" s="28"/>
      <c r="S542" s="28"/>
      <c r="T542" s="28"/>
      <c r="U542" s="28"/>
      <c r="V542" s="28"/>
      <c r="W542" s="28"/>
      <c r="X542" s="28"/>
      <c r="Y542" s="28"/>
      <c r="Z542" s="28"/>
      <c r="AA542" s="28"/>
      <c r="AB542" s="28"/>
      <c r="AC542" s="28"/>
      <c r="AD542" s="2"/>
    </row>
    <row r="543" spans="1:30">
      <c r="A543" s="62">
        <v>539</v>
      </c>
      <c r="B543" s="20"/>
      <c r="C543" s="311"/>
      <c r="D543" s="311"/>
      <c r="E543" s="20"/>
      <c r="F543" s="28"/>
      <c r="G543" s="28"/>
      <c r="H543" s="28"/>
      <c r="I543" s="28"/>
      <c r="J543" s="28"/>
      <c r="K543" s="28"/>
      <c r="L543" s="28"/>
      <c r="M543" s="28"/>
      <c r="N543" s="28"/>
      <c r="O543" s="28"/>
      <c r="P543" s="28"/>
      <c r="Q543" s="28"/>
      <c r="R543" s="28"/>
      <c r="S543" s="28"/>
      <c r="T543" s="28"/>
      <c r="U543" s="28"/>
      <c r="V543" s="28"/>
      <c r="W543" s="28"/>
      <c r="X543" s="28"/>
      <c r="Y543" s="28"/>
      <c r="Z543" s="28"/>
      <c r="AA543" s="28"/>
      <c r="AB543" s="28"/>
      <c r="AC543" s="28"/>
      <c r="AD543" s="2"/>
    </row>
    <row r="544" spans="1:30">
      <c r="A544" s="62">
        <v>540</v>
      </c>
      <c r="B544" s="20"/>
      <c r="C544" s="311"/>
      <c r="D544" s="311"/>
      <c r="E544" s="20"/>
      <c r="F544" s="28"/>
      <c r="G544" s="28"/>
      <c r="H544" s="28"/>
      <c r="I544" s="28"/>
      <c r="J544" s="28"/>
      <c r="K544" s="28"/>
      <c r="L544" s="28"/>
      <c r="M544" s="28"/>
      <c r="N544" s="28"/>
      <c r="O544" s="28"/>
      <c r="P544" s="28"/>
      <c r="Q544" s="28"/>
      <c r="R544" s="28"/>
      <c r="S544" s="28"/>
      <c r="T544" s="28"/>
      <c r="U544" s="28"/>
      <c r="V544" s="28"/>
      <c r="W544" s="28"/>
      <c r="X544" s="28"/>
      <c r="Y544" s="28"/>
      <c r="Z544" s="28"/>
      <c r="AA544" s="28"/>
      <c r="AB544" s="28"/>
      <c r="AC544" s="28"/>
      <c r="AD544" s="2"/>
    </row>
    <row r="545" spans="1:30">
      <c r="A545" s="62">
        <v>541</v>
      </c>
      <c r="B545" s="20"/>
      <c r="C545" s="311"/>
      <c r="D545" s="311"/>
      <c r="E545" s="20"/>
      <c r="F545" s="28"/>
      <c r="G545" s="28"/>
      <c r="H545" s="28"/>
      <c r="I545" s="28"/>
      <c r="J545" s="28"/>
      <c r="K545" s="28"/>
      <c r="L545" s="28"/>
      <c r="M545" s="28"/>
      <c r="N545" s="28"/>
      <c r="O545" s="28"/>
      <c r="P545" s="28"/>
      <c r="Q545" s="28"/>
      <c r="R545" s="28"/>
      <c r="S545" s="28"/>
      <c r="T545" s="28"/>
      <c r="U545" s="28"/>
      <c r="V545" s="28"/>
      <c r="W545" s="28"/>
      <c r="X545" s="28"/>
      <c r="Y545" s="28"/>
      <c r="Z545" s="28"/>
      <c r="AA545" s="28"/>
      <c r="AB545" s="28"/>
      <c r="AC545" s="28"/>
      <c r="AD545" s="2"/>
    </row>
    <row r="546" spans="1:30">
      <c r="A546" s="62">
        <v>542</v>
      </c>
      <c r="B546" s="20"/>
      <c r="C546" s="311"/>
      <c r="D546" s="311"/>
      <c r="E546" s="20"/>
      <c r="F546" s="28"/>
      <c r="G546" s="28"/>
      <c r="H546" s="28"/>
      <c r="I546" s="28"/>
      <c r="J546" s="28"/>
      <c r="K546" s="28"/>
      <c r="L546" s="28"/>
      <c r="M546" s="28"/>
      <c r="N546" s="28"/>
      <c r="O546" s="28"/>
      <c r="P546" s="28"/>
      <c r="Q546" s="28"/>
      <c r="R546" s="28"/>
      <c r="S546" s="28"/>
      <c r="T546" s="28"/>
      <c r="U546" s="28"/>
      <c r="V546" s="28"/>
      <c r="W546" s="28"/>
      <c r="X546" s="28"/>
      <c r="Y546" s="28"/>
      <c r="Z546" s="28"/>
      <c r="AA546" s="28"/>
      <c r="AB546" s="28"/>
      <c r="AC546" s="28"/>
      <c r="AD546" s="2"/>
    </row>
    <row r="547" spans="1:30">
      <c r="A547" s="62">
        <v>543</v>
      </c>
      <c r="B547" s="20"/>
      <c r="C547" s="311"/>
      <c r="D547" s="311"/>
      <c r="E547" s="20"/>
      <c r="F547" s="28"/>
      <c r="G547" s="28"/>
      <c r="H547" s="28"/>
      <c r="I547" s="28"/>
      <c r="J547" s="28"/>
      <c r="K547" s="28"/>
      <c r="L547" s="28"/>
      <c r="M547" s="28"/>
      <c r="N547" s="28"/>
      <c r="O547" s="28"/>
      <c r="P547" s="28"/>
      <c r="Q547" s="28"/>
      <c r="R547" s="28"/>
      <c r="S547" s="28"/>
      <c r="T547" s="28"/>
      <c r="U547" s="28"/>
      <c r="V547" s="28"/>
      <c r="W547" s="28"/>
      <c r="X547" s="28"/>
      <c r="Y547" s="28"/>
      <c r="Z547" s="28"/>
      <c r="AA547" s="28"/>
      <c r="AB547" s="28"/>
      <c r="AC547" s="28"/>
      <c r="AD547" s="2"/>
    </row>
    <row r="548" spans="1:30">
      <c r="A548" s="62">
        <v>544</v>
      </c>
      <c r="B548" s="20"/>
      <c r="C548" s="311"/>
      <c r="D548" s="311"/>
      <c r="E548" s="20"/>
      <c r="F548" s="28"/>
      <c r="G548" s="28"/>
      <c r="H548" s="28"/>
      <c r="I548" s="28"/>
      <c r="J548" s="28"/>
      <c r="K548" s="28"/>
      <c r="L548" s="28"/>
      <c r="M548" s="28"/>
      <c r="N548" s="28"/>
      <c r="O548" s="28"/>
      <c r="P548" s="28"/>
      <c r="Q548" s="28"/>
      <c r="R548" s="28"/>
      <c r="S548" s="28"/>
      <c r="T548" s="28"/>
      <c r="U548" s="28"/>
      <c r="V548" s="28"/>
      <c r="W548" s="28"/>
      <c r="X548" s="28"/>
      <c r="Y548" s="28"/>
      <c r="Z548" s="28"/>
      <c r="AA548" s="28"/>
      <c r="AB548" s="28"/>
      <c r="AC548" s="28"/>
      <c r="AD548" s="2"/>
    </row>
    <row r="549" spans="1:30">
      <c r="A549" s="62">
        <v>545</v>
      </c>
      <c r="B549" s="20"/>
      <c r="C549" s="311"/>
      <c r="D549" s="311"/>
      <c r="E549" s="20"/>
      <c r="F549" s="28"/>
      <c r="G549" s="28"/>
      <c r="H549" s="28"/>
      <c r="I549" s="28"/>
      <c r="J549" s="28"/>
      <c r="K549" s="28"/>
      <c r="L549" s="28"/>
      <c r="M549" s="28"/>
      <c r="N549" s="28"/>
      <c r="O549" s="28"/>
      <c r="P549" s="28"/>
      <c r="Q549" s="28"/>
      <c r="R549" s="28"/>
      <c r="S549" s="28"/>
      <c r="T549" s="28"/>
      <c r="U549" s="28"/>
      <c r="V549" s="28"/>
      <c r="W549" s="28"/>
      <c r="X549" s="28"/>
      <c r="Y549" s="28"/>
      <c r="Z549" s="28"/>
      <c r="AA549" s="28"/>
      <c r="AB549" s="28"/>
      <c r="AC549" s="28"/>
      <c r="AD549" s="2"/>
    </row>
    <row r="550" spans="1:30">
      <c r="A550" s="62">
        <v>546</v>
      </c>
      <c r="B550" s="20"/>
      <c r="C550" s="311"/>
      <c r="D550" s="311"/>
      <c r="E550" s="20"/>
      <c r="F550" s="28"/>
      <c r="G550" s="28"/>
      <c r="H550" s="28"/>
      <c r="I550" s="28"/>
      <c r="J550" s="28"/>
      <c r="K550" s="28"/>
      <c r="L550" s="28"/>
      <c r="M550" s="28"/>
      <c r="N550" s="28"/>
      <c r="O550" s="28"/>
      <c r="P550" s="28"/>
      <c r="Q550" s="28"/>
      <c r="R550" s="28"/>
      <c r="S550" s="28"/>
      <c r="T550" s="28"/>
      <c r="U550" s="28"/>
      <c r="V550" s="28"/>
      <c r="W550" s="28"/>
      <c r="X550" s="28"/>
      <c r="Y550" s="28"/>
      <c r="Z550" s="28"/>
      <c r="AA550" s="28"/>
      <c r="AB550" s="28"/>
      <c r="AC550" s="28"/>
      <c r="AD550" s="2"/>
    </row>
    <row r="551" spans="1:30">
      <c r="A551" s="62">
        <v>547</v>
      </c>
      <c r="B551" s="20"/>
      <c r="C551" s="311"/>
      <c r="D551" s="311"/>
      <c r="E551" s="20"/>
      <c r="F551" s="28"/>
      <c r="G551" s="28"/>
      <c r="H551" s="28"/>
      <c r="I551" s="28"/>
      <c r="J551" s="28"/>
      <c r="K551" s="28"/>
      <c r="L551" s="28"/>
      <c r="M551" s="28"/>
      <c r="N551" s="28"/>
      <c r="O551" s="28"/>
      <c r="P551" s="28"/>
      <c r="Q551" s="28"/>
      <c r="R551" s="28"/>
      <c r="S551" s="28"/>
      <c r="T551" s="28"/>
      <c r="U551" s="28"/>
      <c r="V551" s="28"/>
      <c r="W551" s="28"/>
      <c r="X551" s="28"/>
      <c r="Y551" s="28"/>
      <c r="Z551" s="28"/>
      <c r="AA551" s="28"/>
      <c r="AB551" s="28"/>
      <c r="AC551" s="28"/>
      <c r="AD551" s="2"/>
    </row>
    <row r="552" spans="1:30">
      <c r="A552" s="62">
        <v>548</v>
      </c>
      <c r="B552" s="20"/>
      <c r="C552" s="311"/>
      <c r="D552" s="311"/>
      <c r="E552" s="20"/>
      <c r="F552" s="28"/>
      <c r="G552" s="28"/>
      <c r="H552" s="28"/>
      <c r="I552" s="28"/>
      <c r="J552" s="28"/>
      <c r="K552" s="28"/>
      <c r="L552" s="28"/>
      <c r="M552" s="28"/>
      <c r="N552" s="28"/>
      <c r="O552" s="28"/>
      <c r="P552" s="28"/>
      <c r="Q552" s="28"/>
      <c r="R552" s="28"/>
      <c r="S552" s="28"/>
      <c r="T552" s="28"/>
      <c r="U552" s="28"/>
      <c r="V552" s="28"/>
      <c r="W552" s="28"/>
      <c r="X552" s="28"/>
      <c r="Y552" s="28"/>
      <c r="Z552" s="28"/>
      <c r="AA552" s="28"/>
      <c r="AB552" s="28"/>
      <c r="AC552" s="28"/>
      <c r="AD552" s="2"/>
    </row>
    <row r="553" spans="1:30">
      <c r="A553" s="62">
        <v>549</v>
      </c>
      <c r="B553" s="20"/>
      <c r="C553" s="311"/>
      <c r="D553" s="311"/>
      <c r="E553" s="20"/>
      <c r="F553" s="28"/>
      <c r="G553" s="28"/>
      <c r="H553" s="28"/>
      <c r="I553" s="28"/>
      <c r="J553" s="28"/>
      <c r="K553" s="28"/>
      <c r="L553" s="28"/>
      <c r="M553" s="28"/>
      <c r="N553" s="28"/>
      <c r="O553" s="28"/>
      <c r="P553" s="28"/>
      <c r="Q553" s="28"/>
      <c r="R553" s="28"/>
      <c r="S553" s="28"/>
      <c r="T553" s="28"/>
      <c r="U553" s="28"/>
      <c r="V553" s="28"/>
      <c r="W553" s="28"/>
      <c r="X553" s="28"/>
      <c r="Y553" s="28"/>
      <c r="Z553" s="28"/>
      <c r="AA553" s="28"/>
      <c r="AB553" s="28"/>
      <c r="AC553" s="28"/>
      <c r="AD553" s="2"/>
    </row>
    <row r="554" spans="1:30">
      <c r="A554" s="62">
        <v>550</v>
      </c>
      <c r="B554" s="20"/>
      <c r="C554" s="311"/>
      <c r="D554" s="311"/>
      <c r="E554" s="20"/>
      <c r="F554" s="28"/>
      <c r="G554" s="28"/>
      <c r="H554" s="28"/>
      <c r="I554" s="28"/>
      <c r="J554" s="28"/>
      <c r="K554" s="28"/>
      <c r="L554" s="28"/>
      <c r="M554" s="28"/>
      <c r="N554" s="28"/>
      <c r="O554" s="28"/>
      <c r="P554" s="28"/>
      <c r="Q554" s="28"/>
      <c r="R554" s="28"/>
      <c r="S554" s="28"/>
      <c r="T554" s="28"/>
      <c r="U554" s="28"/>
      <c r="V554" s="28"/>
      <c r="W554" s="28"/>
      <c r="X554" s="28"/>
      <c r="Y554" s="28"/>
      <c r="Z554" s="28"/>
      <c r="AA554" s="28"/>
      <c r="AB554" s="28"/>
      <c r="AC554" s="28"/>
      <c r="AD554" s="2"/>
    </row>
    <row r="555" spans="1:30">
      <c r="A555" s="62">
        <v>551</v>
      </c>
      <c r="B555" s="20"/>
      <c r="C555" s="311"/>
      <c r="D555" s="311"/>
      <c r="E555" s="20"/>
      <c r="F555" s="28"/>
      <c r="G555" s="28"/>
      <c r="H555" s="28"/>
      <c r="I555" s="28"/>
      <c r="J555" s="28"/>
      <c r="K555" s="28"/>
      <c r="L555" s="28"/>
      <c r="M555" s="28"/>
      <c r="N555" s="28"/>
      <c r="O555" s="28"/>
      <c r="P555" s="28"/>
      <c r="Q555" s="28"/>
      <c r="R555" s="28"/>
      <c r="S555" s="28"/>
      <c r="T555" s="28"/>
      <c r="U555" s="28"/>
      <c r="V555" s="28"/>
      <c r="W555" s="28"/>
      <c r="X555" s="28"/>
      <c r="Y555" s="28"/>
      <c r="Z555" s="28"/>
      <c r="AA555" s="28"/>
      <c r="AB555" s="28"/>
      <c r="AC555" s="28"/>
      <c r="AD555" s="2"/>
    </row>
    <row r="556" spans="1:30">
      <c r="A556" s="62">
        <v>552</v>
      </c>
      <c r="B556" s="20"/>
      <c r="C556" s="311"/>
      <c r="D556" s="311"/>
      <c r="E556" s="20"/>
      <c r="F556" s="28"/>
      <c r="G556" s="28"/>
      <c r="H556" s="28"/>
      <c r="I556" s="28"/>
      <c r="J556" s="28"/>
      <c r="K556" s="28"/>
      <c r="L556" s="28"/>
      <c r="M556" s="28"/>
      <c r="N556" s="28"/>
      <c r="O556" s="28"/>
      <c r="P556" s="28"/>
      <c r="Q556" s="28"/>
      <c r="R556" s="28"/>
      <c r="S556" s="28"/>
      <c r="T556" s="28"/>
      <c r="U556" s="28"/>
      <c r="V556" s="28"/>
      <c r="W556" s="28"/>
      <c r="X556" s="28"/>
      <c r="Y556" s="28"/>
      <c r="Z556" s="28"/>
      <c r="AA556" s="28"/>
      <c r="AB556" s="28"/>
      <c r="AC556" s="28"/>
      <c r="AD556" s="2"/>
    </row>
    <row r="557" spans="1:30">
      <c r="A557" s="62">
        <v>553</v>
      </c>
      <c r="B557" s="20"/>
      <c r="C557" s="311"/>
      <c r="D557" s="311"/>
      <c r="E557" s="20"/>
      <c r="F557" s="28"/>
      <c r="G557" s="28"/>
      <c r="H557" s="28"/>
      <c r="I557" s="28"/>
      <c r="J557" s="28"/>
      <c r="K557" s="28"/>
      <c r="L557" s="28"/>
      <c r="M557" s="28"/>
      <c r="N557" s="28"/>
      <c r="O557" s="28"/>
      <c r="P557" s="28"/>
      <c r="Q557" s="28"/>
      <c r="R557" s="28"/>
      <c r="S557" s="28"/>
      <c r="T557" s="28"/>
      <c r="U557" s="28"/>
      <c r="V557" s="28"/>
      <c r="W557" s="28"/>
      <c r="X557" s="28"/>
      <c r="Y557" s="28"/>
      <c r="Z557" s="28"/>
      <c r="AA557" s="28"/>
      <c r="AB557" s="28"/>
      <c r="AC557" s="28"/>
      <c r="AD557" s="2"/>
    </row>
    <row r="558" spans="1:30">
      <c r="A558" s="62">
        <v>554</v>
      </c>
      <c r="B558" s="20"/>
      <c r="C558" s="311"/>
      <c r="D558" s="311"/>
      <c r="E558" s="20"/>
      <c r="F558" s="28"/>
      <c r="G558" s="28"/>
      <c r="H558" s="28"/>
      <c r="I558" s="28"/>
      <c r="J558" s="28"/>
      <c r="K558" s="28"/>
      <c r="L558" s="28"/>
      <c r="M558" s="28"/>
      <c r="N558" s="28"/>
      <c r="O558" s="28"/>
      <c r="P558" s="28"/>
      <c r="Q558" s="28"/>
      <c r="R558" s="28"/>
      <c r="S558" s="28"/>
      <c r="T558" s="28"/>
      <c r="U558" s="28"/>
      <c r="V558" s="28"/>
      <c r="W558" s="28"/>
      <c r="X558" s="28"/>
      <c r="Y558" s="28"/>
      <c r="Z558" s="28"/>
      <c r="AA558" s="28"/>
      <c r="AB558" s="28"/>
      <c r="AC558" s="28"/>
      <c r="AD558" s="2"/>
    </row>
    <row r="559" spans="1:30">
      <c r="A559" s="62">
        <v>555</v>
      </c>
      <c r="B559" s="20"/>
      <c r="C559" s="311"/>
      <c r="D559" s="311"/>
      <c r="E559" s="20"/>
      <c r="F559" s="28"/>
      <c r="G559" s="28"/>
      <c r="H559" s="28"/>
      <c r="I559" s="28"/>
      <c r="J559" s="28"/>
      <c r="K559" s="28"/>
      <c r="L559" s="28"/>
      <c r="M559" s="28"/>
      <c r="N559" s="28"/>
      <c r="O559" s="28"/>
      <c r="P559" s="28"/>
      <c r="Q559" s="28"/>
      <c r="R559" s="28"/>
      <c r="S559" s="28"/>
      <c r="T559" s="28"/>
      <c r="U559" s="28"/>
      <c r="V559" s="28"/>
      <c r="W559" s="28"/>
      <c r="X559" s="28"/>
      <c r="Y559" s="28"/>
      <c r="Z559" s="28"/>
      <c r="AA559" s="28"/>
      <c r="AB559" s="28"/>
      <c r="AC559" s="28"/>
      <c r="AD559" s="2"/>
    </row>
    <row r="560" spans="1:30">
      <c r="A560" s="62">
        <v>556</v>
      </c>
      <c r="B560" s="20"/>
      <c r="C560" s="311"/>
      <c r="D560" s="311"/>
      <c r="E560" s="20"/>
      <c r="F560" s="28"/>
      <c r="G560" s="28"/>
      <c r="H560" s="28"/>
      <c r="I560" s="28"/>
      <c r="J560" s="28"/>
      <c r="K560" s="28"/>
      <c r="L560" s="28"/>
      <c r="M560" s="28"/>
      <c r="N560" s="28"/>
      <c r="O560" s="28"/>
      <c r="P560" s="28"/>
      <c r="Q560" s="28"/>
      <c r="R560" s="28"/>
      <c r="S560" s="28"/>
      <c r="T560" s="28"/>
      <c r="U560" s="28"/>
      <c r="V560" s="28"/>
      <c r="W560" s="28"/>
      <c r="X560" s="28"/>
      <c r="Y560" s="28"/>
      <c r="Z560" s="28"/>
      <c r="AA560" s="28"/>
      <c r="AB560" s="28"/>
      <c r="AC560" s="28"/>
      <c r="AD560" s="2"/>
    </row>
    <row r="561" spans="1:30">
      <c r="A561" s="62">
        <v>557</v>
      </c>
      <c r="B561" s="20"/>
      <c r="C561" s="311"/>
      <c r="D561" s="311"/>
      <c r="E561" s="20"/>
      <c r="F561" s="28"/>
      <c r="G561" s="28"/>
      <c r="H561" s="28"/>
      <c r="I561" s="28"/>
      <c r="J561" s="28"/>
      <c r="K561" s="28"/>
      <c r="L561" s="28"/>
      <c r="M561" s="28"/>
      <c r="N561" s="28"/>
      <c r="O561" s="28"/>
      <c r="P561" s="28"/>
      <c r="Q561" s="28"/>
      <c r="R561" s="28"/>
      <c r="S561" s="28"/>
      <c r="T561" s="28"/>
      <c r="U561" s="28"/>
      <c r="V561" s="28"/>
      <c r="W561" s="28"/>
      <c r="X561" s="28"/>
      <c r="Y561" s="28"/>
      <c r="Z561" s="28"/>
      <c r="AA561" s="28"/>
      <c r="AB561" s="28"/>
      <c r="AC561" s="28"/>
      <c r="AD561" s="2"/>
    </row>
    <row r="562" spans="1:30">
      <c r="A562" s="62">
        <v>558</v>
      </c>
      <c r="B562" s="20"/>
      <c r="C562" s="311"/>
      <c r="D562" s="311"/>
      <c r="E562" s="20"/>
      <c r="F562" s="28"/>
      <c r="G562" s="28"/>
      <c r="H562" s="28"/>
      <c r="I562" s="28"/>
      <c r="J562" s="28"/>
      <c r="K562" s="28"/>
      <c r="L562" s="28"/>
      <c r="M562" s="28"/>
      <c r="N562" s="28"/>
      <c r="O562" s="28"/>
      <c r="P562" s="28"/>
      <c r="Q562" s="28"/>
      <c r="R562" s="28"/>
      <c r="S562" s="28"/>
      <c r="T562" s="28"/>
      <c r="U562" s="28"/>
      <c r="V562" s="28"/>
      <c r="W562" s="28"/>
      <c r="X562" s="28"/>
      <c r="Y562" s="28"/>
      <c r="Z562" s="28"/>
      <c r="AA562" s="28"/>
      <c r="AB562" s="28"/>
      <c r="AC562" s="28"/>
      <c r="AD562" s="2"/>
    </row>
    <row r="563" spans="1:30">
      <c r="A563" s="62">
        <v>559</v>
      </c>
      <c r="B563" s="20"/>
      <c r="C563" s="311"/>
      <c r="D563" s="311"/>
      <c r="E563" s="20"/>
      <c r="F563" s="28"/>
      <c r="G563" s="28"/>
      <c r="H563" s="28"/>
      <c r="I563" s="28"/>
      <c r="J563" s="28"/>
      <c r="K563" s="28"/>
      <c r="L563" s="28"/>
      <c r="M563" s="28"/>
      <c r="N563" s="28"/>
      <c r="O563" s="28"/>
      <c r="P563" s="28"/>
      <c r="Q563" s="28"/>
      <c r="R563" s="28"/>
      <c r="S563" s="28"/>
      <c r="T563" s="28"/>
      <c r="U563" s="28"/>
      <c r="V563" s="28"/>
      <c r="W563" s="28"/>
      <c r="X563" s="28"/>
      <c r="Y563" s="28"/>
      <c r="Z563" s="28"/>
      <c r="AA563" s="28"/>
      <c r="AB563" s="28"/>
      <c r="AC563" s="28"/>
      <c r="AD563" s="2"/>
    </row>
    <row r="564" spans="1:30">
      <c r="A564" s="62">
        <v>560</v>
      </c>
      <c r="B564" s="20"/>
      <c r="C564" s="311"/>
      <c r="D564" s="311"/>
      <c r="E564" s="20"/>
      <c r="F564" s="28"/>
      <c r="G564" s="28"/>
      <c r="H564" s="28"/>
      <c r="I564" s="28"/>
      <c r="J564" s="28"/>
      <c r="K564" s="28"/>
      <c r="L564" s="28"/>
      <c r="M564" s="28"/>
      <c r="N564" s="28"/>
      <c r="O564" s="28"/>
      <c r="P564" s="28"/>
      <c r="Q564" s="28"/>
      <c r="R564" s="28"/>
      <c r="S564" s="28"/>
      <c r="T564" s="28"/>
      <c r="U564" s="28"/>
      <c r="V564" s="28"/>
      <c r="W564" s="28"/>
      <c r="X564" s="28"/>
      <c r="Y564" s="28"/>
      <c r="Z564" s="28"/>
      <c r="AA564" s="28"/>
      <c r="AB564" s="28"/>
      <c r="AC564" s="28"/>
      <c r="AD564" s="2"/>
    </row>
    <row r="565" spans="1:30">
      <c r="A565" s="62">
        <v>561</v>
      </c>
      <c r="B565" s="20"/>
      <c r="C565" s="311"/>
      <c r="D565" s="311"/>
      <c r="E565" s="20"/>
      <c r="F565" s="28"/>
      <c r="G565" s="28"/>
      <c r="H565" s="28"/>
      <c r="I565" s="28"/>
      <c r="J565" s="28"/>
      <c r="K565" s="28"/>
      <c r="L565" s="28"/>
      <c r="M565" s="28"/>
      <c r="N565" s="28"/>
      <c r="O565" s="28"/>
      <c r="P565" s="28"/>
      <c r="Q565" s="28"/>
      <c r="R565" s="28"/>
      <c r="S565" s="28"/>
      <c r="T565" s="28"/>
      <c r="U565" s="28"/>
      <c r="V565" s="28"/>
      <c r="W565" s="28"/>
      <c r="X565" s="28"/>
      <c r="Y565" s="28"/>
      <c r="Z565" s="28"/>
      <c r="AA565" s="28"/>
      <c r="AB565" s="28"/>
      <c r="AC565" s="28"/>
      <c r="AD565" s="2"/>
    </row>
    <row r="566" spans="1:30">
      <c r="A566" s="62">
        <v>562</v>
      </c>
      <c r="B566" s="20"/>
      <c r="C566" s="311"/>
      <c r="D566" s="311"/>
      <c r="E566" s="20"/>
      <c r="F566" s="28"/>
      <c r="G566" s="28"/>
      <c r="H566" s="28"/>
      <c r="I566" s="28"/>
      <c r="J566" s="28"/>
      <c r="K566" s="28"/>
      <c r="L566" s="28"/>
      <c r="M566" s="28"/>
      <c r="N566" s="28"/>
      <c r="O566" s="28"/>
      <c r="P566" s="28"/>
      <c r="Q566" s="28"/>
      <c r="R566" s="28"/>
      <c r="S566" s="28"/>
      <c r="T566" s="28"/>
      <c r="U566" s="28"/>
      <c r="V566" s="28"/>
      <c r="W566" s="28"/>
      <c r="X566" s="28"/>
      <c r="Y566" s="28"/>
      <c r="Z566" s="28"/>
      <c r="AA566" s="28"/>
      <c r="AB566" s="28"/>
      <c r="AC566" s="28"/>
      <c r="AD566" s="2"/>
    </row>
    <row r="567" spans="1:30">
      <c r="A567" s="62">
        <v>563</v>
      </c>
      <c r="B567" s="20"/>
      <c r="C567" s="311"/>
      <c r="D567" s="311"/>
      <c r="E567" s="20"/>
      <c r="F567" s="28"/>
      <c r="G567" s="28"/>
      <c r="H567" s="28"/>
      <c r="I567" s="28"/>
      <c r="J567" s="28"/>
      <c r="K567" s="28"/>
      <c r="L567" s="28"/>
      <c r="M567" s="28"/>
      <c r="N567" s="28"/>
      <c r="O567" s="28"/>
      <c r="P567" s="28"/>
      <c r="Q567" s="28"/>
      <c r="R567" s="28"/>
      <c r="S567" s="28"/>
      <c r="T567" s="28"/>
      <c r="U567" s="28"/>
      <c r="V567" s="28"/>
      <c r="W567" s="28"/>
      <c r="X567" s="28"/>
      <c r="Y567" s="28"/>
      <c r="Z567" s="28"/>
      <c r="AA567" s="28"/>
      <c r="AB567" s="28"/>
      <c r="AC567" s="28"/>
      <c r="AD567" s="2"/>
    </row>
    <row r="568" spans="1:30">
      <c r="A568" s="62">
        <v>564</v>
      </c>
      <c r="B568" s="20"/>
      <c r="C568" s="311"/>
      <c r="D568" s="311"/>
      <c r="E568" s="20"/>
      <c r="F568" s="28"/>
      <c r="G568" s="28"/>
      <c r="H568" s="28"/>
      <c r="I568" s="28"/>
      <c r="J568" s="28"/>
      <c r="K568" s="28"/>
      <c r="L568" s="28"/>
      <c r="M568" s="28"/>
      <c r="N568" s="28"/>
      <c r="O568" s="28"/>
      <c r="P568" s="28"/>
      <c r="Q568" s="28"/>
      <c r="R568" s="28"/>
      <c r="S568" s="28"/>
      <c r="T568" s="28"/>
      <c r="U568" s="28"/>
      <c r="V568" s="28"/>
      <c r="W568" s="28"/>
      <c r="X568" s="28"/>
      <c r="Y568" s="28"/>
      <c r="Z568" s="28"/>
      <c r="AA568" s="28"/>
      <c r="AB568" s="28"/>
      <c r="AC568" s="28"/>
      <c r="AD568" s="2"/>
    </row>
    <row r="569" spans="1:30">
      <c r="A569" s="62">
        <v>565</v>
      </c>
      <c r="B569" s="20"/>
      <c r="C569" s="311"/>
      <c r="D569" s="311"/>
      <c r="E569" s="20"/>
      <c r="F569" s="28"/>
      <c r="G569" s="28"/>
      <c r="H569" s="28"/>
      <c r="I569" s="28"/>
      <c r="J569" s="28"/>
      <c r="K569" s="28"/>
      <c r="L569" s="28"/>
      <c r="M569" s="28"/>
      <c r="N569" s="28"/>
      <c r="O569" s="28"/>
      <c r="P569" s="28"/>
      <c r="Q569" s="28"/>
      <c r="R569" s="28"/>
      <c r="S569" s="28"/>
      <c r="T569" s="28"/>
      <c r="U569" s="28"/>
      <c r="V569" s="28"/>
      <c r="W569" s="28"/>
      <c r="X569" s="28"/>
      <c r="Y569" s="28"/>
      <c r="Z569" s="28"/>
      <c r="AA569" s="28"/>
      <c r="AB569" s="28"/>
      <c r="AC569" s="28"/>
      <c r="AD569" s="2"/>
    </row>
    <row r="570" spans="1:30">
      <c r="A570" s="62">
        <v>566</v>
      </c>
      <c r="B570" s="20"/>
      <c r="C570" s="311"/>
      <c r="D570" s="311"/>
      <c r="E570" s="20"/>
      <c r="F570" s="28"/>
      <c r="G570" s="28"/>
      <c r="H570" s="28"/>
      <c r="I570" s="28"/>
      <c r="J570" s="28"/>
      <c r="K570" s="28"/>
      <c r="L570" s="28"/>
      <c r="M570" s="28"/>
      <c r="N570" s="28"/>
      <c r="O570" s="28"/>
      <c r="P570" s="28"/>
      <c r="Q570" s="28"/>
      <c r="R570" s="28"/>
      <c r="S570" s="28"/>
      <c r="T570" s="28"/>
      <c r="U570" s="28"/>
      <c r="V570" s="28"/>
      <c r="W570" s="28"/>
      <c r="X570" s="28"/>
      <c r="Y570" s="28"/>
      <c r="Z570" s="28"/>
      <c r="AA570" s="28"/>
      <c r="AB570" s="28"/>
      <c r="AC570" s="28"/>
      <c r="AD570" s="2"/>
    </row>
    <row r="571" spans="1:30">
      <c r="A571" s="62">
        <v>567</v>
      </c>
      <c r="B571" s="20"/>
      <c r="C571" s="311"/>
      <c r="D571" s="311"/>
      <c r="E571" s="20"/>
      <c r="F571" s="28"/>
      <c r="G571" s="28"/>
      <c r="H571" s="28"/>
      <c r="I571" s="28"/>
      <c r="J571" s="28"/>
      <c r="K571" s="28"/>
      <c r="L571" s="28"/>
      <c r="M571" s="28"/>
      <c r="N571" s="28"/>
      <c r="O571" s="28"/>
      <c r="P571" s="28"/>
      <c r="Q571" s="28"/>
      <c r="R571" s="28"/>
      <c r="S571" s="28"/>
      <c r="T571" s="28"/>
      <c r="U571" s="28"/>
      <c r="V571" s="28"/>
      <c r="W571" s="28"/>
      <c r="X571" s="28"/>
      <c r="Y571" s="28"/>
      <c r="Z571" s="28"/>
      <c r="AA571" s="28"/>
      <c r="AB571" s="28"/>
      <c r="AC571" s="28"/>
      <c r="AD571" s="2"/>
    </row>
    <row r="572" spans="1:30">
      <c r="A572" s="62">
        <v>568</v>
      </c>
      <c r="B572" s="20"/>
      <c r="C572" s="311"/>
      <c r="D572" s="311"/>
      <c r="E572" s="20"/>
      <c r="F572" s="28"/>
      <c r="G572" s="28"/>
      <c r="H572" s="28"/>
      <c r="I572" s="28"/>
      <c r="J572" s="28"/>
      <c r="K572" s="28"/>
      <c r="L572" s="28"/>
      <c r="M572" s="28"/>
      <c r="N572" s="28"/>
      <c r="O572" s="28"/>
      <c r="P572" s="28"/>
      <c r="Q572" s="28"/>
      <c r="R572" s="28"/>
      <c r="S572" s="28"/>
      <c r="T572" s="28"/>
      <c r="U572" s="28"/>
      <c r="V572" s="28"/>
      <c r="W572" s="28"/>
      <c r="X572" s="28"/>
      <c r="Y572" s="28"/>
      <c r="Z572" s="28"/>
      <c r="AA572" s="28"/>
      <c r="AB572" s="28"/>
      <c r="AC572" s="28"/>
      <c r="AD572" s="2"/>
    </row>
    <row r="573" spans="1:30">
      <c r="A573" s="62">
        <v>569</v>
      </c>
      <c r="B573" s="20"/>
      <c r="C573" s="311"/>
      <c r="D573" s="311"/>
      <c r="E573" s="20"/>
      <c r="F573" s="28"/>
      <c r="G573" s="28"/>
      <c r="H573" s="28"/>
      <c r="I573" s="28"/>
      <c r="J573" s="28"/>
      <c r="K573" s="28"/>
      <c r="L573" s="28"/>
      <c r="M573" s="28"/>
      <c r="N573" s="28"/>
      <c r="O573" s="28"/>
      <c r="P573" s="28"/>
      <c r="Q573" s="28"/>
      <c r="R573" s="28"/>
      <c r="S573" s="28"/>
      <c r="T573" s="28"/>
      <c r="U573" s="28"/>
      <c r="V573" s="28"/>
      <c r="W573" s="28"/>
      <c r="X573" s="28"/>
      <c r="Y573" s="28"/>
      <c r="Z573" s="28"/>
      <c r="AA573" s="28"/>
      <c r="AB573" s="28"/>
      <c r="AC573" s="28"/>
      <c r="AD573" s="2"/>
    </row>
    <row r="574" spans="1:30">
      <c r="A574" s="62">
        <v>570</v>
      </c>
      <c r="B574" s="20"/>
      <c r="C574" s="311"/>
      <c r="D574" s="311"/>
      <c r="E574" s="20"/>
      <c r="F574" s="28"/>
      <c r="G574" s="28"/>
      <c r="H574" s="28"/>
      <c r="I574" s="28"/>
      <c r="J574" s="28"/>
      <c r="K574" s="28"/>
      <c r="L574" s="28"/>
      <c r="M574" s="28"/>
      <c r="N574" s="28"/>
      <c r="O574" s="28"/>
      <c r="P574" s="28"/>
      <c r="Q574" s="28"/>
      <c r="R574" s="28"/>
      <c r="S574" s="28"/>
      <c r="T574" s="28"/>
      <c r="U574" s="28"/>
      <c r="V574" s="28"/>
      <c r="W574" s="28"/>
      <c r="X574" s="28"/>
      <c r="Y574" s="28"/>
      <c r="Z574" s="28"/>
      <c r="AA574" s="28"/>
      <c r="AB574" s="28"/>
      <c r="AC574" s="28"/>
      <c r="AD574" s="2"/>
    </row>
    <row r="575" spans="1:30">
      <c r="A575" s="62">
        <v>571</v>
      </c>
      <c r="B575" s="20"/>
      <c r="C575" s="311"/>
      <c r="D575" s="311"/>
      <c r="E575" s="20"/>
      <c r="F575" s="28"/>
      <c r="G575" s="28"/>
      <c r="H575" s="28"/>
      <c r="I575" s="28"/>
      <c r="J575" s="28"/>
      <c r="K575" s="28"/>
      <c r="L575" s="28"/>
      <c r="M575" s="28"/>
      <c r="N575" s="28"/>
      <c r="O575" s="28"/>
      <c r="P575" s="28"/>
      <c r="Q575" s="28"/>
      <c r="R575" s="28"/>
      <c r="S575" s="28"/>
      <c r="T575" s="28"/>
      <c r="U575" s="28"/>
      <c r="V575" s="28"/>
      <c r="W575" s="28"/>
      <c r="X575" s="28"/>
      <c r="Y575" s="28"/>
      <c r="Z575" s="28"/>
      <c r="AA575" s="28"/>
      <c r="AB575" s="28"/>
      <c r="AC575" s="28"/>
      <c r="AD575" s="2"/>
    </row>
    <row r="576" spans="1:30">
      <c r="A576" s="62">
        <v>572</v>
      </c>
      <c r="B576" s="20"/>
      <c r="C576" s="311"/>
      <c r="D576" s="311"/>
      <c r="E576" s="20"/>
      <c r="F576" s="28"/>
      <c r="G576" s="28"/>
      <c r="H576" s="28"/>
      <c r="I576" s="28"/>
      <c r="J576" s="28"/>
      <c r="K576" s="28"/>
      <c r="L576" s="28"/>
      <c r="M576" s="28"/>
      <c r="N576" s="28"/>
      <c r="O576" s="28"/>
      <c r="P576" s="28"/>
      <c r="Q576" s="28"/>
      <c r="R576" s="28"/>
      <c r="S576" s="28"/>
      <c r="T576" s="28"/>
      <c r="U576" s="28"/>
      <c r="V576" s="28"/>
      <c r="W576" s="28"/>
      <c r="X576" s="28"/>
      <c r="Y576" s="28"/>
      <c r="Z576" s="28"/>
      <c r="AA576" s="28"/>
      <c r="AB576" s="28"/>
      <c r="AC576" s="28"/>
      <c r="AD576" s="2"/>
    </row>
    <row r="577" spans="1:30">
      <c r="A577" s="62">
        <v>573</v>
      </c>
      <c r="B577" s="20"/>
      <c r="C577" s="311"/>
      <c r="D577" s="311"/>
      <c r="E577" s="20"/>
      <c r="F577" s="28"/>
      <c r="G577" s="28"/>
      <c r="H577" s="28"/>
      <c r="I577" s="28"/>
      <c r="J577" s="28"/>
      <c r="K577" s="28"/>
      <c r="L577" s="28"/>
      <c r="M577" s="28"/>
      <c r="N577" s="28"/>
      <c r="O577" s="28"/>
      <c r="P577" s="28"/>
      <c r="Q577" s="28"/>
      <c r="R577" s="28"/>
      <c r="S577" s="28"/>
      <c r="T577" s="28"/>
      <c r="U577" s="28"/>
      <c r="V577" s="28"/>
      <c r="W577" s="28"/>
      <c r="X577" s="28"/>
      <c r="Y577" s="28"/>
      <c r="Z577" s="28"/>
      <c r="AA577" s="28"/>
      <c r="AB577" s="28"/>
      <c r="AC577" s="28"/>
      <c r="AD577" s="2"/>
    </row>
    <row r="578" spans="1:30">
      <c r="A578" s="62">
        <v>574</v>
      </c>
      <c r="B578" s="20"/>
      <c r="C578" s="311"/>
      <c r="D578" s="311"/>
      <c r="E578" s="20"/>
      <c r="F578" s="28"/>
      <c r="G578" s="28"/>
      <c r="H578" s="28"/>
      <c r="I578" s="28"/>
      <c r="J578" s="28"/>
      <c r="K578" s="28"/>
      <c r="L578" s="28"/>
      <c r="M578" s="28"/>
      <c r="N578" s="28"/>
      <c r="O578" s="28"/>
      <c r="P578" s="28"/>
      <c r="Q578" s="28"/>
      <c r="R578" s="28"/>
      <c r="S578" s="28"/>
      <c r="T578" s="28"/>
      <c r="U578" s="28"/>
      <c r="V578" s="28"/>
      <c r="W578" s="28"/>
      <c r="X578" s="28"/>
      <c r="Y578" s="28"/>
      <c r="Z578" s="28"/>
      <c r="AA578" s="28"/>
      <c r="AB578" s="28"/>
      <c r="AC578" s="28"/>
      <c r="AD578" s="2"/>
    </row>
    <row r="579" spans="1:30">
      <c r="A579" s="62">
        <v>575</v>
      </c>
      <c r="B579" s="20"/>
      <c r="C579" s="311"/>
      <c r="D579" s="311"/>
      <c r="E579" s="20"/>
      <c r="F579" s="28"/>
      <c r="G579" s="28"/>
      <c r="H579" s="28"/>
      <c r="I579" s="28"/>
      <c r="J579" s="28"/>
      <c r="K579" s="28"/>
      <c r="L579" s="28"/>
      <c r="M579" s="28"/>
      <c r="N579" s="28"/>
      <c r="O579" s="28"/>
      <c r="P579" s="28"/>
      <c r="Q579" s="28"/>
      <c r="R579" s="28"/>
      <c r="S579" s="28"/>
      <c r="T579" s="28"/>
      <c r="U579" s="28"/>
      <c r="V579" s="28"/>
      <c r="W579" s="28"/>
      <c r="X579" s="28"/>
      <c r="Y579" s="28"/>
      <c r="Z579" s="28"/>
      <c r="AA579" s="28"/>
      <c r="AB579" s="28"/>
      <c r="AC579" s="28"/>
      <c r="AD579" s="2"/>
    </row>
    <row r="580" spans="1:30">
      <c r="A580" s="62">
        <v>576</v>
      </c>
      <c r="B580" s="20"/>
      <c r="C580" s="311"/>
      <c r="D580" s="311"/>
      <c r="E580" s="20"/>
      <c r="F580" s="28"/>
      <c r="G580" s="28"/>
      <c r="H580" s="28"/>
      <c r="I580" s="28"/>
      <c r="J580" s="28"/>
      <c r="K580" s="28"/>
      <c r="L580" s="28"/>
      <c r="M580" s="28"/>
      <c r="N580" s="28"/>
      <c r="O580" s="28"/>
      <c r="P580" s="28"/>
      <c r="Q580" s="28"/>
      <c r="R580" s="28"/>
      <c r="S580" s="28"/>
      <c r="T580" s="28"/>
      <c r="U580" s="28"/>
      <c r="V580" s="28"/>
      <c r="W580" s="28"/>
      <c r="X580" s="28"/>
      <c r="Y580" s="28"/>
      <c r="Z580" s="28"/>
      <c r="AA580" s="28"/>
      <c r="AB580" s="28"/>
      <c r="AC580" s="28"/>
      <c r="AD580" s="2"/>
    </row>
    <row r="581" spans="1:30">
      <c r="A581" s="62">
        <v>577</v>
      </c>
      <c r="B581" s="20"/>
      <c r="C581" s="311"/>
      <c r="D581" s="311"/>
      <c r="E581" s="20"/>
      <c r="F581" s="28"/>
      <c r="G581" s="28"/>
      <c r="H581" s="28"/>
      <c r="I581" s="28"/>
      <c r="J581" s="28"/>
      <c r="K581" s="28"/>
      <c r="L581" s="28"/>
      <c r="M581" s="28"/>
      <c r="N581" s="28"/>
      <c r="O581" s="28"/>
      <c r="P581" s="28"/>
      <c r="Q581" s="28"/>
      <c r="R581" s="28"/>
      <c r="S581" s="28"/>
      <c r="T581" s="28"/>
      <c r="U581" s="28"/>
      <c r="V581" s="28"/>
      <c r="W581" s="28"/>
      <c r="X581" s="28"/>
      <c r="Y581" s="28"/>
      <c r="Z581" s="28"/>
      <c r="AA581" s="28"/>
      <c r="AB581" s="28"/>
      <c r="AC581" s="28"/>
      <c r="AD581" s="2"/>
    </row>
    <row r="582" spans="1:30">
      <c r="A582" s="62">
        <v>578</v>
      </c>
      <c r="B582" s="20"/>
      <c r="C582" s="311"/>
      <c r="D582" s="311"/>
      <c r="E582" s="20"/>
      <c r="F582" s="28"/>
      <c r="G582" s="28"/>
      <c r="H582" s="28"/>
      <c r="I582" s="28"/>
      <c r="J582" s="28"/>
      <c r="K582" s="28"/>
      <c r="L582" s="28"/>
      <c r="M582" s="28"/>
      <c r="N582" s="28"/>
      <c r="O582" s="28"/>
      <c r="P582" s="28"/>
      <c r="Q582" s="28"/>
      <c r="R582" s="28"/>
      <c r="S582" s="28"/>
      <c r="T582" s="28"/>
      <c r="U582" s="28"/>
      <c r="V582" s="28"/>
      <c r="W582" s="28"/>
      <c r="X582" s="28"/>
      <c r="Y582" s="28"/>
      <c r="Z582" s="28"/>
      <c r="AA582" s="28"/>
      <c r="AB582" s="28"/>
      <c r="AC582" s="28"/>
      <c r="AD582" s="2"/>
    </row>
    <row r="583" spans="1:30">
      <c r="A583" s="62">
        <v>579</v>
      </c>
      <c r="B583" s="20"/>
      <c r="C583" s="311"/>
      <c r="D583" s="311"/>
      <c r="E583" s="20"/>
      <c r="F583" s="28"/>
      <c r="G583" s="28"/>
      <c r="H583" s="28"/>
      <c r="I583" s="28"/>
      <c r="J583" s="28"/>
      <c r="K583" s="28"/>
      <c r="L583" s="28"/>
      <c r="M583" s="28"/>
      <c r="N583" s="28"/>
      <c r="O583" s="28"/>
      <c r="P583" s="28"/>
      <c r="Q583" s="28"/>
      <c r="R583" s="28"/>
      <c r="S583" s="28"/>
      <c r="T583" s="28"/>
      <c r="U583" s="28"/>
      <c r="V583" s="28"/>
      <c r="W583" s="28"/>
      <c r="X583" s="28"/>
      <c r="Y583" s="28"/>
      <c r="Z583" s="28"/>
      <c r="AA583" s="28"/>
      <c r="AB583" s="28"/>
      <c r="AC583" s="28"/>
      <c r="AD583" s="2"/>
    </row>
    <row r="584" spans="1:30">
      <c r="A584" s="62">
        <v>580</v>
      </c>
      <c r="B584" s="20"/>
      <c r="C584" s="311"/>
      <c r="D584" s="311"/>
      <c r="E584" s="20"/>
      <c r="F584" s="28"/>
      <c r="G584" s="28"/>
      <c r="H584" s="28"/>
      <c r="I584" s="28"/>
      <c r="J584" s="28"/>
      <c r="K584" s="28"/>
      <c r="L584" s="28"/>
      <c r="M584" s="28"/>
      <c r="N584" s="28"/>
      <c r="O584" s="28"/>
      <c r="P584" s="28"/>
      <c r="Q584" s="28"/>
      <c r="R584" s="28"/>
      <c r="S584" s="28"/>
      <c r="T584" s="28"/>
      <c r="U584" s="28"/>
      <c r="V584" s="28"/>
      <c r="W584" s="28"/>
      <c r="X584" s="28"/>
      <c r="Y584" s="28"/>
      <c r="Z584" s="28"/>
      <c r="AA584" s="28"/>
      <c r="AB584" s="28"/>
      <c r="AC584" s="28"/>
      <c r="AD584" s="2"/>
    </row>
    <row r="585" spans="1:30">
      <c r="A585" s="62">
        <v>581</v>
      </c>
      <c r="B585" s="20"/>
      <c r="C585" s="311"/>
      <c r="D585" s="311"/>
      <c r="E585" s="20"/>
      <c r="F585" s="28"/>
      <c r="G585" s="28"/>
      <c r="H585" s="28"/>
      <c r="I585" s="28"/>
      <c r="J585" s="28"/>
      <c r="K585" s="28"/>
      <c r="L585" s="28"/>
      <c r="M585" s="28"/>
      <c r="N585" s="28"/>
      <c r="O585" s="28"/>
      <c r="P585" s="28"/>
      <c r="Q585" s="28"/>
      <c r="R585" s="28"/>
      <c r="S585" s="28"/>
      <c r="T585" s="28"/>
      <c r="U585" s="28"/>
      <c r="V585" s="28"/>
      <c r="W585" s="28"/>
      <c r="X585" s="28"/>
      <c r="Y585" s="28"/>
      <c r="Z585" s="28"/>
      <c r="AA585" s="28"/>
      <c r="AB585" s="28"/>
      <c r="AC585" s="28"/>
      <c r="AD585" s="2"/>
    </row>
    <row r="586" spans="1:30">
      <c r="A586" s="62">
        <v>582</v>
      </c>
      <c r="B586" s="20"/>
      <c r="C586" s="311"/>
      <c r="D586" s="311"/>
      <c r="E586" s="20"/>
      <c r="F586" s="28"/>
      <c r="G586" s="28"/>
      <c r="H586" s="28"/>
      <c r="I586" s="28"/>
      <c r="J586" s="28"/>
      <c r="K586" s="28"/>
      <c r="L586" s="28"/>
      <c r="M586" s="28"/>
      <c r="N586" s="28"/>
      <c r="O586" s="28"/>
      <c r="P586" s="28"/>
      <c r="Q586" s="28"/>
      <c r="R586" s="28"/>
      <c r="S586" s="28"/>
      <c r="T586" s="28"/>
      <c r="U586" s="28"/>
      <c r="V586" s="28"/>
      <c r="W586" s="28"/>
      <c r="X586" s="28"/>
      <c r="Y586" s="28"/>
      <c r="Z586" s="28"/>
      <c r="AA586" s="28"/>
      <c r="AB586" s="28"/>
      <c r="AC586" s="28"/>
      <c r="AD586" s="2"/>
    </row>
    <row r="587" spans="1:30">
      <c r="A587" s="62">
        <v>583</v>
      </c>
      <c r="B587" s="20"/>
      <c r="C587" s="311"/>
      <c r="D587" s="311"/>
      <c r="E587" s="20"/>
      <c r="F587" s="28"/>
      <c r="G587" s="28"/>
      <c r="H587" s="28"/>
      <c r="I587" s="28"/>
      <c r="J587" s="28"/>
      <c r="K587" s="28"/>
      <c r="L587" s="28"/>
      <c r="M587" s="28"/>
      <c r="N587" s="28"/>
      <c r="O587" s="28"/>
      <c r="P587" s="28"/>
      <c r="Q587" s="28"/>
      <c r="R587" s="28"/>
      <c r="S587" s="28"/>
      <c r="T587" s="28"/>
      <c r="U587" s="28"/>
      <c r="V587" s="28"/>
      <c r="W587" s="28"/>
      <c r="X587" s="28"/>
      <c r="Y587" s="28"/>
      <c r="Z587" s="28"/>
      <c r="AA587" s="28"/>
      <c r="AB587" s="28"/>
      <c r="AC587" s="28"/>
      <c r="AD587" s="2"/>
    </row>
    <row r="588" spans="1:30">
      <c r="A588" s="62">
        <v>584</v>
      </c>
      <c r="B588" s="20"/>
      <c r="C588" s="311"/>
      <c r="D588" s="311"/>
      <c r="E588" s="20"/>
      <c r="F588" s="28"/>
      <c r="G588" s="28"/>
      <c r="H588" s="28"/>
      <c r="I588" s="28"/>
      <c r="J588" s="28"/>
      <c r="K588" s="28"/>
      <c r="L588" s="28"/>
      <c r="M588" s="28"/>
      <c r="N588" s="28"/>
      <c r="O588" s="28"/>
      <c r="P588" s="28"/>
      <c r="Q588" s="28"/>
      <c r="R588" s="28"/>
      <c r="S588" s="28"/>
      <c r="T588" s="28"/>
      <c r="U588" s="28"/>
      <c r="V588" s="28"/>
      <c r="W588" s="28"/>
      <c r="X588" s="28"/>
      <c r="Y588" s="28"/>
      <c r="Z588" s="28"/>
      <c r="AA588" s="28"/>
      <c r="AB588" s="28"/>
      <c r="AC588" s="28"/>
      <c r="AD588" s="2"/>
    </row>
    <row r="589" spans="1:30">
      <c r="A589" s="62">
        <v>585</v>
      </c>
      <c r="B589" s="20"/>
      <c r="C589" s="311"/>
      <c r="D589" s="311"/>
      <c r="E589" s="20"/>
      <c r="F589" s="28"/>
      <c r="G589" s="28"/>
      <c r="H589" s="28"/>
      <c r="I589" s="28"/>
      <c r="J589" s="28"/>
      <c r="K589" s="28"/>
      <c r="L589" s="28"/>
      <c r="M589" s="28"/>
      <c r="N589" s="28"/>
      <c r="O589" s="28"/>
      <c r="P589" s="28"/>
      <c r="Q589" s="28"/>
      <c r="R589" s="28"/>
      <c r="S589" s="28"/>
      <c r="T589" s="28"/>
      <c r="U589" s="28"/>
      <c r="V589" s="28"/>
      <c r="W589" s="28"/>
      <c r="X589" s="28"/>
      <c r="Y589" s="28"/>
      <c r="Z589" s="28"/>
      <c r="AA589" s="28"/>
      <c r="AB589" s="28"/>
      <c r="AC589" s="28"/>
      <c r="AD589" s="2"/>
    </row>
    <row r="590" spans="1:30">
      <c r="A590" s="62">
        <v>586</v>
      </c>
      <c r="B590" s="20"/>
      <c r="C590" s="311"/>
      <c r="D590" s="311"/>
      <c r="E590" s="20"/>
      <c r="F590" s="28"/>
      <c r="G590" s="28"/>
      <c r="H590" s="28"/>
      <c r="I590" s="28"/>
      <c r="J590" s="28"/>
      <c r="K590" s="28"/>
      <c r="L590" s="28"/>
      <c r="M590" s="28"/>
      <c r="N590" s="28"/>
      <c r="O590" s="28"/>
      <c r="P590" s="28"/>
      <c r="Q590" s="28"/>
      <c r="R590" s="28"/>
      <c r="S590" s="28"/>
      <c r="T590" s="28"/>
      <c r="U590" s="28"/>
      <c r="V590" s="28"/>
      <c r="W590" s="28"/>
      <c r="X590" s="28"/>
      <c r="Y590" s="28"/>
      <c r="Z590" s="28"/>
      <c r="AA590" s="28"/>
      <c r="AB590" s="28"/>
      <c r="AC590" s="28"/>
      <c r="AD590" s="2"/>
    </row>
    <row r="591" spans="1:30">
      <c r="A591" s="62">
        <v>587</v>
      </c>
      <c r="B591" s="20"/>
      <c r="C591" s="311"/>
      <c r="D591" s="311"/>
      <c r="E591" s="20"/>
      <c r="F591" s="28"/>
      <c r="G591" s="28"/>
      <c r="H591" s="28"/>
      <c r="I591" s="28"/>
      <c r="J591" s="28"/>
      <c r="K591" s="28"/>
      <c r="L591" s="28"/>
      <c r="M591" s="28"/>
      <c r="N591" s="28"/>
      <c r="O591" s="28"/>
      <c r="P591" s="28"/>
      <c r="Q591" s="28"/>
      <c r="R591" s="28"/>
      <c r="S591" s="28"/>
      <c r="T591" s="28"/>
      <c r="U591" s="28"/>
      <c r="V591" s="28"/>
      <c r="W591" s="28"/>
      <c r="X591" s="28"/>
      <c r="Y591" s="28"/>
      <c r="Z591" s="28"/>
      <c r="AA591" s="28"/>
      <c r="AB591" s="28"/>
      <c r="AC591" s="28"/>
      <c r="AD591" s="2"/>
    </row>
    <row r="592" spans="1:30">
      <c r="A592" s="62">
        <v>588</v>
      </c>
      <c r="B592" s="20"/>
      <c r="C592" s="311"/>
      <c r="D592" s="311"/>
      <c r="E592" s="20"/>
      <c r="F592" s="28"/>
      <c r="G592" s="28"/>
      <c r="H592" s="28"/>
      <c r="I592" s="28"/>
      <c r="J592" s="28"/>
      <c r="K592" s="28"/>
      <c r="L592" s="28"/>
      <c r="M592" s="28"/>
      <c r="N592" s="28"/>
      <c r="O592" s="28"/>
      <c r="P592" s="28"/>
      <c r="Q592" s="28"/>
      <c r="R592" s="28"/>
      <c r="S592" s="28"/>
      <c r="T592" s="28"/>
      <c r="U592" s="28"/>
      <c r="V592" s="28"/>
      <c r="W592" s="28"/>
      <c r="X592" s="28"/>
      <c r="Y592" s="28"/>
      <c r="Z592" s="28"/>
      <c r="AA592" s="28"/>
      <c r="AB592" s="28"/>
      <c r="AC592" s="28"/>
      <c r="AD592" s="2"/>
    </row>
    <row r="593" spans="1:30">
      <c r="A593" s="62">
        <v>589</v>
      </c>
      <c r="B593" s="20"/>
      <c r="C593" s="311"/>
      <c r="D593" s="311"/>
      <c r="E593" s="20"/>
      <c r="F593" s="28"/>
      <c r="G593" s="28"/>
      <c r="H593" s="28"/>
      <c r="I593" s="28"/>
      <c r="J593" s="28"/>
      <c r="K593" s="28"/>
      <c r="L593" s="28"/>
      <c r="M593" s="28"/>
      <c r="N593" s="28"/>
      <c r="O593" s="28"/>
      <c r="P593" s="28"/>
      <c r="Q593" s="28"/>
      <c r="R593" s="28"/>
      <c r="S593" s="28"/>
      <c r="T593" s="28"/>
      <c r="U593" s="28"/>
      <c r="V593" s="28"/>
      <c r="W593" s="28"/>
      <c r="X593" s="28"/>
      <c r="Y593" s="28"/>
      <c r="Z593" s="28"/>
      <c r="AA593" s="28"/>
      <c r="AB593" s="28"/>
      <c r="AC593" s="28"/>
      <c r="AD593" s="2"/>
    </row>
    <row r="594" spans="1:30">
      <c r="A594" s="62">
        <v>590</v>
      </c>
      <c r="B594" s="20"/>
      <c r="C594" s="311"/>
      <c r="D594" s="311"/>
      <c r="E594" s="20"/>
      <c r="F594" s="28"/>
      <c r="G594" s="28"/>
      <c r="H594" s="28"/>
      <c r="I594" s="28"/>
      <c r="J594" s="28"/>
      <c r="K594" s="28"/>
      <c r="L594" s="28"/>
      <c r="M594" s="28"/>
      <c r="N594" s="28"/>
      <c r="O594" s="28"/>
      <c r="P594" s="28"/>
      <c r="Q594" s="28"/>
      <c r="R594" s="28"/>
      <c r="S594" s="28"/>
      <c r="T594" s="28"/>
      <c r="U594" s="28"/>
      <c r="V594" s="28"/>
      <c r="W594" s="28"/>
      <c r="X594" s="28"/>
      <c r="Y594" s="28"/>
      <c r="Z594" s="28"/>
      <c r="AA594" s="28"/>
      <c r="AB594" s="28"/>
      <c r="AC594" s="28"/>
      <c r="AD594" s="2"/>
    </row>
    <row r="595" spans="1:30">
      <c r="A595" s="62">
        <v>591</v>
      </c>
      <c r="B595" s="20"/>
      <c r="C595" s="311"/>
      <c r="D595" s="311"/>
      <c r="E595" s="20"/>
      <c r="F595" s="28"/>
      <c r="G595" s="28"/>
      <c r="H595" s="28"/>
      <c r="I595" s="28"/>
      <c r="J595" s="28"/>
      <c r="K595" s="28"/>
      <c r="L595" s="28"/>
      <c r="M595" s="28"/>
      <c r="N595" s="28"/>
      <c r="O595" s="28"/>
      <c r="P595" s="28"/>
      <c r="Q595" s="28"/>
      <c r="R595" s="28"/>
      <c r="S595" s="28"/>
      <c r="T595" s="28"/>
      <c r="U595" s="28"/>
      <c r="V595" s="28"/>
      <c r="W595" s="28"/>
      <c r="X595" s="28"/>
      <c r="Y595" s="28"/>
      <c r="Z595" s="28"/>
      <c r="AA595" s="28"/>
      <c r="AB595" s="28"/>
      <c r="AC595" s="28"/>
      <c r="AD595" s="2"/>
    </row>
    <row r="596" spans="1:30">
      <c r="A596" s="62">
        <v>592</v>
      </c>
      <c r="B596" s="20"/>
      <c r="C596" s="311"/>
      <c r="D596" s="311"/>
      <c r="E596" s="20"/>
      <c r="F596" s="28"/>
      <c r="G596" s="28"/>
      <c r="H596" s="28"/>
      <c r="I596" s="28"/>
      <c r="J596" s="28"/>
      <c r="K596" s="28"/>
      <c r="L596" s="28"/>
      <c r="M596" s="28"/>
      <c r="N596" s="28"/>
      <c r="O596" s="28"/>
      <c r="P596" s="28"/>
      <c r="Q596" s="28"/>
      <c r="R596" s="28"/>
      <c r="S596" s="28"/>
      <c r="T596" s="28"/>
      <c r="U596" s="28"/>
      <c r="V596" s="28"/>
      <c r="W596" s="28"/>
      <c r="X596" s="28"/>
      <c r="Y596" s="28"/>
      <c r="Z596" s="28"/>
      <c r="AA596" s="28"/>
      <c r="AB596" s="28"/>
      <c r="AC596" s="28"/>
      <c r="AD596" s="2"/>
    </row>
    <row r="597" spans="1:30">
      <c r="A597" s="62">
        <v>593</v>
      </c>
      <c r="B597" s="20"/>
      <c r="C597" s="311"/>
      <c r="D597" s="311"/>
      <c r="E597" s="20"/>
      <c r="F597" s="28"/>
      <c r="G597" s="28"/>
      <c r="H597" s="28"/>
      <c r="I597" s="28"/>
      <c r="J597" s="28"/>
      <c r="K597" s="28"/>
      <c r="L597" s="28"/>
      <c r="M597" s="28"/>
      <c r="N597" s="28"/>
      <c r="O597" s="28"/>
      <c r="P597" s="28"/>
      <c r="Q597" s="28"/>
      <c r="R597" s="28"/>
      <c r="S597" s="28"/>
      <c r="T597" s="28"/>
      <c r="U597" s="28"/>
      <c r="V597" s="28"/>
      <c r="W597" s="28"/>
      <c r="X597" s="28"/>
      <c r="Y597" s="28"/>
      <c r="Z597" s="28"/>
      <c r="AA597" s="28"/>
      <c r="AB597" s="28"/>
      <c r="AC597" s="28"/>
      <c r="AD597" s="2"/>
    </row>
    <row r="598" spans="1:30">
      <c r="A598" s="62">
        <v>594</v>
      </c>
      <c r="B598" s="20"/>
      <c r="C598" s="311"/>
      <c r="D598" s="311"/>
      <c r="E598" s="20"/>
      <c r="F598" s="28"/>
      <c r="G598" s="28"/>
      <c r="H598" s="28"/>
      <c r="I598" s="28"/>
      <c r="J598" s="28"/>
      <c r="K598" s="28"/>
      <c r="L598" s="28"/>
      <c r="M598" s="28"/>
      <c r="N598" s="28"/>
      <c r="O598" s="28"/>
      <c r="P598" s="28"/>
      <c r="Q598" s="28"/>
      <c r="R598" s="28"/>
      <c r="S598" s="28"/>
      <c r="T598" s="28"/>
      <c r="U598" s="28"/>
      <c r="V598" s="28"/>
      <c r="W598" s="28"/>
      <c r="X598" s="28"/>
      <c r="Y598" s="28"/>
      <c r="Z598" s="28"/>
      <c r="AA598" s="28"/>
      <c r="AB598" s="28"/>
      <c r="AC598" s="28"/>
      <c r="AD598" s="2"/>
    </row>
    <row r="599" spans="1:30">
      <c r="A599" s="62">
        <v>595</v>
      </c>
      <c r="B599" s="20"/>
      <c r="C599" s="311"/>
      <c r="D599" s="311"/>
      <c r="E599" s="20"/>
      <c r="F599" s="28"/>
      <c r="G599" s="28"/>
      <c r="H599" s="28"/>
      <c r="I599" s="28"/>
      <c r="J599" s="28"/>
      <c r="K599" s="28"/>
      <c r="L599" s="28"/>
      <c r="M599" s="28"/>
      <c r="N599" s="28"/>
      <c r="O599" s="28"/>
      <c r="P599" s="28"/>
      <c r="Q599" s="28"/>
      <c r="R599" s="28"/>
      <c r="S599" s="28"/>
      <c r="T599" s="28"/>
      <c r="U599" s="28"/>
      <c r="V599" s="28"/>
      <c r="W599" s="28"/>
      <c r="X599" s="28"/>
      <c r="Y599" s="28"/>
      <c r="Z599" s="28"/>
      <c r="AA599" s="28"/>
      <c r="AB599" s="28"/>
      <c r="AC599" s="28"/>
      <c r="AD599" s="2"/>
    </row>
    <row r="600" spans="1:30">
      <c r="A600" s="62">
        <v>596</v>
      </c>
      <c r="B600" s="20"/>
      <c r="C600" s="311"/>
      <c r="D600" s="311"/>
      <c r="E600" s="20"/>
      <c r="F600" s="28"/>
      <c r="G600" s="28"/>
      <c r="H600" s="28"/>
      <c r="I600" s="28"/>
      <c r="J600" s="28"/>
      <c r="K600" s="28"/>
      <c r="L600" s="28"/>
      <c r="M600" s="28"/>
      <c r="N600" s="28"/>
      <c r="O600" s="28"/>
      <c r="P600" s="28"/>
      <c r="Q600" s="28"/>
      <c r="R600" s="28"/>
      <c r="S600" s="28"/>
      <c r="T600" s="28"/>
      <c r="U600" s="28"/>
      <c r="V600" s="28"/>
      <c r="W600" s="28"/>
      <c r="X600" s="28"/>
      <c r="Y600" s="28"/>
      <c r="Z600" s="28"/>
      <c r="AA600" s="28"/>
      <c r="AB600" s="28"/>
      <c r="AC600" s="28"/>
      <c r="AD600" s="2"/>
    </row>
    <row r="601" spans="1:30">
      <c r="A601" s="62">
        <v>597</v>
      </c>
      <c r="B601" s="20"/>
      <c r="C601" s="311"/>
      <c r="D601" s="311"/>
      <c r="E601" s="20"/>
      <c r="F601" s="28"/>
      <c r="G601" s="28"/>
      <c r="H601" s="28"/>
      <c r="I601" s="28"/>
      <c r="J601" s="28"/>
      <c r="K601" s="28"/>
      <c r="L601" s="28"/>
      <c r="M601" s="28"/>
      <c r="N601" s="28"/>
      <c r="O601" s="28"/>
      <c r="P601" s="28"/>
      <c r="Q601" s="28"/>
      <c r="R601" s="28"/>
      <c r="S601" s="28"/>
      <c r="T601" s="28"/>
      <c r="U601" s="28"/>
      <c r="V601" s="28"/>
      <c r="W601" s="28"/>
      <c r="X601" s="28"/>
      <c r="Y601" s="28"/>
      <c r="Z601" s="28"/>
      <c r="AA601" s="28"/>
      <c r="AB601" s="28"/>
      <c r="AC601" s="28"/>
      <c r="AD601" s="2"/>
    </row>
    <row r="602" spans="1:30">
      <c r="A602" s="62">
        <v>598</v>
      </c>
      <c r="B602" s="20"/>
      <c r="C602" s="311"/>
      <c r="D602" s="311"/>
      <c r="E602" s="20"/>
      <c r="F602" s="28"/>
      <c r="G602" s="28"/>
      <c r="H602" s="28"/>
      <c r="I602" s="28"/>
      <c r="J602" s="28"/>
      <c r="K602" s="28"/>
      <c r="L602" s="28"/>
      <c r="M602" s="28"/>
      <c r="N602" s="28"/>
      <c r="O602" s="28"/>
      <c r="P602" s="28"/>
      <c r="Q602" s="28"/>
      <c r="R602" s="28"/>
      <c r="S602" s="28"/>
      <c r="T602" s="28"/>
      <c r="U602" s="28"/>
      <c r="V602" s="28"/>
      <c r="W602" s="28"/>
      <c r="X602" s="28"/>
      <c r="Y602" s="28"/>
      <c r="Z602" s="28"/>
      <c r="AA602" s="28"/>
      <c r="AB602" s="28"/>
      <c r="AC602" s="28"/>
      <c r="AD602" s="2"/>
    </row>
    <row r="603" spans="1:30">
      <c r="A603" s="62">
        <v>599</v>
      </c>
      <c r="B603" s="20"/>
      <c r="C603" s="311"/>
      <c r="D603" s="311"/>
      <c r="E603" s="20"/>
      <c r="F603" s="28"/>
      <c r="G603" s="28"/>
      <c r="H603" s="28"/>
      <c r="I603" s="28"/>
      <c r="J603" s="28"/>
      <c r="K603" s="28"/>
      <c r="L603" s="28"/>
      <c r="M603" s="28"/>
      <c r="N603" s="28"/>
      <c r="O603" s="28"/>
      <c r="P603" s="28"/>
      <c r="Q603" s="28"/>
      <c r="R603" s="28"/>
      <c r="S603" s="28"/>
      <c r="T603" s="28"/>
      <c r="U603" s="28"/>
      <c r="V603" s="28"/>
      <c r="W603" s="28"/>
      <c r="X603" s="28"/>
      <c r="Y603" s="28"/>
      <c r="Z603" s="28"/>
      <c r="AA603" s="28"/>
      <c r="AB603" s="28"/>
      <c r="AC603" s="28"/>
      <c r="AD603" s="2"/>
    </row>
    <row r="604" spans="1:30">
      <c r="A604" s="62">
        <v>600</v>
      </c>
      <c r="B604" s="20"/>
      <c r="C604" s="311"/>
      <c r="D604" s="311"/>
      <c r="E604" s="20"/>
      <c r="F604" s="28"/>
      <c r="G604" s="28"/>
      <c r="H604" s="28"/>
      <c r="I604" s="28"/>
      <c r="J604" s="28"/>
      <c r="K604" s="28"/>
      <c r="L604" s="28"/>
      <c r="M604" s="28"/>
      <c r="N604" s="28"/>
      <c r="O604" s="28"/>
      <c r="P604" s="28"/>
      <c r="Q604" s="28"/>
      <c r="R604" s="28"/>
      <c r="S604" s="28"/>
      <c r="T604" s="28"/>
      <c r="U604" s="28"/>
      <c r="V604" s="28"/>
      <c r="W604" s="28"/>
      <c r="X604" s="28"/>
      <c r="Y604" s="28"/>
      <c r="Z604" s="28"/>
      <c r="AA604" s="28"/>
      <c r="AB604" s="28"/>
      <c r="AC604" s="28"/>
      <c r="AD604" s="2"/>
    </row>
    <row r="605" spans="1:30">
      <c r="A605" s="62">
        <v>601</v>
      </c>
      <c r="B605" s="20"/>
      <c r="C605" s="311"/>
      <c r="D605" s="311"/>
      <c r="E605" s="20"/>
      <c r="F605" s="28"/>
      <c r="G605" s="28"/>
      <c r="H605" s="28"/>
      <c r="I605" s="28"/>
      <c r="J605" s="28"/>
      <c r="K605" s="28"/>
      <c r="L605" s="28"/>
      <c r="M605" s="28"/>
      <c r="N605" s="28"/>
      <c r="O605" s="28"/>
      <c r="P605" s="28"/>
      <c r="Q605" s="28"/>
      <c r="R605" s="28"/>
      <c r="S605" s="28"/>
      <c r="T605" s="28"/>
      <c r="U605" s="28"/>
      <c r="V605" s="28"/>
      <c r="W605" s="28"/>
      <c r="X605" s="28"/>
      <c r="Y605" s="28"/>
      <c r="Z605" s="28"/>
      <c r="AA605" s="28"/>
      <c r="AB605" s="28"/>
      <c r="AC605" s="28"/>
      <c r="AD605" s="2"/>
    </row>
    <row r="606" spans="1:30">
      <c r="A606" s="62">
        <v>602</v>
      </c>
      <c r="B606" s="20"/>
      <c r="C606" s="311"/>
      <c r="D606" s="311"/>
      <c r="E606" s="20"/>
      <c r="F606" s="28"/>
      <c r="G606" s="28"/>
      <c r="H606" s="28"/>
      <c r="I606" s="28"/>
      <c r="J606" s="28"/>
      <c r="K606" s="28"/>
      <c r="L606" s="28"/>
      <c r="M606" s="28"/>
      <c r="N606" s="28"/>
      <c r="O606" s="28"/>
      <c r="P606" s="28"/>
      <c r="Q606" s="28"/>
      <c r="R606" s="28"/>
      <c r="S606" s="28"/>
      <c r="T606" s="28"/>
      <c r="U606" s="28"/>
      <c r="V606" s="28"/>
      <c r="W606" s="28"/>
      <c r="X606" s="28"/>
      <c r="Y606" s="28"/>
      <c r="Z606" s="28"/>
      <c r="AA606" s="28"/>
      <c r="AB606" s="28"/>
      <c r="AC606" s="28"/>
      <c r="AD606" s="2"/>
    </row>
    <row r="607" spans="1:30">
      <c r="A607" s="62">
        <v>603</v>
      </c>
      <c r="B607" s="20"/>
      <c r="C607" s="311"/>
      <c r="D607" s="311"/>
      <c r="E607" s="20"/>
      <c r="F607" s="28"/>
      <c r="G607" s="28"/>
      <c r="H607" s="64"/>
      <c r="I607" s="28"/>
      <c r="J607" s="63"/>
      <c r="K607" s="63"/>
      <c r="L607" s="28"/>
      <c r="M607" s="64"/>
      <c r="N607" s="28"/>
      <c r="O607" s="28"/>
      <c r="P607" s="28"/>
      <c r="Q607" s="28"/>
      <c r="R607" s="66"/>
      <c r="S607" s="28"/>
      <c r="T607" s="64"/>
      <c r="U607" s="28"/>
      <c r="V607" s="64"/>
      <c r="W607" s="28"/>
      <c r="X607" s="64"/>
      <c r="Y607" s="28"/>
      <c r="Z607" s="64"/>
      <c r="AA607" s="64"/>
      <c r="AB607" s="64"/>
      <c r="AC607" s="64"/>
      <c r="AD607" s="2"/>
    </row>
    <row r="608" spans="1:30">
      <c r="A608" s="62">
        <v>604</v>
      </c>
      <c r="B608" s="303"/>
      <c r="C608" s="64"/>
      <c r="D608" s="23"/>
      <c r="E608" s="20"/>
      <c r="F608" s="64"/>
      <c r="G608" s="63"/>
      <c r="H608" s="63"/>
      <c r="I608" s="63"/>
      <c r="J608" s="63"/>
      <c r="K608" s="63"/>
      <c r="L608" s="20"/>
      <c r="M608" s="20"/>
      <c r="N608" s="63"/>
      <c r="O608" s="63"/>
      <c r="P608" s="63"/>
      <c r="Q608" s="63"/>
      <c r="R608" s="63"/>
      <c r="S608" s="63"/>
      <c r="T608" s="20"/>
      <c r="U608" s="63"/>
      <c r="V608" s="20"/>
      <c r="W608" s="63"/>
      <c r="X608" s="20"/>
      <c r="Y608" s="63"/>
      <c r="Z608" s="20"/>
      <c r="AA608" s="20"/>
      <c r="AB608" s="20"/>
      <c r="AC608" s="20"/>
      <c r="AD608" s="2"/>
    </row>
    <row r="609" spans="1:30">
      <c r="A609" s="62">
        <v>605</v>
      </c>
      <c r="B609" s="303"/>
      <c r="C609" s="64"/>
      <c r="D609" s="23"/>
      <c r="E609" s="20"/>
      <c r="F609" s="64"/>
      <c r="G609" s="63"/>
      <c r="H609" s="63"/>
      <c r="I609" s="63"/>
      <c r="J609" s="63"/>
      <c r="K609" s="63"/>
      <c r="L609" s="20"/>
      <c r="M609" s="20"/>
      <c r="N609" s="69"/>
      <c r="O609" s="69"/>
      <c r="P609" s="63"/>
      <c r="Q609" s="63"/>
      <c r="R609" s="63"/>
      <c r="S609" s="63"/>
      <c r="T609" s="20"/>
      <c r="U609" s="63"/>
      <c r="V609" s="20"/>
      <c r="W609" s="63"/>
      <c r="X609" s="20"/>
      <c r="Y609" s="63"/>
      <c r="Z609" s="20"/>
      <c r="AA609" s="20"/>
      <c r="AB609" s="20"/>
      <c r="AC609" s="20"/>
      <c r="AD609" s="2"/>
    </row>
    <row r="610" spans="1:30">
      <c r="A610" s="62">
        <v>606</v>
      </c>
      <c r="B610" s="303"/>
      <c r="C610" s="64"/>
      <c r="D610" s="23"/>
      <c r="E610" s="20"/>
      <c r="F610" s="64"/>
      <c r="G610" s="63"/>
      <c r="H610" s="28"/>
      <c r="I610" s="28"/>
      <c r="J610" s="28"/>
      <c r="K610" s="28"/>
      <c r="L610" s="28"/>
      <c r="M610" s="28"/>
      <c r="N610" s="28"/>
      <c r="O610" s="28"/>
      <c r="P610" s="63"/>
      <c r="Q610" s="63"/>
      <c r="R610" s="63"/>
      <c r="S610" s="63"/>
      <c r="T610" s="20"/>
      <c r="U610" s="63"/>
      <c r="V610" s="28"/>
      <c r="W610" s="63"/>
      <c r="X610" s="20"/>
      <c r="Y610" s="63"/>
      <c r="Z610" s="20"/>
      <c r="AA610" s="20"/>
      <c r="AB610" s="20"/>
      <c r="AC610" s="20"/>
      <c r="AD610" s="2"/>
    </row>
    <row r="611" spans="1:30">
      <c r="A611" s="62">
        <v>607</v>
      </c>
      <c r="B611" s="303"/>
      <c r="C611" s="64"/>
      <c r="D611" s="23"/>
      <c r="E611" s="20"/>
      <c r="F611" s="64"/>
      <c r="G611" s="63"/>
      <c r="H611" s="20"/>
      <c r="I611" s="20"/>
      <c r="J611" s="20"/>
      <c r="K611" s="20"/>
      <c r="L611" s="20"/>
      <c r="M611" s="20"/>
      <c r="N611" s="20"/>
      <c r="O611" s="20"/>
      <c r="P611" s="63"/>
      <c r="Q611" s="63"/>
      <c r="R611" s="63"/>
      <c r="S611" s="63"/>
      <c r="T611" s="20"/>
      <c r="U611" s="63"/>
      <c r="V611" s="20"/>
      <c r="W611" s="63"/>
      <c r="X611" s="20"/>
      <c r="Y611" s="63"/>
      <c r="Z611" s="20"/>
      <c r="AA611" s="20"/>
      <c r="AB611" s="20"/>
      <c r="AC611" s="20"/>
      <c r="AD611" s="2"/>
    </row>
    <row r="612" spans="1:30">
      <c r="A612" s="62">
        <v>608</v>
      </c>
      <c r="B612" s="303"/>
      <c r="C612" s="64"/>
      <c r="D612" s="23"/>
      <c r="E612" s="20"/>
      <c r="F612" s="64"/>
      <c r="G612" s="63"/>
      <c r="H612" s="20"/>
      <c r="I612" s="20"/>
      <c r="J612" s="20"/>
      <c r="K612" s="20"/>
      <c r="L612" s="20"/>
      <c r="M612" s="20"/>
      <c r="N612" s="20"/>
      <c r="O612" s="20"/>
      <c r="P612" s="63"/>
      <c r="Q612" s="63"/>
      <c r="R612" s="63"/>
      <c r="S612" s="63"/>
      <c r="T612" s="20"/>
      <c r="U612" s="63"/>
      <c r="V612" s="20"/>
      <c r="W612" s="63"/>
      <c r="X612" s="20"/>
      <c r="Y612" s="63"/>
      <c r="Z612" s="20"/>
      <c r="AA612" s="20"/>
      <c r="AB612" s="20"/>
      <c r="AC612" s="20"/>
      <c r="AD612" s="2"/>
    </row>
    <row r="613" spans="1:30">
      <c r="A613" s="62">
        <v>609</v>
      </c>
      <c r="B613" s="303"/>
      <c r="C613" s="64"/>
      <c r="D613" s="23"/>
      <c r="E613" s="20"/>
      <c r="F613" s="64"/>
      <c r="G613" s="63"/>
      <c r="H613" s="20"/>
      <c r="I613" s="20"/>
      <c r="J613" s="20"/>
      <c r="K613" s="20"/>
      <c r="L613" s="20"/>
      <c r="M613" s="20"/>
      <c r="N613" s="20"/>
      <c r="O613" s="20"/>
      <c r="P613" s="63"/>
      <c r="Q613" s="63"/>
      <c r="R613" s="63"/>
      <c r="S613" s="63"/>
      <c r="T613" s="20"/>
      <c r="U613" s="63"/>
      <c r="V613" s="20"/>
      <c r="W613" s="63"/>
      <c r="X613" s="20"/>
      <c r="Y613" s="20"/>
      <c r="Z613" s="20"/>
      <c r="AA613" s="20"/>
      <c r="AB613" s="20"/>
      <c r="AC613" s="20"/>
      <c r="AD613" s="2"/>
    </row>
    <row r="614" spans="1:30">
      <c r="A614" s="62">
        <v>610</v>
      </c>
      <c r="B614" s="303"/>
      <c r="C614" s="64"/>
      <c r="D614" s="303"/>
      <c r="E614" s="303"/>
      <c r="F614" s="64"/>
      <c r="G614" s="303"/>
      <c r="H614" s="74"/>
      <c r="I614" s="73"/>
      <c r="J614" s="73"/>
      <c r="K614" s="73"/>
      <c r="L614" s="74"/>
      <c r="M614" s="74"/>
      <c r="N614" s="75"/>
      <c r="O614" s="75"/>
      <c r="P614" s="75"/>
      <c r="Q614" s="75"/>
      <c r="R614" s="75"/>
      <c r="S614" s="75"/>
      <c r="T614" s="74"/>
      <c r="U614" s="75"/>
      <c r="V614" s="74"/>
      <c r="W614" s="75"/>
      <c r="X614" s="74"/>
      <c r="Y614" s="75"/>
      <c r="Z614" s="74"/>
      <c r="AA614" s="74"/>
      <c r="AB614" s="74"/>
      <c r="AC614" s="74"/>
      <c r="AD614" s="2"/>
    </row>
    <row r="615" spans="1:30">
      <c r="A615" s="62">
        <v>611</v>
      </c>
      <c r="B615" s="303"/>
      <c r="C615" s="64"/>
      <c r="D615" s="74"/>
      <c r="E615" s="74"/>
      <c r="F615" s="64"/>
      <c r="G615" s="73"/>
      <c r="H615" s="73"/>
      <c r="I615" s="73"/>
      <c r="J615" s="73"/>
      <c r="K615" s="73"/>
      <c r="L615" s="74"/>
      <c r="M615" s="74"/>
      <c r="N615" s="75"/>
      <c r="O615" s="75"/>
      <c r="P615" s="75"/>
      <c r="Q615" s="75"/>
      <c r="R615" s="75"/>
      <c r="S615" s="75"/>
      <c r="T615" s="74"/>
      <c r="U615" s="75"/>
      <c r="V615" s="74"/>
      <c r="W615" s="75"/>
      <c r="X615" s="74"/>
      <c r="Y615" s="75"/>
      <c r="Z615" s="74"/>
      <c r="AA615" s="74"/>
      <c r="AB615" s="74"/>
      <c r="AC615" s="74"/>
      <c r="AD615" s="2"/>
    </row>
    <row r="616" spans="1:30">
      <c r="A616" s="62">
        <v>612</v>
      </c>
      <c r="B616" s="303"/>
      <c r="C616" s="64"/>
      <c r="D616" s="74"/>
      <c r="E616" s="74"/>
      <c r="F616" s="64"/>
      <c r="G616" s="73"/>
      <c r="H616" s="73"/>
      <c r="I616" s="73"/>
      <c r="J616" s="73"/>
      <c r="K616" s="73"/>
      <c r="L616" s="74"/>
      <c r="M616" s="74"/>
      <c r="N616" s="75"/>
      <c r="O616" s="75"/>
      <c r="P616" s="75"/>
      <c r="Q616" s="75"/>
      <c r="R616" s="75"/>
      <c r="S616" s="75"/>
      <c r="T616" s="74"/>
      <c r="U616" s="75"/>
      <c r="V616" s="74"/>
      <c r="W616" s="75"/>
      <c r="X616" s="74"/>
      <c r="Y616" s="75"/>
      <c r="Z616" s="74"/>
      <c r="AA616" s="74"/>
      <c r="AB616" s="74"/>
      <c r="AC616" s="74"/>
      <c r="AD616" s="2"/>
    </row>
    <row r="617" spans="1:30">
      <c r="A617" s="62">
        <v>613</v>
      </c>
      <c r="B617" s="303"/>
      <c r="C617" s="64"/>
      <c r="D617" s="74"/>
      <c r="E617" s="74"/>
      <c r="F617" s="64"/>
      <c r="G617" s="312"/>
      <c r="H617" s="73"/>
      <c r="I617" s="73"/>
      <c r="J617" s="73"/>
      <c r="K617" s="73"/>
      <c r="L617" s="74"/>
      <c r="M617" s="74"/>
      <c r="N617" s="76"/>
      <c r="O617" s="76"/>
      <c r="P617" s="76"/>
      <c r="Q617" s="76"/>
      <c r="R617" s="76"/>
      <c r="S617" s="76"/>
      <c r="T617" s="74"/>
      <c r="U617" s="76"/>
      <c r="V617" s="74"/>
      <c r="W617" s="76"/>
      <c r="X617" s="74"/>
      <c r="Y617" s="76"/>
      <c r="Z617" s="74"/>
      <c r="AA617" s="74"/>
      <c r="AB617" s="74"/>
      <c r="AC617" s="74"/>
      <c r="AD617" s="2"/>
    </row>
    <row r="618" spans="1:30">
      <c r="A618" s="62">
        <v>614</v>
      </c>
      <c r="B618" s="64"/>
      <c r="C618" s="64"/>
      <c r="D618" s="64"/>
      <c r="E618" s="64"/>
      <c r="F618" s="64"/>
      <c r="G618" s="64"/>
      <c r="H618" s="64"/>
      <c r="I618" s="64"/>
      <c r="J618" s="64"/>
      <c r="K618" s="64"/>
      <c r="L618" s="64"/>
      <c r="M618" s="64"/>
      <c r="N618" s="64"/>
      <c r="O618" s="64"/>
      <c r="P618" s="64"/>
      <c r="Q618" s="64"/>
      <c r="R618" s="64"/>
      <c r="S618" s="64"/>
      <c r="T618" s="64"/>
      <c r="U618" s="64"/>
      <c r="V618" s="64"/>
      <c r="W618" s="64"/>
      <c r="X618" s="64"/>
      <c r="Y618" s="64"/>
      <c r="Z618" s="64"/>
      <c r="AA618" s="64"/>
      <c r="AB618" s="64"/>
      <c r="AC618" s="64"/>
      <c r="AD618" s="2"/>
    </row>
    <row r="619" spans="1:30">
      <c r="A619" s="62">
        <v>615</v>
      </c>
      <c r="B619" s="64"/>
      <c r="C619" s="64"/>
      <c r="D619" s="64"/>
      <c r="E619" s="64"/>
      <c r="F619" s="64"/>
      <c r="G619" s="64"/>
      <c r="H619" s="64"/>
      <c r="I619" s="64"/>
      <c r="J619" s="64"/>
      <c r="K619" s="64"/>
      <c r="L619" s="64"/>
      <c r="M619" s="64"/>
      <c r="N619" s="64"/>
      <c r="O619" s="64"/>
      <c r="P619" s="64"/>
      <c r="Q619" s="64"/>
      <c r="R619" s="64"/>
      <c r="S619" s="64"/>
      <c r="T619" s="64"/>
      <c r="U619" s="64"/>
      <c r="V619" s="64"/>
      <c r="W619" s="64"/>
      <c r="X619" s="64"/>
      <c r="Y619" s="64"/>
      <c r="Z619" s="64"/>
      <c r="AA619" s="64"/>
      <c r="AB619" s="64"/>
      <c r="AC619" s="64"/>
      <c r="AD619" s="2"/>
    </row>
    <row r="620" spans="1:30">
      <c r="A620" s="62">
        <v>616</v>
      </c>
      <c r="B620" s="64"/>
      <c r="C620" s="64"/>
      <c r="D620" s="64"/>
      <c r="E620" s="64"/>
      <c r="F620" s="64"/>
      <c r="G620" s="64"/>
      <c r="H620" s="64"/>
      <c r="I620" s="64"/>
      <c r="J620" s="64"/>
      <c r="K620" s="64"/>
      <c r="L620" s="64"/>
      <c r="M620" s="64"/>
      <c r="N620" s="64"/>
      <c r="O620" s="64"/>
      <c r="P620" s="64"/>
      <c r="Q620" s="64"/>
      <c r="R620" s="64"/>
      <c r="S620" s="64"/>
      <c r="T620" s="64"/>
      <c r="U620" s="64"/>
      <c r="V620" s="64"/>
      <c r="W620" s="64"/>
      <c r="X620" s="64"/>
      <c r="Y620" s="64"/>
      <c r="Z620" s="64"/>
      <c r="AA620" s="64"/>
      <c r="AB620" s="64"/>
      <c r="AC620" s="64"/>
      <c r="AD620" s="2"/>
    </row>
    <row r="621" spans="1:30">
      <c r="A621" s="62">
        <v>617</v>
      </c>
      <c r="B621" s="64"/>
      <c r="C621" s="64"/>
      <c r="D621" s="64"/>
      <c r="E621" s="64"/>
      <c r="F621" s="64"/>
      <c r="G621" s="64"/>
      <c r="H621" s="64"/>
      <c r="I621" s="64"/>
      <c r="J621" s="64"/>
      <c r="K621" s="64"/>
      <c r="L621" s="64"/>
      <c r="M621" s="64"/>
      <c r="N621" s="64"/>
      <c r="O621" s="64"/>
      <c r="P621" s="64"/>
      <c r="Q621" s="64"/>
      <c r="R621" s="64"/>
      <c r="S621" s="64"/>
      <c r="T621" s="64"/>
      <c r="U621" s="64"/>
      <c r="V621" s="64"/>
      <c r="W621" s="64"/>
      <c r="X621" s="64"/>
      <c r="Y621" s="64"/>
      <c r="Z621" s="64"/>
      <c r="AA621" s="64"/>
      <c r="AB621" s="64"/>
      <c r="AC621" s="64"/>
      <c r="AD621" s="2"/>
    </row>
    <row r="622" spans="1:30">
      <c r="A622" s="62">
        <v>618</v>
      </c>
      <c r="B622" s="64"/>
      <c r="C622" s="64"/>
      <c r="D622" s="64"/>
      <c r="E622" s="64"/>
      <c r="F622" s="64"/>
      <c r="G622" s="64"/>
      <c r="H622" s="64"/>
      <c r="I622" s="64"/>
      <c r="J622" s="64"/>
      <c r="K622" s="64"/>
      <c r="L622" s="64"/>
      <c r="M622" s="64"/>
      <c r="N622" s="64"/>
      <c r="O622" s="64"/>
      <c r="P622" s="64"/>
      <c r="Q622" s="64"/>
      <c r="R622" s="64"/>
      <c r="S622" s="64"/>
      <c r="T622" s="64"/>
      <c r="U622" s="64"/>
      <c r="V622" s="64"/>
      <c r="W622" s="64"/>
      <c r="X622" s="64"/>
      <c r="Y622" s="64"/>
      <c r="Z622" s="64"/>
      <c r="AA622" s="64"/>
      <c r="AB622" s="64"/>
      <c r="AC622" s="64"/>
      <c r="AD622" s="2"/>
    </row>
    <row r="623" spans="1:30">
      <c r="A623" s="62">
        <v>619</v>
      </c>
      <c r="B623" s="64"/>
      <c r="C623" s="64"/>
      <c r="D623" s="64"/>
      <c r="E623" s="64"/>
      <c r="F623" s="64"/>
      <c r="G623" s="64"/>
      <c r="H623" s="64"/>
      <c r="I623" s="64"/>
      <c r="J623" s="64"/>
      <c r="K623" s="64"/>
      <c r="L623" s="64"/>
      <c r="M623" s="64"/>
      <c r="N623" s="64"/>
      <c r="O623" s="64"/>
      <c r="P623" s="64"/>
      <c r="Q623" s="64"/>
      <c r="R623" s="64"/>
      <c r="S623" s="64"/>
      <c r="T623" s="64"/>
      <c r="U623" s="64"/>
      <c r="V623" s="64"/>
      <c r="W623" s="64"/>
      <c r="X623" s="64"/>
      <c r="Y623" s="64"/>
      <c r="Z623" s="64"/>
      <c r="AA623" s="64"/>
      <c r="AB623" s="64"/>
      <c r="AC623" s="64"/>
      <c r="AD623" s="2"/>
    </row>
    <row r="624" spans="1:30">
      <c r="A624" s="62">
        <v>620</v>
      </c>
      <c r="B624" s="64"/>
      <c r="C624" s="64"/>
      <c r="D624" s="64"/>
      <c r="E624" s="64"/>
      <c r="F624" s="64"/>
      <c r="G624" s="64"/>
      <c r="H624" s="64"/>
      <c r="I624" s="64"/>
      <c r="J624" s="64"/>
      <c r="K624" s="64"/>
      <c r="L624" s="64"/>
      <c r="M624" s="64"/>
      <c r="N624" s="64"/>
      <c r="O624" s="64"/>
      <c r="P624" s="64"/>
      <c r="Q624" s="64"/>
      <c r="R624" s="64"/>
      <c r="S624" s="64"/>
      <c r="T624" s="64"/>
      <c r="U624" s="64"/>
      <c r="V624" s="64"/>
      <c r="W624" s="64"/>
      <c r="X624" s="64"/>
      <c r="Y624" s="64"/>
      <c r="Z624" s="64"/>
      <c r="AA624" s="64"/>
      <c r="AB624" s="64"/>
      <c r="AC624" s="64"/>
      <c r="AD624" s="2"/>
    </row>
    <row r="625" spans="1:30">
      <c r="A625" s="62">
        <v>621</v>
      </c>
      <c r="B625" s="64"/>
      <c r="C625" s="64"/>
      <c r="D625" s="64"/>
      <c r="E625" s="64"/>
      <c r="F625" s="64"/>
      <c r="G625" s="64"/>
      <c r="H625" s="64"/>
      <c r="I625" s="64"/>
      <c r="J625" s="64"/>
      <c r="K625" s="64"/>
      <c r="L625" s="64"/>
      <c r="M625" s="64"/>
      <c r="N625" s="64"/>
      <c r="O625" s="64"/>
      <c r="P625" s="64"/>
      <c r="Q625" s="64"/>
      <c r="R625" s="64"/>
      <c r="S625" s="64"/>
      <c r="T625" s="64"/>
      <c r="U625" s="64"/>
      <c r="V625" s="64"/>
      <c r="W625" s="64"/>
      <c r="X625" s="64"/>
      <c r="Y625" s="64"/>
      <c r="Z625" s="64"/>
      <c r="AA625" s="64"/>
      <c r="AB625" s="64"/>
      <c r="AC625" s="64"/>
      <c r="AD625" s="2"/>
    </row>
    <row r="626" spans="1:30">
      <c r="A626" s="62">
        <v>622</v>
      </c>
      <c r="B626" s="64"/>
      <c r="C626" s="64"/>
      <c r="D626" s="64"/>
      <c r="E626" s="64"/>
      <c r="F626" s="64"/>
      <c r="G626" s="64"/>
      <c r="H626" s="64"/>
      <c r="I626" s="64"/>
      <c r="J626" s="64"/>
      <c r="K626" s="64"/>
      <c r="L626" s="64"/>
      <c r="M626" s="64"/>
      <c r="N626" s="64"/>
      <c r="O626" s="64"/>
      <c r="P626" s="64"/>
      <c r="Q626" s="64"/>
      <c r="R626" s="64"/>
      <c r="S626" s="64"/>
      <c r="T626" s="64"/>
      <c r="U626" s="64"/>
      <c r="V626" s="64"/>
      <c r="W626" s="64"/>
      <c r="X626" s="64"/>
      <c r="Y626" s="64"/>
      <c r="Z626" s="64"/>
      <c r="AA626" s="64"/>
      <c r="AB626" s="64"/>
      <c r="AC626" s="64"/>
      <c r="AD626" s="2"/>
    </row>
    <row r="627" spans="1:30">
      <c r="A627" s="62">
        <v>623</v>
      </c>
      <c r="B627" s="64"/>
      <c r="C627" s="64"/>
      <c r="D627" s="64"/>
      <c r="E627" s="64"/>
      <c r="F627" s="64"/>
      <c r="G627" s="64"/>
      <c r="H627" s="64"/>
      <c r="I627" s="64"/>
      <c r="J627" s="64"/>
      <c r="K627" s="64"/>
      <c r="L627" s="64"/>
      <c r="M627" s="64"/>
      <c r="N627" s="64"/>
      <c r="O627" s="64"/>
      <c r="P627" s="64"/>
      <c r="Q627" s="64"/>
      <c r="R627" s="64"/>
      <c r="S627" s="64"/>
      <c r="T627" s="64"/>
      <c r="U627" s="64"/>
      <c r="V627" s="64"/>
      <c r="W627" s="64"/>
      <c r="X627" s="64"/>
      <c r="Y627" s="64"/>
      <c r="Z627" s="64"/>
      <c r="AA627" s="64"/>
      <c r="AB627" s="64"/>
      <c r="AC627" s="64"/>
      <c r="AD627" s="2"/>
    </row>
    <row r="628" spans="1:30">
      <c r="A628" s="62">
        <v>624</v>
      </c>
      <c r="B628" s="64"/>
      <c r="C628" s="64"/>
      <c r="D628" s="64"/>
      <c r="E628" s="64"/>
      <c r="F628" s="64"/>
      <c r="G628" s="64"/>
      <c r="H628" s="64"/>
      <c r="I628" s="64"/>
      <c r="J628" s="64"/>
      <c r="K628" s="64"/>
      <c r="L628" s="64"/>
      <c r="M628" s="64"/>
      <c r="N628" s="64"/>
      <c r="O628" s="64"/>
      <c r="P628" s="64"/>
      <c r="Q628" s="64"/>
      <c r="R628" s="64"/>
      <c r="S628" s="64"/>
      <c r="T628" s="64"/>
      <c r="U628" s="64"/>
      <c r="V628" s="64"/>
      <c r="W628" s="64"/>
      <c r="X628" s="64"/>
      <c r="Y628" s="64"/>
      <c r="Z628" s="64"/>
      <c r="AA628" s="64"/>
      <c r="AB628" s="64"/>
      <c r="AC628" s="64"/>
      <c r="AD628" s="2"/>
    </row>
    <row r="629" spans="1:30">
      <c r="A629" s="62">
        <v>625</v>
      </c>
      <c r="B629" s="64"/>
      <c r="C629" s="64"/>
      <c r="D629" s="64"/>
      <c r="E629" s="64"/>
      <c r="F629" s="64"/>
      <c r="G629" s="64"/>
      <c r="H629" s="64"/>
      <c r="I629" s="64"/>
      <c r="J629" s="64"/>
      <c r="K629" s="64"/>
      <c r="L629" s="64"/>
      <c r="M629" s="64"/>
      <c r="N629" s="64"/>
      <c r="O629" s="64"/>
      <c r="P629" s="64"/>
      <c r="Q629" s="64"/>
      <c r="R629" s="64"/>
      <c r="S629" s="64"/>
      <c r="T629" s="64"/>
      <c r="U629" s="64"/>
      <c r="V629" s="64"/>
      <c r="W629" s="64"/>
      <c r="X629" s="64"/>
      <c r="Y629" s="64"/>
      <c r="Z629" s="64"/>
      <c r="AA629" s="64"/>
      <c r="AB629" s="64"/>
      <c r="AC629" s="64"/>
      <c r="AD629" s="2"/>
    </row>
    <row r="630" spans="1:30">
      <c r="A630" s="62">
        <v>626</v>
      </c>
      <c r="B630" s="64"/>
      <c r="C630" s="64"/>
      <c r="D630" s="64"/>
      <c r="E630" s="64"/>
      <c r="F630" s="64"/>
      <c r="G630" s="64"/>
      <c r="H630" s="64"/>
      <c r="I630" s="64"/>
      <c r="J630" s="64"/>
      <c r="K630" s="64"/>
      <c r="L630" s="64"/>
      <c r="M630" s="64"/>
      <c r="N630" s="64"/>
      <c r="O630" s="64"/>
      <c r="P630" s="64"/>
      <c r="Q630" s="64"/>
      <c r="R630" s="64"/>
      <c r="S630" s="64"/>
      <c r="T630" s="64"/>
      <c r="U630" s="64"/>
      <c r="V630" s="64"/>
      <c r="W630" s="64"/>
      <c r="X630" s="64"/>
      <c r="Y630" s="64"/>
      <c r="Z630" s="64"/>
      <c r="AA630" s="64"/>
      <c r="AB630" s="64"/>
      <c r="AC630" s="64"/>
      <c r="AD630" s="2"/>
    </row>
    <row r="631" spans="1:30">
      <c r="A631" s="62">
        <v>627</v>
      </c>
      <c r="B631" s="64"/>
      <c r="C631" s="64"/>
      <c r="D631" s="64"/>
      <c r="E631" s="64"/>
      <c r="F631" s="64"/>
      <c r="G631" s="64"/>
      <c r="H631" s="64"/>
      <c r="I631" s="64"/>
      <c r="J631" s="64"/>
      <c r="K631" s="64"/>
      <c r="L631" s="64"/>
      <c r="M631" s="64"/>
      <c r="N631" s="64"/>
      <c r="O631" s="64"/>
      <c r="P631" s="64"/>
      <c r="Q631" s="64"/>
      <c r="R631" s="64"/>
      <c r="S631" s="64"/>
      <c r="T631" s="64"/>
      <c r="U631" s="64"/>
      <c r="V631" s="64"/>
      <c r="W631" s="64"/>
      <c r="X631" s="64"/>
      <c r="Y631" s="64"/>
      <c r="Z631" s="64"/>
      <c r="AA631" s="64"/>
      <c r="AB631" s="64"/>
      <c r="AC631" s="64"/>
      <c r="AD631" s="2"/>
    </row>
    <row r="632" spans="1:30">
      <c r="A632" s="62">
        <v>628</v>
      </c>
      <c r="B632" s="64"/>
      <c r="C632" s="64"/>
      <c r="D632" s="64"/>
      <c r="E632" s="64"/>
      <c r="F632" s="64"/>
      <c r="G632" s="64"/>
      <c r="H632" s="64"/>
      <c r="I632" s="64"/>
      <c r="J632" s="64"/>
      <c r="K632" s="64"/>
      <c r="L632" s="64"/>
      <c r="M632" s="64"/>
      <c r="N632" s="64"/>
      <c r="O632" s="64"/>
      <c r="P632" s="64"/>
      <c r="Q632" s="64"/>
      <c r="R632" s="64"/>
      <c r="S632" s="64"/>
      <c r="T632" s="64"/>
      <c r="U632" s="64"/>
      <c r="V632" s="64"/>
      <c r="W632" s="64"/>
      <c r="X632" s="64"/>
      <c r="Y632" s="64"/>
      <c r="Z632" s="64"/>
      <c r="AA632" s="64"/>
      <c r="AB632" s="64"/>
      <c r="AC632" s="64"/>
      <c r="AD632" s="2"/>
    </row>
    <row r="633" spans="1:30">
      <c r="A633" s="62">
        <v>629</v>
      </c>
      <c r="B633" s="64"/>
      <c r="C633" s="64"/>
      <c r="D633" s="64"/>
      <c r="E633" s="64"/>
      <c r="F633" s="64"/>
      <c r="G633" s="64"/>
      <c r="H633" s="64"/>
      <c r="I633" s="64"/>
      <c r="J633" s="64"/>
      <c r="K633" s="64"/>
      <c r="L633" s="64"/>
      <c r="M633" s="64"/>
      <c r="N633" s="64"/>
      <c r="O633" s="64"/>
      <c r="P633" s="64"/>
      <c r="Q633" s="64"/>
      <c r="R633" s="64"/>
      <c r="S633" s="64"/>
      <c r="T633" s="64"/>
      <c r="U633" s="64"/>
      <c r="V633" s="64"/>
      <c r="W633" s="64"/>
      <c r="X633" s="64"/>
      <c r="Y633" s="64"/>
      <c r="Z633" s="64"/>
      <c r="AA633" s="64"/>
      <c r="AB633" s="64"/>
      <c r="AC633" s="64"/>
      <c r="AD633" s="2"/>
    </row>
    <row r="634" spans="1:30">
      <c r="A634" s="62">
        <v>630</v>
      </c>
      <c r="B634" s="64"/>
      <c r="C634" s="64"/>
      <c r="D634" s="64"/>
      <c r="E634" s="64"/>
      <c r="F634" s="64"/>
      <c r="G634" s="64"/>
      <c r="H634" s="64"/>
      <c r="I634" s="64"/>
      <c r="J634" s="64"/>
      <c r="K634" s="64"/>
      <c r="L634" s="64"/>
      <c r="M634" s="64"/>
      <c r="N634" s="64"/>
      <c r="O634" s="64"/>
      <c r="P634" s="64"/>
      <c r="Q634" s="64"/>
      <c r="R634" s="64"/>
      <c r="S634" s="64"/>
      <c r="T634" s="64"/>
      <c r="U634" s="64"/>
      <c r="V634" s="64"/>
      <c r="W634" s="64"/>
      <c r="X634" s="64"/>
      <c r="Y634" s="64"/>
      <c r="Z634" s="64"/>
      <c r="AA634" s="64"/>
      <c r="AB634" s="64"/>
      <c r="AC634" s="64"/>
      <c r="AD634" s="2"/>
    </row>
    <row r="635" spans="1:30">
      <c r="A635" s="62">
        <v>631</v>
      </c>
      <c r="B635" s="64"/>
      <c r="C635" s="64"/>
      <c r="D635" s="64"/>
      <c r="E635" s="64"/>
      <c r="F635" s="64"/>
      <c r="G635" s="64"/>
      <c r="H635" s="64"/>
      <c r="I635" s="64"/>
      <c r="J635" s="64"/>
      <c r="K635" s="64"/>
      <c r="L635" s="64"/>
      <c r="M635" s="64"/>
      <c r="N635" s="64"/>
      <c r="O635" s="64"/>
      <c r="P635" s="64"/>
      <c r="Q635" s="64"/>
      <c r="R635" s="64"/>
      <c r="S635" s="64"/>
      <c r="T635" s="64"/>
      <c r="U635" s="64"/>
      <c r="V635" s="64"/>
      <c r="W635" s="64"/>
      <c r="X635" s="64"/>
      <c r="Y635" s="64"/>
      <c r="Z635" s="64"/>
      <c r="AA635" s="64"/>
      <c r="AB635" s="64"/>
      <c r="AC635" s="64"/>
      <c r="AD635" s="2"/>
    </row>
    <row r="636" spans="1:30">
      <c r="A636" s="62">
        <v>632</v>
      </c>
      <c r="B636" s="64"/>
      <c r="C636" s="64"/>
      <c r="D636" s="64"/>
      <c r="E636" s="64"/>
      <c r="F636" s="64"/>
      <c r="G636" s="64"/>
      <c r="H636" s="64"/>
      <c r="I636" s="64"/>
      <c r="J636" s="64"/>
      <c r="K636" s="64"/>
      <c r="L636" s="64"/>
      <c r="M636" s="64"/>
      <c r="N636" s="64"/>
      <c r="O636" s="64"/>
      <c r="P636" s="64"/>
      <c r="Q636" s="64"/>
      <c r="R636" s="64"/>
      <c r="S636" s="64"/>
      <c r="T636" s="64"/>
      <c r="U636" s="64"/>
      <c r="V636" s="64"/>
      <c r="W636" s="64"/>
      <c r="X636" s="64"/>
      <c r="Y636" s="64"/>
      <c r="Z636" s="64"/>
      <c r="AA636" s="64"/>
      <c r="AB636" s="64"/>
      <c r="AC636" s="64"/>
      <c r="AD636" s="2"/>
    </row>
    <row r="637" spans="1:30">
      <c r="A637" s="62">
        <v>633</v>
      </c>
      <c r="B637" s="64"/>
      <c r="C637" s="64"/>
      <c r="D637" s="64"/>
      <c r="E637" s="64"/>
      <c r="F637" s="64"/>
      <c r="G637" s="64"/>
      <c r="H637" s="64"/>
      <c r="I637" s="64"/>
      <c r="J637" s="64"/>
      <c r="K637" s="64"/>
      <c r="L637" s="64"/>
      <c r="M637" s="64"/>
      <c r="N637" s="64"/>
      <c r="O637" s="64"/>
      <c r="P637" s="64"/>
      <c r="Q637" s="64"/>
      <c r="R637" s="64"/>
      <c r="S637" s="64"/>
      <c r="T637" s="64"/>
      <c r="U637" s="64"/>
      <c r="V637" s="64"/>
      <c r="W637" s="64"/>
      <c r="X637" s="64"/>
      <c r="Y637" s="64"/>
      <c r="Z637" s="64"/>
      <c r="AA637" s="64"/>
      <c r="AB637" s="64"/>
      <c r="AC637" s="64"/>
      <c r="AD637" s="2"/>
    </row>
    <row r="638" spans="1:30">
      <c r="A638" s="62">
        <v>634</v>
      </c>
      <c r="B638" s="64"/>
      <c r="C638" s="64"/>
      <c r="D638" s="64"/>
      <c r="E638" s="64"/>
      <c r="F638" s="64"/>
      <c r="G638" s="64"/>
      <c r="H638" s="64"/>
      <c r="I638" s="64"/>
      <c r="J638" s="64"/>
      <c r="K638" s="64"/>
      <c r="L638" s="64"/>
      <c r="M638" s="64"/>
      <c r="N638" s="64"/>
      <c r="O638" s="313"/>
      <c r="P638" s="64"/>
      <c r="Q638" s="64"/>
      <c r="R638" s="64"/>
      <c r="S638" s="64"/>
      <c r="T638" s="64"/>
      <c r="U638" s="64"/>
      <c r="V638" s="64"/>
      <c r="W638" s="64"/>
      <c r="X638" s="64"/>
      <c r="Y638" s="64"/>
      <c r="Z638" s="64"/>
      <c r="AA638" s="64"/>
      <c r="AB638" s="64"/>
      <c r="AC638" s="64"/>
      <c r="AD638" s="2"/>
    </row>
    <row r="639" spans="1:30">
      <c r="A639" s="62">
        <v>635</v>
      </c>
      <c r="B639" s="64"/>
      <c r="C639" s="64"/>
      <c r="D639" s="64"/>
      <c r="E639" s="64"/>
      <c r="F639" s="64"/>
      <c r="G639" s="64"/>
      <c r="H639" s="64"/>
      <c r="I639" s="64"/>
      <c r="J639" s="64"/>
      <c r="K639" s="64"/>
      <c r="L639" s="64"/>
      <c r="M639" s="64"/>
      <c r="N639" s="64"/>
      <c r="O639" s="64"/>
      <c r="P639" s="64"/>
      <c r="Q639" s="64"/>
      <c r="R639" s="64"/>
      <c r="S639" s="64"/>
      <c r="T639" s="64"/>
      <c r="U639" s="64"/>
      <c r="V639" s="64"/>
      <c r="W639" s="64"/>
      <c r="X639" s="64"/>
      <c r="Y639" s="64"/>
      <c r="Z639" s="64"/>
      <c r="AA639" s="64"/>
      <c r="AB639" s="64"/>
      <c r="AC639" s="64"/>
      <c r="AD639" s="2"/>
    </row>
    <row r="640" spans="1:30">
      <c r="A640" s="62">
        <v>636</v>
      </c>
      <c r="B640" s="64"/>
      <c r="C640" s="64"/>
      <c r="D640" s="64"/>
      <c r="E640" s="64"/>
      <c r="F640" s="64"/>
      <c r="G640" s="64"/>
      <c r="H640" s="64"/>
      <c r="I640" s="64"/>
      <c r="J640" s="64"/>
      <c r="K640" s="64"/>
      <c r="L640" s="64"/>
      <c r="M640" s="64"/>
      <c r="N640" s="64"/>
      <c r="O640" s="64"/>
      <c r="P640" s="64"/>
      <c r="Q640" s="64"/>
      <c r="R640" s="64"/>
      <c r="S640" s="64"/>
      <c r="T640" s="64"/>
      <c r="U640" s="64"/>
      <c r="V640" s="64"/>
      <c r="W640" s="64"/>
      <c r="X640" s="64"/>
      <c r="Y640" s="64"/>
      <c r="Z640" s="64"/>
      <c r="AA640" s="64"/>
      <c r="AB640" s="64"/>
      <c r="AC640" s="64"/>
      <c r="AD640" s="2"/>
    </row>
    <row r="641" spans="1:30">
      <c r="A641" s="62">
        <v>637</v>
      </c>
      <c r="B641" s="64"/>
      <c r="C641" s="64"/>
      <c r="D641" s="64"/>
      <c r="E641" s="64"/>
      <c r="F641" s="64"/>
      <c r="G641" s="64"/>
      <c r="H641" s="20"/>
      <c r="I641" s="20"/>
      <c r="J641" s="20"/>
      <c r="K641" s="20"/>
      <c r="L641" s="20"/>
      <c r="M641" s="20"/>
      <c r="N641" s="20"/>
      <c r="O641" s="20"/>
      <c r="P641" s="20"/>
      <c r="Q641" s="20"/>
      <c r="R641" s="20"/>
      <c r="S641" s="20"/>
      <c r="T641" s="20"/>
      <c r="U641" s="20"/>
      <c r="V641" s="20"/>
      <c r="W641" s="20"/>
      <c r="X641" s="64"/>
      <c r="Y641" s="64"/>
      <c r="Z641" s="64"/>
      <c r="AA641" s="64"/>
      <c r="AB641" s="64"/>
      <c r="AC641" s="64"/>
      <c r="AD641" s="2"/>
    </row>
    <row r="642" spans="1:30">
      <c r="A642" s="62">
        <v>638</v>
      </c>
      <c r="B642" s="64"/>
      <c r="C642" s="64"/>
      <c r="D642" s="64"/>
      <c r="E642" s="64"/>
      <c r="F642" s="64"/>
      <c r="G642" s="64"/>
      <c r="H642" s="20"/>
      <c r="I642" s="20"/>
      <c r="J642" s="20"/>
      <c r="K642" s="20"/>
      <c r="L642" s="20"/>
      <c r="M642" s="20"/>
      <c r="N642" s="20"/>
      <c r="O642" s="20"/>
      <c r="P642" s="20"/>
      <c r="Q642" s="20"/>
      <c r="R642" s="20"/>
      <c r="S642" s="20"/>
      <c r="T642" s="20"/>
      <c r="U642" s="20"/>
      <c r="V642" s="20"/>
      <c r="W642" s="20"/>
      <c r="X642" s="64"/>
      <c r="Y642" s="64"/>
      <c r="Z642" s="64"/>
      <c r="AA642" s="64"/>
      <c r="AB642" s="64"/>
      <c r="AC642" s="64"/>
      <c r="AD642" s="2"/>
    </row>
    <row r="643" spans="1:30">
      <c r="A643" s="62">
        <v>639</v>
      </c>
      <c r="B643" s="64"/>
      <c r="C643" s="64"/>
      <c r="D643" s="64"/>
      <c r="E643" s="64"/>
      <c r="F643" s="64"/>
      <c r="G643" s="64"/>
      <c r="H643" s="20"/>
      <c r="I643" s="20"/>
      <c r="J643" s="20"/>
      <c r="K643" s="20"/>
      <c r="L643" s="20"/>
      <c r="M643" s="20"/>
      <c r="N643" s="20"/>
      <c r="O643" s="20"/>
      <c r="P643" s="20"/>
      <c r="Q643" s="20"/>
      <c r="R643" s="20"/>
      <c r="S643" s="20"/>
      <c r="T643" s="20"/>
      <c r="U643" s="20"/>
      <c r="V643" s="20"/>
      <c r="W643" s="20"/>
      <c r="X643" s="64"/>
      <c r="Y643" s="64"/>
      <c r="Z643" s="64"/>
      <c r="AA643" s="64"/>
      <c r="AB643" s="64"/>
      <c r="AC643" s="64"/>
      <c r="AD643" s="2"/>
    </row>
    <row r="644" spans="1:30">
      <c r="A644" s="62">
        <v>640</v>
      </c>
      <c r="B644" s="64"/>
      <c r="C644" s="64"/>
      <c r="D644" s="64"/>
      <c r="E644" s="64"/>
      <c r="F644" s="64"/>
      <c r="G644" s="64"/>
      <c r="H644" s="20"/>
      <c r="I644" s="20"/>
      <c r="J644" s="20"/>
      <c r="K644" s="20"/>
      <c r="L644" s="20"/>
      <c r="M644" s="20"/>
      <c r="N644" s="20"/>
      <c r="O644" s="20"/>
      <c r="P644" s="20"/>
      <c r="Q644" s="20"/>
      <c r="R644" s="20"/>
      <c r="S644" s="20"/>
      <c r="T644" s="20"/>
      <c r="U644" s="20"/>
      <c r="V644" s="20"/>
      <c r="W644" s="20"/>
      <c r="X644" s="64"/>
      <c r="Y644" s="64"/>
      <c r="Z644" s="64"/>
      <c r="AA644" s="64"/>
      <c r="AB644" s="64"/>
      <c r="AC644" s="64"/>
      <c r="AD644" s="2"/>
    </row>
    <row r="645" spans="1:30">
      <c r="A645" s="62">
        <v>641</v>
      </c>
      <c r="B645" s="20"/>
      <c r="C645" s="64"/>
      <c r="D645" s="20"/>
      <c r="E645" s="20"/>
      <c r="F645" s="20"/>
      <c r="G645" s="20"/>
      <c r="H645" s="64"/>
      <c r="I645" s="63"/>
      <c r="J645" s="63"/>
      <c r="K645" s="63"/>
      <c r="L645" s="64"/>
      <c r="M645" s="64"/>
      <c r="N645" s="66"/>
      <c r="O645" s="66"/>
      <c r="P645" s="66"/>
      <c r="Q645" s="66"/>
      <c r="R645" s="66"/>
      <c r="S645" s="66"/>
      <c r="T645" s="64"/>
      <c r="U645" s="66"/>
      <c r="V645" s="64"/>
      <c r="W645" s="66"/>
      <c r="X645" s="64"/>
      <c r="Y645" s="66"/>
      <c r="Z645" s="64"/>
      <c r="AA645" s="64"/>
      <c r="AB645" s="64"/>
      <c r="AC645" s="64"/>
      <c r="AD645" s="2"/>
    </row>
    <row r="646" spans="1:30">
      <c r="A646" s="62">
        <v>642</v>
      </c>
      <c r="B646" s="20"/>
      <c r="C646" s="64"/>
      <c r="D646" s="20"/>
      <c r="E646" s="20"/>
      <c r="F646" s="20"/>
      <c r="G646" s="20"/>
      <c r="H646" s="64"/>
      <c r="I646" s="63"/>
      <c r="J646" s="63"/>
      <c r="K646" s="63"/>
      <c r="L646" s="64"/>
      <c r="M646" s="64"/>
      <c r="N646" s="66"/>
      <c r="O646" s="66"/>
      <c r="P646" s="66"/>
      <c r="Q646" s="66"/>
      <c r="R646" s="66"/>
      <c r="S646" s="66"/>
      <c r="T646" s="64"/>
      <c r="U646" s="66"/>
      <c r="V646" s="64"/>
      <c r="W646" s="66"/>
      <c r="X646" s="64"/>
      <c r="Y646" s="66"/>
      <c r="Z646" s="64"/>
      <c r="AA646" s="64"/>
      <c r="AB646" s="64"/>
      <c r="AC646" s="64"/>
      <c r="AD646" s="2"/>
    </row>
    <row r="647" spans="1:30">
      <c r="A647" s="62">
        <v>643</v>
      </c>
      <c r="B647" s="20"/>
      <c r="C647" s="64"/>
      <c r="D647" s="20"/>
      <c r="E647" s="20"/>
      <c r="F647" s="20"/>
      <c r="G647" s="20"/>
      <c r="H647" s="64"/>
      <c r="I647" s="63"/>
      <c r="J647" s="63"/>
      <c r="K647" s="63"/>
      <c r="L647" s="64"/>
      <c r="M647" s="64"/>
      <c r="N647" s="66"/>
      <c r="O647" s="66"/>
      <c r="P647" s="66"/>
      <c r="Q647" s="66"/>
      <c r="R647" s="66"/>
      <c r="S647" s="66"/>
      <c r="T647" s="64"/>
      <c r="U647" s="66"/>
      <c r="V647" s="64"/>
      <c r="W647" s="66"/>
      <c r="X647" s="64"/>
      <c r="Y647" s="66"/>
      <c r="Z647" s="64"/>
      <c r="AA647" s="64"/>
      <c r="AB647" s="64"/>
      <c r="AC647" s="64"/>
      <c r="AD647" s="2"/>
    </row>
    <row r="648" spans="1:30">
      <c r="A648" s="62">
        <v>644</v>
      </c>
      <c r="B648" s="20"/>
      <c r="C648" s="64"/>
      <c r="D648" s="20"/>
      <c r="E648" s="20"/>
      <c r="F648" s="20"/>
      <c r="G648" s="20"/>
      <c r="H648" s="64"/>
      <c r="I648" s="63"/>
      <c r="J648" s="63"/>
      <c r="K648" s="63"/>
      <c r="L648" s="64"/>
      <c r="M648" s="64"/>
      <c r="N648" s="66"/>
      <c r="O648" s="66"/>
      <c r="P648" s="66"/>
      <c r="Q648" s="66"/>
      <c r="R648" s="66"/>
      <c r="S648" s="66"/>
      <c r="T648" s="64"/>
      <c r="U648" s="66"/>
      <c r="V648" s="64"/>
      <c r="W648" s="66"/>
      <c r="X648" s="64"/>
      <c r="Y648" s="66"/>
      <c r="Z648" s="64"/>
      <c r="AA648" s="64"/>
      <c r="AB648" s="64"/>
      <c r="AC648" s="64"/>
      <c r="AD648" s="2"/>
    </row>
    <row r="649" spans="1:30">
      <c r="A649" s="62">
        <v>645</v>
      </c>
      <c r="B649" s="20"/>
      <c r="C649" s="64"/>
      <c r="D649" s="20"/>
      <c r="E649" s="20"/>
      <c r="F649" s="20"/>
      <c r="G649" s="20"/>
      <c r="H649" s="64"/>
      <c r="I649" s="63"/>
      <c r="J649" s="63"/>
      <c r="K649" s="63"/>
      <c r="L649" s="64"/>
      <c r="M649" s="64"/>
      <c r="N649" s="66"/>
      <c r="O649" s="66"/>
      <c r="P649" s="66"/>
      <c r="Q649" s="66"/>
      <c r="R649" s="66"/>
      <c r="S649" s="66"/>
      <c r="T649" s="64"/>
      <c r="U649" s="66"/>
      <c r="V649" s="64"/>
      <c r="W649" s="66"/>
      <c r="X649" s="64"/>
      <c r="Y649" s="66"/>
      <c r="Z649" s="64"/>
      <c r="AA649" s="64"/>
      <c r="AB649" s="64"/>
      <c r="AC649" s="64"/>
      <c r="AD649" s="2"/>
    </row>
    <row r="650" spans="1:30">
      <c r="A650" s="62">
        <v>646</v>
      </c>
      <c r="B650" s="20"/>
      <c r="C650" s="64"/>
      <c r="D650" s="20"/>
      <c r="E650" s="20"/>
      <c r="F650" s="20"/>
      <c r="G650" s="20"/>
      <c r="H650" s="64"/>
      <c r="I650" s="63"/>
      <c r="J650" s="63"/>
      <c r="K650" s="63"/>
      <c r="L650" s="64"/>
      <c r="M650" s="64"/>
      <c r="N650" s="66"/>
      <c r="O650" s="66"/>
      <c r="P650" s="66"/>
      <c r="Q650" s="66"/>
      <c r="R650" s="66"/>
      <c r="S650" s="66"/>
      <c r="T650" s="64"/>
      <c r="U650" s="66"/>
      <c r="V650" s="64"/>
      <c r="W650" s="66"/>
      <c r="X650" s="64"/>
      <c r="Y650" s="66"/>
      <c r="Z650" s="64"/>
      <c r="AA650" s="64"/>
      <c r="AB650" s="64"/>
      <c r="AC650" s="64"/>
      <c r="AD650" s="2"/>
    </row>
    <row r="651" spans="1:30">
      <c r="A651" s="62">
        <v>647</v>
      </c>
      <c r="B651" s="20"/>
      <c r="C651" s="64"/>
      <c r="D651" s="20"/>
      <c r="E651" s="20"/>
      <c r="F651" s="20"/>
      <c r="G651" s="20"/>
      <c r="H651" s="64"/>
      <c r="I651" s="63"/>
      <c r="J651" s="63"/>
      <c r="K651" s="63"/>
      <c r="L651" s="64"/>
      <c r="M651" s="64"/>
      <c r="N651" s="66"/>
      <c r="O651" s="66"/>
      <c r="P651" s="66"/>
      <c r="Q651" s="66"/>
      <c r="R651" s="66"/>
      <c r="S651" s="66"/>
      <c r="T651" s="64"/>
      <c r="U651" s="66"/>
      <c r="V651" s="64"/>
      <c r="W651" s="66"/>
      <c r="X651" s="64"/>
      <c r="Y651" s="66"/>
      <c r="Z651" s="64"/>
      <c r="AA651" s="64"/>
      <c r="AB651" s="64"/>
      <c r="AC651" s="64"/>
      <c r="AD651" s="2"/>
    </row>
    <row r="652" spans="1:30">
      <c r="A652" s="62">
        <v>648</v>
      </c>
      <c r="B652" s="20"/>
      <c r="C652" s="64"/>
      <c r="D652" s="20"/>
      <c r="E652" s="20"/>
      <c r="F652" s="20"/>
      <c r="G652" s="20"/>
      <c r="H652" s="64"/>
      <c r="I652" s="63"/>
      <c r="J652" s="63"/>
      <c r="K652" s="63"/>
      <c r="L652" s="64"/>
      <c r="M652" s="64"/>
      <c r="N652" s="66"/>
      <c r="O652" s="66"/>
      <c r="P652" s="66"/>
      <c r="Q652" s="66"/>
      <c r="R652" s="66"/>
      <c r="S652" s="66"/>
      <c r="T652" s="64"/>
      <c r="U652" s="66"/>
      <c r="V652" s="64"/>
      <c r="W652" s="66"/>
      <c r="X652" s="64"/>
      <c r="Y652" s="66"/>
      <c r="Z652" s="64"/>
      <c r="AA652" s="64"/>
      <c r="AB652" s="64"/>
      <c r="AC652" s="64"/>
      <c r="AD652" s="2"/>
    </row>
    <row r="653" spans="1:30">
      <c r="A653" s="62">
        <v>649</v>
      </c>
      <c r="B653" s="20"/>
      <c r="C653" s="64"/>
      <c r="D653" s="20"/>
      <c r="E653" s="20"/>
      <c r="F653" s="20"/>
      <c r="G653" s="20"/>
      <c r="H653" s="64"/>
      <c r="I653" s="63"/>
      <c r="J653" s="63"/>
      <c r="K653" s="63"/>
      <c r="L653" s="64"/>
      <c r="M653" s="64"/>
      <c r="N653" s="66"/>
      <c r="O653" s="66"/>
      <c r="P653" s="66"/>
      <c r="Q653" s="66"/>
      <c r="R653" s="66"/>
      <c r="S653" s="66"/>
      <c r="T653" s="64"/>
      <c r="U653" s="66"/>
      <c r="V653" s="64"/>
      <c r="W653" s="66"/>
      <c r="X653" s="64"/>
      <c r="Y653" s="66"/>
      <c r="Z653" s="64"/>
      <c r="AA653" s="64"/>
      <c r="AB653" s="64"/>
      <c r="AC653" s="64"/>
      <c r="AD653" s="2"/>
    </row>
    <row r="654" spans="1:30">
      <c r="A654" s="62">
        <v>650</v>
      </c>
      <c r="B654" s="20"/>
      <c r="C654" s="64"/>
      <c r="D654" s="20"/>
      <c r="E654" s="20"/>
      <c r="F654" s="20"/>
      <c r="G654" s="20"/>
      <c r="H654" s="64"/>
      <c r="I654" s="63"/>
      <c r="J654" s="63"/>
      <c r="K654" s="63"/>
      <c r="L654" s="64"/>
      <c r="M654" s="64"/>
      <c r="N654" s="66"/>
      <c r="O654" s="66"/>
      <c r="P654" s="66"/>
      <c r="Q654" s="66"/>
      <c r="R654" s="66"/>
      <c r="S654" s="66"/>
      <c r="T654" s="64"/>
      <c r="U654" s="66"/>
      <c r="V654" s="64"/>
      <c r="W654" s="66"/>
      <c r="X654" s="64"/>
      <c r="Y654" s="66"/>
      <c r="Z654" s="64"/>
      <c r="AA654" s="64"/>
      <c r="AB654" s="64"/>
      <c r="AC654" s="64"/>
      <c r="AD654" s="2"/>
    </row>
    <row r="655" spans="1:30">
      <c r="A655" s="62">
        <v>651</v>
      </c>
      <c r="B655" s="20"/>
      <c r="C655" s="64"/>
      <c r="D655" s="20"/>
      <c r="E655" s="20"/>
      <c r="F655" s="20"/>
      <c r="G655" s="20"/>
      <c r="H655" s="64"/>
      <c r="I655" s="63"/>
      <c r="J655" s="63"/>
      <c r="K655" s="63"/>
      <c r="L655" s="64"/>
      <c r="M655" s="64"/>
      <c r="N655" s="66"/>
      <c r="O655" s="66"/>
      <c r="P655" s="66"/>
      <c r="Q655" s="66"/>
      <c r="R655" s="66"/>
      <c r="S655" s="66"/>
      <c r="T655" s="64"/>
      <c r="U655" s="66"/>
      <c r="V655" s="64"/>
      <c r="W655" s="66"/>
      <c r="X655" s="64"/>
      <c r="Y655" s="66"/>
      <c r="Z655" s="64"/>
      <c r="AA655" s="64"/>
      <c r="AB655" s="64"/>
      <c r="AC655" s="64"/>
      <c r="AD655" s="2"/>
    </row>
    <row r="656" spans="1:30">
      <c r="A656" s="62">
        <v>652</v>
      </c>
      <c r="B656" s="20"/>
      <c r="C656" s="64"/>
      <c r="D656" s="64"/>
      <c r="E656" s="20"/>
      <c r="F656" s="20"/>
      <c r="G656" s="20"/>
      <c r="H656" s="63"/>
      <c r="I656" s="63"/>
      <c r="J656" s="63"/>
      <c r="K656" s="63"/>
      <c r="L656" s="64"/>
      <c r="M656" s="64"/>
      <c r="N656" s="66"/>
      <c r="O656" s="66"/>
      <c r="P656" s="66"/>
      <c r="Q656" s="66"/>
      <c r="R656" s="66"/>
      <c r="S656" s="66"/>
      <c r="T656" s="64"/>
      <c r="U656" s="66"/>
      <c r="V656" s="64"/>
      <c r="W656" s="66"/>
      <c r="X656" s="64"/>
      <c r="Y656" s="66"/>
      <c r="Z656" s="64"/>
      <c r="AA656" s="64"/>
      <c r="AB656" s="64"/>
      <c r="AC656" s="64"/>
      <c r="AD656" s="2"/>
    </row>
    <row r="657" spans="1:30">
      <c r="A657" s="62">
        <v>653</v>
      </c>
      <c r="B657" s="20"/>
      <c r="C657" s="64"/>
      <c r="D657" s="64"/>
      <c r="E657" s="20"/>
      <c r="F657" s="20"/>
      <c r="G657" s="20"/>
      <c r="H657" s="63"/>
      <c r="I657" s="63"/>
      <c r="J657" s="63"/>
      <c r="K657" s="63"/>
      <c r="L657" s="64"/>
      <c r="M657" s="64"/>
      <c r="N657" s="66"/>
      <c r="O657" s="66"/>
      <c r="P657" s="66"/>
      <c r="Q657" s="66"/>
      <c r="R657" s="66"/>
      <c r="S657" s="66"/>
      <c r="T657" s="64"/>
      <c r="U657" s="66"/>
      <c r="V657" s="64"/>
      <c r="W657" s="66"/>
      <c r="X657" s="64"/>
      <c r="Y657" s="66"/>
      <c r="Z657" s="64"/>
      <c r="AA657" s="64"/>
      <c r="AB657" s="64"/>
      <c r="AC657" s="64"/>
      <c r="AD657" s="2"/>
    </row>
    <row r="658" spans="1:30">
      <c r="A658" s="62">
        <v>654</v>
      </c>
      <c r="B658" s="20"/>
      <c r="C658" s="64"/>
      <c r="D658" s="64"/>
      <c r="E658" s="20"/>
      <c r="F658" s="20"/>
      <c r="G658" s="20"/>
      <c r="H658" s="63"/>
      <c r="I658" s="63"/>
      <c r="J658" s="63"/>
      <c r="K658" s="63"/>
      <c r="L658" s="64"/>
      <c r="M658" s="64"/>
      <c r="N658" s="67"/>
      <c r="O658" s="67"/>
      <c r="P658" s="67"/>
      <c r="Q658" s="67"/>
      <c r="R658" s="67"/>
      <c r="S658" s="67"/>
      <c r="T658" s="64"/>
      <c r="U658" s="67"/>
      <c r="V658" s="64"/>
      <c r="W658" s="67"/>
      <c r="X658" s="64"/>
      <c r="Y658" s="67"/>
      <c r="Z658" s="64"/>
      <c r="AA658" s="64"/>
      <c r="AB658" s="64"/>
      <c r="AC658" s="64"/>
      <c r="AD658" s="2"/>
    </row>
    <row r="659" spans="1:30">
      <c r="A659" s="62">
        <v>655</v>
      </c>
      <c r="B659" s="20"/>
      <c r="C659" s="64"/>
      <c r="D659" s="64"/>
      <c r="E659" s="20"/>
      <c r="F659" s="20"/>
      <c r="G659" s="20"/>
      <c r="H659" s="64"/>
      <c r="I659" s="63"/>
      <c r="J659" s="64"/>
      <c r="K659" s="64"/>
      <c r="L659" s="64"/>
      <c r="M659" s="64"/>
      <c r="N659" s="64"/>
      <c r="O659" s="64"/>
      <c r="P659" s="64"/>
      <c r="Q659" s="64"/>
      <c r="R659" s="64"/>
      <c r="S659" s="64"/>
      <c r="T659" s="64"/>
      <c r="U659" s="64"/>
      <c r="V659" s="64"/>
      <c r="W659" s="64"/>
      <c r="X659" s="64"/>
      <c r="Y659" s="64"/>
      <c r="Z659" s="64"/>
      <c r="AA659" s="64"/>
      <c r="AB659" s="64"/>
      <c r="AC659" s="64"/>
      <c r="AD659" s="2"/>
    </row>
    <row r="660" spans="1:30">
      <c r="A660" s="62">
        <v>656</v>
      </c>
      <c r="B660" s="20"/>
      <c r="C660" s="64"/>
      <c r="D660" s="64"/>
      <c r="E660" s="20"/>
      <c r="F660" s="20"/>
      <c r="G660" s="20"/>
      <c r="H660" s="64"/>
      <c r="I660" s="63"/>
      <c r="J660" s="64"/>
      <c r="K660" s="64"/>
      <c r="L660" s="64"/>
      <c r="M660" s="64"/>
      <c r="N660" s="64"/>
      <c r="O660" s="64"/>
      <c r="P660" s="64"/>
      <c r="Q660" s="64"/>
      <c r="R660" s="64"/>
      <c r="S660" s="64"/>
      <c r="T660" s="64"/>
      <c r="U660" s="64"/>
      <c r="V660" s="64"/>
      <c r="W660" s="64"/>
      <c r="X660" s="64"/>
      <c r="Y660" s="64"/>
      <c r="Z660" s="64"/>
      <c r="AA660" s="64"/>
      <c r="AB660" s="64"/>
      <c r="AC660" s="64"/>
      <c r="AD660" s="2"/>
    </row>
    <row r="661" spans="1:30">
      <c r="A661" s="62">
        <v>657</v>
      </c>
      <c r="B661" s="20"/>
      <c r="C661" s="64"/>
      <c r="D661" s="64"/>
      <c r="E661" s="20"/>
      <c r="F661" s="20"/>
      <c r="G661" s="20"/>
      <c r="H661" s="64"/>
      <c r="I661" s="63"/>
      <c r="J661" s="64"/>
      <c r="K661" s="64"/>
      <c r="L661" s="64"/>
      <c r="M661" s="64"/>
      <c r="N661" s="64"/>
      <c r="O661" s="64"/>
      <c r="P661" s="64"/>
      <c r="Q661" s="64"/>
      <c r="R661" s="64"/>
      <c r="S661" s="64"/>
      <c r="T661" s="64"/>
      <c r="U661" s="64"/>
      <c r="V661" s="64"/>
      <c r="W661" s="64"/>
      <c r="X661" s="64"/>
      <c r="Y661" s="64"/>
      <c r="Z661" s="64"/>
      <c r="AA661" s="64"/>
      <c r="AB661" s="64"/>
      <c r="AC661" s="64"/>
      <c r="AD661" s="2"/>
    </row>
    <row r="662" spans="1:30">
      <c r="A662" s="62">
        <v>658</v>
      </c>
      <c r="B662" s="20"/>
      <c r="C662" s="64"/>
      <c r="D662" s="64"/>
      <c r="E662" s="20"/>
      <c r="F662" s="20"/>
      <c r="G662" s="20"/>
      <c r="H662" s="64"/>
      <c r="I662" s="63"/>
      <c r="J662" s="64"/>
      <c r="K662" s="64"/>
      <c r="L662" s="64"/>
      <c r="M662" s="64"/>
      <c r="N662" s="64"/>
      <c r="O662" s="64"/>
      <c r="P662" s="64"/>
      <c r="Q662" s="64"/>
      <c r="R662" s="64"/>
      <c r="S662" s="64"/>
      <c r="T662" s="64"/>
      <c r="U662" s="64"/>
      <c r="V662" s="64"/>
      <c r="W662" s="64"/>
      <c r="X662" s="64"/>
      <c r="Y662" s="64"/>
      <c r="Z662" s="64"/>
      <c r="AA662" s="64"/>
      <c r="AB662" s="64"/>
      <c r="AC662" s="64"/>
      <c r="AD662" s="2"/>
    </row>
    <row r="663" spans="1:30">
      <c r="A663" s="62">
        <v>659</v>
      </c>
      <c r="B663" s="20"/>
      <c r="C663" s="64"/>
      <c r="D663" s="64"/>
      <c r="E663" s="20"/>
      <c r="F663" s="20"/>
      <c r="G663" s="20"/>
      <c r="H663" s="64"/>
      <c r="I663" s="63"/>
      <c r="J663" s="64"/>
      <c r="K663" s="64"/>
      <c r="L663" s="64"/>
      <c r="M663" s="64"/>
      <c r="N663" s="64"/>
      <c r="O663" s="64"/>
      <c r="P663" s="64"/>
      <c r="Q663" s="64"/>
      <c r="R663" s="64"/>
      <c r="S663" s="64"/>
      <c r="T663" s="64"/>
      <c r="U663" s="64"/>
      <c r="V663" s="64"/>
      <c r="W663" s="64"/>
      <c r="X663" s="64"/>
      <c r="Y663" s="64"/>
      <c r="Z663" s="64"/>
      <c r="AA663" s="64"/>
      <c r="AB663" s="64"/>
      <c r="AC663" s="64"/>
      <c r="AD663" s="2"/>
    </row>
    <row r="664" spans="1:30">
      <c r="A664" s="62">
        <v>660</v>
      </c>
      <c r="B664" s="20"/>
      <c r="C664" s="64"/>
      <c r="D664" s="64"/>
      <c r="E664" s="20"/>
      <c r="F664" s="20"/>
      <c r="G664" s="20"/>
      <c r="H664" s="64"/>
      <c r="I664" s="63"/>
      <c r="J664" s="64"/>
      <c r="K664" s="64"/>
      <c r="L664" s="64"/>
      <c r="M664" s="64"/>
      <c r="N664" s="64"/>
      <c r="O664" s="64"/>
      <c r="P664" s="64"/>
      <c r="Q664" s="64"/>
      <c r="R664" s="64"/>
      <c r="S664" s="64"/>
      <c r="T664" s="64"/>
      <c r="U664" s="64"/>
      <c r="V664" s="64"/>
      <c r="W664" s="64"/>
      <c r="X664" s="64"/>
      <c r="Y664" s="64"/>
      <c r="Z664" s="64"/>
      <c r="AA664" s="64"/>
      <c r="AB664" s="64"/>
      <c r="AC664" s="64"/>
      <c r="AD664" s="2"/>
    </row>
    <row r="665" spans="1:30">
      <c r="A665" s="62">
        <v>661</v>
      </c>
      <c r="B665" s="20"/>
      <c r="C665" s="64"/>
      <c r="D665" s="64"/>
      <c r="E665" s="20"/>
      <c r="F665" s="20"/>
      <c r="G665" s="20"/>
      <c r="H665" s="64"/>
      <c r="I665" s="63"/>
      <c r="J665" s="64"/>
      <c r="K665" s="64"/>
      <c r="L665" s="64"/>
      <c r="M665" s="64"/>
      <c r="N665" s="64"/>
      <c r="O665" s="64"/>
      <c r="P665" s="64"/>
      <c r="Q665" s="64"/>
      <c r="R665" s="64"/>
      <c r="S665" s="64"/>
      <c r="T665" s="64"/>
      <c r="U665" s="64"/>
      <c r="V665" s="64"/>
      <c r="W665" s="64"/>
      <c r="X665" s="64"/>
      <c r="Y665" s="64"/>
      <c r="Z665" s="64"/>
      <c r="AA665" s="64"/>
      <c r="AB665" s="64"/>
      <c r="AC665" s="64"/>
      <c r="AD665" s="2"/>
    </row>
    <row r="666" spans="1:30">
      <c r="A666" s="62">
        <v>662</v>
      </c>
      <c r="B666" s="20"/>
      <c r="C666" s="64"/>
      <c r="D666" s="64"/>
      <c r="E666" s="20"/>
      <c r="F666" s="20"/>
      <c r="G666" s="20"/>
      <c r="H666" s="64"/>
      <c r="I666" s="63"/>
      <c r="J666" s="63"/>
      <c r="K666" s="63"/>
      <c r="L666" s="64"/>
      <c r="M666" s="64"/>
      <c r="N666" s="66"/>
      <c r="O666" s="66"/>
      <c r="P666" s="66"/>
      <c r="Q666" s="66"/>
      <c r="R666" s="64"/>
      <c r="S666" s="66"/>
      <c r="T666" s="66"/>
      <c r="U666" s="64"/>
      <c r="V666" s="66"/>
      <c r="W666" s="64"/>
      <c r="X666" s="66"/>
      <c r="Y666" s="64"/>
      <c r="Z666" s="66"/>
      <c r="AA666" s="64"/>
      <c r="AB666" s="64"/>
      <c r="AC666" s="64"/>
      <c r="AD666" s="2"/>
    </row>
    <row r="667" spans="1:30">
      <c r="A667" s="62">
        <v>663</v>
      </c>
      <c r="B667" s="20"/>
      <c r="C667" s="64"/>
      <c r="D667" s="64"/>
      <c r="E667" s="20"/>
      <c r="F667" s="20"/>
      <c r="G667" s="20"/>
      <c r="H667" s="63"/>
      <c r="I667" s="63"/>
      <c r="J667" s="63"/>
      <c r="K667" s="63"/>
      <c r="L667" s="63"/>
      <c r="M667" s="64"/>
      <c r="N667" s="66"/>
      <c r="O667" s="66"/>
      <c r="P667" s="66"/>
      <c r="Q667" s="66"/>
      <c r="R667" s="64"/>
      <c r="S667" s="66"/>
      <c r="T667" s="66"/>
      <c r="U667" s="64"/>
      <c r="V667" s="66"/>
      <c r="W667" s="64"/>
      <c r="X667" s="66"/>
      <c r="Y667" s="64"/>
      <c r="Z667" s="66"/>
      <c r="AA667" s="64"/>
      <c r="AB667" s="64"/>
      <c r="AC667" s="64"/>
      <c r="AD667" s="2"/>
    </row>
    <row r="668" spans="1:30">
      <c r="A668" s="62">
        <v>664</v>
      </c>
      <c r="B668" s="20"/>
      <c r="C668" s="64"/>
      <c r="D668" s="64"/>
      <c r="E668" s="20"/>
      <c r="F668" s="20"/>
      <c r="G668" s="20"/>
      <c r="H668" s="63"/>
      <c r="I668" s="63"/>
      <c r="J668" s="63"/>
      <c r="K668" s="63"/>
      <c r="L668" s="63"/>
      <c r="M668" s="64"/>
      <c r="N668" s="66"/>
      <c r="O668" s="66"/>
      <c r="P668" s="66"/>
      <c r="Q668" s="66"/>
      <c r="R668" s="64"/>
      <c r="S668" s="66"/>
      <c r="T668" s="66"/>
      <c r="U668" s="64"/>
      <c r="V668" s="66"/>
      <c r="W668" s="64"/>
      <c r="X668" s="66"/>
      <c r="Y668" s="64"/>
      <c r="Z668" s="66"/>
      <c r="AA668" s="64"/>
      <c r="AB668" s="64"/>
      <c r="AC668" s="64"/>
      <c r="AD668" s="2"/>
    </row>
    <row r="669" spans="1:30">
      <c r="A669" s="62">
        <v>665</v>
      </c>
      <c r="B669" s="20"/>
      <c r="C669" s="64"/>
      <c r="D669" s="64"/>
      <c r="E669" s="20"/>
      <c r="F669" s="20"/>
      <c r="G669" s="20"/>
      <c r="H669" s="63"/>
      <c r="I669" s="63"/>
      <c r="J669" s="63"/>
      <c r="K669" s="63"/>
      <c r="L669" s="63"/>
      <c r="M669" s="64"/>
      <c r="N669" s="66"/>
      <c r="O669" s="67"/>
      <c r="P669" s="66"/>
      <c r="Q669" s="66"/>
      <c r="R669" s="64"/>
      <c r="S669" s="66"/>
      <c r="T669" s="66"/>
      <c r="U669" s="64"/>
      <c r="V669" s="66"/>
      <c r="W669" s="64"/>
      <c r="X669" s="66"/>
      <c r="Y669" s="64"/>
      <c r="Z669" s="66"/>
      <c r="AA669" s="64"/>
      <c r="AB669" s="64"/>
      <c r="AC669" s="64"/>
      <c r="AD669" s="2"/>
    </row>
    <row r="670" spans="1:30">
      <c r="A670" s="62">
        <v>666</v>
      </c>
      <c r="B670" s="20"/>
      <c r="C670" s="64"/>
      <c r="D670" s="64"/>
      <c r="E670" s="20"/>
      <c r="F670" s="20"/>
      <c r="G670" s="20"/>
      <c r="H670" s="23"/>
      <c r="I670" s="63"/>
      <c r="J670" s="63"/>
      <c r="K670" s="63"/>
      <c r="L670" s="23"/>
      <c r="M670" s="64"/>
      <c r="N670" s="66"/>
      <c r="O670" s="23"/>
      <c r="P670" s="66"/>
      <c r="Q670" s="66"/>
      <c r="R670" s="64"/>
      <c r="S670" s="66"/>
      <c r="T670" s="66"/>
      <c r="U670" s="64"/>
      <c r="V670" s="66"/>
      <c r="W670" s="64"/>
      <c r="X670" s="66"/>
      <c r="Y670" s="64"/>
      <c r="Z670" s="66"/>
      <c r="AA670" s="64"/>
      <c r="AB670" s="64"/>
      <c r="AC670" s="64"/>
      <c r="AD670" s="2"/>
    </row>
    <row r="671" spans="1:30">
      <c r="A671" s="62">
        <v>667</v>
      </c>
      <c r="B671" s="20"/>
      <c r="C671" s="64"/>
      <c r="D671" s="64"/>
      <c r="E671" s="20"/>
      <c r="F671" s="20"/>
      <c r="G671" s="20"/>
      <c r="H671" s="64"/>
      <c r="I671" s="63"/>
      <c r="J671" s="63"/>
      <c r="K671" s="63"/>
      <c r="L671" s="64"/>
      <c r="M671" s="64"/>
      <c r="N671" s="66"/>
      <c r="O671" s="64"/>
      <c r="P671" s="66"/>
      <c r="Q671" s="66"/>
      <c r="R671" s="64"/>
      <c r="S671" s="66"/>
      <c r="T671" s="66"/>
      <c r="U671" s="64"/>
      <c r="V671" s="66"/>
      <c r="W671" s="64"/>
      <c r="X671" s="66"/>
      <c r="Y671" s="64"/>
      <c r="Z671" s="66"/>
      <c r="AA671" s="64"/>
      <c r="AB671" s="64"/>
      <c r="AC671" s="64"/>
      <c r="AD671" s="2"/>
    </row>
    <row r="672" spans="1:30">
      <c r="A672" s="62">
        <v>668</v>
      </c>
      <c r="B672" s="20"/>
      <c r="C672" s="64"/>
      <c r="D672" s="64"/>
      <c r="E672" s="20"/>
      <c r="F672" s="20"/>
      <c r="G672" s="20"/>
      <c r="H672" s="64"/>
      <c r="I672" s="63"/>
      <c r="J672" s="63"/>
      <c r="K672" s="63"/>
      <c r="L672" s="64"/>
      <c r="M672" s="64"/>
      <c r="N672" s="66"/>
      <c r="O672" s="64"/>
      <c r="P672" s="66"/>
      <c r="Q672" s="66"/>
      <c r="R672" s="64"/>
      <c r="S672" s="66"/>
      <c r="T672" s="66"/>
      <c r="U672" s="64"/>
      <c r="V672" s="66"/>
      <c r="W672" s="64"/>
      <c r="X672" s="66"/>
      <c r="Y672" s="64"/>
      <c r="Z672" s="66"/>
      <c r="AA672" s="64"/>
      <c r="AB672" s="64"/>
      <c r="AC672" s="64"/>
      <c r="AD672" s="2"/>
    </row>
    <row r="673" spans="1:30">
      <c r="A673" s="62">
        <v>669</v>
      </c>
      <c r="B673" s="20"/>
      <c r="C673" s="64"/>
      <c r="D673" s="64"/>
      <c r="E673" s="20"/>
      <c r="F673" s="20"/>
      <c r="G673" s="20"/>
      <c r="H673" s="64"/>
      <c r="I673" s="63"/>
      <c r="J673" s="63"/>
      <c r="K673" s="63"/>
      <c r="L673" s="64"/>
      <c r="M673" s="64"/>
      <c r="N673" s="66"/>
      <c r="O673" s="64"/>
      <c r="P673" s="66"/>
      <c r="Q673" s="66"/>
      <c r="R673" s="64"/>
      <c r="S673" s="66"/>
      <c r="T673" s="66"/>
      <c r="U673" s="64"/>
      <c r="V673" s="66"/>
      <c r="W673" s="64"/>
      <c r="X673" s="66"/>
      <c r="Y673" s="64"/>
      <c r="Z673" s="66"/>
      <c r="AA673" s="64"/>
      <c r="AB673" s="64"/>
      <c r="AC673" s="64"/>
      <c r="AD673" s="2"/>
    </row>
    <row r="674" spans="1:30">
      <c r="A674" s="62">
        <v>670</v>
      </c>
      <c r="B674" s="20"/>
      <c r="C674" s="64"/>
      <c r="D674" s="64"/>
      <c r="E674" s="20"/>
      <c r="F674" s="20"/>
      <c r="G674" s="20"/>
      <c r="H674" s="64"/>
      <c r="I674" s="63"/>
      <c r="J674" s="63"/>
      <c r="K674" s="63"/>
      <c r="L674" s="64"/>
      <c r="M674" s="64"/>
      <c r="N674" s="66"/>
      <c r="O674" s="64"/>
      <c r="P674" s="66"/>
      <c r="Q674" s="66"/>
      <c r="R674" s="64"/>
      <c r="S674" s="66"/>
      <c r="T674" s="66"/>
      <c r="U674" s="64"/>
      <c r="V674" s="66"/>
      <c r="W674" s="64"/>
      <c r="X674" s="66"/>
      <c r="Y674" s="64"/>
      <c r="Z674" s="66"/>
      <c r="AA674" s="64"/>
      <c r="AB674" s="64"/>
      <c r="AC674" s="64"/>
      <c r="AD674" s="2"/>
    </row>
    <row r="675" spans="1:30">
      <c r="A675" s="62">
        <v>671</v>
      </c>
      <c r="B675" s="20"/>
      <c r="C675" s="64"/>
      <c r="D675" s="64"/>
      <c r="E675" s="20"/>
      <c r="F675" s="20"/>
      <c r="G675" s="20"/>
      <c r="H675" s="64"/>
      <c r="I675" s="63"/>
      <c r="J675" s="63"/>
      <c r="K675" s="63"/>
      <c r="L675" s="64"/>
      <c r="M675" s="64"/>
      <c r="N675" s="66"/>
      <c r="O675" s="64"/>
      <c r="P675" s="66"/>
      <c r="Q675" s="66"/>
      <c r="R675" s="64"/>
      <c r="S675" s="66"/>
      <c r="T675" s="66"/>
      <c r="U675" s="64"/>
      <c r="V675" s="66"/>
      <c r="W675" s="64"/>
      <c r="X675" s="66"/>
      <c r="Y675" s="64"/>
      <c r="Z675" s="66"/>
      <c r="AA675" s="64"/>
      <c r="AB675" s="64"/>
      <c r="AC675" s="64"/>
      <c r="AD675" s="2"/>
    </row>
    <row r="676" spans="1:30">
      <c r="A676" s="62">
        <v>672</v>
      </c>
      <c r="B676" s="20"/>
      <c r="C676" s="64"/>
      <c r="D676" s="64"/>
      <c r="E676" s="20"/>
      <c r="F676" s="20"/>
      <c r="G676" s="20"/>
      <c r="H676" s="64"/>
      <c r="I676" s="63"/>
      <c r="J676" s="63"/>
      <c r="K676" s="63"/>
      <c r="L676" s="64"/>
      <c r="M676" s="64"/>
      <c r="N676" s="66"/>
      <c r="O676" s="64"/>
      <c r="P676" s="66"/>
      <c r="Q676" s="66"/>
      <c r="R676" s="64"/>
      <c r="S676" s="66"/>
      <c r="T676" s="66"/>
      <c r="U676" s="64"/>
      <c r="V676" s="66"/>
      <c r="W676" s="64"/>
      <c r="X676" s="66"/>
      <c r="Y676" s="64"/>
      <c r="Z676" s="66"/>
      <c r="AA676" s="64"/>
      <c r="AB676" s="64"/>
      <c r="AC676" s="64"/>
      <c r="AD676" s="2"/>
    </row>
    <row r="677" spans="1:30">
      <c r="A677" s="62">
        <v>673</v>
      </c>
      <c r="B677" s="20"/>
      <c r="C677" s="64"/>
      <c r="D677" s="20"/>
      <c r="E677" s="20"/>
      <c r="F677" s="20"/>
      <c r="G677" s="20"/>
      <c r="H677" s="64"/>
      <c r="I677" s="63"/>
      <c r="J677" s="64"/>
      <c r="K677" s="64"/>
      <c r="L677" s="64"/>
      <c r="M677" s="64"/>
      <c r="N677" s="66"/>
      <c r="O677" s="66"/>
      <c r="P677" s="66"/>
      <c r="Q677" s="66"/>
      <c r="R677" s="64"/>
      <c r="S677" s="66"/>
      <c r="T677" s="64"/>
      <c r="U677" s="66"/>
      <c r="V677" s="64"/>
      <c r="W677" s="66"/>
      <c r="X677" s="64"/>
      <c r="Y677" s="66"/>
      <c r="Z677" s="64"/>
      <c r="AA677" s="64"/>
      <c r="AB677" s="64"/>
      <c r="AC677" s="64"/>
      <c r="AD677" s="2"/>
    </row>
    <row r="678" spans="1:30">
      <c r="A678" s="62">
        <v>674</v>
      </c>
      <c r="B678" s="20"/>
      <c r="C678" s="64"/>
      <c r="D678" s="20"/>
      <c r="E678" s="20"/>
      <c r="F678" s="20"/>
      <c r="G678" s="20"/>
      <c r="H678" s="64"/>
      <c r="I678" s="63"/>
      <c r="J678" s="64"/>
      <c r="K678" s="64"/>
      <c r="L678" s="64"/>
      <c r="M678" s="64"/>
      <c r="N678" s="66"/>
      <c r="O678" s="66"/>
      <c r="P678" s="66"/>
      <c r="Q678" s="66"/>
      <c r="R678" s="64"/>
      <c r="S678" s="66"/>
      <c r="T678" s="64"/>
      <c r="U678" s="66"/>
      <c r="V678" s="64"/>
      <c r="W678" s="66"/>
      <c r="X678" s="64"/>
      <c r="Y678" s="66"/>
      <c r="Z678" s="64"/>
      <c r="AA678" s="64"/>
      <c r="AB678" s="64"/>
      <c r="AC678" s="64"/>
      <c r="AD678" s="2"/>
    </row>
    <row r="679" spans="1:30">
      <c r="A679" s="62">
        <v>675</v>
      </c>
      <c r="B679" s="20"/>
      <c r="C679" s="64"/>
      <c r="D679" s="20"/>
      <c r="E679" s="20"/>
      <c r="F679" s="20"/>
      <c r="G679" s="20"/>
      <c r="H679" s="64"/>
      <c r="I679" s="63"/>
      <c r="J679" s="64"/>
      <c r="K679" s="64"/>
      <c r="L679" s="64"/>
      <c r="M679" s="64"/>
      <c r="N679" s="66"/>
      <c r="O679" s="66"/>
      <c r="P679" s="66"/>
      <c r="Q679" s="66"/>
      <c r="R679" s="64"/>
      <c r="S679" s="66"/>
      <c r="T679" s="64"/>
      <c r="U679" s="66"/>
      <c r="V679" s="64"/>
      <c r="W679" s="66"/>
      <c r="X679" s="64"/>
      <c r="Y679" s="66"/>
      <c r="Z679" s="64"/>
      <c r="AA679" s="64"/>
      <c r="AB679" s="64"/>
      <c r="AC679" s="64"/>
      <c r="AD679" s="2"/>
    </row>
    <row r="680" spans="1:30">
      <c r="A680" s="62">
        <v>676</v>
      </c>
      <c r="B680" s="20"/>
      <c r="C680" s="64"/>
      <c r="D680" s="20"/>
      <c r="E680" s="20"/>
      <c r="F680" s="20"/>
      <c r="G680" s="20"/>
      <c r="H680" s="64"/>
      <c r="I680" s="63"/>
      <c r="J680" s="64"/>
      <c r="K680" s="64"/>
      <c r="L680" s="64"/>
      <c r="M680" s="64"/>
      <c r="N680" s="66"/>
      <c r="O680" s="66"/>
      <c r="P680" s="66"/>
      <c r="Q680" s="66"/>
      <c r="R680" s="64"/>
      <c r="S680" s="66"/>
      <c r="T680" s="64"/>
      <c r="U680" s="67"/>
      <c r="V680" s="64"/>
      <c r="W680" s="67"/>
      <c r="X680" s="64"/>
      <c r="Y680" s="67"/>
      <c r="Z680" s="64"/>
      <c r="AA680" s="64"/>
      <c r="AB680" s="64"/>
      <c r="AC680" s="64"/>
      <c r="AD680" s="2"/>
    </row>
    <row r="681" spans="1:30">
      <c r="A681" s="62">
        <v>677</v>
      </c>
      <c r="B681" s="20"/>
      <c r="C681" s="64"/>
      <c r="D681" s="20"/>
      <c r="E681" s="20"/>
      <c r="F681" s="20"/>
      <c r="G681" s="20"/>
      <c r="H681" s="64"/>
      <c r="I681" s="63"/>
      <c r="J681" s="64"/>
      <c r="K681" s="64"/>
      <c r="L681" s="64"/>
      <c r="M681" s="64"/>
      <c r="N681" s="66"/>
      <c r="O681" s="66"/>
      <c r="P681" s="66"/>
      <c r="Q681" s="66"/>
      <c r="R681" s="64"/>
      <c r="S681" s="66"/>
      <c r="T681" s="23"/>
      <c r="U681" s="23"/>
      <c r="V681" s="23"/>
      <c r="W681" s="23"/>
      <c r="X681" s="23"/>
      <c r="Y681" s="23"/>
      <c r="Z681" s="23"/>
      <c r="AA681" s="64"/>
      <c r="AB681" s="64"/>
      <c r="AC681" s="64"/>
      <c r="AD681" s="2"/>
    </row>
    <row r="682" spans="1:30">
      <c r="A682" s="62">
        <v>678</v>
      </c>
      <c r="B682" s="20"/>
      <c r="C682" s="64"/>
      <c r="D682" s="20"/>
      <c r="E682" s="20"/>
      <c r="F682" s="20"/>
      <c r="G682" s="20"/>
      <c r="H682" s="64"/>
      <c r="I682" s="63"/>
      <c r="J682" s="64"/>
      <c r="K682" s="64"/>
      <c r="L682" s="64"/>
      <c r="M682" s="64"/>
      <c r="N682" s="66"/>
      <c r="O682" s="66"/>
      <c r="P682" s="66"/>
      <c r="Q682" s="66"/>
      <c r="R682" s="64"/>
      <c r="S682" s="66"/>
      <c r="T682" s="64"/>
      <c r="U682" s="64"/>
      <c r="V682" s="64"/>
      <c r="W682" s="64"/>
      <c r="X682" s="64"/>
      <c r="Y682" s="64"/>
      <c r="Z682" s="64"/>
      <c r="AA682" s="64"/>
      <c r="AB682" s="64"/>
      <c r="AC682" s="64"/>
      <c r="AD682" s="2"/>
    </row>
    <row r="683" spans="1:30">
      <c r="A683" s="62">
        <v>679</v>
      </c>
      <c r="B683" s="20"/>
      <c r="C683" s="64"/>
      <c r="D683" s="20"/>
      <c r="E683" s="20"/>
      <c r="F683" s="20"/>
      <c r="G683" s="20"/>
      <c r="H683" s="64"/>
      <c r="I683" s="63"/>
      <c r="J683" s="64"/>
      <c r="K683" s="64"/>
      <c r="L683" s="64"/>
      <c r="M683" s="64"/>
      <c r="N683" s="66"/>
      <c r="O683" s="66"/>
      <c r="P683" s="66"/>
      <c r="Q683" s="66"/>
      <c r="R683" s="64"/>
      <c r="S683" s="66"/>
      <c r="T683" s="64"/>
      <c r="U683" s="64"/>
      <c r="V683" s="64"/>
      <c r="W683" s="64"/>
      <c r="X683" s="64"/>
      <c r="Y683" s="64"/>
      <c r="Z683" s="64"/>
      <c r="AA683" s="64"/>
      <c r="AB683" s="64"/>
      <c r="AC683" s="64"/>
      <c r="AD683" s="2"/>
    </row>
    <row r="684" spans="1:30">
      <c r="A684" s="62">
        <v>680</v>
      </c>
      <c r="B684" s="20"/>
      <c r="C684" s="64"/>
      <c r="D684" s="20"/>
      <c r="E684" s="20"/>
      <c r="F684" s="20"/>
      <c r="G684" s="20"/>
      <c r="H684" s="64"/>
      <c r="I684" s="63"/>
      <c r="J684" s="63"/>
      <c r="K684" s="63"/>
      <c r="L684" s="64"/>
      <c r="M684" s="64"/>
      <c r="N684" s="66"/>
      <c r="O684" s="66"/>
      <c r="P684" s="66"/>
      <c r="Q684" s="66"/>
      <c r="R684" s="64"/>
      <c r="S684" s="66"/>
      <c r="T684" s="64"/>
      <c r="U684" s="66"/>
      <c r="V684" s="64"/>
      <c r="W684" s="66"/>
      <c r="X684" s="64"/>
      <c r="Y684" s="66"/>
      <c r="Z684" s="64"/>
      <c r="AA684" s="64"/>
      <c r="AB684" s="64"/>
      <c r="AC684" s="64"/>
      <c r="AD684" s="2"/>
    </row>
    <row r="685" spans="1:30">
      <c r="A685" s="62">
        <v>681</v>
      </c>
      <c r="B685" s="20"/>
      <c r="C685" s="64"/>
      <c r="D685" s="64"/>
      <c r="E685" s="20"/>
      <c r="F685" s="20"/>
      <c r="G685" s="20"/>
      <c r="H685" s="63"/>
      <c r="I685" s="63"/>
      <c r="J685" s="63"/>
      <c r="K685" s="63"/>
      <c r="L685" s="64"/>
      <c r="M685" s="64"/>
      <c r="N685" s="66"/>
      <c r="O685" s="66"/>
      <c r="P685" s="66"/>
      <c r="Q685" s="66"/>
      <c r="R685" s="64"/>
      <c r="S685" s="66"/>
      <c r="T685" s="64"/>
      <c r="U685" s="66"/>
      <c r="V685" s="64"/>
      <c r="W685" s="66"/>
      <c r="X685" s="64"/>
      <c r="Y685" s="66"/>
      <c r="Z685" s="64"/>
      <c r="AA685" s="64"/>
      <c r="AB685" s="64"/>
      <c r="AC685" s="64"/>
      <c r="AD685" s="2"/>
    </row>
    <row r="686" spans="1:30">
      <c r="A686" s="62">
        <v>682</v>
      </c>
      <c r="B686" s="20"/>
      <c r="C686" s="64"/>
      <c r="D686" s="64"/>
      <c r="E686" s="20"/>
      <c r="F686" s="20"/>
      <c r="G686" s="20"/>
      <c r="H686" s="63"/>
      <c r="I686" s="63"/>
      <c r="J686" s="63"/>
      <c r="K686" s="63"/>
      <c r="L686" s="64"/>
      <c r="M686" s="64"/>
      <c r="N686" s="66"/>
      <c r="O686" s="66"/>
      <c r="P686" s="66"/>
      <c r="Q686" s="66"/>
      <c r="R686" s="64"/>
      <c r="S686" s="66"/>
      <c r="T686" s="64"/>
      <c r="U686" s="66"/>
      <c r="V686" s="64"/>
      <c r="W686" s="66"/>
      <c r="X686" s="64"/>
      <c r="Y686" s="66"/>
      <c r="Z686" s="64"/>
      <c r="AA686" s="64"/>
      <c r="AB686" s="64"/>
      <c r="AC686" s="64"/>
      <c r="AD686" s="2"/>
    </row>
    <row r="687" spans="1:30">
      <c r="A687" s="62">
        <v>683</v>
      </c>
      <c r="B687" s="20"/>
      <c r="C687" s="64"/>
      <c r="D687" s="64"/>
      <c r="E687" s="20"/>
      <c r="F687" s="20"/>
      <c r="G687" s="20"/>
      <c r="H687" s="63"/>
      <c r="I687" s="63"/>
      <c r="J687" s="63"/>
      <c r="K687" s="63"/>
      <c r="L687" s="64"/>
      <c r="M687" s="64"/>
      <c r="N687" s="67"/>
      <c r="O687" s="67"/>
      <c r="P687" s="67"/>
      <c r="Q687" s="67"/>
      <c r="R687" s="64"/>
      <c r="S687" s="67"/>
      <c r="T687" s="64"/>
      <c r="U687" s="67"/>
      <c r="V687" s="64"/>
      <c r="W687" s="67"/>
      <c r="X687" s="64"/>
      <c r="Y687" s="67"/>
      <c r="Z687" s="64"/>
      <c r="AA687" s="64"/>
      <c r="AB687" s="64"/>
      <c r="AC687" s="64"/>
      <c r="AD687" s="2"/>
    </row>
    <row r="688" spans="1:30">
      <c r="A688" s="62">
        <v>684</v>
      </c>
      <c r="B688" s="20"/>
      <c r="C688" s="64"/>
      <c r="D688" s="64"/>
      <c r="E688" s="20"/>
      <c r="F688" s="20"/>
      <c r="G688" s="20"/>
      <c r="H688" s="23"/>
      <c r="I688" s="23"/>
      <c r="J688" s="23"/>
      <c r="K688" s="23"/>
      <c r="L688" s="23"/>
      <c r="M688" s="23"/>
      <c r="N688" s="23"/>
      <c r="O688" s="23"/>
      <c r="P688" s="23"/>
      <c r="Q688" s="23"/>
      <c r="R688" s="64"/>
      <c r="S688" s="23"/>
      <c r="T688" s="23"/>
      <c r="U688" s="23"/>
      <c r="V688" s="23"/>
      <c r="W688" s="23"/>
      <c r="X688" s="23"/>
      <c r="Y688" s="23"/>
      <c r="Z688" s="23"/>
      <c r="AA688" s="23"/>
      <c r="AB688" s="23"/>
      <c r="AC688" s="23"/>
      <c r="AD688" s="2"/>
    </row>
    <row r="689" spans="1:30">
      <c r="A689" s="62">
        <v>685</v>
      </c>
      <c r="B689" s="20"/>
      <c r="C689" s="64"/>
      <c r="D689" s="64"/>
      <c r="E689" s="20"/>
      <c r="F689" s="20"/>
      <c r="G689" s="20"/>
      <c r="H689" s="64"/>
      <c r="I689" s="64"/>
      <c r="J689" s="64"/>
      <c r="K689" s="64"/>
      <c r="L689" s="64"/>
      <c r="M689" s="64"/>
      <c r="N689" s="64"/>
      <c r="O689" s="64"/>
      <c r="P689" s="64"/>
      <c r="Q689" s="64"/>
      <c r="R689" s="64"/>
      <c r="S689" s="64"/>
      <c r="T689" s="64"/>
      <c r="U689" s="64"/>
      <c r="V689" s="64"/>
      <c r="W689" s="64"/>
      <c r="X689" s="64"/>
      <c r="Y689" s="64"/>
      <c r="Z689" s="64"/>
      <c r="AA689" s="64"/>
      <c r="AB689" s="64"/>
      <c r="AC689" s="64"/>
      <c r="AD689" s="2"/>
    </row>
    <row r="690" spans="1:30">
      <c r="A690" s="62">
        <v>686</v>
      </c>
      <c r="B690" s="20"/>
      <c r="C690" s="64"/>
      <c r="D690" s="79"/>
      <c r="E690" s="20"/>
      <c r="F690" s="20"/>
      <c r="G690" s="20"/>
      <c r="H690" s="64"/>
      <c r="I690" s="64"/>
      <c r="J690" s="64"/>
      <c r="K690" s="64"/>
      <c r="L690" s="64"/>
      <c r="M690" s="64"/>
      <c r="N690" s="64"/>
      <c r="O690" s="64"/>
      <c r="P690" s="64"/>
      <c r="Q690" s="64"/>
      <c r="R690" s="64"/>
      <c r="S690" s="64"/>
      <c r="T690" s="64"/>
      <c r="U690" s="64"/>
      <c r="V690" s="64"/>
      <c r="W690" s="64"/>
      <c r="X690" s="64"/>
      <c r="Y690" s="64"/>
      <c r="Z690" s="64"/>
      <c r="AA690" s="64"/>
      <c r="AB690" s="64"/>
      <c r="AC690" s="64"/>
      <c r="AD690" s="2"/>
    </row>
    <row r="691" spans="1:30">
      <c r="A691" s="62">
        <v>687</v>
      </c>
      <c r="B691" s="20"/>
      <c r="C691" s="64"/>
      <c r="D691" s="64"/>
      <c r="E691" s="20"/>
      <c r="F691" s="20"/>
      <c r="G691" s="20"/>
      <c r="H691" s="64"/>
      <c r="I691" s="64"/>
      <c r="J691" s="64"/>
      <c r="K691" s="64"/>
      <c r="L691" s="64"/>
      <c r="M691" s="64"/>
      <c r="N691" s="64"/>
      <c r="O691" s="64"/>
      <c r="P691" s="64"/>
      <c r="Q691" s="64"/>
      <c r="R691" s="64"/>
      <c r="S691" s="64"/>
      <c r="T691" s="64"/>
      <c r="U691" s="64"/>
      <c r="V691" s="64"/>
      <c r="W691" s="64"/>
      <c r="X691" s="64"/>
      <c r="Y691" s="64"/>
      <c r="Z691" s="64"/>
      <c r="AA691" s="64"/>
      <c r="AB691" s="64"/>
      <c r="AC691" s="64"/>
      <c r="AD691" s="2"/>
    </row>
    <row r="692" spans="1:30">
      <c r="A692" s="62">
        <v>688</v>
      </c>
      <c r="B692" s="20"/>
      <c r="C692" s="64"/>
      <c r="D692" s="64"/>
      <c r="E692" s="20"/>
      <c r="F692" s="20"/>
      <c r="G692" s="20"/>
      <c r="H692" s="64"/>
      <c r="I692" s="64"/>
      <c r="J692" s="64"/>
      <c r="K692" s="64"/>
      <c r="L692" s="64"/>
      <c r="M692" s="64"/>
      <c r="N692" s="64"/>
      <c r="O692" s="64"/>
      <c r="P692" s="64"/>
      <c r="Q692" s="64"/>
      <c r="R692" s="64"/>
      <c r="S692" s="64"/>
      <c r="T692" s="64"/>
      <c r="U692" s="64"/>
      <c r="V692" s="64"/>
      <c r="W692" s="64"/>
      <c r="X692" s="64"/>
      <c r="Y692" s="64"/>
      <c r="Z692" s="64"/>
      <c r="AA692" s="64"/>
      <c r="AB692" s="64"/>
      <c r="AC692" s="64"/>
      <c r="AD692" s="2"/>
    </row>
    <row r="693" spans="1:30">
      <c r="A693" s="62">
        <v>689</v>
      </c>
      <c r="B693" s="64"/>
      <c r="C693" s="64"/>
      <c r="D693" s="64"/>
      <c r="E693" s="20"/>
      <c r="F693" s="20"/>
      <c r="G693" s="64"/>
      <c r="H693" s="64"/>
      <c r="I693" s="64"/>
      <c r="J693" s="64"/>
      <c r="K693" s="64"/>
      <c r="L693" s="64"/>
      <c r="M693" s="64"/>
      <c r="N693" s="64"/>
      <c r="O693" s="64"/>
      <c r="P693" s="64"/>
      <c r="Q693" s="64"/>
      <c r="R693" s="64"/>
      <c r="S693" s="64"/>
      <c r="T693" s="64"/>
      <c r="U693" s="64"/>
      <c r="V693" s="64"/>
      <c r="W693" s="64"/>
      <c r="X693" s="64"/>
      <c r="Y693" s="64"/>
      <c r="Z693" s="64"/>
      <c r="AA693" s="64"/>
      <c r="AB693" s="64"/>
      <c r="AC693" s="64"/>
      <c r="AD693" s="2"/>
    </row>
    <row r="694" spans="1:30">
      <c r="A694" s="62">
        <v>690</v>
      </c>
      <c r="B694" s="64"/>
      <c r="C694" s="64"/>
      <c r="D694" s="64"/>
      <c r="E694" s="20"/>
      <c r="F694" s="20"/>
      <c r="G694" s="64"/>
      <c r="H694" s="64"/>
      <c r="I694" s="64"/>
      <c r="J694" s="64"/>
      <c r="K694" s="64"/>
      <c r="L694" s="64"/>
      <c r="M694" s="64"/>
      <c r="N694" s="64"/>
      <c r="O694" s="64"/>
      <c r="P694" s="64"/>
      <c r="Q694" s="64"/>
      <c r="R694" s="64"/>
      <c r="S694" s="64"/>
      <c r="T694" s="64"/>
      <c r="U694" s="64"/>
      <c r="V694" s="64"/>
      <c r="W694" s="64"/>
      <c r="X694" s="64"/>
      <c r="Y694" s="64"/>
      <c r="Z694" s="64"/>
      <c r="AA694" s="64"/>
      <c r="AB694" s="64"/>
      <c r="AC694" s="64"/>
      <c r="AD694" s="2"/>
    </row>
    <row r="695" spans="1:30">
      <c r="A695" s="62">
        <v>691</v>
      </c>
      <c r="B695" s="64"/>
      <c r="C695" s="64"/>
      <c r="D695" s="64"/>
      <c r="E695" s="20"/>
      <c r="F695" s="20"/>
      <c r="G695" s="64"/>
      <c r="H695" s="64"/>
      <c r="I695" s="64"/>
      <c r="J695" s="64"/>
      <c r="K695" s="64"/>
      <c r="L695" s="64"/>
      <c r="M695" s="64"/>
      <c r="N695" s="64"/>
      <c r="O695" s="64"/>
      <c r="P695" s="64"/>
      <c r="Q695" s="64"/>
      <c r="R695" s="64"/>
      <c r="S695" s="64"/>
      <c r="T695" s="64"/>
      <c r="U695" s="64"/>
      <c r="V695" s="64"/>
      <c r="W695" s="64"/>
      <c r="X695" s="64"/>
      <c r="Y695" s="64"/>
      <c r="Z695" s="64"/>
      <c r="AA695" s="64"/>
      <c r="AB695" s="64"/>
      <c r="AC695" s="64"/>
      <c r="AD695" s="2"/>
    </row>
    <row r="696" spans="1:30">
      <c r="A696" s="62">
        <v>692</v>
      </c>
      <c r="B696" s="64"/>
      <c r="C696" s="64"/>
      <c r="D696" s="64"/>
      <c r="E696" s="20"/>
      <c r="F696" s="20"/>
      <c r="G696" s="64"/>
      <c r="H696" s="64"/>
      <c r="I696" s="64"/>
      <c r="J696" s="64"/>
      <c r="K696" s="64"/>
      <c r="L696" s="64"/>
      <c r="M696" s="64"/>
      <c r="N696" s="64"/>
      <c r="O696" s="64"/>
      <c r="P696" s="64"/>
      <c r="Q696" s="64"/>
      <c r="R696" s="64"/>
      <c r="S696" s="64"/>
      <c r="T696" s="64"/>
      <c r="U696" s="64"/>
      <c r="V696" s="64"/>
      <c r="W696" s="64"/>
      <c r="X696" s="64"/>
      <c r="Y696" s="64"/>
      <c r="Z696" s="64"/>
      <c r="AA696" s="64"/>
      <c r="AB696" s="64"/>
      <c r="AC696" s="64"/>
      <c r="AD696" s="2"/>
    </row>
    <row r="697" spans="1:30">
      <c r="A697" s="62">
        <v>693</v>
      </c>
      <c r="B697" s="64"/>
      <c r="C697" s="64"/>
      <c r="D697" s="64"/>
      <c r="E697" s="20"/>
      <c r="F697" s="20"/>
      <c r="G697" s="64"/>
      <c r="H697" s="64"/>
      <c r="I697" s="64"/>
      <c r="J697" s="64"/>
      <c r="K697" s="64"/>
      <c r="L697" s="64"/>
      <c r="M697" s="64"/>
      <c r="N697" s="64"/>
      <c r="O697" s="64"/>
      <c r="P697" s="64"/>
      <c r="Q697" s="64"/>
      <c r="R697" s="64"/>
      <c r="S697" s="64"/>
      <c r="T697" s="64"/>
      <c r="U697" s="64"/>
      <c r="V697" s="64"/>
      <c r="W697" s="64"/>
      <c r="X697" s="64"/>
      <c r="Y697" s="64"/>
      <c r="Z697" s="64"/>
      <c r="AA697" s="64"/>
      <c r="AB697" s="64"/>
      <c r="AC697" s="64"/>
      <c r="AD697" s="2"/>
    </row>
    <row r="698" spans="1:30">
      <c r="A698" s="62">
        <v>694</v>
      </c>
      <c r="B698" s="64"/>
      <c r="C698" s="64"/>
      <c r="D698" s="64"/>
      <c r="E698" s="20"/>
      <c r="F698" s="20"/>
      <c r="G698" s="64"/>
      <c r="H698" s="64"/>
      <c r="I698" s="64"/>
      <c r="J698" s="64"/>
      <c r="K698" s="64"/>
      <c r="L698" s="64"/>
      <c r="M698" s="64"/>
      <c r="N698" s="64"/>
      <c r="O698" s="64"/>
      <c r="P698" s="64"/>
      <c r="Q698" s="64"/>
      <c r="R698" s="64"/>
      <c r="S698" s="64"/>
      <c r="T698" s="64"/>
      <c r="U698" s="64"/>
      <c r="V698" s="64"/>
      <c r="W698" s="64"/>
      <c r="X698" s="64"/>
      <c r="Y698" s="64"/>
      <c r="Z698" s="64"/>
      <c r="AA698" s="64"/>
      <c r="AB698" s="64"/>
      <c r="AC698" s="64"/>
      <c r="AD698" s="2"/>
    </row>
    <row r="699" spans="1:30">
      <c r="A699" s="62">
        <v>695</v>
      </c>
      <c r="B699" s="64"/>
      <c r="C699" s="64"/>
      <c r="D699" s="90"/>
      <c r="E699" s="20"/>
      <c r="F699" s="20"/>
      <c r="G699" s="64"/>
      <c r="H699" s="64"/>
      <c r="I699" s="64"/>
      <c r="J699" s="64"/>
      <c r="K699" s="64"/>
      <c r="L699" s="64"/>
      <c r="M699" s="64"/>
      <c r="N699" s="64"/>
      <c r="O699" s="64"/>
      <c r="P699" s="64"/>
      <c r="Q699" s="64"/>
      <c r="R699" s="64"/>
      <c r="S699" s="64"/>
      <c r="T699" s="64"/>
      <c r="U699" s="64"/>
      <c r="V699" s="64"/>
      <c r="W699" s="64"/>
      <c r="X699" s="64"/>
      <c r="Y699" s="64"/>
      <c r="Z699" s="64"/>
      <c r="AA699" s="64"/>
      <c r="AB699" s="64"/>
      <c r="AC699" s="64"/>
      <c r="AD699" s="2"/>
    </row>
    <row r="700" spans="1:30">
      <c r="A700" s="62">
        <v>696</v>
      </c>
      <c r="B700" s="64"/>
      <c r="C700" s="64"/>
      <c r="D700" s="20"/>
      <c r="E700" s="314"/>
      <c r="F700" s="63"/>
      <c r="G700" s="63"/>
      <c r="H700" s="63"/>
      <c r="I700" s="63"/>
      <c r="J700" s="63"/>
      <c r="K700" s="63"/>
      <c r="L700" s="20"/>
      <c r="M700" s="20"/>
      <c r="N700" s="66"/>
      <c r="O700" s="66"/>
      <c r="P700" s="66"/>
      <c r="Q700" s="66"/>
      <c r="R700" s="66"/>
      <c r="S700" s="66"/>
      <c r="T700" s="64"/>
      <c r="U700" s="66"/>
      <c r="V700" s="64"/>
      <c r="W700" s="66"/>
      <c r="X700" s="64"/>
      <c r="Y700" s="66"/>
      <c r="Z700" s="64"/>
      <c r="AA700" s="64"/>
      <c r="AB700" s="64"/>
      <c r="AC700" s="64"/>
      <c r="AD700" s="2"/>
    </row>
    <row r="701" spans="1:30">
      <c r="A701" s="62">
        <v>697</v>
      </c>
      <c r="B701" s="64"/>
      <c r="C701" s="64"/>
      <c r="D701" s="20"/>
      <c r="E701" s="314"/>
      <c r="F701" s="63"/>
      <c r="G701" s="63"/>
      <c r="H701" s="63"/>
      <c r="I701" s="63"/>
      <c r="J701" s="63"/>
      <c r="K701" s="63"/>
      <c r="L701" s="20"/>
      <c r="M701" s="20"/>
      <c r="N701" s="66"/>
      <c r="O701" s="66"/>
      <c r="P701" s="66"/>
      <c r="Q701" s="66"/>
      <c r="R701" s="66"/>
      <c r="S701" s="66"/>
      <c r="T701" s="64"/>
      <c r="U701" s="66"/>
      <c r="V701" s="64"/>
      <c r="W701" s="66"/>
      <c r="X701" s="64"/>
      <c r="Y701" s="66"/>
      <c r="Z701" s="64"/>
      <c r="AA701" s="64"/>
      <c r="AB701" s="64"/>
      <c r="AC701" s="64"/>
      <c r="AD701" s="2"/>
    </row>
    <row r="702" spans="1:30">
      <c r="A702" s="62">
        <v>698</v>
      </c>
      <c r="B702" s="64"/>
      <c r="C702" s="64"/>
      <c r="D702" s="20"/>
      <c r="E702" s="314"/>
      <c r="F702" s="63"/>
      <c r="G702" s="63"/>
      <c r="H702" s="63"/>
      <c r="I702" s="63"/>
      <c r="J702" s="63"/>
      <c r="K702" s="63"/>
      <c r="L702" s="20"/>
      <c r="M702" s="20"/>
      <c r="N702" s="67"/>
      <c r="O702" s="67"/>
      <c r="P702" s="67"/>
      <c r="Q702" s="66"/>
      <c r="R702" s="67"/>
      <c r="S702" s="67"/>
      <c r="T702" s="64"/>
      <c r="U702" s="67"/>
      <c r="V702" s="64"/>
      <c r="W702" s="67"/>
      <c r="X702" s="64"/>
      <c r="Y702" s="67"/>
      <c r="Z702" s="64"/>
      <c r="AA702" s="64"/>
      <c r="AB702" s="64"/>
      <c r="AC702" s="64"/>
      <c r="AD702" s="2"/>
    </row>
    <row r="703" spans="1:30">
      <c r="A703" s="62">
        <v>699</v>
      </c>
      <c r="B703" s="64"/>
      <c r="C703" s="64"/>
      <c r="D703" s="20"/>
      <c r="E703" s="20"/>
      <c r="F703" s="63"/>
      <c r="G703" s="63"/>
      <c r="H703" s="23"/>
      <c r="I703" s="63"/>
      <c r="J703" s="23"/>
      <c r="K703" s="63"/>
      <c r="L703" s="20"/>
      <c r="M703" s="20"/>
      <c r="N703" s="23"/>
      <c r="O703" s="23"/>
      <c r="P703" s="23"/>
      <c r="Q703" s="66"/>
      <c r="R703" s="23"/>
      <c r="S703" s="23"/>
      <c r="T703" s="64"/>
      <c r="U703" s="23"/>
      <c r="V703" s="64"/>
      <c r="W703" s="23"/>
      <c r="X703" s="64"/>
      <c r="Y703" s="23"/>
      <c r="Z703" s="23"/>
      <c r="AA703" s="23"/>
      <c r="AB703" s="64"/>
      <c r="AC703" s="23"/>
      <c r="AD703" s="2"/>
    </row>
    <row r="704" spans="1:30">
      <c r="A704" s="62">
        <v>700</v>
      </c>
      <c r="B704" s="64"/>
      <c r="C704" s="64"/>
      <c r="D704" s="20"/>
      <c r="E704" s="20"/>
      <c r="F704" s="63"/>
      <c r="G704" s="63"/>
      <c r="H704" s="64"/>
      <c r="I704" s="63"/>
      <c r="J704" s="64"/>
      <c r="K704" s="63"/>
      <c r="L704" s="20"/>
      <c r="M704" s="20"/>
      <c r="N704" s="64"/>
      <c r="O704" s="64"/>
      <c r="P704" s="64"/>
      <c r="Q704" s="66"/>
      <c r="R704" s="64"/>
      <c r="S704" s="64"/>
      <c r="T704" s="64"/>
      <c r="U704" s="64"/>
      <c r="V704" s="64"/>
      <c r="W704" s="64"/>
      <c r="X704" s="64"/>
      <c r="Y704" s="64"/>
      <c r="Z704" s="64"/>
      <c r="AA704" s="64"/>
      <c r="AB704" s="64"/>
      <c r="AC704" s="64"/>
      <c r="AD704" s="2"/>
    </row>
    <row r="705" spans="1:30">
      <c r="A705" s="62">
        <v>701</v>
      </c>
      <c r="B705" s="64"/>
      <c r="C705" s="64"/>
      <c r="D705" s="20"/>
      <c r="E705" s="20"/>
      <c r="F705" s="63"/>
      <c r="G705" s="63"/>
      <c r="H705" s="64"/>
      <c r="I705" s="63"/>
      <c r="J705" s="64"/>
      <c r="K705" s="63"/>
      <c r="L705" s="20"/>
      <c r="M705" s="20"/>
      <c r="N705" s="64"/>
      <c r="O705" s="64"/>
      <c r="P705" s="64"/>
      <c r="Q705" s="66"/>
      <c r="R705" s="64"/>
      <c r="S705" s="64"/>
      <c r="T705" s="64"/>
      <c r="U705" s="64"/>
      <c r="V705" s="64"/>
      <c r="W705" s="64"/>
      <c r="X705" s="64"/>
      <c r="Y705" s="66"/>
      <c r="Z705" s="64"/>
      <c r="AA705" s="64"/>
      <c r="AB705" s="64"/>
      <c r="AC705" s="64"/>
      <c r="AD705" s="2"/>
    </row>
    <row r="706" spans="1:30">
      <c r="A706" s="62">
        <v>702</v>
      </c>
      <c r="B706" s="64"/>
      <c r="C706" s="64"/>
      <c r="D706" s="20"/>
      <c r="E706" s="20"/>
      <c r="F706" s="63"/>
      <c r="G706" s="63"/>
      <c r="H706" s="64"/>
      <c r="I706" s="63"/>
      <c r="J706" s="64"/>
      <c r="K706" s="63"/>
      <c r="L706" s="20"/>
      <c r="M706" s="20"/>
      <c r="N706" s="64"/>
      <c r="O706" s="64"/>
      <c r="P706" s="64"/>
      <c r="Q706" s="66"/>
      <c r="R706" s="64"/>
      <c r="S706" s="64"/>
      <c r="T706" s="64"/>
      <c r="U706" s="64"/>
      <c r="V706" s="64"/>
      <c r="W706" s="64"/>
      <c r="X706" s="64"/>
      <c r="Y706" s="66"/>
      <c r="Z706" s="64"/>
      <c r="AA706" s="64"/>
      <c r="AB706" s="64"/>
      <c r="AC706" s="64"/>
      <c r="AD706" s="2"/>
    </row>
    <row r="707" spans="1:30">
      <c r="A707" s="62">
        <v>703</v>
      </c>
      <c r="B707" s="64"/>
      <c r="C707" s="64"/>
      <c r="D707" s="20"/>
      <c r="E707" s="20"/>
      <c r="F707" s="63"/>
      <c r="G707" s="63"/>
      <c r="H707" s="64"/>
      <c r="I707" s="63"/>
      <c r="J707" s="64"/>
      <c r="K707" s="63"/>
      <c r="L707" s="20"/>
      <c r="M707" s="20"/>
      <c r="N707" s="64"/>
      <c r="O707" s="64"/>
      <c r="P707" s="64"/>
      <c r="Q707" s="66"/>
      <c r="R707" s="64"/>
      <c r="S707" s="64"/>
      <c r="T707" s="64"/>
      <c r="U707" s="64"/>
      <c r="V707" s="64"/>
      <c r="W707" s="64"/>
      <c r="X707" s="64"/>
      <c r="Y707" s="67"/>
      <c r="Z707" s="64"/>
      <c r="AA707" s="64"/>
      <c r="AB707" s="64"/>
      <c r="AC707" s="64"/>
      <c r="AD707" s="2"/>
    </row>
    <row r="708" spans="1:30">
      <c r="A708" s="62">
        <v>704</v>
      </c>
      <c r="B708" s="64"/>
      <c r="C708" s="64"/>
      <c r="D708" s="20"/>
      <c r="E708" s="20"/>
      <c r="F708" s="63"/>
      <c r="G708" s="63"/>
      <c r="H708" s="64"/>
      <c r="I708" s="63"/>
      <c r="J708" s="64"/>
      <c r="K708" s="63"/>
      <c r="L708" s="20"/>
      <c r="M708" s="20"/>
      <c r="N708" s="64"/>
      <c r="O708" s="64"/>
      <c r="P708" s="64"/>
      <c r="Q708" s="66"/>
      <c r="R708" s="64"/>
      <c r="S708" s="64"/>
      <c r="T708" s="64"/>
      <c r="U708" s="64"/>
      <c r="V708" s="64"/>
      <c r="W708" s="64"/>
      <c r="X708" s="64"/>
      <c r="Y708" s="23"/>
      <c r="Z708" s="23"/>
      <c r="AA708" s="64"/>
      <c r="AB708" s="64"/>
      <c r="AC708" s="64"/>
      <c r="AD708" s="2"/>
    </row>
    <row r="709" spans="1:30">
      <c r="A709" s="62">
        <v>705</v>
      </c>
      <c r="B709" s="64"/>
      <c r="C709" s="64"/>
      <c r="D709" s="20"/>
      <c r="E709" s="20"/>
      <c r="F709" s="63"/>
      <c r="G709" s="63"/>
      <c r="H709" s="64"/>
      <c r="I709" s="63"/>
      <c r="J709" s="64"/>
      <c r="K709" s="63"/>
      <c r="L709" s="20"/>
      <c r="M709" s="20"/>
      <c r="N709" s="64"/>
      <c r="O709" s="64"/>
      <c r="P709" s="64"/>
      <c r="Q709" s="66"/>
      <c r="R709" s="64"/>
      <c r="S709" s="64"/>
      <c r="T709" s="64"/>
      <c r="U709" s="64"/>
      <c r="V709" s="64"/>
      <c r="W709" s="64"/>
      <c r="X709" s="64"/>
      <c r="Y709" s="64"/>
      <c r="Z709" s="64"/>
      <c r="AA709" s="64"/>
      <c r="AB709" s="64"/>
      <c r="AC709" s="64"/>
      <c r="AD709" s="2"/>
    </row>
    <row r="710" spans="1:30">
      <c r="A710" s="62">
        <v>706</v>
      </c>
      <c r="B710" s="64"/>
      <c r="C710" s="64"/>
      <c r="D710" s="20"/>
      <c r="E710" s="20"/>
      <c r="F710" s="63"/>
      <c r="G710" s="63"/>
      <c r="H710" s="64"/>
      <c r="I710" s="63"/>
      <c r="J710" s="64"/>
      <c r="K710" s="63"/>
      <c r="L710" s="20"/>
      <c r="M710" s="20"/>
      <c r="N710" s="64"/>
      <c r="O710" s="64"/>
      <c r="P710" s="64"/>
      <c r="Q710" s="66"/>
      <c r="R710" s="64"/>
      <c r="S710" s="64"/>
      <c r="T710" s="64"/>
      <c r="U710" s="64"/>
      <c r="V710" s="64"/>
      <c r="W710" s="64"/>
      <c r="X710" s="64"/>
      <c r="Y710" s="66"/>
      <c r="Z710" s="64"/>
      <c r="AA710" s="64"/>
      <c r="AB710" s="64"/>
      <c r="AC710" s="64"/>
      <c r="AD710" s="2"/>
    </row>
    <row r="711" spans="1:30">
      <c r="A711" s="62">
        <v>707</v>
      </c>
      <c r="B711" s="64"/>
      <c r="C711" s="64"/>
      <c r="D711" s="20"/>
      <c r="E711" s="20"/>
      <c r="F711" s="63"/>
      <c r="G711" s="63"/>
      <c r="H711" s="64"/>
      <c r="I711" s="63"/>
      <c r="J711" s="64"/>
      <c r="K711" s="63"/>
      <c r="L711" s="20"/>
      <c r="M711" s="20"/>
      <c r="N711" s="64"/>
      <c r="O711" s="64"/>
      <c r="P711" s="64"/>
      <c r="Q711" s="66"/>
      <c r="R711" s="64"/>
      <c r="S711" s="64"/>
      <c r="T711" s="64"/>
      <c r="U711" s="79"/>
      <c r="V711" s="64"/>
      <c r="W711" s="64"/>
      <c r="X711" s="64"/>
      <c r="Y711" s="66"/>
      <c r="Z711" s="64"/>
      <c r="AA711" s="79"/>
      <c r="AB711" s="64"/>
      <c r="AC711" s="79"/>
      <c r="AD711" s="2"/>
    </row>
    <row r="712" spans="1:30">
      <c r="A712" s="62">
        <v>708</v>
      </c>
      <c r="B712" s="64"/>
      <c r="C712" s="64"/>
      <c r="D712" s="20"/>
      <c r="E712" s="20"/>
      <c r="F712" s="63"/>
      <c r="G712" s="63"/>
      <c r="H712" s="64"/>
      <c r="I712" s="63"/>
      <c r="J712" s="64"/>
      <c r="K712" s="63"/>
      <c r="L712" s="20"/>
      <c r="M712" s="20"/>
      <c r="N712" s="64"/>
      <c r="O712" s="64"/>
      <c r="P712" s="64"/>
      <c r="Q712" s="66"/>
      <c r="R712" s="64"/>
      <c r="S712" s="64"/>
      <c r="T712" s="64"/>
      <c r="U712" s="79"/>
      <c r="V712" s="64"/>
      <c r="W712" s="64"/>
      <c r="X712" s="64"/>
      <c r="Y712" s="67"/>
      <c r="Z712" s="64"/>
      <c r="AA712" s="79"/>
      <c r="AB712" s="64"/>
      <c r="AC712" s="79"/>
      <c r="AD712" s="2"/>
    </row>
    <row r="713" spans="1:30">
      <c r="A713" s="62">
        <v>709</v>
      </c>
      <c r="B713" s="64"/>
      <c r="C713" s="64"/>
      <c r="D713" s="20"/>
      <c r="E713" s="20"/>
      <c r="F713" s="63"/>
      <c r="G713" s="63"/>
      <c r="H713" s="64"/>
      <c r="I713" s="63"/>
      <c r="J713" s="64"/>
      <c r="K713" s="63"/>
      <c r="L713" s="20"/>
      <c r="M713" s="20"/>
      <c r="N713" s="64"/>
      <c r="O713" s="64"/>
      <c r="P713" s="64"/>
      <c r="Q713" s="66"/>
      <c r="R713" s="64"/>
      <c r="S713" s="64"/>
      <c r="T713" s="64"/>
      <c r="U713" s="79"/>
      <c r="V713" s="64"/>
      <c r="W713" s="64"/>
      <c r="X713" s="64"/>
      <c r="Y713" s="23"/>
      <c r="Z713" s="23"/>
      <c r="AA713" s="79"/>
      <c r="AB713" s="64"/>
      <c r="AC713" s="79"/>
      <c r="AD713" s="2"/>
    </row>
    <row r="714" spans="1:30">
      <c r="A714" s="62">
        <v>710</v>
      </c>
      <c r="B714" s="64"/>
      <c r="C714" s="64"/>
      <c r="D714" s="20"/>
      <c r="E714" s="20"/>
      <c r="F714" s="63"/>
      <c r="G714" s="63"/>
      <c r="H714" s="64"/>
      <c r="I714" s="63"/>
      <c r="J714" s="64"/>
      <c r="K714" s="63"/>
      <c r="L714" s="20"/>
      <c r="M714" s="20"/>
      <c r="N714" s="64"/>
      <c r="O714" s="64"/>
      <c r="P714" s="64"/>
      <c r="Q714" s="66"/>
      <c r="R714" s="64"/>
      <c r="S714" s="64"/>
      <c r="T714" s="64"/>
      <c r="U714" s="79"/>
      <c r="V714" s="64"/>
      <c r="W714" s="64"/>
      <c r="X714" s="64"/>
      <c r="Y714" s="64"/>
      <c r="Z714" s="64"/>
      <c r="AA714" s="79"/>
      <c r="AB714" s="64"/>
      <c r="AC714" s="79"/>
      <c r="AD714" s="2"/>
    </row>
    <row r="715" spans="1:30">
      <c r="A715" s="62">
        <v>711</v>
      </c>
      <c r="B715" s="64"/>
      <c r="C715" s="64"/>
      <c r="D715" s="20"/>
      <c r="E715" s="20"/>
      <c r="F715" s="63"/>
      <c r="G715" s="63"/>
      <c r="H715" s="64"/>
      <c r="I715" s="63"/>
      <c r="J715" s="64"/>
      <c r="K715" s="63"/>
      <c r="L715" s="20"/>
      <c r="M715" s="20"/>
      <c r="N715" s="64"/>
      <c r="O715" s="64"/>
      <c r="P715" s="64"/>
      <c r="Q715" s="66"/>
      <c r="R715" s="64"/>
      <c r="S715" s="64"/>
      <c r="T715" s="64"/>
      <c r="U715" s="79"/>
      <c r="V715" s="64"/>
      <c r="W715" s="64"/>
      <c r="X715" s="64"/>
      <c r="Y715" s="66"/>
      <c r="Z715" s="64"/>
      <c r="AA715" s="79"/>
      <c r="AB715" s="64"/>
      <c r="AC715" s="79"/>
      <c r="AD715" s="2"/>
    </row>
    <row r="716" spans="1:30">
      <c r="A716" s="62">
        <v>712</v>
      </c>
      <c r="B716" s="64"/>
      <c r="C716" s="64"/>
      <c r="D716" s="20"/>
      <c r="E716" s="20"/>
      <c r="F716" s="63"/>
      <c r="G716" s="63"/>
      <c r="H716" s="64"/>
      <c r="I716" s="63"/>
      <c r="J716" s="64"/>
      <c r="K716" s="63"/>
      <c r="L716" s="20"/>
      <c r="M716" s="20"/>
      <c r="N716" s="64"/>
      <c r="O716" s="64"/>
      <c r="P716" s="64"/>
      <c r="Q716" s="66"/>
      <c r="R716" s="64"/>
      <c r="S716" s="64"/>
      <c r="T716" s="64"/>
      <c r="U716" s="79"/>
      <c r="V716" s="64"/>
      <c r="W716" s="64"/>
      <c r="X716" s="64"/>
      <c r="Y716" s="66"/>
      <c r="Z716" s="64"/>
      <c r="AA716" s="79"/>
      <c r="AB716" s="64"/>
      <c r="AC716" s="79"/>
      <c r="AD716" s="2"/>
    </row>
    <row r="717" spans="1:30">
      <c r="A717" s="62">
        <v>713</v>
      </c>
      <c r="B717" s="64"/>
      <c r="C717" s="64"/>
      <c r="D717" s="20"/>
      <c r="E717" s="20"/>
      <c r="F717" s="63"/>
      <c r="G717" s="63"/>
      <c r="H717" s="64"/>
      <c r="I717" s="63"/>
      <c r="J717" s="64"/>
      <c r="K717" s="63"/>
      <c r="L717" s="20"/>
      <c r="M717" s="20"/>
      <c r="N717" s="64"/>
      <c r="O717" s="64"/>
      <c r="P717" s="64"/>
      <c r="Q717" s="66"/>
      <c r="R717" s="64"/>
      <c r="S717" s="64"/>
      <c r="T717" s="64"/>
      <c r="U717" s="79"/>
      <c r="V717" s="64"/>
      <c r="W717" s="64"/>
      <c r="X717" s="64"/>
      <c r="Y717" s="67"/>
      <c r="Z717" s="64"/>
      <c r="AA717" s="79"/>
      <c r="AB717" s="64"/>
      <c r="AC717" s="79"/>
      <c r="AD717" s="2"/>
    </row>
    <row r="718" spans="1:30">
      <c r="A718" s="62">
        <v>714</v>
      </c>
      <c r="B718" s="64"/>
      <c r="C718" s="64"/>
      <c r="D718" s="20"/>
      <c r="E718" s="20"/>
      <c r="F718" s="63"/>
      <c r="G718" s="63"/>
      <c r="H718" s="64"/>
      <c r="I718" s="63"/>
      <c r="J718" s="64"/>
      <c r="K718" s="63"/>
      <c r="L718" s="20"/>
      <c r="M718" s="20"/>
      <c r="N718" s="64"/>
      <c r="O718" s="64"/>
      <c r="P718" s="64"/>
      <c r="Q718" s="66"/>
      <c r="R718" s="64"/>
      <c r="S718" s="64"/>
      <c r="T718" s="64"/>
      <c r="U718" s="79"/>
      <c r="V718" s="64"/>
      <c r="W718" s="64"/>
      <c r="X718" s="64"/>
      <c r="Y718" s="23"/>
      <c r="Z718" s="23"/>
      <c r="AA718" s="79"/>
      <c r="AB718" s="64"/>
      <c r="AC718" s="79"/>
      <c r="AD718" s="2"/>
    </row>
    <row r="719" spans="1:30">
      <c r="A719" s="62">
        <v>715</v>
      </c>
      <c r="B719" s="64"/>
      <c r="C719" s="64"/>
      <c r="D719" s="20"/>
      <c r="E719" s="20"/>
      <c r="F719" s="63"/>
      <c r="G719" s="63"/>
      <c r="H719" s="64"/>
      <c r="I719" s="63"/>
      <c r="J719" s="64"/>
      <c r="K719" s="63"/>
      <c r="L719" s="20"/>
      <c r="M719" s="20"/>
      <c r="N719" s="64"/>
      <c r="O719" s="64"/>
      <c r="P719" s="64"/>
      <c r="Q719" s="66"/>
      <c r="R719" s="64"/>
      <c r="S719" s="64"/>
      <c r="T719" s="64"/>
      <c r="U719" s="79"/>
      <c r="V719" s="64"/>
      <c r="W719" s="64"/>
      <c r="X719" s="64"/>
      <c r="Y719" s="64"/>
      <c r="Z719" s="64"/>
      <c r="AA719" s="79"/>
      <c r="AB719" s="64"/>
      <c r="AC719" s="79"/>
      <c r="AD719" s="2"/>
    </row>
    <row r="720" spans="1:30">
      <c r="A720" s="62">
        <v>716</v>
      </c>
      <c r="B720" s="64"/>
      <c r="C720" s="64"/>
      <c r="D720" s="20"/>
      <c r="E720" s="20"/>
      <c r="F720" s="63"/>
      <c r="G720" s="63"/>
      <c r="H720" s="64"/>
      <c r="I720" s="63"/>
      <c r="J720" s="64"/>
      <c r="K720" s="63"/>
      <c r="L720" s="20"/>
      <c r="M720" s="20"/>
      <c r="N720" s="64"/>
      <c r="O720" s="64"/>
      <c r="P720" s="64"/>
      <c r="Q720" s="66"/>
      <c r="R720" s="64"/>
      <c r="S720" s="64"/>
      <c r="T720" s="64"/>
      <c r="U720" s="79"/>
      <c r="V720" s="64"/>
      <c r="W720" s="64"/>
      <c r="X720" s="64"/>
      <c r="Y720" s="66"/>
      <c r="Z720" s="64"/>
      <c r="AA720" s="79"/>
      <c r="AB720" s="64"/>
      <c r="AC720" s="79"/>
      <c r="AD720" s="2"/>
    </row>
    <row r="721" spans="1:30">
      <c r="A721" s="62">
        <v>717</v>
      </c>
      <c r="B721" s="64"/>
      <c r="C721" s="64"/>
      <c r="D721" s="20"/>
      <c r="E721" s="20"/>
      <c r="F721" s="63"/>
      <c r="G721" s="63"/>
      <c r="H721" s="64"/>
      <c r="I721" s="63"/>
      <c r="J721" s="64"/>
      <c r="K721" s="63"/>
      <c r="L721" s="20"/>
      <c r="M721" s="20"/>
      <c r="N721" s="64"/>
      <c r="O721" s="64"/>
      <c r="P721" s="64"/>
      <c r="Q721" s="66"/>
      <c r="R721" s="64"/>
      <c r="S721" s="64"/>
      <c r="T721" s="64"/>
      <c r="U721" s="79"/>
      <c r="V721" s="64"/>
      <c r="W721" s="64"/>
      <c r="X721" s="64"/>
      <c r="Y721" s="66"/>
      <c r="Z721" s="64"/>
      <c r="AA721" s="79"/>
      <c r="AB721" s="64"/>
      <c r="AC721" s="79"/>
      <c r="AD721" s="2"/>
    </row>
    <row r="722" spans="1:30">
      <c r="A722" s="62">
        <v>718</v>
      </c>
      <c r="B722" s="64"/>
      <c r="C722" s="64"/>
      <c r="D722" s="20"/>
      <c r="E722" s="20"/>
      <c r="F722" s="63"/>
      <c r="G722" s="63"/>
      <c r="H722" s="64"/>
      <c r="I722" s="63"/>
      <c r="J722" s="64"/>
      <c r="K722" s="63"/>
      <c r="L722" s="20"/>
      <c r="M722" s="20"/>
      <c r="N722" s="64"/>
      <c r="O722" s="64"/>
      <c r="P722" s="64"/>
      <c r="Q722" s="66"/>
      <c r="R722" s="64"/>
      <c r="S722" s="64"/>
      <c r="T722" s="64"/>
      <c r="U722" s="79"/>
      <c r="V722" s="64"/>
      <c r="W722" s="64"/>
      <c r="X722" s="64"/>
      <c r="Y722" s="67"/>
      <c r="Z722" s="64"/>
      <c r="AA722" s="79"/>
      <c r="AB722" s="64"/>
      <c r="AC722" s="79"/>
      <c r="AD722" s="2"/>
    </row>
    <row r="723" spans="1:30">
      <c r="A723" s="62">
        <v>719</v>
      </c>
      <c r="B723" s="64"/>
      <c r="C723" s="64"/>
      <c r="D723" s="20"/>
      <c r="E723" s="20"/>
      <c r="F723" s="63"/>
      <c r="G723" s="63"/>
      <c r="H723" s="64"/>
      <c r="I723" s="63"/>
      <c r="J723" s="64"/>
      <c r="K723" s="63"/>
      <c r="L723" s="20"/>
      <c r="M723" s="20"/>
      <c r="N723" s="64"/>
      <c r="O723" s="64"/>
      <c r="P723" s="64"/>
      <c r="Q723" s="66"/>
      <c r="R723" s="64"/>
      <c r="S723" s="64"/>
      <c r="T723" s="64"/>
      <c r="U723" s="79"/>
      <c r="V723" s="64"/>
      <c r="W723" s="64"/>
      <c r="X723" s="64"/>
      <c r="Y723" s="23"/>
      <c r="Z723" s="23"/>
      <c r="AA723" s="79"/>
      <c r="AB723" s="64"/>
      <c r="AC723" s="79"/>
      <c r="AD723" s="2"/>
    </row>
    <row r="724" spans="1:30">
      <c r="A724" s="62">
        <v>720</v>
      </c>
      <c r="B724" s="64"/>
      <c r="C724" s="64"/>
      <c r="D724" s="20"/>
      <c r="E724" s="20"/>
      <c r="F724" s="63"/>
      <c r="G724" s="63"/>
      <c r="H724" s="64"/>
      <c r="I724" s="63"/>
      <c r="J724" s="64"/>
      <c r="K724" s="63"/>
      <c r="L724" s="20"/>
      <c r="M724" s="20"/>
      <c r="N724" s="64"/>
      <c r="O724" s="64"/>
      <c r="P724" s="64"/>
      <c r="Q724" s="66"/>
      <c r="R724" s="64"/>
      <c r="S724" s="64"/>
      <c r="T724" s="64"/>
      <c r="U724" s="79"/>
      <c r="V724" s="64"/>
      <c r="W724" s="64"/>
      <c r="X724" s="64"/>
      <c r="Y724" s="64"/>
      <c r="Z724" s="64"/>
      <c r="AA724" s="79"/>
      <c r="AB724" s="64"/>
      <c r="AC724" s="79"/>
      <c r="AD724" s="2"/>
    </row>
    <row r="725" spans="1:30">
      <c r="A725" s="62">
        <v>721</v>
      </c>
      <c r="B725" s="64"/>
      <c r="C725" s="64"/>
      <c r="D725" s="20"/>
      <c r="E725" s="20"/>
      <c r="F725" s="63"/>
      <c r="G725" s="63"/>
      <c r="H725" s="64"/>
      <c r="I725" s="63"/>
      <c r="J725" s="64"/>
      <c r="K725" s="63"/>
      <c r="L725" s="20"/>
      <c r="M725" s="20"/>
      <c r="N725" s="64"/>
      <c r="O725" s="64"/>
      <c r="P725" s="64"/>
      <c r="Q725" s="66"/>
      <c r="R725" s="64"/>
      <c r="S725" s="64"/>
      <c r="T725" s="64"/>
      <c r="U725" s="79"/>
      <c r="V725" s="64"/>
      <c r="W725" s="64"/>
      <c r="X725" s="64"/>
      <c r="Y725" s="66"/>
      <c r="Z725" s="64"/>
      <c r="AA725" s="79"/>
      <c r="AB725" s="64"/>
      <c r="AC725" s="79"/>
      <c r="AD725" s="2"/>
    </row>
    <row r="726" spans="1:30">
      <c r="A726" s="62">
        <v>722</v>
      </c>
      <c r="B726" s="64"/>
      <c r="C726" s="64"/>
      <c r="D726" s="20"/>
      <c r="E726" s="20"/>
      <c r="F726" s="63"/>
      <c r="G726" s="63"/>
      <c r="H726" s="64"/>
      <c r="I726" s="63"/>
      <c r="J726" s="64"/>
      <c r="K726" s="63"/>
      <c r="L726" s="20"/>
      <c r="M726" s="20"/>
      <c r="N726" s="64"/>
      <c r="O726" s="64"/>
      <c r="P726" s="64"/>
      <c r="Q726" s="66"/>
      <c r="R726" s="64"/>
      <c r="S726" s="64"/>
      <c r="T726" s="64"/>
      <c r="U726" s="79"/>
      <c r="V726" s="64"/>
      <c r="W726" s="64"/>
      <c r="X726" s="64"/>
      <c r="Y726" s="66"/>
      <c r="Z726" s="64"/>
      <c r="AA726" s="79"/>
      <c r="AB726" s="64"/>
      <c r="AC726" s="79"/>
      <c r="AD726" s="2"/>
    </row>
    <row r="727" spans="1:30">
      <c r="A727" s="62">
        <v>723</v>
      </c>
      <c r="B727" s="64"/>
      <c r="C727" s="64"/>
      <c r="D727" s="20"/>
      <c r="E727" s="20"/>
      <c r="F727" s="63"/>
      <c r="G727" s="63"/>
      <c r="H727" s="64"/>
      <c r="I727" s="63"/>
      <c r="J727" s="64"/>
      <c r="K727" s="63"/>
      <c r="L727" s="20"/>
      <c r="M727" s="20"/>
      <c r="N727" s="64"/>
      <c r="O727" s="64"/>
      <c r="P727" s="64"/>
      <c r="Q727" s="66"/>
      <c r="R727" s="64"/>
      <c r="S727" s="64"/>
      <c r="T727" s="64"/>
      <c r="U727" s="79"/>
      <c r="V727" s="64"/>
      <c r="W727" s="64"/>
      <c r="X727" s="64"/>
      <c r="Y727" s="67"/>
      <c r="Z727" s="64"/>
      <c r="AA727" s="79"/>
      <c r="AB727" s="64"/>
      <c r="AC727" s="79"/>
      <c r="AD727" s="2"/>
    </row>
    <row r="728" spans="1:30">
      <c r="A728" s="62">
        <v>724</v>
      </c>
      <c r="B728" s="64"/>
      <c r="C728" s="64"/>
      <c r="D728" s="20"/>
      <c r="E728" s="20"/>
      <c r="F728" s="63"/>
      <c r="G728" s="63"/>
      <c r="H728" s="64"/>
      <c r="I728" s="63"/>
      <c r="J728" s="64"/>
      <c r="K728" s="63"/>
      <c r="L728" s="20"/>
      <c r="M728" s="20"/>
      <c r="N728" s="64"/>
      <c r="O728" s="64"/>
      <c r="P728" s="64"/>
      <c r="Q728" s="66"/>
      <c r="R728" s="64"/>
      <c r="S728" s="64"/>
      <c r="T728" s="64"/>
      <c r="U728" s="79"/>
      <c r="V728" s="64"/>
      <c r="W728" s="64"/>
      <c r="X728" s="64"/>
      <c r="Y728" s="23"/>
      <c r="Z728" s="23"/>
      <c r="AA728" s="79"/>
      <c r="AB728" s="64"/>
      <c r="AC728" s="79"/>
      <c r="AD728" s="2"/>
    </row>
    <row r="729" spans="1:30">
      <c r="A729" s="62">
        <v>725</v>
      </c>
      <c r="B729" s="64"/>
      <c r="C729" s="64"/>
      <c r="D729" s="20"/>
      <c r="E729" s="20"/>
      <c r="F729" s="63"/>
      <c r="G729" s="63"/>
      <c r="H729" s="64"/>
      <c r="I729" s="63"/>
      <c r="J729" s="64"/>
      <c r="K729" s="63"/>
      <c r="L729" s="20"/>
      <c r="M729" s="20"/>
      <c r="N729" s="64"/>
      <c r="O729" s="64"/>
      <c r="P729" s="64"/>
      <c r="Q729" s="66"/>
      <c r="R729" s="64"/>
      <c r="S729" s="64"/>
      <c r="T729" s="64"/>
      <c r="U729" s="79"/>
      <c r="V729" s="64"/>
      <c r="W729" s="64"/>
      <c r="X729" s="64"/>
      <c r="Y729" s="64"/>
      <c r="Z729" s="64"/>
      <c r="AA729" s="79"/>
      <c r="AB729" s="64"/>
      <c r="AC729" s="79"/>
      <c r="AD729" s="2"/>
    </row>
    <row r="730" spans="1:30">
      <c r="A730" s="62">
        <v>726</v>
      </c>
      <c r="B730" s="64"/>
      <c r="C730" s="64"/>
      <c r="D730" s="20"/>
      <c r="E730" s="20"/>
      <c r="F730" s="63"/>
      <c r="G730" s="63"/>
      <c r="H730" s="64"/>
      <c r="I730" s="63"/>
      <c r="J730" s="64"/>
      <c r="K730" s="63"/>
      <c r="L730" s="20"/>
      <c r="M730" s="20"/>
      <c r="N730" s="64"/>
      <c r="O730" s="64"/>
      <c r="P730" s="64"/>
      <c r="Q730" s="66"/>
      <c r="R730" s="64"/>
      <c r="S730" s="64"/>
      <c r="T730" s="64"/>
      <c r="U730" s="79"/>
      <c r="V730" s="64"/>
      <c r="W730" s="64"/>
      <c r="X730" s="64"/>
      <c r="Y730" s="66"/>
      <c r="Z730" s="64"/>
      <c r="AA730" s="79"/>
      <c r="AB730" s="64"/>
      <c r="AC730" s="79"/>
      <c r="AD730" s="2"/>
    </row>
    <row r="731" spans="1:30">
      <c r="A731" s="62">
        <v>727</v>
      </c>
      <c r="B731" s="64"/>
      <c r="C731" s="64"/>
      <c r="D731" s="20"/>
      <c r="E731" s="20"/>
      <c r="F731" s="63"/>
      <c r="G731" s="63"/>
      <c r="H731" s="64"/>
      <c r="I731" s="63"/>
      <c r="J731" s="64"/>
      <c r="K731" s="63"/>
      <c r="L731" s="20"/>
      <c r="M731" s="20"/>
      <c r="N731" s="64"/>
      <c r="O731" s="64"/>
      <c r="P731" s="64"/>
      <c r="Q731" s="66"/>
      <c r="R731" s="64"/>
      <c r="S731" s="64"/>
      <c r="T731" s="64"/>
      <c r="U731" s="79"/>
      <c r="V731" s="64"/>
      <c r="W731" s="64"/>
      <c r="X731" s="64"/>
      <c r="Y731" s="66"/>
      <c r="Z731" s="64"/>
      <c r="AA731" s="79"/>
      <c r="AB731" s="64"/>
      <c r="AC731" s="79"/>
      <c r="AD731" s="2"/>
    </row>
    <row r="732" spans="1:30">
      <c r="A732" s="62">
        <v>728</v>
      </c>
      <c r="B732" s="64"/>
      <c r="C732" s="64"/>
      <c r="D732" s="20"/>
      <c r="E732" s="20"/>
      <c r="F732" s="63"/>
      <c r="G732" s="63"/>
      <c r="H732" s="64"/>
      <c r="I732" s="63"/>
      <c r="J732" s="64"/>
      <c r="K732" s="63"/>
      <c r="L732" s="20"/>
      <c r="M732" s="20"/>
      <c r="N732" s="64"/>
      <c r="O732" s="64"/>
      <c r="P732" s="64"/>
      <c r="Q732" s="66"/>
      <c r="R732" s="64"/>
      <c r="S732" s="64"/>
      <c r="T732" s="64"/>
      <c r="U732" s="79"/>
      <c r="V732" s="64"/>
      <c r="W732" s="64"/>
      <c r="X732" s="64"/>
      <c r="Y732" s="67"/>
      <c r="Z732" s="64"/>
      <c r="AA732" s="79"/>
      <c r="AB732" s="64"/>
      <c r="AC732" s="79"/>
      <c r="AD732" s="2"/>
    </row>
    <row r="733" spans="1:30">
      <c r="A733" s="62">
        <v>729</v>
      </c>
      <c r="B733" s="64"/>
      <c r="C733" s="64"/>
      <c r="D733" s="20"/>
      <c r="E733" s="20"/>
      <c r="F733" s="63"/>
      <c r="G733" s="63"/>
      <c r="H733" s="64"/>
      <c r="I733" s="63"/>
      <c r="J733" s="64"/>
      <c r="K733" s="63"/>
      <c r="L733" s="20"/>
      <c r="M733" s="20"/>
      <c r="N733" s="64"/>
      <c r="O733" s="64"/>
      <c r="P733" s="64"/>
      <c r="Q733" s="66"/>
      <c r="R733" s="64"/>
      <c r="S733" s="64"/>
      <c r="T733" s="64"/>
      <c r="U733" s="79"/>
      <c r="V733" s="64"/>
      <c r="W733" s="64"/>
      <c r="X733" s="64"/>
      <c r="Y733" s="23"/>
      <c r="Z733" s="23"/>
      <c r="AA733" s="79"/>
      <c r="AB733" s="64"/>
      <c r="AC733" s="79"/>
      <c r="AD733" s="2"/>
    </row>
    <row r="734" spans="1:30">
      <c r="A734" s="62">
        <v>730</v>
      </c>
      <c r="B734" s="20"/>
      <c r="C734" s="64"/>
      <c r="D734" s="64"/>
      <c r="E734" s="20"/>
      <c r="F734" s="20"/>
      <c r="G734" s="20"/>
      <c r="H734" s="64"/>
      <c r="I734" s="63"/>
      <c r="J734" s="63"/>
      <c r="K734" s="63"/>
      <c r="L734" s="64"/>
      <c r="M734" s="64"/>
      <c r="N734" s="66"/>
      <c r="O734" s="66"/>
      <c r="P734" s="66"/>
      <c r="Q734" s="66"/>
      <c r="R734" s="66"/>
      <c r="S734" s="66"/>
      <c r="T734" s="64"/>
      <c r="U734" s="66"/>
      <c r="V734" s="64"/>
      <c r="W734" s="66"/>
      <c r="X734" s="64"/>
      <c r="Y734" s="66"/>
      <c r="Z734" s="64"/>
      <c r="AA734" s="64"/>
      <c r="AB734" s="64"/>
      <c r="AC734" s="64"/>
      <c r="AD734" s="2"/>
    </row>
    <row r="735" spans="1:30">
      <c r="A735" s="62">
        <v>731</v>
      </c>
      <c r="B735" s="20"/>
      <c r="C735" s="64"/>
      <c r="D735" s="64"/>
      <c r="E735" s="64"/>
      <c r="F735" s="20"/>
      <c r="G735" s="20"/>
      <c r="H735" s="63"/>
      <c r="I735" s="63"/>
      <c r="J735" s="63"/>
      <c r="K735" s="63"/>
      <c r="L735" s="64"/>
      <c r="M735" s="64"/>
      <c r="N735" s="66"/>
      <c r="O735" s="66"/>
      <c r="P735" s="66"/>
      <c r="Q735" s="66"/>
      <c r="R735" s="66"/>
      <c r="S735" s="66"/>
      <c r="T735" s="64"/>
      <c r="U735" s="66"/>
      <c r="V735" s="64"/>
      <c r="W735" s="66"/>
      <c r="X735" s="64"/>
      <c r="Y735" s="66"/>
      <c r="Z735" s="64"/>
      <c r="AA735" s="64"/>
      <c r="AB735" s="64"/>
      <c r="AC735" s="64"/>
      <c r="AD735" s="2"/>
    </row>
    <row r="736" spans="1:30">
      <c r="A736" s="62">
        <v>732</v>
      </c>
      <c r="B736" s="20"/>
      <c r="C736" s="64"/>
      <c r="D736" s="64"/>
      <c r="E736" s="64"/>
      <c r="F736" s="20"/>
      <c r="G736" s="20"/>
      <c r="H736" s="63"/>
      <c r="I736" s="63"/>
      <c r="J736" s="63"/>
      <c r="K736" s="63"/>
      <c r="L736" s="64"/>
      <c r="M736" s="64"/>
      <c r="N736" s="66"/>
      <c r="O736" s="66"/>
      <c r="P736" s="66"/>
      <c r="Q736" s="66"/>
      <c r="R736" s="66"/>
      <c r="S736" s="66"/>
      <c r="T736" s="64"/>
      <c r="U736" s="66"/>
      <c r="V736" s="64"/>
      <c r="W736" s="66"/>
      <c r="X736" s="64"/>
      <c r="Y736" s="66"/>
      <c r="Z736" s="64"/>
      <c r="AA736" s="64"/>
      <c r="AB736" s="64"/>
      <c r="AC736" s="64"/>
      <c r="AD736" s="2"/>
    </row>
    <row r="737" spans="1:30">
      <c r="A737" s="62">
        <v>733</v>
      </c>
      <c r="B737" s="20"/>
      <c r="C737" s="64"/>
      <c r="D737" s="64"/>
      <c r="E737" s="64"/>
      <c r="F737" s="20"/>
      <c r="G737" s="20"/>
      <c r="H737" s="63"/>
      <c r="I737" s="63"/>
      <c r="J737" s="63"/>
      <c r="K737" s="63"/>
      <c r="L737" s="64"/>
      <c r="M737" s="64"/>
      <c r="N737" s="67"/>
      <c r="O737" s="67"/>
      <c r="P737" s="67"/>
      <c r="Q737" s="66"/>
      <c r="R737" s="67"/>
      <c r="S737" s="67"/>
      <c r="T737" s="64"/>
      <c r="U737" s="67"/>
      <c r="V737" s="64"/>
      <c r="W737" s="67"/>
      <c r="X737" s="64"/>
      <c r="Y737" s="67"/>
      <c r="Z737" s="64"/>
      <c r="AA737" s="64"/>
      <c r="AB737" s="64"/>
      <c r="AC737" s="64"/>
      <c r="AD737" s="2"/>
    </row>
    <row r="738" spans="1:30">
      <c r="A738" s="62">
        <v>734</v>
      </c>
      <c r="B738" s="20"/>
      <c r="C738" s="64"/>
      <c r="D738" s="64"/>
      <c r="E738" s="64"/>
      <c r="F738" s="20"/>
      <c r="G738" s="20"/>
      <c r="H738" s="23"/>
      <c r="I738" s="63"/>
      <c r="J738" s="63"/>
      <c r="K738" s="63"/>
      <c r="L738" s="64"/>
      <c r="M738" s="23"/>
      <c r="N738" s="23"/>
      <c r="O738" s="23"/>
      <c r="P738" s="23"/>
      <c r="Q738" s="66"/>
      <c r="R738" s="23"/>
      <c r="S738" s="23"/>
      <c r="T738" s="23"/>
      <c r="U738" s="23"/>
      <c r="V738" s="23"/>
      <c r="W738" s="23"/>
      <c r="X738" s="23"/>
      <c r="Y738" s="23"/>
      <c r="Z738" s="23"/>
      <c r="AA738" s="23"/>
      <c r="AB738" s="23"/>
      <c r="AC738" s="23"/>
      <c r="AD738" s="2"/>
    </row>
    <row r="739" spans="1:30">
      <c r="A739" s="62">
        <v>735</v>
      </c>
      <c r="B739" s="20"/>
      <c r="C739" s="64"/>
      <c r="D739" s="20"/>
      <c r="E739" s="20"/>
      <c r="F739" s="20"/>
      <c r="G739" s="20"/>
      <c r="H739" s="23"/>
      <c r="I739" s="91"/>
      <c r="J739" s="91"/>
      <c r="K739" s="91"/>
      <c r="L739" s="23"/>
      <c r="M739" s="23"/>
      <c r="N739" s="92"/>
      <c r="O739" s="92"/>
      <c r="P739" s="92"/>
      <c r="Q739" s="92"/>
      <c r="R739" s="92"/>
      <c r="S739" s="92"/>
      <c r="T739" s="23"/>
      <c r="U739" s="92"/>
      <c r="V739" s="23"/>
      <c r="W739" s="92"/>
      <c r="X739" s="23"/>
      <c r="Y739" s="92"/>
      <c r="Z739" s="23"/>
      <c r="AA739" s="23"/>
      <c r="AB739" s="23"/>
      <c r="AC739" s="23"/>
      <c r="AD739" s="2"/>
    </row>
    <row r="740" spans="1:30">
      <c r="A740" s="62">
        <v>736</v>
      </c>
      <c r="B740" s="20"/>
      <c r="C740" s="64"/>
      <c r="D740" s="20"/>
      <c r="E740" s="64"/>
      <c r="F740" s="63"/>
      <c r="G740" s="20"/>
      <c r="H740" s="91"/>
      <c r="I740" s="91"/>
      <c r="J740" s="91"/>
      <c r="K740" s="91"/>
      <c r="L740" s="23"/>
      <c r="M740" s="23"/>
      <c r="N740" s="92"/>
      <c r="O740" s="92"/>
      <c r="P740" s="92"/>
      <c r="Q740" s="92"/>
      <c r="R740" s="92"/>
      <c r="S740" s="92"/>
      <c r="T740" s="23"/>
      <c r="U740" s="92"/>
      <c r="V740" s="23"/>
      <c r="W740" s="92"/>
      <c r="X740" s="23"/>
      <c r="Y740" s="92"/>
      <c r="Z740" s="23"/>
      <c r="AA740" s="23"/>
      <c r="AB740" s="23"/>
      <c r="AC740" s="23"/>
      <c r="AD740" s="2"/>
    </row>
    <row r="741" spans="1:30">
      <c r="A741" s="62">
        <v>737</v>
      </c>
      <c r="B741" s="20"/>
      <c r="C741" s="64"/>
      <c r="D741" s="20"/>
      <c r="E741" s="64"/>
      <c r="F741" s="63"/>
      <c r="G741" s="20"/>
      <c r="H741" s="91"/>
      <c r="I741" s="91"/>
      <c r="J741" s="91"/>
      <c r="K741" s="91"/>
      <c r="L741" s="23"/>
      <c r="M741" s="23"/>
      <c r="N741" s="92"/>
      <c r="O741" s="92"/>
      <c r="P741" s="92"/>
      <c r="Q741" s="92"/>
      <c r="R741" s="92"/>
      <c r="S741" s="92"/>
      <c r="T741" s="23"/>
      <c r="U741" s="92"/>
      <c r="V741" s="23"/>
      <c r="W741" s="92"/>
      <c r="X741" s="23"/>
      <c r="Y741" s="92"/>
      <c r="Z741" s="23"/>
      <c r="AA741" s="23"/>
      <c r="AB741" s="23"/>
      <c r="AC741" s="23"/>
      <c r="AD741" s="2"/>
    </row>
    <row r="742" spans="1:30">
      <c r="A742" s="62">
        <v>738</v>
      </c>
      <c r="B742" s="20"/>
      <c r="C742" s="64"/>
      <c r="D742" s="20"/>
      <c r="E742" s="64"/>
      <c r="F742" s="69"/>
      <c r="G742" s="20"/>
      <c r="H742" s="91"/>
      <c r="I742" s="91"/>
      <c r="J742" s="91"/>
      <c r="K742" s="91"/>
      <c r="L742" s="23"/>
      <c r="M742" s="23"/>
      <c r="N742" s="93"/>
      <c r="O742" s="93"/>
      <c r="P742" s="93"/>
      <c r="Q742" s="92"/>
      <c r="R742" s="92"/>
      <c r="S742" s="93"/>
      <c r="T742" s="23"/>
      <c r="U742" s="93"/>
      <c r="V742" s="23"/>
      <c r="W742" s="23"/>
      <c r="X742" s="23"/>
      <c r="Y742" s="23"/>
      <c r="Z742" s="23"/>
      <c r="AA742" s="23"/>
      <c r="AB742" s="23"/>
      <c r="AC742" s="23"/>
      <c r="AD742" s="2"/>
    </row>
    <row r="743" spans="1:30">
      <c r="A743" s="62">
        <v>739</v>
      </c>
      <c r="B743" s="20"/>
      <c r="C743" s="64"/>
      <c r="D743" s="20"/>
      <c r="E743" s="64"/>
      <c r="F743" s="69"/>
      <c r="G743" s="20"/>
      <c r="H743" s="64"/>
      <c r="I743" s="64"/>
      <c r="J743" s="64"/>
      <c r="K743" s="64"/>
      <c r="L743" s="64"/>
      <c r="M743" s="64"/>
      <c r="N743" s="64"/>
      <c r="O743" s="64"/>
      <c r="P743" s="64"/>
      <c r="Q743" s="64"/>
      <c r="R743" s="64"/>
      <c r="S743" s="64"/>
      <c r="T743" s="64"/>
      <c r="U743" s="64"/>
      <c r="V743" s="64"/>
      <c r="W743" s="64"/>
      <c r="X743" s="64"/>
      <c r="Y743" s="64"/>
      <c r="Z743" s="64"/>
      <c r="AA743" s="64"/>
      <c r="AB743" s="64"/>
      <c r="AC743" s="64"/>
      <c r="AD743" s="2"/>
    </row>
    <row r="744" spans="1:30">
      <c r="A744" s="62">
        <v>740</v>
      </c>
      <c r="B744" s="20"/>
      <c r="C744" s="64"/>
      <c r="D744" s="64"/>
      <c r="E744" s="64"/>
      <c r="F744" s="20"/>
      <c r="G744" s="20"/>
      <c r="H744" s="63"/>
      <c r="I744" s="63"/>
      <c r="J744" s="63"/>
      <c r="K744" s="63"/>
      <c r="L744" s="64"/>
      <c r="M744" s="64"/>
      <c r="N744" s="66"/>
      <c r="O744" s="66"/>
      <c r="P744" s="66"/>
      <c r="Q744" s="66"/>
      <c r="R744" s="66"/>
      <c r="S744" s="66"/>
      <c r="T744" s="64"/>
      <c r="U744" s="66"/>
      <c r="V744" s="64"/>
      <c r="W744" s="66"/>
      <c r="X744" s="64"/>
      <c r="Y744" s="66"/>
      <c r="Z744" s="64"/>
      <c r="AA744" s="64"/>
      <c r="AB744" s="64"/>
      <c r="AC744" s="64"/>
      <c r="AD744" s="2"/>
    </row>
    <row r="745" spans="1:30">
      <c r="A745" s="62">
        <v>741</v>
      </c>
      <c r="B745" s="20"/>
      <c r="C745" s="64"/>
      <c r="D745" s="64"/>
      <c r="E745" s="64"/>
      <c r="F745" s="20"/>
      <c r="G745" s="20"/>
      <c r="H745" s="63"/>
      <c r="I745" s="63"/>
      <c r="J745" s="63"/>
      <c r="K745" s="63"/>
      <c r="L745" s="64"/>
      <c r="M745" s="64"/>
      <c r="N745" s="66"/>
      <c r="O745" s="66"/>
      <c r="P745" s="66"/>
      <c r="Q745" s="66"/>
      <c r="R745" s="66"/>
      <c r="S745" s="66"/>
      <c r="T745" s="64"/>
      <c r="U745" s="66"/>
      <c r="V745" s="64"/>
      <c r="W745" s="66"/>
      <c r="X745" s="64"/>
      <c r="Y745" s="66"/>
      <c r="Z745" s="64"/>
      <c r="AA745" s="64"/>
      <c r="AB745" s="64"/>
      <c r="AC745" s="64"/>
      <c r="AD745" s="2"/>
    </row>
    <row r="746" spans="1:30">
      <c r="A746" s="62">
        <v>742</v>
      </c>
      <c r="B746" s="20"/>
      <c r="C746" s="64"/>
      <c r="D746" s="64"/>
      <c r="E746" s="64"/>
      <c r="F746" s="20"/>
      <c r="G746" s="20"/>
      <c r="H746" s="63"/>
      <c r="I746" s="63"/>
      <c r="J746" s="63"/>
      <c r="K746" s="63"/>
      <c r="L746" s="64"/>
      <c r="M746" s="64"/>
      <c r="N746" s="67"/>
      <c r="O746" s="67"/>
      <c r="P746" s="67"/>
      <c r="Q746" s="66"/>
      <c r="R746" s="66"/>
      <c r="S746" s="67"/>
      <c r="T746" s="64"/>
      <c r="U746" s="67"/>
      <c r="V746" s="64"/>
      <c r="W746" s="67"/>
      <c r="X746" s="64"/>
      <c r="Y746" s="67"/>
      <c r="Z746" s="64"/>
      <c r="AA746" s="64"/>
      <c r="AB746" s="64"/>
      <c r="AC746" s="64"/>
      <c r="AD746" s="2"/>
    </row>
    <row r="747" spans="1:30">
      <c r="A747" s="62">
        <v>743</v>
      </c>
      <c r="B747" s="20"/>
      <c r="C747" s="64"/>
      <c r="D747" s="23"/>
      <c r="E747" s="64"/>
      <c r="F747" s="20"/>
      <c r="G747" s="20"/>
      <c r="H747" s="23"/>
      <c r="I747" s="63"/>
      <c r="J747" s="63"/>
      <c r="K747" s="63"/>
      <c r="L747" s="23"/>
      <c r="M747" s="64"/>
      <c r="N747" s="23"/>
      <c r="O747" s="23"/>
      <c r="P747" s="23"/>
      <c r="Q747" s="66"/>
      <c r="R747" s="23"/>
      <c r="S747" s="23"/>
      <c r="T747" s="23"/>
      <c r="U747" s="23"/>
      <c r="V747" s="23"/>
      <c r="W747" s="23"/>
      <c r="X747" s="23"/>
      <c r="Y747" s="23"/>
      <c r="Z747" s="23"/>
      <c r="AA747" s="23"/>
      <c r="AB747" s="23"/>
      <c r="AC747" s="23"/>
      <c r="AD747" s="2"/>
    </row>
    <row r="748" spans="1:30">
      <c r="A748" s="62">
        <v>744</v>
      </c>
      <c r="B748" s="20"/>
      <c r="C748" s="64"/>
      <c r="D748" s="64"/>
      <c r="E748" s="64"/>
      <c r="F748" s="20"/>
      <c r="G748" s="20"/>
      <c r="H748" s="64"/>
      <c r="I748" s="63"/>
      <c r="J748" s="63"/>
      <c r="K748" s="63"/>
      <c r="L748" s="64"/>
      <c r="M748" s="64"/>
      <c r="N748" s="64"/>
      <c r="O748" s="64"/>
      <c r="P748" s="64"/>
      <c r="Q748" s="66"/>
      <c r="R748" s="64"/>
      <c r="S748" s="64"/>
      <c r="T748" s="64"/>
      <c r="U748" s="64"/>
      <c r="V748" s="64"/>
      <c r="W748" s="64"/>
      <c r="X748" s="64"/>
      <c r="Y748" s="64"/>
      <c r="Z748" s="64"/>
      <c r="AA748" s="64"/>
      <c r="AB748" s="64"/>
      <c r="AC748" s="64"/>
      <c r="AD748" s="2"/>
    </row>
    <row r="749" spans="1:30">
      <c r="A749" s="62">
        <v>745</v>
      </c>
      <c r="B749" s="20"/>
      <c r="C749" s="64"/>
      <c r="D749" s="20"/>
      <c r="E749" s="64"/>
      <c r="F749" s="20"/>
      <c r="G749" s="20"/>
      <c r="H749" s="64"/>
      <c r="I749" s="63"/>
      <c r="J749" s="63"/>
      <c r="K749" s="63"/>
      <c r="L749" s="64"/>
      <c r="M749" s="64"/>
      <c r="N749" s="66"/>
      <c r="O749" s="66"/>
      <c r="P749" s="66"/>
      <c r="Q749" s="66"/>
      <c r="R749" s="66"/>
      <c r="S749" s="66"/>
      <c r="T749" s="64"/>
      <c r="U749" s="66"/>
      <c r="V749" s="64"/>
      <c r="W749" s="66"/>
      <c r="X749" s="64"/>
      <c r="Y749" s="66"/>
      <c r="Z749" s="64"/>
      <c r="AA749" s="64"/>
      <c r="AB749" s="63"/>
      <c r="AC749" s="64"/>
      <c r="AD749" s="2"/>
    </row>
    <row r="750" spans="1:30">
      <c r="A750" s="62">
        <v>746</v>
      </c>
      <c r="B750" s="20"/>
      <c r="C750" s="64"/>
      <c r="D750" s="64"/>
      <c r="E750" s="64"/>
      <c r="F750" s="63"/>
      <c r="G750" s="63"/>
      <c r="H750" s="63"/>
      <c r="I750" s="63"/>
      <c r="J750" s="63"/>
      <c r="K750" s="63"/>
      <c r="L750" s="64"/>
      <c r="M750" s="64"/>
      <c r="N750" s="66"/>
      <c r="O750" s="66"/>
      <c r="P750" s="66"/>
      <c r="Q750" s="66"/>
      <c r="R750" s="66"/>
      <c r="S750" s="66"/>
      <c r="T750" s="64"/>
      <c r="U750" s="66"/>
      <c r="V750" s="64"/>
      <c r="W750" s="66"/>
      <c r="X750" s="64"/>
      <c r="Y750" s="66"/>
      <c r="Z750" s="64"/>
      <c r="AA750" s="64"/>
      <c r="AB750" s="63"/>
      <c r="AC750" s="64"/>
      <c r="AD750" s="2"/>
    </row>
    <row r="751" spans="1:30">
      <c r="A751" s="62">
        <v>747</v>
      </c>
      <c r="B751" s="20"/>
      <c r="C751" s="64"/>
      <c r="D751" s="20"/>
      <c r="E751" s="64"/>
      <c r="F751" s="63"/>
      <c r="G751" s="20"/>
      <c r="H751" s="64"/>
      <c r="I751" s="63"/>
      <c r="J751" s="63"/>
      <c r="K751" s="63"/>
      <c r="L751" s="64"/>
      <c r="M751" s="64"/>
      <c r="N751" s="66"/>
      <c r="O751" s="63"/>
      <c r="P751" s="66"/>
      <c r="Q751" s="66"/>
      <c r="R751" s="66"/>
      <c r="S751" s="66"/>
      <c r="T751" s="64"/>
      <c r="U751" s="66"/>
      <c r="V751" s="64"/>
      <c r="W751" s="66"/>
      <c r="X751" s="64"/>
      <c r="Y751" s="66"/>
      <c r="Z751" s="64"/>
      <c r="AA751" s="64"/>
      <c r="AB751" s="63"/>
      <c r="AC751" s="64"/>
      <c r="AD751" s="2"/>
    </row>
    <row r="752" spans="1:30">
      <c r="A752" s="62">
        <v>748</v>
      </c>
      <c r="B752" s="20"/>
      <c r="C752" s="64"/>
      <c r="D752" s="64"/>
      <c r="E752" s="64"/>
      <c r="F752" s="69"/>
      <c r="G752" s="69"/>
      <c r="H752" s="63"/>
      <c r="I752" s="63"/>
      <c r="J752" s="63"/>
      <c r="K752" s="63"/>
      <c r="L752" s="64"/>
      <c r="M752" s="64"/>
      <c r="N752" s="67"/>
      <c r="O752" s="67"/>
      <c r="P752" s="67"/>
      <c r="Q752" s="67"/>
      <c r="R752" s="67"/>
      <c r="S752" s="67"/>
      <c r="T752" s="64"/>
      <c r="U752" s="67"/>
      <c r="V752" s="64"/>
      <c r="W752" s="67"/>
      <c r="X752" s="64"/>
      <c r="Y752" s="67"/>
      <c r="Z752" s="64"/>
      <c r="AA752" s="64"/>
      <c r="AB752" s="63"/>
      <c r="AC752" s="64"/>
      <c r="AD752" s="2"/>
    </row>
    <row r="753" spans="1:30">
      <c r="A753" s="62">
        <v>749</v>
      </c>
      <c r="B753" s="20"/>
      <c r="C753" s="64"/>
      <c r="D753" s="64"/>
      <c r="E753" s="64"/>
      <c r="F753" s="158"/>
      <c r="G753" s="64"/>
      <c r="H753" s="94"/>
      <c r="I753" s="94"/>
      <c r="J753" s="94"/>
      <c r="K753" s="94"/>
      <c r="L753" s="94"/>
      <c r="M753" s="94"/>
      <c r="N753" s="94"/>
      <c r="O753" s="94"/>
      <c r="P753" s="94"/>
      <c r="Q753" s="94"/>
      <c r="R753" s="94"/>
      <c r="S753" s="94"/>
      <c r="T753" s="94"/>
      <c r="U753" s="94"/>
      <c r="V753" s="94"/>
      <c r="W753" s="94"/>
      <c r="X753" s="94"/>
      <c r="Y753" s="94"/>
      <c r="Z753" s="94"/>
      <c r="AA753" s="94"/>
      <c r="AB753" s="94"/>
      <c r="AC753" s="94"/>
      <c r="AD753" s="2"/>
    </row>
    <row r="754" spans="1:30">
      <c r="A754" s="62">
        <v>750</v>
      </c>
      <c r="B754" s="20"/>
      <c r="C754" s="64"/>
      <c r="D754" s="64"/>
      <c r="E754" s="64"/>
      <c r="F754" s="64"/>
      <c r="G754" s="315"/>
      <c r="H754" s="316"/>
      <c r="I754" s="20"/>
      <c r="J754" s="20"/>
      <c r="K754" s="20"/>
      <c r="L754" s="316"/>
      <c r="M754" s="316"/>
      <c r="N754" s="20"/>
      <c r="O754" s="20"/>
      <c r="P754" s="20"/>
      <c r="Q754" s="20"/>
      <c r="R754" s="20"/>
      <c r="S754" s="20"/>
      <c r="T754" s="316"/>
      <c r="U754" s="20"/>
      <c r="V754" s="316"/>
      <c r="W754" s="20"/>
      <c r="X754" s="316"/>
      <c r="Y754" s="20"/>
      <c r="Z754" s="316"/>
      <c r="AA754" s="316"/>
      <c r="AB754" s="20"/>
      <c r="AC754" s="316"/>
      <c r="AD754" s="2"/>
    </row>
    <row r="755" spans="1:30">
      <c r="A755" s="62">
        <v>751</v>
      </c>
      <c r="B755" s="20"/>
      <c r="C755" s="64"/>
      <c r="D755" s="64"/>
      <c r="E755" s="64"/>
      <c r="F755" s="64"/>
      <c r="G755" s="64"/>
      <c r="H755" s="95"/>
      <c r="I755" s="95"/>
      <c r="J755" s="95"/>
      <c r="K755" s="95"/>
      <c r="L755" s="95"/>
      <c r="M755" s="95"/>
      <c r="N755" s="95"/>
      <c r="O755" s="95"/>
      <c r="P755" s="95"/>
      <c r="Q755" s="95"/>
      <c r="R755" s="95"/>
      <c r="S755" s="95"/>
      <c r="T755" s="95"/>
      <c r="U755" s="95"/>
      <c r="V755" s="95"/>
      <c r="W755" s="95"/>
      <c r="X755" s="95"/>
      <c r="Y755" s="95"/>
      <c r="Z755" s="95"/>
      <c r="AA755" s="95"/>
      <c r="AB755" s="95"/>
      <c r="AC755" s="95"/>
      <c r="AD755" s="2"/>
    </row>
    <row r="756" spans="1:30">
      <c r="A756" s="62">
        <v>752</v>
      </c>
      <c r="B756" s="20"/>
      <c r="C756" s="64"/>
      <c r="D756" s="64"/>
      <c r="E756" s="64"/>
      <c r="F756" s="64"/>
      <c r="G756" s="64"/>
      <c r="H756" s="64"/>
      <c r="I756" s="64"/>
      <c r="J756" s="64"/>
      <c r="K756" s="64"/>
      <c r="L756" s="64"/>
      <c r="M756" s="64"/>
      <c r="N756" s="64"/>
      <c r="O756" s="64"/>
      <c r="P756" s="64"/>
      <c r="Q756" s="64"/>
      <c r="R756" s="64"/>
      <c r="S756" s="64"/>
      <c r="T756" s="64"/>
      <c r="U756" s="64"/>
      <c r="V756" s="64"/>
      <c r="W756" s="64"/>
      <c r="X756" s="64"/>
      <c r="Y756" s="64"/>
      <c r="Z756" s="64"/>
      <c r="AA756" s="64"/>
      <c r="AB756" s="64"/>
      <c r="AC756" s="64"/>
      <c r="AD756" s="2"/>
    </row>
    <row r="757" spans="1:30">
      <c r="A757" s="62">
        <v>753</v>
      </c>
      <c r="B757" s="20"/>
      <c r="C757" s="64"/>
      <c r="D757" s="64"/>
      <c r="E757" s="64"/>
      <c r="F757" s="20"/>
      <c r="G757" s="64"/>
      <c r="H757" s="64"/>
      <c r="I757" s="64"/>
      <c r="J757" s="64"/>
      <c r="K757" s="64"/>
      <c r="L757" s="64"/>
      <c r="M757" s="64"/>
      <c r="N757" s="64"/>
      <c r="O757" s="64"/>
      <c r="P757" s="64"/>
      <c r="Q757" s="64"/>
      <c r="R757" s="64"/>
      <c r="S757" s="64"/>
      <c r="T757" s="64"/>
      <c r="U757" s="64"/>
      <c r="V757" s="64"/>
      <c r="W757" s="64"/>
      <c r="X757" s="64"/>
      <c r="Y757" s="64"/>
      <c r="Z757" s="64"/>
      <c r="AA757" s="64"/>
      <c r="AB757" s="64"/>
      <c r="AC757" s="64"/>
      <c r="AD757" s="2"/>
    </row>
    <row r="758" spans="1:30">
      <c r="A758" s="62">
        <v>754</v>
      </c>
      <c r="B758" s="20"/>
      <c r="C758" s="64"/>
      <c r="D758" s="20"/>
      <c r="E758" s="20"/>
      <c r="F758" s="20"/>
      <c r="G758" s="20"/>
      <c r="H758" s="64"/>
      <c r="I758" s="63"/>
      <c r="J758" s="63"/>
      <c r="K758" s="63"/>
      <c r="L758" s="64"/>
      <c r="M758" s="64"/>
      <c r="N758" s="66"/>
      <c r="O758" s="317"/>
      <c r="P758" s="66"/>
      <c r="Q758" s="66"/>
      <c r="R758" s="66"/>
      <c r="S758" s="66"/>
      <c r="T758" s="66"/>
      <c r="U758" s="66"/>
      <c r="V758" s="64"/>
      <c r="W758" s="66"/>
      <c r="X758" s="64"/>
      <c r="Y758" s="64"/>
      <c r="Z758" s="64"/>
      <c r="AA758" s="64"/>
      <c r="AB758" s="64"/>
      <c r="AC758" s="64"/>
      <c r="AD758" s="2"/>
    </row>
    <row r="759" spans="1:30">
      <c r="A759" s="62">
        <v>755</v>
      </c>
      <c r="B759" s="20"/>
      <c r="C759" s="64"/>
      <c r="D759" s="64"/>
      <c r="E759" s="20"/>
      <c r="F759" s="63"/>
      <c r="G759" s="20"/>
      <c r="H759" s="63"/>
      <c r="I759" s="63"/>
      <c r="J759" s="63"/>
      <c r="K759" s="63"/>
      <c r="L759" s="64"/>
      <c r="M759" s="64"/>
      <c r="N759" s="66"/>
      <c r="O759" s="317"/>
      <c r="P759" s="66"/>
      <c r="Q759" s="66"/>
      <c r="R759" s="66"/>
      <c r="S759" s="66"/>
      <c r="T759" s="66"/>
      <c r="U759" s="66"/>
      <c r="V759" s="64"/>
      <c r="W759" s="66"/>
      <c r="X759" s="64"/>
      <c r="Y759" s="64"/>
      <c r="Z759" s="64"/>
      <c r="AA759" s="64"/>
      <c r="AB759" s="64"/>
      <c r="AC759" s="64"/>
      <c r="AD759" s="2"/>
    </row>
    <row r="760" spans="1:30">
      <c r="A760" s="62">
        <v>756</v>
      </c>
      <c r="B760" s="20"/>
      <c r="C760" s="64"/>
      <c r="D760" s="23"/>
      <c r="E760" s="20"/>
      <c r="F760" s="158"/>
      <c r="G760" s="20"/>
      <c r="H760" s="23"/>
      <c r="I760" s="23"/>
      <c r="J760" s="23"/>
      <c r="K760" s="23"/>
      <c r="L760" s="64"/>
      <c r="M760" s="64"/>
      <c r="N760" s="66"/>
      <c r="O760" s="28"/>
      <c r="P760" s="66"/>
      <c r="Q760" s="23"/>
      <c r="R760" s="23"/>
      <c r="S760" s="66"/>
      <c r="T760" s="66"/>
      <c r="U760" s="23"/>
      <c r="V760" s="64"/>
      <c r="W760" s="66"/>
      <c r="X760" s="64"/>
      <c r="Y760" s="64"/>
      <c r="Z760" s="64"/>
      <c r="AA760" s="64"/>
      <c r="AB760" s="64"/>
      <c r="AC760" s="64"/>
      <c r="AD760" s="2"/>
    </row>
    <row r="761" spans="1:30">
      <c r="A761" s="62">
        <v>757</v>
      </c>
      <c r="B761" s="20"/>
      <c r="C761" s="64"/>
      <c r="D761" s="64"/>
      <c r="E761" s="318"/>
      <c r="F761" s="69"/>
      <c r="G761" s="69"/>
      <c r="H761" s="63"/>
      <c r="I761" s="63"/>
      <c r="J761" s="63"/>
      <c r="K761" s="63"/>
      <c r="L761" s="64"/>
      <c r="M761" s="64"/>
      <c r="N761" s="67"/>
      <c r="O761" s="67"/>
      <c r="P761" s="67"/>
      <c r="Q761" s="67"/>
      <c r="R761" s="67"/>
      <c r="S761" s="67"/>
      <c r="T761" s="64"/>
      <c r="U761" s="67"/>
      <c r="V761" s="64"/>
      <c r="W761" s="67"/>
      <c r="X761" s="64"/>
      <c r="Y761" s="67"/>
      <c r="Z761" s="64"/>
      <c r="AA761" s="64"/>
      <c r="AB761" s="64"/>
      <c r="AC761" s="64"/>
      <c r="AD761" s="2"/>
    </row>
    <row r="762" spans="1:30">
      <c r="A762" s="62">
        <v>758</v>
      </c>
      <c r="B762" s="20"/>
      <c r="C762" s="64"/>
      <c r="D762" s="64"/>
      <c r="E762" s="318"/>
      <c r="F762" s="69"/>
      <c r="G762" s="69"/>
      <c r="H762" s="63"/>
      <c r="I762" s="63"/>
      <c r="J762" s="63"/>
      <c r="K762" s="63"/>
      <c r="L762" s="64"/>
      <c r="M762" s="64"/>
      <c r="N762" s="67"/>
      <c r="O762" s="67"/>
      <c r="P762" s="67"/>
      <c r="Q762" s="67"/>
      <c r="R762" s="67"/>
      <c r="S762" s="67"/>
      <c r="T762" s="64"/>
      <c r="U762" s="67"/>
      <c r="V762" s="64"/>
      <c r="W762" s="67"/>
      <c r="X762" s="64"/>
      <c r="Y762" s="67"/>
      <c r="Z762" s="64"/>
      <c r="AA762" s="64"/>
      <c r="AB762" s="64"/>
      <c r="AC762" s="64"/>
      <c r="AD762" s="2"/>
    </row>
    <row r="763" spans="1:30">
      <c r="A763" s="62">
        <v>759</v>
      </c>
      <c r="B763" s="20"/>
      <c r="C763" s="64"/>
      <c r="D763" s="64"/>
      <c r="E763" s="319"/>
      <c r="F763" s="69"/>
      <c r="G763" s="69"/>
      <c r="H763" s="63"/>
      <c r="I763" s="63"/>
      <c r="J763" s="63"/>
      <c r="K763" s="63"/>
      <c r="L763" s="64"/>
      <c r="M763" s="64"/>
      <c r="N763" s="67"/>
      <c r="O763" s="67"/>
      <c r="P763" s="67"/>
      <c r="Q763" s="67"/>
      <c r="R763" s="67"/>
      <c r="S763" s="67"/>
      <c r="T763" s="64"/>
      <c r="U763" s="67"/>
      <c r="V763" s="64"/>
      <c r="W763" s="67"/>
      <c r="X763" s="64"/>
      <c r="Y763" s="67"/>
      <c r="Z763" s="64"/>
      <c r="AA763" s="64"/>
      <c r="AB763" s="64"/>
      <c r="AC763" s="64"/>
      <c r="AD763" s="2"/>
    </row>
    <row r="764" spans="1:30">
      <c r="A764" s="62">
        <v>760</v>
      </c>
      <c r="B764" s="20"/>
      <c r="C764" s="64"/>
      <c r="D764" s="64"/>
      <c r="E764" s="320"/>
      <c r="F764" s="69"/>
      <c r="G764" s="69"/>
      <c r="H764" s="63"/>
      <c r="I764" s="63"/>
      <c r="J764" s="63"/>
      <c r="K764" s="63"/>
      <c r="L764" s="64"/>
      <c r="M764" s="64"/>
      <c r="N764" s="67"/>
      <c r="O764" s="67"/>
      <c r="P764" s="67"/>
      <c r="Q764" s="67"/>
      <c r="R764" s="67"/>
      <c r="S764" s="67"/>
      <c r="T764" s="64"/>
      <c r="U764" s="67"/>
      <c r="V764" s="64"/>
      <c r="W764" s="67"/>
      <c r="X764" s="64"/>
      <c r="Y764" s="67"/>
      <c r="Z764" s="64"/>
      <c r="AA764" s="64"/>
      <c r="AB764" s="64"/>
      <c r="AC764" s="64"/>
      <c r="AD764" s="2"/>
    </row>
    <row r="765" spans="1:30">
      <c r="A765" s="62">
        <v>761</v>
      </c>
      <c r="B765" s="20"/>
      <c r="C765" s="64"/>
      <c r="D765" s="64"/>
      <c r="E765" s="320"/>
      <c r="F765" s="69"/>
      <c r="G765" s="69"/>
      <c r="H765" s="63"/>
      <c r="I765" s="63"/>
      <c r="J765" s="63"/>
      <c r="K765" s="63"/>
      <c r="L765" s="64"/>
      <c r="M765" s="64"/>
      <c r="N765" s="67"/>
      <c r="O765" s="67"/>
      <c r="P765" s="67"/>
      <c r="Q765" s="67"/>
      <c r="R765" s="67"/>
      <c r="S765" s="67"/>
      <c r="T765" s="64"/>
      <c r="U765" s="67"/>
      <c r="V765" s="64"/>
      <c r="W765" s="67"/>
      <c r="X765" s="64"/>
      <c r="Y765" s="67"/>
      <c r="Z765" s="64"/>
      <c r="AA765" s="64"/>
      <c r="AB765" s="64"/>
      <c r="AC765" s="64"/>
      <c r="AD765" s="2"/>
    </row>
    <row r="766" spans="1:30">
      <c r="A766" s="62">
        <v>762</v>
      </c>
      <c r="B766" s="20"/>
      <c r="C766" s="316"/>
      <c r="D766" s="316"/>
      <c r="E766" s="64"/>
      <c r="F766" s="63"/>
      <c r="G766" s="20"/>
      <c r="H766" s="64"/>
      <c r="I766" s="63"/>
      <c r="J766" s="63"/>
      <c r="K766" s="63"/>
      <c r="L766" s="64"/>
      <c r="M766" s="64"/>
      <c r="N766" s="66"/>
      <c r="O766" s="66"/>
      <c r="P766" s="66"/>
      <c r="Q766" s="66"/>
      <c r="R766" s="66"/>
      <c r="S766" s="66"/>
      <c r="T766" s="64"/>
      <c r="U766" s="66"/>
      <c r="V766" s="64"/>
      <c r="W766" s="66"/>
      <c r="X766" s="64"/>
      <c r="Y766" s="66"/>
      <c r="Z766" s="64"/>
      <c r="AA766" s="64"/>
      <c r="AB766" s="64"/>
      <c r="AC766" s="64"/>
      <c r="AD766" s="2"/>
    </row>
    <row r="767" spans="1:30">
      <c r="A767" s="62">
        <v>763</v>
      </c>
      <c r="B767" s="20"/>
      <c r="C767" s="316"/>
      <c r="D767" s="316"/>
      <c r="E767" s="64"/>
      <c r="F767" s="63"/>
      <c r="G767" s="20"/>
      <c r="H767" s="63"/>
      <c r="I767" s="63"/>
      <c r="J767" s="63"/>
      <c r="K767" s="63"/>
      <c r="L767" s="64"/>
      <c r="M767" s="64"/>
      <c r="N767" s="66"/>
      <c r="O767" s="66"/>
      <c r="P767" s="66"/>
      <c r="Q767" s="66"/>
      <c r="R767" s="66"/>
      <c r="S767" s="66"/>
      <c r="T767" s="64"/>
      <c r="U767" s="66"/>
      <c r="V767" s="64"/>
      <c r="W767" s="66"/>
      <c r="X767" s="64"/>
      <c r="Y767" s="66"/>
      <c r="Z767" s="64"/>
      <c r="AA767" s="64"/>
      <c r="AB767" s="64"/>
      <c r="AC767" s="64"/>
      <c r="AD767" s="2"/>
    </row>
    <row r="768" spans="1:30">
      <c r="A768" s="62">
        <v>764</v>
      </c>
      <c r="B768" s="20"/>
      <c r="C768" s="316"/>
      <c r="D768" s="20"/>
      <c r="E768" s="64"/>
      <c r="F768" s="63"/>
      <c r="G768" s="20"/>
      <c r="H768" s="63"/>
      <c r="I768" s="63"/>
      <c r="J768" s="63"/>
      <c r="K768" s="63"/>
      <c r="L768" s="64"/>
      <c r="M768" s="64"/>
      <c r="N768" s="66"/>
      <c r="O768" s="67"/>
      <c r="P768" s="67"/>
      <c r="Q768" s="66"/>
      <c r="R768" s="66"/>
      <c r="S768" s="67"/>
      <c r="T768" s="64"/>
      <c r="U768" s="67"/>
      <c r="V768" s="64"/>
      <c r="W768" s="66"/>
      <c r="X768" s="64"/>
      <c r="Y768" s="67"/>
      <c r="Z768" s="64"/>
      <c r="AA768" s="64"/>
      <c r="AB768" s="64"/>
      <c r="AC768" s="64"/>
      <c r="AD768" s="2"/>
    </row>
    <row r="769" spans="1:30">
      <c r="A769" s="62">
        <v>765</v>
      </c>
      <c r="B769" s="20"/>
      <c r="C769" s="316"/>
      <c r="D769" s="20"/>
      <c r="E769" s="64"/>
      <c r="F769" s="63"/>
      <c r="G769" s="20"/>
      <c r="H769" s="63"/>
      <c r="I769" s="63"/>
      <c r="J769" s="63"/>
      <c r="K769" s="63"/>
      <c r="L769" s="64"/>
      <c r="M769" s="64"/>
      <c r="N769" s="66"/>
      <c r="O769" s="64"/>
      <c r="P769" s="67"/>
      <c r="Q769" s="66"/>
      <c r="R769" s="66"/>
      <c r="S769" s="23"/>
      <c r="T769" s="64"/>
      <c r="U769" s="67"/>
      <c r="V769" s="23"/>
      <c r="W769" s="66"/>
      <c r="X769" s="64"/>
      <c r="Y769" s="67"/>
      <c r="Z769" s="64"/>
      <c r="AA769" s="64"/>
      <c r="AB769" s="64"/>
      <c r="AC769" s="64"/>
      <c r="AD769" s="2"/>
    </row>
    <row r="770" spans="1:30">
      <c r="A770" s="62">
        <v>766</v>
      </c>
      <c r="B770" s="20"/>
      <c r="C770" s="316"/>
      <c r="D770" s="20"/>
      <c r="E770" s="64"/>
      <c r="F770" s="63"/>
      <c r="G770" s="20"/>
      <c r="H770" s="64"/>
      <c r="I770" s="64"/>
      <c r="J770" s="64"/>
      <c r="K770" s="64"/>
      <c r="L770" s="64"/>
      <c r="M770" s="64"/>
      <c r="N770" s="66"/>
      <c r="O770" s="64"/>
      <c r="P770" s="67"/>
      <c r="Q770" s="66"/>
      <c r="R770" s="66"/>
      <c r="S770" s="23"/>
      <c r="T770" s="64"/>
      <c r="U770" s="67"/>
      <c r="V770" s="64"/>
      <c r="W770" s="66"/>
      <c r="X770" s="64"/>
      <c r="Y770" s="67"/>
      <c r="Z770" s="64"/>
      <c r="AA770" s="64"/>
      <c r="AB770" s="64"/>
      <c r="AC770" s="64"/>
      <c r="AD770" s="2"/>
    </row>
    <row r="771" spans="1:30">
      <c r="A771" s="62">
        <v>767</v>
      </c>
      <c r="B771" s="20"/>
      <c r="C771" s="316"/>
      <c r="D771" s="20"/>
      <c r="E771" s="64"/>
      <c r="F771" s="63"/>
      <c r="G771" s="20"/>
      <c r="H771" s="64"/>
      <c r="I771" s="64"/>
      <c r="J771" s="64"/>
      <c r="K771" s="64"/>
      <c r="L771" s="64"/>
      <c r="M771" s="64"/>
      <c r="N771" s="66"/>
      <c r="O771" s="64"/>
      <c r="P771" s="67"/>
      <c r="Q771" s="66"/>
      <c r="R771" s="66"/>
      <c r="S771" s="23"/>
      <c r="T771" s="64"/>
      <c r="U771" s="67"/>
      <c r="V771" s="64"/>
      <c r="W771" s="66"/>
      <c r="X771" s="64"/>
      <c r="Y771" s="67"/>
      <c r="Z771" s="64"/>
      <c r="AA771" s="64"/>
      <c r="AB771" s="64"/>
      <c r="AC771" s="64"/>
      <c r="AD771" s="2"/>
    </row>
    <row r="772" spans="1:30">
      <c r="A772" s="62">
        <v>768</v>
      </c>
      <c r="B772" s="20"/>
      <c r="C772" s="316"/>
      <c r="D772" s="20"/>
      <c r="E772" s="64"/>
      <c r="F772" s="63"/>
      <c r="G772" s="20"/>
      <c r="H772" s="64"/>
      <c r="I772" s="64"/>
      <c r="J772" s="64"/>
      <c r="K772" s="64"/>
      <c r="L772" s="64"/>
      <c r="M772" s="64"/>
      <c r="N772" s="66"/>
      <c r="O772" s="64"/>
      <c r="P772" s="67"/>
      <c r="Q772" s="66"/>
      <c r="R772" s="66"/>
      <c r="S772" s="23"/>
      <c r="T772" s="64"/>
      <c r="U772" s="67"/>
      <c r="V772" s="64"/>
      <c r="W772" s="66"/>
      <c r="X772" s="64"/>
      <c r="Y772" s="67"/>
      <c r="Z772" s="64"/>
      <c r="AA772" s="64"/>
      <c r="AB772" s="64"/>
      <c r="AC772" s="64"/>
      <c r="AD772" s="2"/>
    </row>
    <row r="773" spans="1:30">
      <c r="A773" s="62">
        <v>769</v>
      </c>
      <c r="B773" s="20"/>
      <c r="C773" s="316"/>
      <c r="D773" s="20"/>
      <c r="E773" s="64"/>
      <c r="F773" s="63"/>
      <c r="G773" s="20"/>
      <c r="H773" s="64"/>
      <c r="I773" s="64"/>
      <c r="J773" s="64"/>
      <c r="K773" s="64"/>
      <c r="L773" s="64"/>
      <c r="M773" s="64"/>
      <c r="N773" s="66"/>
      <c r="O773" s="64"/>
      <c r="P773" s="67"/>
      <c r="Q773" s="66"/>
      <c r="R773" s="66"/>
      <c r="S773" s="23"/>
      <c r="T773" s="64"/>
      <c r="U773" s="67"/>
      <c r="V773" s="64"/>
      <c r="W773" s="66"/>
      <c r="X773" s="64"/>
      <c r="Y773" s="67"/>
      <c r="Z773" s="64"/>
      <c r="AA773" s="64"/>
      <c r="AB773" s="64"/>
      <c r="AC773" s="64"/>
      <c r="AD773" s="2"/>
    </row>
    <row r="774" spans="1:30">
      <c r="A774" s="62">
        <v>770</v>
      </c>
      <c r="B774" s="20"/>
      <c r="C774" s="316"/>
      <c r="D774" s="236"/>
      <c r="E774" s="64"/>
      <c r="F774" s="63"/>
      <c r="G774" s="63"/>
      <c r="H774" s="20"/>
      <c r="I774" s="63"/>
      <c r="J774" s="63"/>
      <c r="K774" s="63"/>
      <c r="L774" s="64"/>
      <c r="M774" s="64"/>
      <c r="N774" s="66"/>
      <c r="O774" s="66"/>
      <c r="P774" s="66"/>
      <c r="Q774" s="66"/>
      <c r="R774" s="66"/>
      <c r="S774" s="66"/>
      <c r="T774" s="64"/>
      <c r="U774" s="66"/>
      <c r="V774" s="64"/>
      <c r="W774" s="66"/>
      <c r="X774" s="64"/>
      <c r="Y774" s="66"/>
      <c r="Z774" s="64"/>
      <c r="AA774" s="63"/>
      <c r="AB774" s="64"/>
      <c r="AC774" s="64"/>
      <c r="AD774" s="2"/>
    </row>
    <row r="775" spans="1:30">
      <c r="A775" s="62">
        <v>771</v>
      </c>
      <c r="B775" s="20"/>
      <c r="C775" s="316"/>
      <c r="D775" s="236"/>
      <c r="E775" s="64"/>
      <c r="F775" s="63"/>
      <c r="G775" s="63"/>
      <c r="H775" s="20"/>
      <c r="I775" s="63"/>
      <c r="J775" s="63"/>
      <c r="K775" s="63"/>
      <c r="L775" s="64"/>
      <c r="M775" s="64"/>
      <c r="N775" s="66"/>
      <c r="O775" s="66"/>
      <c r="P775" s="66"/>
      <c r="Q775" s="66"/>
      <c r="R775" s="66"/>
      <c r="S775" s="66"/>
      <c r="T775" s="64"/>
      <c r="U775" s="66"/>
      <c r="V775" s="64"/>
      <c r="W775" s="66"/>
      <c r="X775" s="64"/>
      <c r="Y775" s="66"/>
      <c r="Z775" s="64"/>
      <c r="AA775" s="63"/>
      <c r="AB775" s="64"/>
      <c r="AC775" s="64"/>
      <c r="AD775" s="2"/>
    </row>
    <row r="776" spans="1:30">
      <c r="A776" s="62">
        <v>772</v>
      </c>
      <c r="B776" s="20"/>
      <c r="C776" s="316"/>
      <c r="D776" s="236"/>
      <c r="E776" s="64"/>
      <c r="F776" s="63"/>
      <c r="G776" s="63"/>
      <c r="H776" s="20"/>
      <c r="I776" s="63"/>
      <c r="J776" s="63"/>
      <c r="K776" s="63"/>
      <c r="L776" s="64"/>
      <c r="M776" s="64"/>
      <c r="N776" s="66"/>
      <c r="O776" s="66"/>
      <c r="P776" s="66"/>
      <c r="Q776" s="66"/>
      <c r="R776" s="66"/>
      <c r="S776" s="66"/>
      <c r="T776" s="64"/>
      <c r="U776" s="66"/>
      <c r="V776" s="64"/>
      <c r="W776" s="66"/>
      <c r="X776" s="64"/>
      <c r="Y776" s="66"/>
      <c r="Z776" s="64"/>
      <c r="AA776" s="63"/>
      <c r="AB776" s="64"/>
      <c r="AC776" s="64"/>
      <c r="AD776" s="2"/>
    </row>
    <row r="777" spans="1:30">
      <c r="A777" s="62">
        <v>773</v>
      </c>
      <c r="B777" s="20"/>
      <c r="C777" s="316"/>
      <c r="D777" s="64"/>
      <c r="E777" s="64"/>
      <c r="F777" s="63"/>
      <c r="G777" s="63"/>
      <c r="H777" s="20"/>
      <c r="I777" s="63"/>
      <c r="J777" s="63"/>
      <c r="K777" s="63"/>
      <c r="L777" s="64"/>
      <c r="M777" s="64"/>
      <c r="N777" s="66"/>
      <c r="O777" s="66"/>
      <c r="P777" s="66"/>
      <c r="Q777" s="66"/>
      <c r="R777" s="66"/>
      <c r="S777" s="66"/>
      <c r="T777" s="64"/>
      <c r="U777" s="66"/>
      <c r="V777" s="64"/>
      <c r="W777" s="66"/>
      <c r="X777" s="64"/>
      <c r="Y777" s="66"/>
      <c r="Z777" s="64"/>
      <c r="AA777" s="63"/>
      <c r="AB777" s="64"/>
      <c r="AC777" s="64"/>
      <c r="AD777" s="2"/>
    </row>
    <row r="778" spans="1:30">
      <c r="A778" s="62">
        <v>774</v>
      </c>
      <c r="B778" s="20"/>
      <c r="C778" s="316"/>
      <c r="D778" s="64"/>
      <c r="E778" s="64"/>
      <c r="F778" s="63"/>
      <c r="G778" s="63"/>
      <c r="H778" s="20"/>
      <c r="I778" s="63"/>
      <c r="J778" s="63"/>
      <c r="K778" s="63"/>
      <c r="L778" s="64"/>
      <c r="M778" s="64"/>
      <c r="N778" s="66"/>
      <c r="O778" s="66"/>
      <c r="P778" s="66"/>
      <c r="Q778" s="66"/>
      <c r="R778" s="66"/>
      <c r="S778" s="66"/>
      <c r="T778" s="64"/>
      <c r="U778" s="66"/>
      <c r="V778" s="64"/>
      <c r="W778" s="66"/>
      <c r="X778" s="64"/>
      <c r="Y778" s="66"/>
      <c r="Z778" s="64"/>
      <c r="AA778" s="63"/>
      <c r="AB778" s="64"/>
      <c r="AC778" s="64"/>
      <c r="AD778" s="2"/>
    </row>
    <row r="779" spans="1:30">
      <c r="A779" s="62">
        <v>775</v>
      </c>
      <c r="B779" s="20"/>
      <c r="C779" s="316"/>
      <c r="D779" s="64"/>
      <c r="E779" s="64"/>
      <c r="F779" s="63"/>
      <c r="G779" s="63"/>
      <c r="H779" s="20"/>
      <c r="I779" s="63"/>
      <c r="J779" s="63"/>
      <c r="K779" s="63"/>
      <c r="L779" s="64"/>
      <c r="M779" s="64"/>
      <c r="N779" s="66"/>
      <c r="O779" s="66"/>
      <c r="P779" s="66"/>
      <c r="Q779" s="66"/>
      <c r="R779" s="66"/>
      <c r="S779" s="66"/>
      <c r="T779" s="64"/>
      <c r="U779" s="66"/>
      <c r="V779" s="64"/>
      <c r="W779" s="66"/>
      <c r="X779" s="64"/>
      <c r="Y779" s="66"/>
      <c r="Z779" s="64"/>
      <c r="AA779" s="63"/>
      <c r="AB779" s="64"/>
      <c r="AC779" s="64"/>
      <c r="AD779" s="2"/>
    </row>
    <row r="780" spans="1:30">
      <c r="A780" s="62">
        <v>776</v>
      </c>
      <c r="B780" s="20"/>
      <c r="C780" s="316"/>
      <c r="D780" s="64"/>
      <c r="E780" s="64"/>
      <c r="F780" s="63"/>
      <c r="G780" s="63"/>
      <c r="H780" s="20"/>
      <c r="I780" s="63"/>
      <c r="J780" s="63"/>
      <c r="K780" s="63"/>
      <c r="L780" s="64"/>
      <c r="M780" s="64"/>
      <c r="N780" s="66"/>
      <c r="O780" s="66"/>
      <c r="P780" s="66"/>
      <c r="Q780" s="66"/>
      <c r="R780" s="66"/>
      <c r="S780" s="66"/>
      <c r="T780" s="64"/>
      <c r="U780" s="66"/>
      <c r="V780" s="64"/>
      <c r="W780" s="66"/>
      <c r="X780" s="64"/>
      <c r="Y780" s="66"/>
      <c r="Z780" s="64"/>
      <c r="AA780" s="63"/>
      <c r="AB780" s="64"/>
      <c r="AC780" s="64"/>
      <c r="AD780" s="2"/>
    </row>
    <row r="781" spans="1:30">
      <c r="A781" s="62">
        <v>777</v>
      </c>
      <c r="B781" s="20"/>
      <c r="C781" s="316"/>
      <c r="D781" s="64"/>
      <c r="E781" s="64"/>
      <c r="F781" s="63"/>
      <c r="G781" s="63"/>
      <c r="H781" s="20"/>
      <c r="I781" s="63"/>
      <c r="J781" s="63"/>
      <c r="K781" s="63"/>
      <c r="L781" s="64"/>
      <c r="M781" s="64"/>
      <c r="N781" s="66"/>
      <c r="O781" s="66"/>
      <c r="P781" s="66"/>
      <c r="Q781" s="66"/>
      <c r="R781" s="66"/>
      <c r="S781" s="66"/>
      <c r="T781" s="64"/>
      <c r="U781" s="66"/>
      <c r="V781" s="64"/>
      <c r="W781" s="66"/>
      <c r="X781" s="64"/>
      <c r="Y781" s="66"/>
      <c r="Z781" s="64"/>
      <c r="AA781" s="63"/>
      <c r="AB781" s="64"/>
      <c r="AC781" s="64"/>
      <c r="AD781" s="2"/>
    </row>
    <row r="782" spans="1:30">
      <c r="A782" s="62">
        <v>778</v>
      </c>
      <c r="B782" s="20"/>
      <c r="C782" s="316"/>
      <c r="D782" s="64"/>
      <c r="E782" s="64"/>
      <c r="F782" s="63"/>
      <c r="G782" s="63"/>
      <c r="H782" s="20"/>
      <c r="I782" s="63"/>
      <c r="J782" s="63"/>
      <c r="K782" s="63"/>
      <c r="L782" s="64"/>
      <c r="M782" s="64"/>
      <c r="N782" s="66"/>
      <c r="O782" s="66"/>
      <c r="P782" s="66"/>
      <c r="Q782" s="66"/>
      <c r="R782" s="66"/>
      <c r="S782" s="66"/>
      <c r="T782" s="64"/>
      <c r="U782" s="66"/>
      <c r="V782" s="64"/>
      <c r="W782" s="66"/>
      <c r="X782" s="64"/>
      <c r="Y782" s="66"/>
      <c r="Z782" s="64"/>
      <c r="AA782" s="63"/>
      <c r="AB782" s="64"/>
      <c r="AC782" s="64"/>
      <c r="AD782" s="2"/>
    </row>
    <row r="783" spans="1:30">
      <c r="A783" s="62">
        <v>779</v>
      </c>
      <c r="B783" s="20"/>
      <c r="C783" s="316"/>
      <c r="D783" s="64"/>
      <c r="E783" s="64"/>
      <c r="F783" s="63"/>
      <c r="G783" s="63"/>
      <c r="H783" s="20"/>
      <c r="I783" s="63"/>
      <c r="J783" s="63"/>
      <c r="K783" s="63"/>
      <c r="L783" s="64"/>
      <c r="M783" s="64"/>
      <c r="N783" s="67"/>
      <c r="O783" s="67"/>
      <c r="P783" s="67"/>
      <c r="Q783" s="67"/>
      <c r="R783" s="67"/>
      <c r="S783" s="66"/>
      <c r="T783" s="64"/>
      <c r="U783" s="66"/>
      <c r="V783" s="64"/>
      <c r="W783" s="67"/>
      <c r="X783" s="64"/>
      <c r="Y783" s="67"/>
      <c r="Z783" s="64"/>
      <c r="AA783" s="63"/>
      <c r="AB783" s="64"/>
      <c r="AC783" s="64"/>
      <c r="AD783" s="2"/>
    </row>
    <row r="784" spans="1:30">
      <c r="A784" s="62">
        <v>780</v>
      </c>
      <c r="B784" s="20"/>
      <c r="C784" s="316"/>
      <c r="D784" s="64"/>
      <c r="E784" s="64"/>
      <c r="F784" s="63"/>
      <c r="G784" s="63"/>
      <c r="H784" s="20"/>
      <c r="I784" s="63"/>
      <c r="J784" s="63"/>
      <c r="K784" s="63"/>
      <c r="L784" s="64"/>
      <c r="M784" s="64"/>
      <c r="N784" s="67"/>
      <c r="O784" s="67"/>
      <c r="P784" s="67"/>
      <c r="Q784" s="67"/>
      <c r="R784" s="67"/>
      <c r="S784" s="67"/>
      <c r="T784" s="64"/>
      <c r="U784" s="67"/>
      <c r="V784" s="64"/>
      <c r="W784" s="67"/>
      <c r="X784" s="64"/>
      <c r="Y784" s="67"/>
      <c r="Z784" s="64"/>
      <c r="AA784" s="63"/>
      <c r="AB784" s="64"/>
      <c r="AC784" s="64"/>
      <c r="AD784" s="2"/>
    </row>
    <row r="785" spans="1:30">
      <c r="A785" s="62">
        <v>781</v>
      </c>
      <c r="B785" s="20"/>
      <c r="C785" s="316"/>
      <c r="D785" s="64"/>
      <c r="E785" s="64"/>
      <c r="F785" s="63"/>
      <c r="G785" s="63"/>
      <c r="H785" s="20"/>
      <c r="I785" s="64"/>
      <c r="J785" s="64"/>
      <c r="K785" s="63"/>
      <c r="L785" s="64"/>
      <c r="M785" s="64"/>
      <c r="N785" s="64"/>
      <c r="O785" s="64"/>
      <c r="P785" s="64"/>
      <c r="Q785" s="64"/>
      <c r="R785" s="64"/>
      <c r="S785" s="23"/>
      <c r="T785" s="23"/>
      <c r="U785" s="23"/>
      <c r="V785" s="23"/>
      <c r="W785" s="23"/>
      <c r="X785" s="23"/>
      <c r="Y785" s="23"/>
      <c r="Z785" s="23"/>
      <c r="AA785" s="23"/>
      <c r="AB785" s="23"/>
      <c r="AC785" s="23"/>
      <c r="AD785" s="2"/>
    </row>
    <row r="786" spans="1:30">
      <c r="A786" s="62">
        <v>782</v>
      </c>
      <c r="B786" s="20"/>
      <c r="C786" s="316"/>
      <c r="D786" s="64"/>
      <c r="E786" s="64"/>
      <c r="F786" s="63"/>
      <c r="G786" s="63"/>
      <c r="H786" s="20"/>
      <c r="I786" s="64"/>
      <c r="J786" s="64"/>
      <c r="K786" s="63"/>
      <c r="L786" s="64"/>
      <c r="M786" s="64"/>
      <c r="N786" s="64"/>
      <c r="O786" s="64"/>
      <c r="P786" s="64"/>
      <c r="Q786" s="64"/>
      <c r="R786" s="64"/>
      <c r="S786" s="64"/>
      <c r="T786" s="64"/>
      <c r="U786" s="64"/>
      <c r="V786" s="64"/>
      <c r="W786" s="64"/>
      <c r="X786" s="64"/>
      <c r="Y786" s="64"/>
      <c r="Z786" s="64"/>
      <c r="AA786" s="64"/>
      <c r="AB786" s="64"/>
      <c r="AC786" s="64"/>
      <c r="AD786" s="2"/>
    </row>
    <row r="787" spans="1:30">
      <c r="A787" s="62">
        <v>783</v>
      </c>
      <c r="B787" s="20"/>
      <c r="C787" s="316"/>
      <c r="D787" s="64"/>
      <c r="E787" s="64"/>
      <c r="F787" s="63"/>
      <c r="G787" s="63"/>
      <c r="H787" s="20"/>
      <c r="I787" s="64"/>
      <c r="J787" s="64"/>
      <c r="K787" s="63"/>
      <c r="L787" s="64"/>
      <c r="M787" s="64"/>
      <c r="N787" s="64"/>
      <c r="O787" s="64"/>
      <c r="P787" s="64"/>
      <c r="Q787" s="64"/>
      <c r="R787" s="64"/>
      <c r="S787" s="64"/>
      <c r="T787" s="64"/>
      <c r="U787" s="64"/>
      <c r="V787" s="64"/>
      <c r="W787" s="64"/>
      <c r="X787" s="64"/>
      <c r="Y787" s="64"/>
      <c r="Z787" s="64"/>
      <c r="AA787" s="64"/>
      <c r="AB787" s="64"/>
      <c r="AC787" s="64"/>
      <c r="AD787" s="2"/>
    </row>
    <row r="788" spans="1:30">
      <c r="A788" s="62">
        <v>784</v>
      </c>
      <c r="B788" s="20"/>
      <c r="C788" s="316"/>
      <c r="D788" s="64"/>
      <c r="E788" s="64"/>
      <c r="F788" s="63"/>
      <c r="G788" s="63"/>
      <c r="H788" s="20"/>
      <c r="I788" s="64"/>
      <c r="J788" s="64"/>
      <c r="K788" s="63"/>
      <c r="L788" s="64"/>
      <c r="M788" s="64"/>
      <c r="N788" s="64"/>
      <c r="O788" s="64"/>
      <c r="P788" s="64"/>
      <c r="Q788" s="64"/>
      <c r="R788" s="64"/>
      <c r="S788" s="64"/>
      <c r="T788" s="64"/>
      <c r="U788" s="64"/>
      <c r="V788" s="64"/>
      <c r="W788" s="64"/>
      <c r="X788" s="64"/>
      <c r="Y788" s="64"/>
      <c r="Z788" s="64"/>
      <c r="AA788" s="64"/>
      <c r="AB788" s="64"/>
      <c r="AC788" s="64"/>
      <c r="AD788" s="2"/>
    </row>
    <row r="789" spans="1:30">
      <c r="A789" s="62">
        <v>785</v>
      </c>
      <c r="B789" s="20"/>
      <c r="C789" s="316"/>
      <c r="D789" s="64"/>
      <c r="E789" s="64"/>
      <c r="F789" s="63"/>
      <c r="G789" s="63"/>
      <c r="H789" s="20"/>
      <c r="I789" s="64"/>
      <c r="J789" s="64"/>
      <c r="K789" s="63"/>
      <c r="L789" s="64"/>
      <c r="M789" s="64"/>
      <c r="N789" s="64"/>
      <c r="O789" s="64"/>
      <c r="P789" s="64"/>
      <c r="Q789" s="64"/>
      <c r="R789" s="64"/>
      <c r="S789" s="64"/>
      <c r="T789" s="64"/>
      <c r="U789" s="64"/>
      <c r="V789" s="64"/>
      <c r="W789" s="64"/>
      <c r="X789" s="64"/>
      <c r="Y789" s="64"/>
      <c r="Z789" s="64"/>
      <c r="AA789" s="64"/>
      <c r="AB789" s="64"/>
      <c r="AC789" s="64"/>
      <c r="AD789" s="2"/>
    </row>
    <row r="790" spans="1:30">
      <c r="A790" s="62">
        <v>786</v>
      </c>
      <c r="B790" s="20"/>
      <c r="C790" s="316"/>
      <c r="D790" s="67"/>
      <c r="E790" s="64"/>
      <c r="F790" s="63"/>
      <c r="G790" s="20"/>
      <c r="H790" s="64"/>
      <c r="I790" s="63"/>
      <c r="J790" s="63"/>
      <c r="K790" s="63"/>
      <c r="L790" s="64"/>
      <c r="M790" s="64"/>
      <c r="N790" s="66"/>
      <c r="O790" s="66"/>
      <c r="P790" s="66"/>
      <c r="Q790" s="66"/>
      <c r="R790" s="66"/>
      <c r="S790" s="64"/>
      <c r="T790" s="66"/>
      <c r="U790" s="64"/>
      <c r="V790" s="64"/>
      <c r="W790" s="66"/>
      <c r="X790" s="64"/>
      <c r="Y790" s="66"/>
      <c r="Z790" s="66"/>
      <c r="AA790" s="64"/>
      <c r="AB790" s="64"/>
      <c r="AC790" s="64"/>
      <c r="AD790" s="2"/>
    </row>
    <row r="791" spans="1:30">
      <c r="A791" s="62">
        <v>787</v>
      </c>
      <c r="B791" s="20"/>
      <c r="C791" s="316"/>
      <c r="D791" s="67"/>
      <c r="E791" s="64"/>
      <c r="F791" s="63"/>
      <c r="G791" s="20"/>
      <c r="H791" s="63"/>
      <c r="I791" s="63"/>
      <c r="J791" s="63"/>
      <c r="K791" s="63"/>
      <c r="L791" s="64"/>
      <c r="M791" s="64"/>
      <c r="N791" s="66"/>
      <c r="O791" s="66"/>
      <c r="P791" s="66"/>
      <c r="Q791" s="66"/>
      <c r="R791" s="66"/>
      <c r="S791" s="64"/>
      <c r="T791" s="66"/>
      <c r="U791" s="64"/>
      <c r="V791" s="64"/>
      <c r="W791" s="66"/>
      <c r="X791" s="64"/>
      <c r="Y791" s="66"/>
      <c r="Z791" s="66"/>
      <c r="AA791" s="64"/>
      <c r="AB791" s="64"/>
      <c r="AC791" s="64"/>
      <c r="AD791" s="2"/>
    </row>
    <row r="792" spans="1:30">
      <c r="A792" s="62">
        <v>788</v>
      </c>
      <c r="B792" s="20"/>
      <c r="C792" s="316"/>
      <c r="D792" s="67"/>
      <c r="E792" s="64"/>
      <c r="F792" s="63"/>
      <c r="G792" s="20"/>
      <c r="H792" s="63"/>
      <c r="I792" s="63"/>
      <c r="J792" s="63"/>
      <c r="K792" s="63"/>
      <c r="L792" s="64"/>
      <c r="M792" s="64"/>
      <c r="N792" s="66"/>
      <c r="O792" s="66"/>
      <c r="P792" s="66"/>
      <c r="Q792" s="66"/>
      <c r="R792" s="66"/>
      <c r="S792" s="64"/>
      <c r="T792" s="66"/>
      <c r="U792" s="64"/>
      <c r="V792" s="64"/>
      <c r="W792" s="66"/>
      <c r="X792" s="64"/>
      <c r="Y792" s="66"/>
      <c r="Z792" s="66"/>
      <c r="AA792" s="64"/>
      <c r="AB792" s="64"/>
      <c r="AC792" s="64"/>
      <c r="AD792" s="2"/>
    </row>
    <row r="793" spans="1:30">
      <c r="A793" s="62">
        <v>789</v>
      </c>
      <c r="B793" s="20"/>
      <c r="C793" s="316"/>
      <c r="D793" s="67"/>
      <c r="E793" s="64"/>
      <c r="F793" s="63"/>
      <c r="G793" s="20"/>
      <c r="H793" s="63"/>
      <c r="I793" s="63"/>
      <c r="J793" s="63"/>
      <c r="K793" s="63"/>
      <c r="L793" s="64"/>
      <c r="M793" s="64"/>
      <c r="N793" s="66"/>
      <c r="O793" s="66"/>
      <c r="P793" s="66"/>
      <c r="Q793" s="67"/>
      <c r="R793" s="66"/>
      <c r="S793" s="64"/>
      <c r="T793" s="66"/>
      <c r="U793" s="64"/>
      <c r="V793" s="64"/>
      <c r="W793" s="66"/>
      <c r="X793" s="64"/>
      <c r="Y793" s="66"/>
      <c r="Z793" s="66"/>
      <c r="AA793" s="64"/>
      <c r="AB793" s="64"/>
      <c r="AC793" s="64"/>
      <c r="AD793" s="2"/>
    </row>
    <row r="794" spans="1:30">
      <c r="A794" s="62">
        <v>790</v>
      </c>
      <c r="B794" s="20"/>
      <c r="C794" s="316"/>
      <c r="D794" s="67"/>
      <c r="E794" s="64"/>
      <c r="F794" s="63"/>
      <c r="G794" s="20"/>
      <c r="H794" s="64"/>
      <c r="I794" s="64"/>
      <c r="J794" s="64"/>
      <c r="K794" s="63"/>
      <c r="L794" s="64"/>
      <c r="M794" s="64"/>
      <c r="N794" s="64"/>
      <c r="O794" s="64"/>
      <c r="P794" s="66"/>
      <c r="Q794" s="64"/>
      <c r="R794" s="66"/>
      <c r="S794" s="64"/>
      <c r="T794" s="66"/>
      <c r="U794" s="64"/>
      <c r="V794" s="64"/>
      <c r="W794" s="66"/>
      <c r="X794" s="64"/>
      <c r="Y794" s="66"/>
      <c r="Z794" s="66"/>
      <c r="AA794" s="64"/>
      <c r="AB794" s="64"/>
      <c r="AC794" s="64"/>
      <c r="AD794" s="2"/>
    </row>
    <row r="795" spans="1:30">
      <c r="A795" s="62">
        <v>791</v>
      </c>
      <c r="B795" s="20"/>
      <c r="C795" s="316"/>
      <c r="D795" s="67"/>
      <c r="E795" s="64"/>
      <c r="F795" s="63"/>
      <c r="G795" s="20"/>
      <c r="H795" s="64"/>
      <c r="I795" s="64"/>
      <c r="J795" s="64"/>
      <c r="K795" s="63"/>
      <c r="L795" s="64"/>
      <c r="M795" s="64"/>
      <c r="N795" s="64"/>
      <c r="O795" s="64"/>
      <c r="P795" s="66"/>
      <c r="Q795" s="64"/>
      <c r="R795" s="66"/>
      <c r="S795" s="64"/>
      <c r="T795" s="66"/>
      <c r="U795" s="64"/>
      <c r="V795" s="64"/>
      <c r="W795" s="66"/>
      <c r="X795" s="64"/>
      <c r="Y795" s="66"/>
      <c r="Z795" s="66"/>
      <c r="AA795" s="64"/>
      <c r="AB795" s="64"/>
      <c r="AC795" s="64"/>
      <c r="AD795" s="2"/>
    </row>
    <row r="796" spans="1:30">
      <c r="A796" s="62">
        <v>792</v>
      </c>
      <c r="B796" s="20"/>
      <c r="C796" s="316"/>
      <c r="D796" s="67"/>
      <c r="E796" s="64"/>
      <c r="F796" s="63"/>
      <c r="G796" s="20"/>
      <c r="H796" s="64"/>
      <c r="I796" s="64"/>
      <c r="J796" s="64"/>
      <c r="K796" s="63"/>
      <c r="L796" s="64"/>
      <c r="M796" s="64"/>
      <c r="N796" s="64"/>
      <c r="O796" s="64"/>
      <c r="P796" s="66"/>
      <c r="Q796" s="64"/>
      <c r="R796" s="66"/>
      <c r="S796" s="64"/>
      <c r="T796" s="66"/>
      <c r="U796" s="64"/>
      <c r="V796" s="64"/>
      <c r="W796" s="66"/>
      <c r="X796" s="64"/>
      <c r="Y796" s="66"/>
      <c r="Z796" s="66"/>
      <c r="AA796" s="64"/>
      <c r="AB796" s="64"/>
      <c r="AC796" s="64"/>
      <c r="AD796" s="2"/>
    </row>
    <row r="797" spans="1:30">
      <c r="A797" s="62">
        <v>793</v>
      </c>
      <c r="B797" s="20"/>
      <c r="C797" s="316"/>
      <c r="D797" s="67"/>
      <c r="E797" s="64"/>
      <c r="F797" s="63"/>
      <c r="G797" s="20"/>
      <c r="H797" s="64"/>
      <c r="I797" s="64"/>
      <c r="J797" s="64"/>
      <c r="K797" s="63"/>
      <c r="L797" s="64"/>
      <c r="M797" s="64"/>
      <c r="N797" s="64"/>
      <c r="O797" s="64"/>
      <c r="P797" s="66"/>
      <c r="Q797" s="64"/>
      <c r="R797" s="66"/>
      <c r="S797" s="64"/>
      <c r="T797" s="66"/>
      <c r="U797" s="64"/>
      <c r="V797" s="64"/>
      <c r="W797" s="66"/>
      <c r="X797" s="64"/>
      <c r="Y797" s="66"/>
      <c r="Z797" s="66"/>
      <c r="AA797" s="64"/>
      <c r="AB797" s="64"/>
      <c r="AC797" s="64"/>
      <c r="AD797" s="2"/>
    </row>
    <row r="798" spans="1:30">
      <c r="A798" s="62">
        <v>794</v>
      </c>
      <c r="B798" s="20"/>
      <c r="C798" s="316"/>
      <c r="D798" s="67"/>
      <c r="E798" s="64"/>
      <c r="F798" s="63"/>
      <c r="G798" s="20"/>
      <c r="H798" s="64"/>
      <c r="I798" s="64"/>
      <c r="J798" s="64"/>
      <c r="K798" s="63"/>
      <c r="L798" s="64"/>
      <c r="M798" s="64"/>
      <c r="N798" s="64"/>
      <c r="O798" s="64"/>
      <c r="P798" s="66"/>
      <c r="Q798" s="64"/>
      <c r="R798" s="66"/>
      <c r="S798" s="64"/>
      <c r="T798" s="66"/>
      <c r="U798" s="64"/>
      <c r="V798" s="64"/>
      <c r="W798" s="66"/>
      <c r="X798" s="64"/>
      <c r="Y798" s="66"/>
      <c r="Z798" s="66"/>
      <c r="AA798" s="64"/>
      <c r="AB798" s="64"/>
      <c r="AC798" s="64"/>
      <c r="AD798" s="2"/>
    </row>
    <row r="799" spans="1:30">
      <c r="A799" s="62">
        <v>795</v>
      </c>
      <c r="B799" s="20"/>
      <c r="C799" s="316"/>
      <c r="D799" s="67"/>
      <c r="E799" s="64"/>
      <c r="F799" s="63"/>
      <c r="G799" s="20"/>
      <c r="H799" s="64"/>
      <c r="I799" s="64"/>
      <c r="J799" s="64"/>
      <c r="K799" s="63"/>
      <c r="L799" s="64"/>
      <c r="M799" s="64"/>
      <c r="N799" s="64"/>
      <c r="O799" s="64"/>
      <c r="P799" s="66"/>
      <c r="Q799" s="64"/>
      <c r="R799" s="66"/>
      <c r="S799" s="64"/>
      <c r="T799" s="66"/>
      <c r="U799" s="64"/>
      <c r="V799" s="64"/>
      <c r="W799" s="66"/>
      <c r="X799" s="64"/>
      <c r="Y799" s="66"/>
      <c r="Z799" s="66"/>
      <c r="AA799" s="64"/>
      <c r="AB799" s="64"/>
      <c r="AC799" s="64"/>
      <c r="AD799" s="2"/>
    </row>
    <row r="800" spans="1:30">
      <c r="A800" s="62">
        <v>796</v>
      </c>
      <c r="B800" s="20"/>
      <c r="C800" s="316"/>
      <c r="D800" s="67"/>
      <c r="E800" s="64"/>
      <c r="F800" s="63"/>
      <c r="G800" s="20"/>
      <c r="H800" s="64"/>
      <c r="I800" s="64"/>
      <c r="J800" s="64"/>
      <c r="K800" s="63"/>
      <c r="L800" s="64"/>
      <c r="M800" s="64"/>
      <c r="N800" s="64"/>
      <c r="O800" s="64"/>
      <c r="P800" s="66"/>
      <c r="Q800" s="64"/>
      <c r="R800" s="66"/>
      <c r="S800" s="64"/>
      <c r="T800" s="66"/>
      <c r="U800" s="64"/>
      <c r="V800" s="64"/>
      <c r="W800" s="64"/>
      <c r="X800" s="66"/>
      <c r="Y800" s="66"/>
      <c r="Z800" s="66"/>
      <c r="AA800" s="64"/>
      <c r="AB800" s="64"/>
      <c r="AC800" s="64"/>
      <c r="AD800" s="2"/>
    </row>
    <row r="801" spans="1:30">
      <c r="A801" s="62">
        <v>797</v>
      </c>
      <c r="B801" s="20"/>
      <c r="C801" s="316"/>
      <c r="D801" s="314"/>
      <c r="E801" s="20"/>
      <c r="F801" s="63"/>
      <c r="G801" s="20"/>
      <c r="H801" s="64"/>
      <c r="I801" s="63"/>
      <c r="J801" s="63"/>
      <c r="K801" s="63"/>
      <c r="L801" s="64"/>
      <c r="M801" s="64"/>
      <c r="N801" s="66"/>
      <c r="O801" s="66"/>
      <c r="P801" s="66"/>
      <c r="Q801" s="66"/>
      <c r="R801" s="66"/>
      <c r="S801" s="66"/>
      <c r="T801" s="64"/>
      <c r="U801" s="66"/>
      <c r="V801" s="64"/>
      <c r="W801" s="66"/>
      <c r="X801" s="64"/>
      <c r="Y801" s="66"/>
      <c r="Z801" s="64"/>
      <c r="AA801" s="64"/>
      <c r="AB801" s="64"/>
      <c r="AC801" s="64"/>
      <c r="AD801" s="2"/>
    </row>
    <row r="802" spans="1:30">
      <c r="A802" s="62">
        <v>798</v>
      </c>
      <c r="B802" s="20"/>
      <c r="C802" s="316"/>
      <c r="D802" s="314"/>
      <c r="E802" s="64"/>
      <c r="F802" s="63"/>
      <c r="G802" s="63"/>
      <c r="H802" s="63"/>
      <c r="I802" s="63"/>
      <c r="J802" s="63"/>
      <c r="K802" s="63"/>
      <c r="L802" s="64"/>
      <c r="M802" s="64"/>
      <c r="N802" s="66"/>
      <c r="O802" s="66"/>
      <c r="P802" s="66"/>
      <c r="Q802" s="66"/>
      <c r="R802" s="66"/>
      <c r="S802" s="66"/>
      <c r="T802" s="64"/>
      <c r="U802" s="66"/>
      <c r="V802" s="64"/>
      <c r="W802" s="66"/>
      <c r="X802" s="64"/>
      <c r="Y802" s="66"/>
      <c r="Z802" s="64"/>
      <c r="AA802" s="64"/>
      <c r="AB802" s="64"/>
      <c r="AC802" s="64"/>
      <c r="AD802" s="2"/>
    </row>
    <row r="803" spans="1:30">
      <c r="A803" s="62">
        <v>799</v>
      </c>
      <c r="B803" s="20"/>
      <c r="C803" s="316"/>
      <c r="D803" s="314"/>
      <c r="E803" s="64"/>
      <c r="F803" s="63"/>
      <c r="G803" s="63"/>
      <c r="H803" s="63"/>
      <c r="I803" s="63"/>
      <c r="J803" s="63"/>
      <c r="K803" s="63"/>
      <c r="L803" s="64"/>
      <c r="M803" s="64"/>
      <c r="N803" s="66"/>
      <c r="O803" s="66"/>
      <c r="P803" s="66"/>
      <c r="Q803" s="66"/>
      <c r="R803" s="66"/>
      <c r="S803" s="66"/>
      <c r="T803" s="64"/>
      <c r="U803" s="66"/>
      <c r="V803" s="64"/>
      <c r="W803" s="66"/>
      <c r="X803" s="64"/>
      <c r="Y803" s="66"/>
      <c r="Z803" s="64"/>
      <c r="AA803" s="64"/>
      <c r="AB803" s="64"/>
      <c r="AC803" s="64"/>
      <c r="AD803" s="2"/>
    </row>
    <row r="804" spans="1:30">
      <c r="A804" s="62">
        <v>800</v>
      </c>
      <c r="B804" s="20"/>
      <c r="C804" s="316"/>
      <c r="D804" s="20"/>
      <c r="E804" s="64"/>
      <c r="F804" s="63"/>
      <c r="G804" s="69"/>
      <c r="H804" s="63"/>
      <c r="I804" s="63"/>
      <c r="J804" s="63"/>
      <c r="K804" s="63"/>
      <c r="L804" s="64"/>
      <c r="M804" s="64"/>
      <c r="N804" s="67"/>
      <c r="O804" s="67"/>
      <c r="P804" s="67"/>
      <c r="Q804" s="67"/>
      <c r="R804" s="67"/>
      <c r="S804" s="67"/>
      <c r="T804" s="64"/>
      <c r="U804" s="67"/>
      <c r="V804" s="64"/>
      <c r="W804" s="67"/>
      <c r="X804" s="64"/>
      <c r="Y804" s="67"/>
      <c r="Z804" s="64"/>
      <c r="AA804" s="64"/>
      <c r="AB804" s="64"/>
      <c r="AC804" s="64"/>
      <c r="AD804" s="2"/>
    </row>
    <row r="805" spans="1:30">
      <c r="A805" s="62">
        <v>801</v>
      </c>
      <c r="B805" s="20"/>
      <c r="C805" s="316"/>
      <c r="D805" s="20"/>
      <c r="E805" s="64"/>
      <c r="F805" s="63"/>
      <c r="G805" s="64"/>
      <c r="H805" s="64"/>
      <c r="I805" s="64"/>
      <c r="J805" s="64"/>
      <c r="K805" s="64"/>
      <c r="L805" s="64"/>
      <c r="M805" s="64"/>
      <c r="N805" s="64"/>
      <c r="O805" s="64"/>
      <c r="P805" s="64"/>
      <c r="Q805" s="64"/>
      <c r="R805" s="64"/>
      <c r="S805" s="64"/>
      <c r="T805" s="64"/>
      <c r="U805" s="64"/>
      <c r="V805" s="64"/>
      <c r="W805" s="64"/>
      <c r="X805" s="64"/>
      <c r="Y805" s="64"/>
      <c r="Z805" s="64"/>
      <c r="AA805" s="23"/>
      <c r="AB805" s="23"/>
      <c r="AC805" s="23"/>
      <c r="AD805" s="2"/>
    </row>
    <row r="806" spans="1:30">
      <c r="A806" s="62">
        <v>802</v>
      </c>
      <c r="B806" s="20"/>
      <c r="C806" s="316"/>
      <c r="D806" s="20"/>
      <c r="E806" s="64"/>
      <c r="F806" s="63"/>
      <c r="G806" s="64"/>
      <c r="H806" s="64"/>
      <c r="I806" s="64"/>
      <c r="J806" s="64"/>
      <c r="K806" s="64"/>
      <c r="L806" s="64"/>
      <c r="M806" s="64"/>
      <c r="N806" s="64"/>
      <c r="O806" s="64"/>
      <c r="P806" s="64"/>
      <c r="Q806" s="64"/>
      <c r="R806" s="64"/>
      <c r="S806" s="64"/>
      <c r="T806" s="64"/>
      <c r="U806" s="64"/>
      <c r="V806" s="64"/>
      <c r="W806" s="64"/>
      <c r="X806" s="64"/>
      <c r="Y806" s="64"/>
      <c r="Z806" s="64"/>
      <c r="AA806" s="64"/>
      <c r="AB806" s="64"/>
      <c r="AC806" s="64"/>
      <c r="AD806" s="2"/>
    </row>
    <row r="807" spans="1:30">
      <c r="A807" s="62">
        <v>803</v>
      </c>
      <c r="B807" s="20"/>
      <c r="C807" s="316"/>
      <c r="D807" s="20"/>
      <c r="E807" s="64"/>
      <c r="F807" s="63"/>
      <c r="G807" s="64"/>
      <c r="H807" s="64"/>
      <c r="I807" s="64"/>
      <c r="J807" s="64"/>
      <c r="K807" s="64"/>
      <c r="L807" s="64"/>
      <c r="M807" s="64"/>
      <c r="N807" s="64"/>
      <c r="O807" s="64"/>
      <c r="P807" s="64"/>
      <c r="Q807" s="64"/>
      <c r="R807" s="64"/>
      <c r="S807" s="64"/>
      <c r="T807" s="64"/>
      <c r="U807" s="64"/>
      <c r="V807" s="64"/>
      <c r="W807" s="64"/>
      <c r="X807" s="64"/>
      <c r="Y807" s="64"/>
      <c r="Z807" s="64"/>
      <c r="AA807" s="64"/>
      <c r="AB807" s="64"/>
      <c r="AC807" s="64"/>
      <c r="AD807" s="2"/>
    </row>
    <row r="808" spans="1:30">
      <c r="A808" s="62">
        <v>804</v>
      </c>
      <c r="B808" s="20"/>
      <c r="C808" s="316"/>
      <c r="D808" s="20"/>
      <c r="E808" s="64"/>
      <c r="F808" s="63"/>
      <c r="G808" s="64"/>
      <c r="H808" s="64"/>
      <c r="I808" s="64"/>
      <c r="J808" s="64"/>
      <c r="K808" s="64"/>
      <c r="L808" s="64"/>
      <c r="M808" s="64"/>
      <c r="N808" s="64"/>
      <c r="O808" s="64"/>
      <c r="P808" s="64"/>
      <c r="Q808" s="64"/>
      <c r="R808" s="64"/>
      <c r="S808" s="64"/>
      <c r="T808" s="64"/>
      <c r="U808" s="64"/>
      <c r="V808" s="64"/>
      <c r="W808" s="64"/>
      <c r="X808" s="64"/>
      <c r="Y808" s="64"/>
      <c r="Z808" s="64"/>
      <c r="AA808" s="64"/>
      <c r="AB808" s="64"/>
      <c r="AC808" s="64"/>
      <c r="AD808" s="2"/>
    </row>
    <row r="809" spans="1:30">
      <c r="A809" s="62">
        <v>805</v>
      </c>
      <c r="B809" s="20"/>
      <c r="C809" s="316"/>
      <c r="D809" s="20"/>
      <c r="E809" s="64"/>
      <c r="F809" s="63"/>
      <c r="G809" s="64"/>
      <c r="H809" s="64"/>
      <c r="I809" s="64"/>
      <c r="J809" s="64"/>
      <c r="K809" s="64"/>
      <c r="L809" s="64"/>
      <c r="M809" s="64"/>
      <c r="N809" s="64"/>
      <c r="O809" s="64"/>
      <c r="P809" s="64"/>
      <c r="Q809" s="64"/>
      <c r="R809" s="64"/>
      <c r="S809" s="64"/>
      <c r="T809" s="64"/>
      <c r="U809" s="64"/>
      <c r="V809" s="64"/>
      <c r="W809" s="64"/>
      <c r="X809" s="64"/>
      <c r="Y809" s="64"/>
      <c r="Z809" s="64"/>
      <c r="AA809" s="64"/>
      <c r="AB809" s="64"/>
      <c r="AC809" s="64"/>
      <c r="AD809" s="2"/>
    </row>
    <row r="810" spans="1:30">
      <c r="A810" s="62">
        <v>806</v>
      </c>
      <c r="B810" s="20"/>
      <c r="C810" s="316"/>
      <c r="D810" s="20"/>
      <c r="E810" s="64"/>
      <c r="F810" s="63"/>
      <c r="G810" s="64"/>
      <c r="H810" s="64"/>
      <c r="I810" s="64"/>
      <c r="J810" s="64"/>
      <c r="K810" s="64"/>
      <c r="L810" s="64"/>
      <c r="M810" s="64"/>
      <c r="N810" s="64"/>
      <c r="O810" s="64"/>
      <c r="P810" s="64"/>
      <c r="Q810" s="64"/>
      <c r="R810" s="64"/>
      <c r="S810" s="64"/>
      <c r="T810" s="64"/>
      <c r="U810" s="64"/>
      <c r="V810" s="64"/>
      <c r="W810" s="64"/>
      <c r="X810" s="64"/>
      <c r="Y810" s="64"/>
      <c r="Z810" s="64"/>
      <c r="AA810" s="64"/>
      <c r="AB810" s="64"/>
      <c r="AC810" s="64"/>
      <c r="AD810" s="2"/>
    </row>
    <row r="811" spans="1:30">
      <c r="A811" s="62">
        <v>807</v>
      </c>
      <c r="B811" s="20"/>
      <c r="C811" s="316"/>
      <c r="D811" s="20"/>
      <c r="E811" s="64"/>
      <c r="F811" s="63"/>
      <c r="G811" s="64"/>
      <c r="H811" s="64"/>
      <c r="I811" s="64"/>
      <c r="J811" s="64"/>
      <c r="K811" s="64"/>
      <c r="L811" s="64"/>
      <c r="M811" s="64"/>
      <c r="N811" s="64"/>
      <c r="O811" s="64"/>
      <c r="P811" s="64"/>
      <c r="Q811" s="64"/>
      <c r="R811" s="64"/>
      <c r="S811" s="64"/>
      <c r="T811" s="64"/>
      <c r="U811" s="64"/>
      <c r="V811" s="64"/>
      <c r="W811" s="64"/>
      <c r="X811" s="64"/>
      <c r="Y811" s="64"/>
      <c r="Z811" s="64"/>
      <c r="AA811" s="64"/>
      <c r="AB811" s="64"/>
      <c r="AC811" s="64"/>
      <c r="AD811" s="2"/>
    </row>
    <row r="812" spans="1:30">
      <c r="A812" s="62">
        <v>808</v>
      </c>
      <c r="B812" s="20"/>
      <c r="C812" s="316"/>
      <c r="D812" s="20"/>
      <c r="E812" s="64"/>
      <c r="F812" s="63"/>
      <c r="G812" s="64"/>
      <c r="H812" s="64"/>
      <c r="I812" s="64"/>
      <c r="J812" s="64"/>
      <c r="K812" s="64"/>
      <c r="L812" s="64"/>
      <c r="M812" s="64"/>
      <c r="N812" s="64"/>
      <c r="O812" s="64"/>
      <c r="P812" s="64"/>
      <c r="Q812" s="64"/>
      <c r="R812" s="64"/>
      <c r="S812" s="64"/>
      <c r="T812" s="64"/>
      <c r="U812" s="64"/>
      <c r="V812" s="64"/>
      <c r="W812" s="64"/>
      <c r="X812" s="64"/>
      <c r="Y812" s="64"/>
      <c r="Z812" s="64"/>
      <c r="AA812" s="64"/>
      <c r="AB812" s="64"/>
      <c r="AC812" s="64"/>
      <c r="AD812" s="2"/>
    </row>
    <row r="813" spans="1:30">
      <c r="A813" s="62">
        <v>809</v>
      </c>
      <c r="B813" s="20"/>
      <c r="C813" s="316"/>
      <c r="D813" s="20"/>
      <c r="E813" s="64"/>
      <c r="F813" s="63"/>
      <c r="G813" s="64"/>
      <c r="H813" s="64"/>
      <c r="I813" s="64"/>
      <c r="J813" s="64"/>
      <c r="K813" s="64"/>
      <c r="L813" s="64"/>
      <c r="M813" s="64"/>
      <c r="N813" s="64"/>
      <c r="O813" s="64"/>
      <c r="P813" s="64"/>
      <c r="Q813" s="64"/>
      <c r="R813" s="64"/>
      <c r="S813" s="64"/>
      <c r="T813" s="64"/>
      <c r="U813" s="64"/>
      <c r="V813" s="64"/>
      <c r="W813" s="64"/>
      <c r="X813" s="64"/>
      <c r="Y813" s="64"/>
      <c r="Z813" s="64"/>
      <c r="AA813" s="64"/>
      <c r="AB813" s="64"/>
      <c r="AC813" s="64"/>
      <c r="AD813" s="2"/>
    </row>
    <row r="814" spans="1:30">
      <c r="A814" s="62">
        <v>810</v>
      </c>
      <c r="B814" s="20"/>
      <c r="C814" s="316"/>
      <c r="D814" s="69"/>
      <c r="E814" s="20"/>
      <c r="F814" s="20"/>
      <c r="G814" s="20"/>
      <c r="H814" s="20"/>
      <c r="I814" s="63"/>
      <c r="J814" s="63"/>
      <c r="K814" s="63"/>
      <c r="L814" s="64"/>
      <c r="M814" s="64"/>
      <c r="N814" s="66"/>
      <c r="O814" s="66"/>
      <c r="P814" s="66"/>
      <c r="Q814" s="66"/>
      <c r="R814" s="66"/>
      <c r="S814" s="66"/>
      <c r="T814" s="64"/>
      <c r="U814" s="66"/>
      <c r="V814" s="64"/>
      <c r="W814" s="66"/>
      <c r="X814" s="64"/>
      <c r="Y814" s="66"/>
      <c r="Z814" s="64"/>
      <c r="AA814" s="64"/>
      <c r="AB814" s="64"/>
      <c r="AC814" s="64"/>
      <c r="AD814" s="2"/>
    </row>
    <row r="815" spans="1:30">
      <c r="A815" s="62">
        <v>811</v>
      </c>
      <c r="B815" s="20"/>
      <c r="C815" s="316"/>
      <c r="D815" s="69"/>
      <c r="E815" s="20"/>
      <c r="F815" s="20"/>
      <c r="G815" s="20"/>
      <c r="H815" s="20"/>
      <c r="I815" s="63"/>
      <c r="J815" s="63"/>
      <c r="K815" s="63"/>
      <c r="L815" s="64"/>
      <c r="M815" s="64"/>
      <c r="N815" s="66"/>
      <c r="O815" s="66"/>
      <c r="P815" s="66"/>
      <c r="Q815" s="66"/>
      <c r="R815" s="66"/>
      <c r="S815" s="66"/>
      <c r="T815" s="64"/>
      <c r="U815" s="66"/>
      <c r="V815" s="64"/>
      <c r="W815" s="66"/>
      <c r="X815" s="64"/>
      <c r="Y815" s="66"/>
      <c r="Z815" s="64"/>
      <c r="AA815" s="64"/>
      <c r="AB815" s="64"/>
      <c r="AC815" s="64"/>
      <c r="AD815" s="2"/>
    </row>
    <row r="816" spans="1:30">
      <c r="A816" s="62">
        <v>812</v>
      </c>
      <c r="B816" s="20"/>
      <c r="C816" s="316"/>
      <c r="D816" s="69"/>
      <c r="E816" s="20"/>
      <c r="F816" s="20"/>
      <c r="G816" s="20"/>
      <c r="H816" s="20"/>
      <c r="I816" s="63"/>
      <c r="J816" s="63"/>
      <c r="K816" s="63"/>
      <c r="L816" s="64"/>
      <c r="M816" s="64"/>
      <c r="N816" s="66"/>
      <c r="O816" s="66"/>
      <c r="P816" s="66"/>
      <c r="Q816" s="66"/>
      <c r="R816" s="66"/>
      <c r="S816" s="66"/>
      <c r="T816" s="64"/>
      <c r="U816" s="66"/>
      <c r="V816" s="64"/>
      <c r="W816" s="66"/>
      <c r="X816" s="64"/>
      <c r="Y816" s="66"/>
      <c r="Z816" s="64"/>
      <c r="AA816" s="64"/>
      <c r="AB816" s="64"/>
      <c r="AC816" s="64"/>
      <c r="AD816" s="2"/>
    </row>
    <row r="817" spans="1:30">
      <c r="A817" s="62">
        <v>813</v>
      </c>
      <c r="B817" s="20"/>
      <c r="C817" s="316"/>
      <c r="D817" s="69"/>
      <c r="E817" s="20"/>
      <c r="F817" s="20"/>
      <c r="G817" s="20"/>
      <c r="H817" s="20"/>
      <c r="I817" s="63"/>
      <c r="J817" s="63"/>
      <c r="K817" s="63"/>
      <c r="L817" s="64"/>
      <c r="M817" s="64"/>
      <c r="N817" s="67"/>
      <c r="O817" s="67"/>
      <c r="P817" s="67"/>
      <c r="Q817" s="67"/>
      <c r="R817" s="67"/>
      <c r="S817" s="67"/>
      <c r="T817" s="64"/>
      <c r="U817" s="67"/>
      <c r="V817" s="64"/>
      <c r="W817" s="67"/>
      <c r="X817" s="64"/>
      <c r="Y817" s="67"/>
      <c r="Z817" s="64"/>
      <c r="AA817" s="64"/>
      <c r="AB817" s="64"/>
      <c r="AC817" s="64"/>
      <c r="AD817" s="2"/>
    </row>
    <row r="818" spans="1:30">
      <c r="A818" s="62">
        <v>814</v>
      </c>
      <c r="B818" s="20"/>
      <c r="C818" s="316"/>
      <c r="D818" s="69"/>
      <c r="E818" s="20"/>
      <c r="F818" s="20"/>
      <c r="G818" s="20"/>
      <c r="H818" s="20"/>
      <c r="I818" s="64"/>
      <c r="J818" s="64"/>
      <c r="K818" s="64"/>
      <c r="L818" s="64"/>
      <c r="M818" s="64"/>
      <c r="N818" s="64"/>
      <c r="O818" s="64"/>
      <c r="P818" s="64"/>
      <c r="Q818" s="64"/>
      <c r="R818" s="64"/>
      <c r="S818" s="23"/>
      <c r="T818" s="23"/>
      <c r="U818" s="23"/>
      <c r="V818" s="23"/>
      <c r="W818" s="23"/>
      <c r="X818" s="23"/>
      <c r="Y818" s="23"/>
      <c r="Z818" s="23"/>
      <c r="AA818" s="64"/>
      <c r="AB818" s="64"/>
      <c r="AC818" s="64"/>
      <c r="AD818" s="2"/>
    </row>
    <row r="819" spans="1:30">
      <c r="A819" s="62">
        <v>815</v>
      </c>
      <c r="B819" s="20"/>
      <c r="C819" s="316"/>
      <c r="D819" s="69"/>
      <c r="E819" s="20"/>
      <c r="F819" s="20"/>
      <c r="G819" s="20"/>
      <c r="H819" s="20"/>
      <c r="I819" s="64"/>
      <c r="J819" s="64"/>
      <c r="K819" s="64"/>
      <c r="L819" s="64"/>
      <c r="M819" s="64"/>
      <c r="N819" s="64"/>
      <c r="O819" s="64"/>
      <c r="P819" s="64"/>
      <c r="Q819" s="64"/>
      <c r="R819" s="64"/>
      <c r="S819" s="64"/>
      <c r="T819" s="64"/>
      <c r="U819" s="64"/>
      <c r="V819" s="64"/>
      <c r="W819" s="64"/>
      <c r="X819" s="64"/>
      <c r="Y819" s="64"/>
      <c r="Z819" s="64"/>
      <c r="AA819" s="64"/>
      <c r="AB819" s="64"/>
      <c r="AC819" s="64"/>
      <c r="AD819" s="2"/>
    </row>
    <row r="820" spans="1:30">
      <c r="A820" s="62">
        <v>816</v>
      </c>
      <c r="B820" s="20"/>
      <c r="C820" s="316"/>
      <c r="D820" s="69"/>
      <c r="E820" s="20"/>
      <c r="F820" s="20"/>
      <c r="G820" s="20"/>
      <c r="H820" s="20"/>
      <c r="I820" s="64"/>
      <c r="J820" s="64"/>
      <c r="K820" s="64"/>
      <c r="L820" s="64"/>
      <c r="M820" s="64"/>
      <c r="N820" s="64"/>
      <c r="O820" s="64"/>
      <c r="P820" s="64"/>
      <c r="Q820" s="64"/>
      <c r="R820" s="64"/>
      <c r="S820" s="64"/>
      <c r="T820" s="64"/>
      <c r="U820" s="64"/>
      <c r="V820" s="64"/>
      <c r="W820" s="64"/>
      <c r="X820" s="64"/>
      <c r="Y820" s="64"/>
      <c r="Z820" s="64"/>
      <c r="AA820" s="64"/>
      <c r="AB820" s="64"/>
      <c r="AC820" s="64"/>
      <c r="AD820" s="2"/>
    </row>
    <row r="821" spans="1:30">
      <c r="A821" s="62">
        <v>817</v>
      </c>
      <c r="B821" s="20"/>
      <c r="C821" s="316"/>
      <c r="D821" s="69"/>
      <c r="E821" s="20"/>
      <c r="F821" s="20"/>
      <c r="G821" s="20"/>
      <c r="H821" s="20"/>
      <c r="I821" s="64"/>
      <c r="J821" s="64"/>
      <c r="K821" s="64"/>
      <c r="L821" s="64"/>
      <c r="M821" s="64"/>
      <c r="N821" s="64"/>
      <c r="O821" s="64"/>
      <c r="P821" s="64"/>
      <c r="Q821" s="64"/>
      <c r="R821" s="64"/>
      <c r="S821" s="64"/>
      <c r="T821" s="64"/>
      <c r="U821" s="64"/>
      <c r="V821" s="64"/>
      <c r="W821" s="64"/>
      <c r="X821" s="64"/>
      <c r="Y821" s="64"/>
      <c r="Z821" s="64"/>
      <c r="AA821" s="64"/>
      <c r="AB821" s="64"/>
      <c r="AC821" s="64"/>
      <c r="AD821" s="2"/>
    </row>
    <row r="822" spans="1:30">
      <c r="A822" s="62">
        <v>818</v>
      </c>
      <c r="B822" s="20"/>
      <c r="C822" s="316"/>
      <c r="D822" s="69"/>
      <c r="E822" s="20"/>
      <c r="F822" s="20"/>
      <c r="G822" s="20"/>
      <c r="H822" s="20"/>
      <c r="I822" s="64"/>
      <c r="J822" s="64"/>
      <c r="K822" s="64"/>
      <c r="L822" s="64"/>
      <c r="M822" s="64"/>
      <c r="N822" s="64"/>
      <c r="O822" s="64"/>
      <c r="P822" s="64"/>
      <c r="Q822" s="64"/>
      <c r="R822" s="64"/>
      <c r="S822" s="64"/>
      <c r="T822" s="64"/>
      <c r="U822" s="64"/>
      <c r="V822" s="64"/>
      <c r="W822" s="64"/>
      <c r="X822" s="64"/>
      <c r="Y822" s="64"/>
      <c r="Z822" s="64"/>
      <c r="AA822" s="64"/>
      <c r="AB822" s="64"/>
      <c r="AC822" s="64"/>
      <c r="AD822" s="2"/>
    </row>
    <row r="823" spans="1:30">
      <c r="A823" s="62">
        <v>819</v>
      </c>
      <c r="B823" s="20"/>
      <c r="C823" s="316"/>
      <c r="D823" s="69"/>
      <c r="E823" s="20"/>
      <c r="F823" s="20"/>
      <c r="G823" s="20"/>
      <c r="H823" s="20"/>
      <c r="I823" s="64"/>
      <c r="J823" s="64"/>
      <c r="K823" s="64"/>
      <c r="L823" s="64"/>
      <c r="M823" s="64"/>
      <c r="N823" s="64"/>
      <c r="O823" s="64"/>
      <c r="P823" s="64"/>
      <c r="Q823" s="64"/>
      <c r="R823" s="64"/>
      <c r="S823" s="64"/>
      <c r="T823" s="64"/>
      <c r="U823" s="64"/>
      <c r="V823" s="64"/>
      <c r="W823" s="64"/>
      <c r="X823" s="64"/>
      <c r="Y823" s="64"/>
      <c r="Z823" s="64"/>
      <c r="AA823" s="64"/>
      <c r="AB823" s="64"/>
      <c r="AC823" s="64"/>
      <c r="AD823" s="2"/>
    </row>
    <row r="824" spans="1:30">
      <c r="A824" s="62">
        <v>820</v>
      </c>
      <c r="B824" s="20"/>
      <c r="C824" s="316"/>
      <c r="D824" s="69"/>
      <c r="E824" s="20"/>
      <c r="F824" s="20"/>
      <c r="G824" s="20"/>
      <c r="H824" s="20"/>
      <c r="I824" s="64"/>
      <c r="J824" s="64"/>
      <c r="K824" s="64"/>
      <c r="L824" s="64"/>
      <c r="M824" s="64"/>
      <c r="N824" s="64"/>
      <c r="O824" s="64"/>
      <c r="P824" s="64"/>
      <c r="Q824" s="64"/>
      <c r="R824" s="64"/>
      <c r="S824" s="64"/>
      <c r="T824" s="64"/>
      <c r="U824" s="64"/>
      <c r="V824" s="64"/>
      <c r="W824" s="64"/>
      <c r="X824" s="64"/>
      <c r="Y824" s="64"/>
      <c r="Z824" s="64"/>
      <c r="AA824" s="64"/>
      <c r="AB824" s="64"/>
      <c r="AC824" s="64"/>
      <c r="AD824" s="2"/>
    </row>
    <row r="825" spans="1:30">
      <c r="A825" s="62">
        <v>821</v>
      </c>
      <c r="B825" s="20"/>
      <c r="C825" s="316"/>
      <c r="D825" s="69"/>
      <c r="E825" s="64"/>
      <c r="F825" s="64"/>
      <c r="G825" s="20"/>
      <c r="H825" s="20"/>
      <c r="I825" s="64"/>
      <c r="J825" s="64"/>
      <c r="K825" s="64"/>
      <c r="L825" s="64"/>
      <c r="M825" s="64"/>
      <c r="N825" s="64"/>
      <c r="O825" s="64"/>
      <c r="P825" s="64"/>
      <c r="Q825" s="64"/>
      <c r="R825" s="64"/>
      <c r="S825" s="64"/>
      <c r="T825" s="64"/>
      <c r="U825" s="64"/>
      <c r="V825" s="64"/>
      <c r="W825" s="64"/>
      <c r="X825" s="64"/>
      <c r="Y825" s="64"/>
      <c r="Z825" s="64"/>
      <c r="AA825" s="64"/>
      <c r="AB825" s="64"/>
      <c r="AC825" s="64"/>
      <c r="AD825" s="2"/>
    </row>
    <row r="826" spans="1:30">
      <c r="A826" s="62">
        <v>822</v>
      </c>
      <c r="B826" s="20"/>
      <c r="C826" s="64"/>
      <c r="D826" s="64"/>
      <c r="E826" s="64"/>
      <c r="F826" s="64"/>
      <c r="G826" s="64"/>
      <c r="H826" s="63"/>
      <c r="I826" s="63"/>
      <c r="J826" s="63"/>
      <c r="K826" s="63"/>
      <c r="L826" s="20"/>
      <c r="M826" s="20"/>
      <c r="N826" s="66"/>
      <c r="O826" s="66"/>
      <c r="P826" s="20"/>
      <c r="Q826" s="66"/>
      <c r="R826" s="66"/>
      <c r="S826" s="66"/>
      <c r="T826" s="64"/>
      <c r="U826" s="66"/>
      <c r="V826" s="64"/>
      <c r="W826" s="66"/>
      <c r="X826" s="64"/>
      <c r="Y826" s="20"/>
      <c r="Z826" s="64"/>
      <c r="AA826" s="20"/>
      <c r="AB826" s="64"/>
      <c r="AC826" s="64"/>
      <c r="AD826" s="2"/>
    </row>
    <row r="827" spans="1:30">
      <c r="A827" s="62">
        <v>823</v>
      </c>
      <c r="B827" s="20"/>
      <c r="C827" s="64"/>
      <c r="D827" s="64"/>
      <c r="E827" s="64"/>
      <c r="F827" s="64"/>
      <c r="G827" s="64"/>
      <c r="H827" s="63"/>
      <c r="I827" s="63"/>
      <c r="J827" s="63"/>
      <c r="K827" s="63"/>
      <c r="L827" s="20"/>
      <c r="M827" s="20"/>
      <c r="N827" s="66"/>
      <c r="O827" s="66"/>
      <c r="P827" s="20"/>
      <c r="Q827" s="66"/>
      <c r="R827" s="66"/>
      <c r="S827" s="66"/>
      <c r="T827" s="64"/>
      <c r="U827" s="66"/>
      <c r="V827" s="64"/>
      <c r="W827" s="66"/>
      <c r="X827" s="64"/>
      <c r="Y827" s="20"/>
      <c r="Z827" s="64"/>
      <c r="AA827" s="20"/>
      <c r="AB827" s="64"/>
      <c r="AC827" s="64"/>
      <c r="AD827" s="2"/>
    </row>
    <row r="828" spans="1:30">
      <c r="A828" s="62">
        <v>824</v>
      </c>
      <c r="B828" s="20"/>
      <c r="C828" s="64"/>
      <c r="D828" s="64"/>
      <c r="E828" s="64"/>
      <c r="F828" s="64"/>
      <c r="G828" s="64"/>
      <c r="H828" s="63"/>
      <c r="I828" s="63"/>
      <c r="J828" s="63"/>
      <c r="K828" s="63"/>
      <c r="L828" s="20"/>
      <c r="M828" s="20"/>
      <c r="N828" s="66"/>
      <c r="O828" s="66"/>
      <c r="P828" s="20"/>
      <c r="Q828" s="66"/>
      <c r="R828" s="66"/>
      <c r="S828" s="66"/>
      <c r="T828" s="64"/>
      <c r="U828" s="66"/>
      <c r="V828" s="64"/>
      <c r="W828" s="66"/>
      <c r="X828" s="64"/>
      <c r="Y828" s="20"/>
      <c r="Z828" s="64"/>
      <c r="AA828" s="20"/>
      <c r="AB828" s="64"/>
      <c r="AC828" s="64"/>
      <c r="AD828" s="2"/>
    </row>
    <row r="829" spans="1:30">
      <c r="A829" s="62">
        <v>825</v>
      </c>
      <c r="B829" s="20"/>
      <c r="C829" s="64"/>
      <c r="D829" s="64"/>
      <c r="E829" s="64"/>
      <c r="F829" s="64"/>
      <c r="G829" s="64"/>
      <c r="H829" s="64"/>
      <c r="I829" s="63"/>
      <c r="J829" s="63"/>
      <c r="K829" s="63"/>
      <c r="L829" s="20"/>
      <c r="M829" s="20"/>
      <c r="N829" s="67"/>
      <c r="O829" s="67"/>
      <c r="P829" s="20"/>
      <c r="Q829" s="67"/>
      <c r="R829" s="67"/>
      <c r="S829" s="67"/>
      <c r="T829" s="64"/>
      <c r="U829" s="67"/>
      <c r="V829" s="64"/>
      <c r="W829" s="67"/>
      <c r="X829" s="64"/>
      <c r="Y829" s="20"/>
      <c r="Z829" s="64"/>
      <c r="AA829" s="20"/>
      <c r="AB829" s="64"/>
      <c r="AC829" s="64"/>
      <c r="AD829" s="2"/>
    </row>
    <row r="830" spans="1:30">
      <c r="A830" s="62">
        <v>826</v>
      </c>
      <c r="B830" s="20"/>
      <c r="C830" s="64"/>
      <c r="D830" s="64"/>
      <c r="E830" s="64"/>
      <c r="F830" s="64"/>
      <c r="G830" s="64"/>
      <c r="H830" s="64"/>
      <c r="I830" s="64"/>
      <c r="J830" s="63"/>
      <c r="K830" s="63"/>
      <c r="L830" s="20"/>
      <c r="M830" s="20"/>
      <c r="N830" s="23"/>
      <c r="O830" s="23"/>
      <c r="P830" s="20"/>
      <c r="Q830" s="23"/>
      <c r="R830" s="23"/>
      <c r="S830" s="23"/>
      <c r="T830" s="23"/>
      <c r="U830" s="23"/>
      <c r="V830" s="23"/>
      <c r="W830" s="23"/>
      <c r="X830" s="23"/>
      <c r="Y830" s="20"/>
      <c r="Z830" s="23"/>
      <c r="AA830" s="20"/>
      <c r="AB830" s="23"/>
      <c r="AC830" s="23"/>
      <c r="AD830" s="2"/>
    </row>
    <row r="831" spans="1:30">
      <c r="A831" s="62">
        <v>827</v>
      </c>
      <c r="B831" s="20"/>
      <c r="C831" s="64"/>
      <c r="D831" s="64"/>
      <c r="E831" s="64"/>
      <c r="F831" s="64"/>
      <c r="G831" s="64"/>
      <c r="H831" s="64"/>
      <c r="I831" s="64"/>
      <c r="J831" s="63"/>
      <c r="K831" s="63"/>
      <c r="L831" s="20"/>
      <c r="M831" s="20"/>
      <c r="N831" s="64"/>
      <c r="O831" s="64"/>
      <c r="P831" s="20"/>
      <c r="Q831" s="64"/>
      <c r="R831" s="64"/>
      <c r="S831" s="64"/>
      <c r="T831" s="64"/>
      <c r="U831" s="64"/>
      <c r="V831" s="64"/>
      <c r="W831" s="64"/>
      <c r="X831" s="64"/>
      <c r="Y831" s="20"/>
      <c r="Z831" s="64"/>
      <c r="AA831" s="20"/>
      <c r="AB831" s="64"/>
      <c r="AC831" s="64"/>
      <c r="AD831" s="2"/>
    </row>
    <row r="832" spans="1:30">
      <c r="A832" s="62">
        <v>828</v>
      </c>
      <c r="B832" s="20"/>
      <c r="C832" s="64"/>
      <c r="D832" s="64"/>
      <c r="E832" s="64"/>
      <c r="F832" s="64"/>
      <c r="G832" s="64"/>
      <c r="H832" s="321"/>
      <c r="I832" s="64"/>
      <c r="J832" s="63"/>
      <c r="K832" s="63"/>
      <c r="L832" s="64"/>
      <c r="M832" s="64"/>
      <c r="N832" s="66"/>
      <c r="O832" s="66"/>
      <c r="P832" s="20"/>
      <c r="Q832" s="66"/>
      <c r="R832" s="66"/>
      <c r="S832" s="66"/>
      <c r="T832" s="64"/>
      <c r="U832" s="66"/>
      <c r="V832" s="64"/>
      <c r="W832" s="66"/>
      <c r="X832" s="64"/>
      <c r="Y832" s="20"/>
      <c r="Z832" s="64"/>
      <c r="AA832" s="20"/>
      <c r="AB832" s="64"/>
      <c r="AC832" s="64"/>
      <c r="AD832" s="2"/>
    </row>
    <row r="833" spans="1:30">
      <c r="A833" s="62">
        <v>829</v>
      </c>
      <c r="B833" s="20"/>
      <c r="C833" s="64"/>
      <c r="D833" s="64"/>
      <c r="E833" s="64"/>
      <c r="F833" s="64"/>
      <c r="G833" s="64"/>
      <c r="H833" s="321"/>
      <c r="I833" s="64"/>
      <c r="J833" s="63"/>
      <c r="K833" s="63"/>
      <c r="L833" s="64"/>
      <c r="M833" s="64"/>
      <c r="N833" s="67"/>
      <c r="O833" s="67"/>
      <c r="P833" s="20"/>
      <c r="Q833" s="67"/>
      <c r="R833" s="67"/>
      <c r="S833" s="67"/>
      <c r="T833" s="64"/>
      <c r="U833" s="67"/>
      <c r="V833" s="64"/>
      <c r="W833" s="67"/>
      <c r="X833" s="64"/>
      <c r="Y833" s="20"/>
      <c r="Z833" s="64"/>
      <c r="AA833" s="20"/>
      <c r="AB833" s="64"/>
      <c r="AC833" s="64"/>
      <c r="AD833" s="2"/>
    </row>
    <row r="834" spans="1:30">
      <c r="A834" s="62">
        <v>830</v>
      </c>
      <c r="B834" s="20"/>
      <c r="C834" s="64"/>
      <c r="D834" s="64"/>
      <c r="E834" s="64"/>
      <c r="F834" s="64"/>
      <c r="G834" s="64"/>
      <c r="H834" s="321"/>
      <c r="I834" s="23"/>
      <c r="J834" s="23"/>
      <c r="K834" s="23"/>
      <c r="L834" s="23"/>
      <c r="M834" s="23"/>
      <c r="N834" s="23"/>
      <c r="O834" s="23"/>
      <c r="P834" s="20"/>
      <c r="Q834" s="23"/>
      <c r="R834" s="23"/>
      <c r="S834" s="23"/>
      <c r="T834" s="23"/>
      <c r="U834" s="23"/>
      <c r="V834" s="23"/>
      <c r="W834" s="23"/>
      <c r="X834" s="23"/>
      <c r="Y834" s="20"/>
      <c r="Z834" s="23"/>
      <c r="AA834" s="20"/>
      <c r="AB834" s="23"/>
      <c r="AC834" s="23"/>
      <c r="AD834" s="2"/>
    </row>
    <row r="835" spans="1:30">
      <c r="A835" s="62">
        <v>831</v>
      </c>
      <c r="B835" s="20"/>
      <c r="C835" s="64"/>
      <c r="D835" s="64"/>
      <c r="E835" s="64"/>
      <c r="F835" s="64"/>
      <c r="G835" s="64"/>
      <c r="H835" s="321"/>
      <c r="I835" s="64"/>
      <c r="J835" s="63"/>
      <c r="K835" s="63"/>
      <c r="L835" s="64"/>
      <c r="M835" s="64"/>
      <c r="N835" s="66"/>
      <c r="O835" s="66"/>
      <c r="P835" s="20"/>
      <c r="Q835" s="66"/>
      <c r="R835" s="66"/>
      <c r="S835" s="66"/>
      <c r="T835" s="64"/>
      <c r="U835" s="66"/>
      <c r="V835" s="64"/>
      <c r="W835" s="66"/>
      <c r="X835" s="64"/>
      <c r="Y835" s="20"/>
      <c r="Z835" s="64"/>
      <c r="AA835" s="20"/>
      <c r="AB835" s="64"/>
      <c r="AC835" s="64"/>
      <c r="AD835" s="2"/>
    </row>
    <row r="836" spans="1:30">
      <c r="A836" s="62">
        <v>832</v>
      </c>
      <c r="B836" s="20"/>
      <c r="C836" s="64"/>
      <c r="D836" s="64"/>
      <c r="E836" s="64"/>
      <c r="F836" s="64"/>
      <c r="G836" s="64"/>
      <c r="H836" s="321"/>
      <c r="I836" s="64"/>
      <c r="J836" s="64"/>
      <c r="K836" s="64"/>
      <c r="L836" s="64"/>
      <c r="M836" s="64"/>
      <c r="N836" s="64"/>
      <c r="O836" s="64"/>
      <c r="P836" s="20"/>
      <c r="Q836" s="64"/>
      <c r="R836" s="64"/>
      <c r="S836" s="64"/>
      <c r="T836" s="64"/>
      <c r="U836" s="64"/>
      <c r="V836" s="64"/>
      <c r="W836" s="64"/>
      <c r="X836" s="64"/>
      <c r="Y836" s="20"/>
      <c r="Z836" s="64"/>
      <c r="AA836" s="20"/>
      <c r="AB836" s="64"/>
      <c r="AC836" s="64"/>
      <c r="AD836" s="2"/>
    </row>
    <row r="837" spans="1:30">
      <c r="A837" s="62">
        <v>833</v>
      </c>
      <c r="B837" s="20"/>
      <c r="C837" s="64"/>
      <c r="D837" s="64"/>
      <c r="E837" s="64"/>
      <c r="F837" s="64"/>
      <c r="G837" s="64"/>
      <c r="H837" s="321"/>
      <c r="I837" s="64"/>
      <c r="J837" s="64"/>
      <c r="K837" s="64"/>
      <c r="L837" s="64"/>
      <c r="M837" s="64"/>
      <c r="N837" s="64"/>
      <c r="O837" s="64"/>
      <c r="P837" s="20"/>
      <c r="Q837" s="64"/>
      <c r="R837" s="64"/>
      <c r="S837" s="64"/>
      <c r="T837" s="64"/>
      <c r="U837" s="64"/>
      <c r="V837" s="64"/>
      <c r="W837" s="64"/>
      <c r="X837" s="64"/>
      <c r="Y837" s="20"/>
      <c r="Z837" s="64"/>
      <c r="AA837" s="20"/>
      <c r="AB837" s="64"/>
      <c r="AC837" s="64"/>
      <c r="AD837" s="2"/>
    </row>
    <row r="838" spans="1:30">
      <c r="A838" s="62">
        <v>834</v>
      </c>
      <c r="B838" s="20"/>
      <c r="C838" s="64"/>
      <c r="D838" s="64"/>
      <c r="E838" s="64"/>
      <c r="F838" s="64"/>
      <c r="G838" s="64"/>
      <c r="H838" s="64"/>
      <c r="I838" s="63"/>
      <c r="J838" s="63"/>
      <c r="K838" s="63"/>
      <c r="L838" s="64"/>
      <c r="M838" s="64"/>
      <c r="N838" s="66"/>
      <c r="O838" s="66"/>
      <c r="P838" s="20"/>
      <c r="Q838" s="66"/>
      <c r="R838" s="66"/>
      <c r="S838" s="96"/>
      <c r="T838" s="96"/>
      <c r="U838" s="96"/>
      <c r="V838" s="96"/>
      <c r="W838" s="96"/>
      <c r="X838" s="96"/>
      <c r="Y838" s="96"/>
      <c r="Z838" s="96"/>
      <c r="AA838" s="20"/>
      <c r="AB838" s="79"/>
      <c r="AC838" s="66"/>
      <c r="AD838" s="2"/>
    </row>
    <row r="839" spans="1:30">
      <c r="A839" s="62">
        <v>835</v>
      </c>
      <c r="B839" s="20"/>
      <c r="C839" s="64"/>
      <c r="D839" s="64"/>
      <c r="E839" s="64"/>
      <c r="F839" s="64"/>
      <c r="G839" s="64"/>
      <c r="H839" s="63"/>
      <c r="I839" s="63"/>
      <c r="J839" s="63"/>
      <c r="K839" s="63"/>
      <c r="L839" s="64"/>
      <c r="M839" s="64"/>
      <c r="N839" s="66"/>
      <c r="O839" s="66"/>
      <c r="P839" s="20"/>
      <c r="Q839" s="66"/>
      <c r="R839" s="66"/>
      <c r="S839" s="66"/>
      <c r="T839" s="64"/>
      <c r="U839" s="66"/>
      <c r="V839" s="64"/>
      <c r="W839" s="66"/>
      <c r="X839" s="64"/>
      <c r="Y839" s="66"/>
      <c r="Z839" s="64"/>
      <c r="AA839" s="20"/>
      <c r="AB839" s="64"/>
      <c r="AC839" s="64"/>
      <c r="AD839" s="2"/>
    </row>
    <row r="840" spans="1:30">
      <c r="A840" s="62">
        <v>836</v>
      </c>
      <c r="B840" s="20"/>
      <c r="C840" s="64"/>
      <c r="D840" s="64"/>
      <c r="E840" s="64"/>
      <c r="F840" s="64"/>
      <c r="G840" s="64"/>
      <c r="H840" s="63"/>
      <c r="I840" s="63"/>
      <c r="J840" s="63"/>
      <c r="K840" s="63"/>
      <c r="L840" s="64"/>
      <c r="M840" s="64"/>
      <c r="N840" s="66"/>
      <c r="O840" s="66"/>
      <c r="P840" s="20"/>
      <c r="Q840" s="66"/>
      <c r="R840" s="66"/>
      <c r="S840" s="66"/>
      <c r="T840" s="64"/>
      <c r="U840" s="66"/>
      <c r="V840" s="64"/>
      <c r="W840" s="66"/>
      <c r="X840" s="64"/>
      <c r="Y840" s="66"/>
      <c r="Z840" s="64"/>
      <c r="AA840" s="20"/>
      <c r="AB840" s="64"/>
      <c r="AC840" s="64"/>
      <c r="AD840" s="2"/>
    </row>
    <row r="841" spans="1:30">
      <c r="A841" s="62">
        <v>837</v>
      </c>
      <c r="B841" s="20"/>
      <c r="C841" s="63"/>
      <c r="D841" s="63"/>
      <c r="E841" s="64"/>
      <c r="F841" s="63"/>
      <c r="G841" s="63"/>
      <c r="H841" s="63"/>
      <c r="I841" s="63"/>
      <c r="J841" s="63"/>
      <c r="K841" s="64"/>
      <c r="L841" s="64"/>
      <c r="M841" s="64"/>
      <c r="N841" s="64"/>
      <c r="O841" s="66"/>
      <c r="P841" s="66"/>
      <c r="Q841" s="66"/>
      <c r="R841" s="66"/>
      <c r="S841" s="64"/>
      <c r="T841" s="66"/>
      <c r="U841" s="64"/>
      <c r="V841" s="66"/>
      <c r="W841" s="64"/>
      <c r="X841" s="66"/>
      <c r="Y841" s="64"/>
      <c r="Z841" s="64"/>
      <c r="AA841" s="64"/>
      <c r="AB841" s="64"/>
      <c r="AC841" s="79"/>
      <c r="AD841" s="2"/>
    </row>
    <row r="842" spans="1:30">
      <c r="A842" s="62">
        <v>838</v>
      </c>
      <c r="B842" s="20"/>
      <c r="C842" s="63"/>
      <c r="D842" s="63"/>
      <c r="E842" s="64"/>
      <c r="F842" s="97"/>
      <c r="G842" s="63"/>
      <c r="H842" s="63"/>
      <c r="I842" s="63"/>
      <c r="J842" s="63"/>
      <c r="K842" s="64"/>
      <c r="L842" s="64"/>
      <c r="M842" s="64"/>
      <c r="N842" s="64"/>
      <c r="O842" s="66"/>
      <c r="P842" s="66"/>
      <c r="Q842" s="66"/>
      <c r="R842" s="66"/>
      <c r="S842" s="64"/>
      <c r="T842" s="66"/>
      <c r="U842" s="64"/>
      <c r="V842" s="66"/>
      <c r="W842" s="64"/>
      <c r="X842" s="66"/>
      <c r="Y842" s="64"/>
      <c r="Z842" s="64"/>
      <c r="AA842" s="64"/>
      <c r="AB842" s="64"/>
      <c r="AC842" s="79"/>
      <c r="AD842" s="2"/>
    </row>
    <row r="843" spans="1:30">
      <c r="A843" s="62">
        <v>839</v>
      </c>
      <c r="B843" s="20"/>
      <c r="C843" s="63"/>
      <c r="D843" s="63"/>
      <c r="E843" s="64"/>
      <c r="F843" s="65"/>
      <c r="G843" s="63"/>
      <c r="H843" s="63"/>
      <c r="I843" s="63"/>
      <c r="J843" s="63"/>
      <c r="K843" s="64"/>
      <c r="L843" s="64"/>
      <c r="M843" s="64"/>
      <c r="N843" s="64"/>
      <c r="O843" s="66"/>
      <c r="P843" s="66"/>
      <c r="Q843" s="66"/>
      <c r="R843" s="66"/>
      <c r="S843" s="64"/>
      <c r="T843" s="66"/>
      <c r="U843" s="64"/>
      <c r="V843" s="66"/>
      <c r="W843" s="64"/>
      <c r="X843" s="66"/>
      <c r="Y843" s="64"/>
      <c r="Z843" s="64"/>
      <c r="AA843" s="64"/>
      <c r="AB843" s="64"/>
      <c r="AC843" s="79"/>
      <c r="AD843" s="2"/>
    </row>
    <row r="844" spans="1:30">
      <c r="A844" s="62">
        <v>840</v>
      </c>
      <c r="B844" s="20"/>
      <c r="C844" s="63"/>
      <c r="D844" s="63"/>
      <c r="E844" s="64"/>
      <c r="F844" s="98"/>
      <c r="G844" s="63"/>
      <c r="H844" s="63"/>
      <c r="I844" s="63"/>
      <c r="J844" s="63"/>
      <c r="K844" s="64"/>
      <c r="L844" s="64"/>
      <c r="M844" s="64"/>
      <c r="N844" s="64"/>
      <c r="O844" s="66"/>
      <c r="P844" s="66"/>
      <c r="Q844" s="66"/>
      <c r="R844" s="66"/>
      <c r="S844" s="64"/>
      <c r="T844" s="66"/>
      <c r="U844" s="64"/>
      <c r="V844" s="66"/>
      <c r="W844" s="64"/>
      <c r="X844" s="66"/>
      <c r="Y844" s="64"/>
      <c r="Z844" s="64"/>
      <c r="AA844" s="64"/>
      <c r="AB844" s="64"/>
      <c r="AC844" s="79"/>
      <c r="AD844" s="2"/>
    </row>
    <row r="845" spans="1:30">
      <c r="A845" s="62">
        <v>841</v>
      </c>
      <c r="B845" s="20"/>
      <c r="C845" s="63"/>
      <c r="D845" s="63"/>
      <c r="E845" s="64"/>
      <c r="F845" s="97"/>
      <c r="G845" s="63"/>
      <c r="H845" s="63"/>
      <c r="I845" s="63"/>
      <c r="J845" s="63"/>
      <c r="K845" s="64"/>
      <c r="L845" s="64"/>
      <c r="M845" s="64"/>
      <c r="N845" s="64"/>
      <c r="O845" s="66"/>
      <c r="P845" s="66"/>
      <c r="Q845" s="66"/>
      <c r="R845" s="66"/>
      <c r="S845" s="64"/>
      <c r="T845" s="66"/>
      <c r="U845" s="64"/>
      <c r="V845" s="66"/>
      <c r="W845" s="64"/>
      <c r="X845" s="66"/>
      <c r="Y845" s="64"/>
      <c r="Z845" s="64"/>
      <c r="AA845" s="64"/>
      <c r="AB845" s="64"/>
      <c r="AC845" s="79"/>
      <c r="AD845" s="2"/>
    </row>
    <row r="846" spans="1:30">
      <c r="A846" s="62">
        <v>842</v>
      </c>
      <c r="B846" s="20"/>
      <c r="C846" s="63"/>
      <c r="D846" s="63"/>
      <c r="E846" s="64"/>
      <c r="F846" s="98"/>
      <c r="G846" s="63"/>
      <c r="H846" s="63"/>
      <c r="I846" s="63"/>
      <c r="J846" s="63"/>
      <c r="K846" s="64"/>
      <c r="L846" s="64"/>
      <c r="M846" s="64"/>
      <c r="N846" s="64"/>
      <c r="O846" s="66"/>
      <c r="P846" s="66"/>
      <c r="Q846" s="66"/>
      <c r="R846" s="66"/>
      <c r="S846" s="64"/>
      <c r="T846" s="66"/>
      <c r="U846" s="64"/>
      <c r="V846" s="66"/>
      <c r="W846" s="64"/>
      <c r="X846" s="66"/>
      <c r="Y846" s="64"/>
      <c r="Z846" s="64"/>
      <c r="AA846" s="64"/>
      <c r="AB846" s="64"/>
      <c r="AC846" s="79"/>
      <c r="AD846" s="2"/>
    </row>
    <row r="847" spans="1:30">
      <c r="A847" s="62">
        <v>843</v>
      </c>
      <c r="B847" s="20"/>
      <c r="C847" s="63"/>
      <c r="D847" s="63"/>
      <c r="E847" s="64"/>
      <c r="F847" s="97"/>
      <c r="G847" s="63"/>
      <c r="H847" s="63"/>
      <c r="I847" s="63"/>
      <c r="J847" s="63"/>
      <c r="K847" s="64"/>
      <c r="L847" s="64"/>
      <c r="M847" s="64"/>
      <c r="N847" s="64"/>
      <c r="O847" s="66"/>
      <c r="P847" s="66"/>
      <c r="Q847" s="66"/>
      <c r="R847" s="66"/>
      <c r="S847" s="64"/>
      <c r="T847" s="66"/>
      <c r="U847" s="64"/>
      <c r="V847" s="66"/>
      <c r="W847" s="64"/>
      <c r="X847" s="66"/>
      <c r="Y847" s="64"/>
      <c r="Z847" s="64"/>
      <c r="AA847" s="64"/>
      <c r="AB847" s="64"/>
      <c r="AC847" s="79"/>
      <c r="AD847" s="2"/>
    </row>
    <row r="848" spans="1:30">
      <c r="A848" s="62">
        <v>844</v>
      </c>
      <c r="B848" s="20"/>
      <c r="C848" s="63"/>
      <c r="D848" s="63"/>
      <c r="E848" s="64"/>
      <c r="F848" s="65"/>
      <c r="G848" s="63"/>
      <c r="H848" s="63"/>
      <c r="I848" s="63"/>
      <c r="J848" s="63"/>
      <c r="K848" s="64"/>
      <c r="L848" s="64"/>
      <c r="M848" s="64"/>
      <c r="N848" s="64"/>
      <c r="O848" s="66"/>
      <c r="P848" s="66"/>
      <c r="Q848" s="66"/>
      <c r="R848" s="66"/>
      <c r="S848" s="64"/>
      <c r="T848" s="66"/>
      <c r="U848" s="64"/>
      <c r="V848" s="66"/>
      <c r="W848" s="64"/>
      <c r="X848" s="66"/>
      <c r="Y848" s="64"/>
      <c r="Z848" s="64"/>
      <c r="AA848" s="64"/>
      <c r="AB848" s="64"/>
      <c r="AC848" s="79"/>
      <c r="AD848" s="2"/>
    </row>
    <row r="849" spans="1:30">
      <c r="A849" s="62">
        <v>845</v>
      </c>
      <c r="B849" s="20"/>
      <c r="C849" s="63"/>
      <c r="D849" s="63"/>
      <c r="E849" s="64"/>
      <c r="F849" s="65"/>
      <c r="G849" s="63"/>
      <c r="H849" s="63"/>
      <c r="I849" s="63"/>
      <c r="J849" s="63"/>
      <c r="K849" s="64"/>
      <c r="L849" s="64"/>
      <c r="M849" s="64"/>
      <c r="N849" s="64"/>
      <c r="O849" s="66"/>
      <c r="P849" s="66"/>
      <c r="Q849" s="66"/>
      <c r="R849" s="66"/>
      <c r="S849" s="64"/>
      <c r="T849" s="66"/>
      <c r="U849" s="64"/>
      <c r="V849" s="66"/>
      <c r="W849" s="64"/>
      <c r="X849" s="66"/>
      <c r="Y849" s="64"/>
      <c r="Z849" s="64"/>
      <c r="AA849" s="64"/>
      <c r="AB849" s="64"/>
      <c r="AC849" s="79"/>
      <c r="AD849" s="2"/>
    </row>
    <row r="850" spans="1:30">
      <c r="A850" s="62">
        <v>846</v>
      </c>
      <c r="B850" s="20"/>
      <c r="C850" s="63"/>
      <c r="D850" s="63"/>
      <c r="E850" s="64"/>
      <c r="F850" s="65"/>
      <c r="G850" s="63"/>
      <c r="H850" s="63"/>
      <c r="I850" s="63"/>
      <c r="J850" s="63"/>
      <c r="K850" s="64"/>
      <c r="L850" s="64"/>
      <c r="M850" s="64"/>
      <c r="N850" s="64"/>
      <c r="O850" s="66"/>
      <c r="P850" s="66"/>
      <c r="Q850" s="66"/>
      <c r="R850" s="66"/>
      <c r="S850" s="64"/>
      <c r="T850" s="66"/>
      <c r="U850" s="64"/>
      <c r="V850" s="66"/>
      <c r="W850" s="64"/>
      <c r="X850" s="66"/>
      <c r="Y850" s="64"/>
      <c r="Z850" s="64"/>
      <c r="AA850" s="64"/>
      <c r="AB850" s="64"/>
      <c r="AC850" s="79"/>
      <c r="AD850" s="2"/>
    </row>
    <row r="851" spans="1:30">
      <c r="A851" s="62">
        <v>847</v>
      </c>
      <c r="B851" s="20"/>
      <c r="C851" s="63"/>
      <c r="D851" s="63"/>
      <c r="E851" s="64"/>
      <c r="F851" s="98"/>
      <c r="G851" s="63"/>
      <c r="H851" s="63"/>
      <c r="I851" s="63"/>
      <c r="J851" s="63"/>
      <c r="K851" s="64"/>
      <c r="L851" s="64"/>
      <c r="M851" s="64"/>
      <c r="N851" s="64"/>
      <c r="O851" s="66"/>
      <c r="P851" s="66"/>
      <c r="Q851" s="66"/>
      <c r="R851" s="66"/>
      <c r="S851" s="64"/>
      <c r="T851" s="66"/>
      <c r="U851" s="64"/>
      <c r="V851" s="66"/>
      <c r="W851" s="64"/>
      <c r="X851" s="66"/>
      <c r="Y851" s="64"/>
      <c r="Z851" s="64"/>
      <c r="AA851" s="64"/>
      <c r="AB851" s="64"/>
      <c r="AC851" s="79"/>
      <c r="AD851" s="2"/>
    </row>
    <row r="852" spans="1:30">
      <c r="A852" s="62">
        <v>848</v>
      </c>
      <c r="B852" s="20"/>
      <c r="C852" s="63"/>
      <c r="D852" s="63"/>
      <c r="E852" s="64"/>
      <c r="F852" s="97"/>
      <c r="G852" s="63"/>
      <c r="H852" s="63"/>
      <c r="I852" s="63"/>
      <c r="J852" s="63"/>
      <c r="K852" s="64"/>
      <c r="L852" s="64"/>
      <c r="M852" s="64"/>
      <c r="N852" s="64"/>
      <c r="O852" s="66"/>
      <c r="P852" s="66"/>
      <c r="Q852" s="66"/>
      <c r="R852" s="66"/>
      <c r="S852" s="64"/>
      <c r="T852" s="66"/>
      <c r="U852" s="64"/>
      <c r="V852" s="66"/>
      <c r="W852" s="64"/>
      <c r="X852" s="66"/>
      <c r="Y852" s="64"/>
      <c r="Z852" s="64"/>
      <c r="AA852" s="64"/>
      <c r="AB852" s="64"/>
      <c r="AC852" s="79"/>
      <c r="AD852" s="2"/>
    </row>
    <row r="853" spans="1:30">
      <c r="A853" s="62">
        <v>849</v>
      </c>
      <c r="B853" s="20"/>
      <c r="C853" s="63"/>
      <c r="D853" s="63"/>
      <c r="E853" s="64"/>
      <c r="F853" s="65"/>
      <c r="G853" s="63"/>
      <c r="H853" s="63"/>
      <c r="I853" s="63"/>
      <c r="J853" s="63"/>
      <c r="K853" s="64"/>
      <c r="L853" s="64"/>
      <c r="M853" s="64"/>
      <c r="N853" s="64"/>
      <c r="O853" s="66"/>
      <c r="P853" s="66"/>
      <c r="Q853" s="66"/>
      <c r="R853" s="66"/>
      <c r="S853" s="64"/>
      <c r="T853" s="66"/>
      <c r="U853" s="64"/>
      <c r="V853" s="66"/>
      <c r="W853" s="64"/>
      <c r="X853" s="66"/>
      <c r="Y853" s="64"/>
      <c r="Z853" s="64"/>
      <c r="AA853" s="64"/>
      <c r="AB853" s="64"/>
      <c r="AC853" s="79"/>
      <c r="AD853" s="2"/>
    </row>
    <row r="854" spans="1:30">
      <c r="A854" s="62">
        <v>850</v>
      </c>
      <c r="B854" s="20"/>
      <c r="C854" s="63"/>
      <c r="D854" s="63"/>
      <c r="E854" s="64"/>
      <c r="F854" s="65"/>
      <c r="G854" s="63"/>
      <c r="H854" s="63"/>
      <c r="I854" s="63"/>
      <c r="J854" s="63"/>
      <c r="K854" s="64"/>
      <c r="L854" s="64"/>
      <c r="M854" s="64"/>
      <c r="N854" s="64"/>
      <c r="O854" s="66"/>
      <c r="P854" s="66"/>
      <c r="Q854" s="66"/>
      <c r="R854" s="66"/>
      <c r="S854" s="64"/>
      <c r="T854" s="66"/>
      <c r="U854" s="64"/>
      <c r="V854" s="66"/>
      <c r="W854" s="64"/>
      <c r="X854" s="66"/>
      <c r="Y854" s="64"/>
      <c r="Z854" s="64"/>
      <c r="AA854" s="64"/>
      <c r="AB854" s="64"/>
      <c r="AC854" s="79"/>
      <c r="AD854" s="2"/>
    </row>
    <row r="855" spans="1:30">
      <c r="A855" s="62">
        <v>851</v>
      </c>
      <c r="B855" s="20"/>
      <c r="C855" s="63"/>
      <c r="D855" s="63"/>
      <c r="E855" s="64"/>
      <c r="F855" s="65"/>
      <c r="G855" s="63"/>
      <c r="H855" s="63"/>
      <c r="I855" s="63"/>
      <c r="J855" s="63"/>
      <c r="K855" s="64"/>
      <c r="L855" s="64"/>
      <c r="M855" s="64"/>
      <c r="N855" s="64"/>
      <c r="O855" s="66"/>
      <c r="P855" s="66"/>
      <c r="Q855" s="66"/>
      <c r="R855" s="66"/>
      <c r="S855" s="64"/>
      <c r="T855" s="66"/>
      <c r="U855" s="64"/>
      <c r="V855" s="66"/>
      <c r="W855" s="64"/>
      <c r="X855" s="66"/>
      <c r="Y855" s="64"/>
      <c r="Z855" s="64"/>
      <c r="AA855" s="64"/>
      <c r="AB855" s="64"/>
      <c r="AC855" s="79"/>
      <c r="AD855" s="2"/>
    </row>
    <row r="856" spans="1:30">
      <c r="A856" s="62">
        <v>852</v>
      </c>
      <c r="B856" s="20"/>
      <c r="C856" s="63"/>
      <c r="D856" s="63"/>
      <c r="E856" s="64"/>
      <c r="F856" s="98"/>
      <c r="G856" s="63"/>
      <c r="H856" s="63"/>
      <c r="I856" s="63"/>
      <c r="J856" s="63"/>
      <c r="K856" s="64"/>
      <c r="L856" s="64"/>
      <c r="M856" s="64"/>
      <c r="N856" s="64"/>
      <c r="O856" s="66"/>
      <c r="P856" s="66"/>
      <c r="Q856" s="66"/>
      <c r="R856" s="66"/>
      <c r="S856" s="64"/>
      <c r="T856" s="66"/>
      <c r="U856" s="64"/>
      <c r="V856" s="66"/>
      <c r="W856" s="64"/>
      <c r="X856" s="66"/>
      <c r="Y856" s="64"/>
      <c r="Z856" s="64"/>
      <c r="AA856" s="64"/>
      <c r="AB856" s="64"/>
      <c r="AC856" s="79"/>
      <c r="AD856" s="2"/>
    </row>
    <row r="857" spans="1:30">
      <c r="A857" s="62">
        <v>853</v>
      </c>
      <c r="B857" s="20"/>
      <c r="C857" s="63"/>
      <c r="D857" s="63"/>
      <c r="E857" s="64"/>
      <c r="F857" s="97"/>
      <c r="G857" s="63"/>
      <c r="H857" s="63"/>
      <c r="I857" s="63"/>
      <c r="J857" s="63"/>
      <c r="K857" s="64"/>
      <c r="L857" s="64"/>
      <c r="M857" s="64"/>
      <c r="N857" s="64"/>
      <c r="O857" s="66"/>
      <c r="P857" s="66"/>
      <c r="Q857" s="66"/>
      <c r="R857" s="66"/>
      <c r="S857" s="64"/>
      <c r="T857" s="66"/>
      <c r="U857" s="64"/>
      <c r="V857" s="66"/>
      <c r="W857" s="64"/>
      <c r="X857" s="66"/>
      <c r="Y857" s="64"/>
      <c r="Z857" s="64"/>
      <c r="AA857" s="64"/>
      <c r="AB857" s="64"/>
      <c r="AC857" s="79"/>
      <c r="AD857" s="2"/>
    </row>
    <row r="858" spans="1:30">
      <c r="A858" s="62">
        <v>854</v>
      </c>
      <c r="B858" s="20"/>
      <c r="C858" s="63"/>
      <c r="D858" s="63"/>
      <c r="E858" s="64"/>
      <c r="F858" s="65"/>
      <c r="G858" s="63"/>
      <c r="H858" s="63"/>
      <c r="I858" s="63"/>
      <c r="J858" s="63"/>
      <c r="K858" s="64"/>
      <c r="L858" s="64"/>
      <c r="M858" s="64"/>
      <c r="N858" s="64"/>
      <c r="O858" s="66"/>
      <c r="P858" s="66"/>
      <c r="Q858" s="66"/>
      <c r="R858" s="66"/>
      <c r="S858" s="64"/>
      <c r="T858" s="66"/>
      <c r="U858" s="64"/>
      <c r="V858" s="66"/>
      <c r="W858" s="64"/>
      <c r="X858" s="66"/>
      <c r="Y858" s="64"/>
      <c r="Z858" s="64"/>
      <c r="AA858" s="64"/>
      <c r="AB858" s="64"/>
      <c r="AC858" s="79"/>
      <c r="AD858" s="2"/>
    </row>
    <row r="859" spans="1:30">
      <c r="A859" s="62">
        <v>855</v>
      </c>
      <c r="B859" s="20"/>
      <c r="C859" s="63"/>
      <c r="D859" s="63"/>
      <c r="E859" s="64"/>
      <c r="F859" s="65"/>
      <c r="G859" s="63"/>
      <c r="H859" s="63"/>
      <c r="I859" s="63"/>
      <c r="J859" s="63"/>
      <c r="K859" s="64"/>
      <c r="L859" s="64"/>
      <c r="M859" s="64"/>
      <c r="N859" s="64"/>
      <c r="O859" s="66"/>
      <c r="P859" s="66"/>
      <c r="Q859" s="66"/>
      <c r="R859" s="66"/>
      <c r="S859" s="64"/>
      <c r="T859" s="66"/>
      <c r="U859" s="64"/>
      <c r="V859" s="66"/>
      <c r="W859" s="64"/>
      <c r="X859" s="66"/>
      <c r="Y859" s="64"/>
      <c r="Z859" s="64"/>
      <c r="AA859" s="64"/>
      <c r="AB859" s="64"/>
      <c r="AC859" s="79"/>
      <c r="AD859" s="2"/>
    </row>
    <row r="860" spans="1:30">
      <c r="A860" s="62">
        <v>856</v>
      </c>
      <c r="B860" s="20"/>
      <c r="C860" s="63"/>
      <c r="D860" s="63"/>
      <c r="E860" s="64"/>
      <c r="F860" s="65"/>
      <c r="G860" s="63"/>
      <c r="H860" s="63"/>
      <c r="I860" s="63"/>
      <c r="J860" s="63"/>
      <c r="K860" s="64"/>
      <c r="L860" s="64"/>
      <c r="M860" s="64"/>
      <c r="N860" s="64"/>
      <c r="O860" s="66"/>
      <c r="P860" s="66"/>
      <c r="Q860" s="66"/>
      <c r="R860" s="66"/>
      <c r="S860" s="64"/>
      <c r="T860" s="66"/>
      <c r="U860" s="64"/>
      <c r="V860" s="66"/>
      <c r="W860" s="64"/>
      <c r="X860" s="66"/>
      <c r="Y860" s="64"/>
      <c r="Z860" s="64"/>
      <c r="AA860" s="64"/>
      <c r="AB860" s="64"/>
      <c r="AC860" s="79"/>
      <c r="AD860" s="2"/>
    </row>
    <row r="861" spans="1:30">
      <c r="A861" s="62">
        <v>857</v>
      </c>
      <c r="B861" s="20"/>
      <c r="C861" s="63"/>
      <c r="D861" s="63"/>
      <c r="E861" s="64"/>
      <c r="F861" s="98"/>
      <c r="G861" s="63"/>
      <c r="H861" s="63"/>
      <c r="I861" s="63"/>
      <c r="J861" s="63"/>
      <c r="K861" s="64"/>
      <c r="L861" s="64"/>
      <c r="M861" s="64"/>
      <c r="N861" s="64"/>
      <c r="O861" s="66"/>
      <c r="P861" s="66"/>
      <c r="Q861" s="66"/>
      <c r="R861" s="66"/>
      <c r="S861" s="64"/>
      <c r="T861" s="66"/>
      <c r="U861" s="64"/>
      <c r="V861" s="66"/>
      <c r="W861" s="64"/>
      <c r="X861" s="66"/>
      <c r="Y861" s="64"/>
      <c r="Z861" s="64"/>
      <c r="AA861" s="64"/>
      <c r="AB861" s="64"/>
      <c r="AC861" s="79"/>
      <c r="AD861" s="2"/>
    </row>
    <row r="862" spans="1:30">
      <c r="A862" s="62">
        <v>858</v>
      </c>
      <c r="B862" s="20"/>
      <c r="C862" s="63"/>
      <c r="D862" s="63"/>
      <c r="E862" s="64"/>
      <c r="F862" s="97"/>
      <c r="G862" s="63"/>
      <c r="H862" s="63"/>
      <c r="I862" s="63"/>
      <c r="J862" s="63"/>
      <c r="K862" s="64"/>
      <c r="L862" s="64"/>
      <c r="M862" s="64"/>
      <c r="N862" s="64"/>
      <c r="O862" s="66"/>
      <c r="P862" s="66"/>
      <c r="Q862" s="66"/>
      <c r="R862" s="66"/>
      <c r="S862" s="64"/>
      <c r="T862" s="66"/>
      <c r="U862" s="64"/>
      <c r="V862" s="66"/>
      <c r="W862" s="64"/>
      <c r="X862" s="66"/>
      <c r="Y862" s="64"/>
      <c r="Z862" s="64"/>
      <c r="AA862" s="64"/>
      <c r="AB862" s="64"/>
      <c r="AC862" s="79"/>
      <c r="AD862" s="2"/>
    </row>
    <row r="863" spans="1:30">
      <c r="A863" s="62">
        <v>859</v>
      </c>
      <c r="B863" s="20"/>
      <c r="C863" s="63"/>
      <c r="D863" s="63"/>
      <c r="E863" s="64"/>
      <c r="F863" s="65"/>
      <c r="G863" s="63"/>
      <c r="H863" s="63"/>
      <c r="I863" s="63"/>
      <c r="J863" s="63"/>
      <c r="K863" s="64"/>
      <c r="L863" s="64"/>
      <c r="M863" s="64"/>
      <c r="N863" s="64"/>
      <c r="O863" s="66"/>
      <c r="P863" s="66"/>
      <c r="Q863" s="66"/>
      <c r="R863" s="66"/>
      <c r="S863" s="64"/>
      <c r="T863" s="66"/>
      <c r="U863" s="64"/>
      <c r="V863" s="66"/>
      <c r="W863" s="64"/>
      <c r="X863" s="66"/>
      <c r="Y863" s="64"/>
      <c r="Z863" s="64"/>
      <c r="AA863" s="64"/>
      <c r="AB863" s="64"/>
      <c r="AC863" s="79"/>
      <c r="AD863" s="2"/>
    </row>
    <row r="864" spans="1:30">
      <c r="A864" s="62">
        <v>860</v>
      </c>
      <c r="B864" s="20"/>
      <c r="C864" s="63"/>
      <c r="D864" s="63"/>
      <c r="E864" s="64"/>
      <c r="F864" s="65"/>
      <c r="G864" s="63"/>
      <c r="H864" s="63"/>
      <c r="I864" s="63"/>
      <c r="J864" s="63"/>
      <c r="K864" s="64"/>
      <c r="L864" s="64"/>
      <c r="M864" s="64"/>
      <c r="N864" s="64"/>
      <c r="O864" s="66"/>
      <c r="P864" s="66"/>
      <c r="Q864" s="66"/>
      <c r="R864" s="66"/>
      <c r="S864" s="64"/>
      <c r="T864" s="66"/>
      <c r="U864" s="64"/>
      <c r="V864" s="66"/>
      <c r="W864" s="64"/>
      <c r="X864" s="66"/>
      <c r="Y864" s="64"/>
      <c r="Z864" s="64"/>
      <c r="AA864" s="64"/>
      <c r="AB864" s="64"/>
      <c r="AC864" s="79"/>
      <c r="AD864" s="2"/>
    </row>
    <row r="865" spans="1:30">
      <c r="A865" s="62">
        <v>861</v>
      </c>
      <c r="B865" s="20"/>
      <c r="C865" s="63"/>
      <c r="D865" s="63"/>
      <c r="E865" s="64"/>
      <c r="F865" s="65"/>
      <c r="G865" s="63"/>
      <c r="H865" s="63"/>
      <c r="I865" s="63"/>
      <c r="J865" s="63"/>
      <c r="K865" s="64"/>
      <c r="L865" s="64"/>
      <c r="M865" s="64"/>
      <c r="N865" s="64"/>
      <c r="O865" s="66"/>
      <c r="P865" s="66"/>
      <c r="Q865" s="66"/>
      <c r="R865" s="66"/>
      <c r="S865" s="64"/>
      <c r="T865" s="66"/>
      <c r="U865" s="64"/>
      <c r="V865" s="66"/>
      <c r="W865" s="64"/>
      <c r="X865" s="66"/>
      <c r="Y865" s="64"/>
      <c r="Z865" s="64"/>
      <c r="AA865" s="64"/>
      <c r="AB865" s="64"/>
      <c r="AC865" s="79"/>
      <c r="AD865" s="2"/>
    </row>
    <row r="866" spans="1:30">
      <c r="A866" s="62">
        <v>862</v>
      </c>
      <c r="B866" s="20"/>
      <c r="C866" s="63"/>
      <c r="D866" s="63"/>
      <c r="E866" s="64"/>
      <c r="F866" s="98"/>
      <c r="G866" s="63"/>
      <c r="H866" s="63"/>
      <c r="I866" s="63"/>
      <c r="J866" s="63"/>
      <c r="K866" s="64"/>
      <c r="L866" s="64"/>
      <c r="M866" s="64"/>
      <c r="N866" s="64"/>
      <c r="O866" s="66"/>
      <c r="P866" s="66"/>
      <c r="Q866" s="66"/>
      <c r="R866" s="66"/>
      <c r="S866" s="64"/>
      <c r="T866" s="66"/>
      <c r="U866" s="64"/>
      <c r="V866" s="66"/>
      <c r="W866" s="64"/>
      <c r="X866" s="66"/>
      <c r="Y866" s="64"/>
      <c r="Z866" s="64"/>
      <c r="AA866" s="64"/>
      <c r="AB866" s="64"/>
      <c r="AC866" s="79"/>
      <c r="AD866" s="2"/>
    </row>
    <row r="867" spans="1:30">
      <c r="A867" s="62">
        <v>863</v>
      </c>
      <c r="B867" s="20"/>
      <c r="C867" s="63"/>
      <c r="D867" s="64"/>
      <c r="E867" s="64"/>
      <c r="F867" s="63"/>
      <c r="G867" s="63"/>
      <c r="H867" s="63"/>
      <c r="I867" s="63"/>
      <c r="J867" s="63"/>
      <c r="K867" s="63"/>
      <c r="L867" s="64"/>
      <c r="M867" s="64"/>
      <c r="N867" s="66"/>
      <c r="O867" s="66"/>
      <c r="P867" s="66"/>
      <c r="Q867" s="66"/>
      <c r="R867" s="66"/>
      <c r="S867" s="66"/>
      <c r="T867" s="64"/>
      <c r="U867" s="66"/>
      <c r="V867" s="64"/>
      <c r="W867" s="66"/>
      <c r="X867" s="64"/>
      <c r="Y867" s="66"/>
      <c r="Z867" s="64"/>
      <c r="AA867" s="64"/>
      <c r="AB867" s="64"/>
      <c r="AC867" s="64"/>
      <c r="AD867" s="2"/>
    </row>
    <row r="868" spans="1:30">
      <c r="A868" s="62">
        <v>864</v>
      </c>
      <c r="B868" s="20"/>
      <c r="C868" s="63"/>
      <c r="D868" s="20"/>
      <c r="E868" s="20"/>
      <c r="F868" s="20"/>
      <c r="G868" s="20"/>
      <c r="H868" s="64"/>
      <c r="I868" s="63"/>
      <c r="J868" s="63"/>
      <c r="K868" s="66"/>
      <c r="L868" s="64"/>
      <c r="M868" s="64"/>
      <c r="N868" s="66"/>
      <c r="O868" s="66"/>
      <c r="P868" s="66"/>
      <c r="Q868" s="66"/>
      <c r="R868" s="66"/>
      <c r="S868" s="66"/>
      <c r="T868" s="66"/>
      <c r="U868" s="66"/>
      <c r="V868" s="66"/>
      <c r="W868" s="66"/>
      <c r="X868" s="66"/>
      <c r="Y868" s="66"/>
      <c r="Z868" s="66"/>
      <c r="AA868" s="64"/>
      <c r="AB868" s="64"/>
      <c r="AC868" s="64"/>
      <c r="AD868" s="2"/>
    </row>
    <row r="869" spans="1:30">
      <c r="A869" s="62">
        <v>865</v>
      </c>
      <c r="B869" s="20"/>
      <c r="C869" s="63"/>
      <c r="D869" s="64"/>
      <c r="E869" s="20"/>
      <c r="F869" s="20"/>
      <c r="G869" s="20"/>
      <c r="H869" s="63"/>
      <c r="I869" s="63"/>
      <c r="J869" s="63"/>
      <c r="K869" s="66"/>
      <c r="L869" s="64"/>
      <c r="M869" s="64"/>
      <c r="N869" s="66"/>
      <c r="O869" s="66"/>
      <c r="P869" s="66"/>
      <c r="Q869" s="66"/>
      <c r="R869" s="66"/>
      <c r="S869" s="66"/>
      <c r="T869" s="66"/>
      <c r="U869" s="66"/>
      <c r="V869" s="66"/>
      <c r="W869" s="66"/>
      <c r="X869" s="66"/>
      <c r="Y869" s="66"/>
      <c r="Z869" s="66"/>
      <c r="AA869" s="64"/>
      <c r="AB869" s="64"/>
      <c r="AC869" s="64"/>
      <c r="AD869" s="2"/>
    </row>
    <row r="870" spans="1:30">
      <c r="A870" s="62">
        <v>866</v>
      </c>
      <c r="B870" s="20"/>
      <c r="C870" s="63"/>
      <c r="D870" s="64"/>
      <c r="E870" s="20"/>
      <c r="F870" s="20"/>
      <c r="G870" s="20"/>
      <c r="H870" s="63"/>
      <c r="I870" s="63"/>
      <c r="J870" s="63"/>
      <c r="K870" s="66"/>
      <c r="L870" s="64"/>
      <c r="M870" s="64"/>
      <c r="N870" s="66"/>
      <c r="O870" s="66"/>
      <c r="P870" s="66"/>
      <c r="Q870" s="66"/>
      <c r="R870" s="66"/>
      <c r="S870" s="66"/>
      <c r="T870" s="66"/>
      <c r="U870" s="66"/>
      <c r="V870" s="66"/>
      <c r="W870" s="66"/>
      <c r="X870" s="66"/>
      <c r="Y870" s="66"/>
      <c r="Z870" s="66"/>
      <c r="AA870" s="64"/>
      <c r="AB870" s="64"/>
      <c r="AC870" s="64"/>
      <c r="AD870" s="2"/>
    </row>
    <row r="871" spans="1:30">
      <c r="A871" s="62">
        <v>867</v>
      </c>
      <c r="B871" s="20"/>
      <c r="C871" s="63"/>
      <c r="D871" s="64"/>
      <c r="E871" s="20"/>
      <c r="F871" s="20"/>
      <c r="G871" s="20"/>
      <c r="H871" s="63"/>
      <c r="I871" s="63"/>
      <c r="J871" s="63"/>
      <c r="K871" s="66"/>
      <c r="L871" s="64"/>
      <c r="M871" s="64"/>
      <c r="N871" s="66"/>
      <c r="O871" s="66"/>
      <c r="P871" s="66"/>
      <c r="Q871" s="66"/>
      <c r="R871" s="66"/>
      <c r="S871" s="66"/>
      <c r="T871" s="66"/>
      <c r="U871" s="66"/>
      <c r="V871" s="66"/>
      <c r="W871" s="66"/>
      <c r="X871" s="66"/>
      <c r="Y871" s="66"/>
      <c r="Z871" s="66"/>
      <c r="AA871" s="64"/>
      <c r="AB871" s="64"/>
      <c r="AC871" s="64"/>
      <c r="AD871" s="2"/>
    </row>
    <row r="872" spans="1:30">
      <c r="A872" s="62">
        <v>868</v>
      </c>
      <c r="B872" s="20"/>
      <c r="C872" s="63"/>
      <c r="D872" s="64"/>
      <c r="E872" s="20"/>
      <c r="F872" s="20"/>
      <c r="G872" s="20"/>
      <c r="H872" s="64"/>
      <c r="I872" s="63"/>
      <c r="J872" s="23"/>
      <c r="K872" s="66"/>
      <c r="L872" s="64"/>
      <c r="M872" s="64"/>
      <c r="N872" s="66"/>
      <c r="O872" s="66"/>
      <c r="P872" s="66"/>
      <c r="Q872" s="66"/>
      <c r="R872" s="66"/>
      <c r="S872" s="66"/>
      <c r="T872" s="66"/>
      <c r="U872" s="66"/>
      <c r="V872" s="66"/>
      <c r="W872" s="66"/>
      <c r="X872" s="66"/>
      <c r="Y872" s="66"/>
      <c r="Z872" s="66"/>
      <c r="AA872" s="64"/>
      <c r="AB872" s="64"/>
      <c r="AC872" s="64"/>
      <c r="AD872" s="2"/>
    </row>
    <row r="873" spans="1:30">
      <c r="A873" s="62">
        <v>869</v>
      </c>
      <c r="B873" s="20"/>
      <c r="C873" s="63"/>
      <c r="D873" s="64"/>
      <c r="E873" s="20"/>
      <c r="F873" s="20"/>
      <c r="G873" s="20"/>
      <c r="H873" s="64"/>
      <c r="I873" s="63"/>
      <c r="J873" s="64"/>
      <c r="K873" s="66"/>
      <c r="L873" s="64"/>
      <c r="M873" s="64"/>
      <c r="N873" s="66"/>
      <c r="O873" s="66"/>
      <c r="P873" s="66"/>
      <c r="Q873" s="66"/>
      <c r="R873" s="66"/>
      <c r="S873" s="66"/>
      <c r="T873" s="66"/>
      <c r="U873" s="66"/>
      <c r="V873" s="66"/>
      <c r="W873" s="66"/>
      <c r="X873" s="66"/>
      <c r="Y873" s="66"/>
      <c r="Z873" s="66"/>
      <c r="AA873" s="64"/>
      <c r="AB873" s="64"/>
      <c r="AC873" s="64"/>
      <c r="AD873" s="2"/>
    </row>
    <row r="874" spans="1:30">
      <c r="A874" s="62">
        <v>870</v>
      </c>
      <c r="B874" s="20"/>
      <c r="C874" s="63"/>
      <c r="D874" s="64"/>
      <c r="E874" s="20"/>
      <c r="F874" s="20"/>
      <c r="G874" s="20"/>
      <c r="H874" s="64"/>
      <c r="I874" s="63"/>
      <c r="J874" s="64"/>
      <c r="K874" s="66"/>
      <c r="L874" s="64"/>
      <c r="M874" s="64"/>
      <c r="N874" s="66"/>
      <c r="O874" s="66"/>
      <c r="P874" s="66"/>
      <c r="Q874" s="66"/>
      <c r="R874" s="66"/>
      <c r="S874" s="66"/>
      <c r="T874" s="66"/>
      <c r="U874" s="66"/>
      <c r="V874" s="66"/>
      <c r="W874" s="66"/>
      <c r="X874" s="66"/>
      <c r="Y874" s="66"/>
      <c r="Z874" s="66"/>
      <c r="AA874" s="64"/>
      <c r="AB874" s="64"/>
      <c r="AC874" s="64"/>
      <c r="AD874" s="2"/>
    </row>
    <row r="875" spans="1:30">
      <c r="A875" s="62">
        <v>871</v>
      </c>
      <c r="B875" s="20"/>
      <c r="C875" s="63"/>
      <c r="D875" s="64"/>
      <c r="E875" s="20"/>
      <c r="F875" s="20"/>
      <c r="G875" s="20"/>
      <c r="H875" s="64"/>
      <c r="I875" s="63"/>
      <c r="J875" s="64"/>
      <c r="K875" s="66"/>
      <c r="L875" s="64"/>
      <c r="M875" s="64"/>
      <c r="N875" s="66"/>
      <c r="O875" s="66"/>
      <c r="P875" s="66"/>
      <c r="Q875" s="66"/>
      <c r="R875" s="66"/>
      <c r="S875" s="66"/>
      <c r="T875" s="66"/>
      <c r="U875" s="66"/>
      <c r="V875" s="66"/>
      <c r="W875" s="66"/>
      <c r="X875" s="66"/>
      <c r="Y875" s="66"/>
      <c r="Z875" s="66"/>
      <c r="AA875" s="64"/>
      <c r="AB875" s="64"/>
      <c r="AC875" s="64"/>
      <c r="AD875" s="2"/>
    </row>
    <row r="876" spans="1:30">
      <c r="A876" s="62">
        <v>872</v>
      </c>
      <c r="B876" s="20"/>
      <c r="C876" s="63"/>
      <c r="D876" s="64"/>
      <c r="E876" s="20"/>
      <c r="F876" s="20"/>
      <c r="G876" s="20"/>
      <c r="H876" s="64"/>
      <c r="I876" s="63"/>
      <c r="J876" s="64"/>
      <c r="K876" s="66"/>
      <c r="L876" s="64"/>
      <c r="M876" s="64"/>
      <c r="N876" s="66"/>
      <c r="O876" s="66"/>
      <c r="P876" s="66"/>
      <c r="Q876" s="66"/>
      <c r="R876" s="66"/>
      <c r="S876" s="66"/>
      <c r="T876" s="66"/>
      <c r="U876" s="66"/>
      <c r="V876" s="66"/>
      <c r="W876" s="66"/>
      <c r="X876" s="66"/>
      <c r="Y876" s="66"/>
      <c r="Z876" s="66"/>
      <c r="AA876" s="64"/>
      <c r="AB876" s="64"/>
      <c r="AC876" s="64"/>
      <c r="AD876" s="2"/>
    </row>
    <row r="877" spans="1:30">
      <c r="A877" s="62">
        <v>873</v>
      </c>
      <c r="B877" s="20"/>
      <c r="C877" s="63"/>
      <c r="D877" s="64"/>
      <c r="E877" s="20"/>
      <c r="F877" s="20"/>
      <c r="G877" s="20"/>
      <c r="H877" s="64"/>
      <c r="I877" s="63"/>
      <c r="J877" s="64"/>
      <c r="K877" s="66"/>
      <c r="L877" s="64"/>
      <c r="M877" s="64"/>
      <c r="N877" s="66"/>
      <c r="O877" s="66"/>
      <c r="P877" s="66"/>
      <c r="Q877" s="66"/>
      <c r="R877" s="66"/>
      <c r="S877" s="66"/>
      <c r="T877" s="66"/>
      <c r="U877" s="66"/>
      <c r="V877" s="66"/>
      <c r="W877" s="66"/>
      <c r="X877" s="66"/>
      <c r="Y877" s="66"/>
      <c r="Z877" s="66"/>
      <c r="AA877" s="64"/>
      <c r="AB877" s="64"/>
      <c r="AC877" s="64"/>
      <c r="AD877" s="2"/>
    </row>
    <row r="878" spans="1:30">
      <c r="A878" s="62">
        <v>874</v>
      </c>
      <c r="B878" s="20"/>
      <c r="C878" s="63"/>
      <c r="D878" s="64"/>
      <c r="E878" s="20"/>
      <c r="F878" s="20"/>
      <c r="G878" s="20"/>
      <c r="H878" s="64"/>
      <c r="I878" s="63"/>
      <c r="J878" s="64"/>
      <c r="K878" s="66"/>
      <c r="L878" s="64"/>
      <c r="M878" s="64"/>
      <c r="N878" s="66"/>
      <c r="O878" s="66"/>
      <c r="P878" s="66"/>
      <c r="Q878" s="66"/>
      <c r="R878" s="66"/>
      <c r="S878" s="66"/>
      <c r="T878" s="66"/>
      <c r="U878" s="66"/>
      <c r="V878" s="66"/>
      <c r="W878" s="66"/>
      <c r="X878" s="66"/>
      <c r="Y878" s="66"/>
      <c r="Z878" s="66"/>
      <c r="AA878" s="64"/>
      <c r="AB878" s="64"/>
      <c r="AC878" s="64"/>
      <c r="AD878" s="2"/>
    </row>
    <row r="879" spans="1:30">
      <c r="A879" s="62">
        <v>875</v>
      </c>
      <c r="B879" s="20"/>
      <c r="C879" s="63"/>
      <c r="D879" s="64"/>
      <c r="E879" s="20"/>
      <c r="F879" s="20"/>
      <c r="G879" s="20"/>
      <c r="H879" s="64"/>
      <c r="I879" s="63"/>
      <c r="J879" s="64"/>
      <c r="K879" s="66"/>
      <c r="L879" s="64"/>
      <c r="M879" s="64"/>
      <c r="N879" s="66"/>
      <c r="O879" s="66"/>
      <c r="P879" s="66"/>
      <c r="Q879" s="66"/>
      <c r="R879" s="66"/>
      <c r="S879" s="66"/>
      <c r="T879" s="66"/>
      <c r="U879" s="66"/>
      <c r="V879" s="66"/>
      <c r="W879" s="66"/>
      <c r="X879" s="66"/>
      <c r="Y879" s="66"/>
      <c r="Z879" s="66"/>
      <c r="AA879" s="64"/>
      <c r="AB879" s="64"/>
      <c r="AC879" s="64"/>
      <c r="AD879" s="2"/>
    </row>
    <row r="880" spans="1:30">
      <c r="A880" s="62">
        <v>876</v>
      </c>
      <c r="B880" s="20"/>
      <c r="C880" s="63"/>
      <c r="D880" s="64"/>
      <c r="E880" s="20"/>
      <c r="F880" s="20"/>
      <c r="G880" s="20"/>
      <c r="H880" s="64"/>
      <c r="I880" s="63"/>
      <c r="J880" s="64"/>
      <c r="K880" s="66"/>
      <c r="L880" s="64"/>
      <c r="M880" s="64"/>
      <c r="N880" s="66"/>
      <c r="O880" s="66"/>
      <c r="P880" s="66"/>
      <c r="Q880" s="66"/>
      <c r="R880" s="66"/>
      <c r="S880" s="66"/>
      <c r="T880" s="66"/>
      <c r="U880" s="66"/>
      <c r="V880" s="66"/>
      <c r="W880" s="66"/>
      <c r="X880" s="66"/>
      <c r="Y880" s="66"/>
      <c r="Z880" s="66"/>
      <c r="AA880" s="64"/>
      <c r="AB880" s="64"/>
      <c r="AC880" s="64"/>
      <c r="AD880" s="2"/>
    </row>
    <row r="881" spans="1:30">
      <c r="A881" s="62">
        <v>877</v>
      </c>
      <c r="B881" s="20"/>
      <c r="C881" s="63"/>
      <c r="D881" s="20"/>
      <c r="E881" s="20"/>
      <c r="F881" s="20"/>
      <c r="G881" s="20"/>
      <c r="H881" s="64"/>
      <c r="I881" s="63"/>
      <c r="J881" s="63"/>
      <c r="K881" s="66"/>
      <c r="L881" s="64"/>
      <c r="M881" s="64"/>
      <c r="N881" s="66"/>
      <c r="O881" s="66"/>
      <c r="P881" s="66"/>
      <c r="Q881" s="66"/>
      <c r="R881" s="66"/>
      <c r="S881" s="66"/>
      <c r="T881" s="66"/>
      <c r="U881" s="66"/>
      <c r="V881" s="66"/>
      <c r="W881" s="66"/>
      <c r="X881" s="66"/>
      <c r="Y881" s="66"/>
      <c r="Z881" s="66"/>
      <c r="AA881" s="64"/>
      <c r="AB881" s="64"/>
      <c r="AC881" s="64"/>
      <c r="AD881" s="2"/>
    </row>
    <row r="882" spans="1:30">
      <c r="A882" s="62">
        <v>878</v>
      </c>
      <c r="B882" s="20"/>
      <c r="C882" s="63"/>
      <c r="D882" s="64"/>
      <c r="E882" s="20"/>
      <c r="F882" s="20"/>
      <c r="G882" s="20"/>
      <c r="H882" s="63"/>
      <c r="I882" s="63"/>
      <c r="J882" s="63"/>
      <c r="K882" s="66"/>
      <c r="L882" s="64"/>
      <c r="M882" s="64"/>
      <c r="N882" s="66"/>
      <c r="O882" s="66"/>
      <c r="P882" s="66"/>
      <c r="Q882" s="66"/>
      <c r="R882" s="66"/>
      <c r="S882" s="66"/>
      <c r="T882" s="66"/>
      <c r="U882" s="66"/>
      <c r="V882" s="66"/>
      <c r="W882" s="66"/>
      <c r="X882" s="66"/>
      <c r="Y882" s="66"/>
      <c r="Z882" s="66"/>
      <c r="AA882" s="64"/>
      <c r="AB882" s="64"/>
      <c r="AC882" s="64"/>
      <c r="AD882" s="2"/>
    </row>
    <row r="883" spans="1:30">
      <c r="A883" s="62">
        <v>879</v>
      </c>
      <c r="B883" s="20"/>
      <c r="C883" s="63"/>
      <c r="D883" s="64"/>
      <c r="E883" s="20"/>
      <c r="F883" s="20"/>
      <c r="G883" s="20"/>
      <c r="H883" s="63"/>
      <c r="I883" s="63"/>
      <c r="J883" s="63"/>
      <c r="K883" s="66"/>
      <c r="L883" s="64"/>
      <c r="M883" s="64"/>
      <c r="N883" s="66"/>
      <c r="O883" s="66"/>
      <c r="P883" s="66"/>
      <c r="Q883" s="66"/>
      <c r="R883" s="66"/>
      <c r="S883" s="66"/>
      <c r="T883" s="66"/>
      <c r="U883" s="66"/>
      <c r="V883" s="66"/>
      <c r="W883" s="66"/>
      <c r="X883" s="66"/>
      <c r="Y883" s="66"/>
      <c r="Z883" s="66"/>
      <c r="AA883" s="64"/>
      <c r="AB883" s="64"/>
      <c r="AC883" s="64"/>
      <c r="AD883" s="2"/>
    </row>
    <row r="884" spans="1:30">
      <c r="A884" s="62">
        <v>880</v>
      </c>
      <c r="B884" s="20"/>
      <c r="C884" s="63"/>
      <c r="D884" s="64"/>
      <c r="E884" s="20"/>
      <c r="F884" s="20"/>
      <c r="G884" s="20"/>
      <c r="H884" s="63"/>
      <c r="I884" s="63"/>
      <c r="J884" s="63"/>
      <c r="K884" s="66"/>
      <c r="L884" s="64"/>
      <c r="M884" s="64"/>
      <c r="N884" s="66"/>
      <c r="O884" s="66"/>
      <c r="P884" s="66"/>
      <c r="Q884" s="66"/>
      <c r="R884" s="66"/>
      <c r="S884" s="66"/>
      <c r="T884" s="66"/>
      <c r="U884" s="66"/>
      <c r="V884" s="66"/>
      <c r="W884" s="66"/>
      <c r="X884" s="66"/>
      <c r="Y884" s="66"/>
      <c r="Z884" s="66"/>
      <c r="AA884" s="64"/>
      <c r="AB884" s="64"/>
      <c r="AC884" s="64"/>
      <c r="AD884" s="2"/>
    </row>
    <row r="885" spans="1:30">
      <c r="A885" s="62">
        <v>881</v>
      </c>
      <c r="B885" s="20"/>
      <c r="C885" s="63"/>
      <c r="D885" s="64"/>
      <c r="E885" s="20"/>
      <c r="F885" s="20"/>
      <c r="G885" s="20"/>
      <c r="H885" s="64"/>
      <c r="I885" s="63"/>
      <c r="J885" s="23"/>
      <c r="K885" s="66"/>
      <c r="L885" s="64"/>
      <c r="M885" s="64"/>
      <c r="N885" s="66"/>
      <c r="O885" s="66"/>
      <c r="P885" s="66"/>
      <c r="Q885" s="66"/>
      <c r="R885" s="66"/>
      <c r="S885" s="66"/>
      <c r="T885" s="66"/>
      <c r="U885" s="66"/>
      <c r="V885" s="66"/>
      <c r="W885" s="66"/>
      <c r="X885" s="66"/>
      <c r="Y885" s="66"/>
      <c r="Z885" s="66"/>
      <c r="AA885" s="64"/>
      <c r="AB885" s="64"/>
      <c r="AC885" s="64"/>
      <c r="AD885" s="2"/>
    </row>
    <row r="886" spans="1:30">
      <c r="A886" s="62">
        <v>882</v>
      </c>
      <c r="B886" s="20"/>
      <c r="C886" s="63"/>
      <c r="D886" s="64"/>
      <c r="E886" s="20"/>
      <c r="F886" s="20"/>
      <c r="G886" s="20"/>
      <c r="H886" s="64"/>
      <c r="I886" s="63"/>
      <c r="J886" s="64"/>
      <c r="K886" s="66"/>
      <c r="L886" s="64"/>
      <c r="M886" s="64"/>
      <c r="N886" s="66"/>
      <c r="O886" s="66"/>
      <c r="P886" s="66"/>
      <c r="Q886" s="66"/>
      <c r="R886" s="66"/>
      <c r="S886" s="66"/>
      <c r="T886" s="66"/>
      <c r="U886" s="66"/>
      <c r="V886" s="66"/>
      <c r="W886" s="66"/>
      <c r="X886" s="66"/>
      <c r="Y886" s="66"/>
      <c r="Z886" s="66"/>
      <c r="AA886" s="64"/>
      <c r="AB886" s="64"/>
      <c r="AC886" s="64"/>
      <c r="AD886" s="2"/>
    </row>
    <row r="887" spans="1:30">
      <c r="A887" s="62">
        <v>883</v>
      </c>
      <c r="B887" s="20"/>
      <c r="C887" s="63"/>
      <c r="D887" s="64"/>
      <c r="E887" s="20"/>
      <c r="F887" s="20"/>
      <c r="G887" s="20"/>
      <c r="H887" s="64"/>
      <c r="I887" s="63"/>
      <c r="J887" s="64"/>
      <c r="K887" s="66"/>
      <c r="L887" s="64"/>
      <c r="M887" s="64"/>
      <c r="N887" s="66"/>
      <c r="O887" s="66"/>
      <c r="P887" s="66"/>
      <c r="Q887" s="66"/>
      <c r="R887" s="66"/>
      <c r="S887" s="66"/>
      <c r="T887" s="66"/>
      <c r="U887" s="66"/>
      <c r="V887" s="66"/>
      <c r="W887" s="66"/>
      <c r="X887" s="66"/>
      <c r="Y887" s="66"/>
      <c r="Z887" s="66"/>
      <c r="AA887" s="64"/>
      <c r="AB887" s="64"/>
      <c r="AC887" s="64"/>
      <c r="AD887" s="2"/>
    </row>
    <row r="888" spans="1:30">
      <c r="A888" s="62">
        <v>884</v>
      </c>
      <c r="B888" s="20"/>
      <c r="C888" s="63"/>
      <c r="D888" s="64"/>
      <c r="E888" s="20"/>
      <c r="F888" s="20"/>
      <c r="G888" s="20"/>
      <c r="H888" s="64"/>
      <c r="I888" s="63"/>
      <c r="J888" s="64"/>
      <c r="K888" s="66"/>
      <c r="L888" s="64"/>
      <c r="M888" s="64"/>
      <c r="N888" s="66"/>
      <c r="O888" s="66"/>
      <c r="P888" s="66"/>
      <c r="Q888" s="66"/>
      <c r="R888" s="66"/>
      <c r="S888" s="66"/>
      <c r="T888" s="66"/>
      <c r="U888" s="66"/>
      <c r="V888" s="66"/>
      <c r="W888" s="66"/>
      <c r="X888" s="66"/>
      <c r="Y888" s="66"/>
      <c r="Z888" s="66"/>
      <c r="AA888" s="64"/>
      <c r="AB888" s="64"/>
      <c r="AC888" s="64"/>
      <c r="AD888" s="2"/>
    </row>
    <row r="889" spans="1:30">
      <c r="A889" s="62">
        <v>885</v>
      </c>
      <c r="B889" s="20"/>
      <c r="C889" s="63"/>
      <c r="D889" s="64"/>
      <c r="E889" s="20"/>
      <c r="F889" s="20"/>
      <c r="G889" s="20"/>
      <c r="H889" s="64"/>
      <c r="I889" s="63"/>
      <c r="J889" s="64"/>
      <c r="K889" s="66"/>
      <c r="L889" s="64"/>
      <c r="M889" s="64"/>
      <c r="N889" s="66"/>
      <c r="O889" s="66"/>
      <c r="P889" s="66"/>
      <c r="Q889" s="66"/>
      <c r="R889" s="66"/>
      <c r="S889" s="66"/>
      <c r="T889" s="66"/>
      <c r="U889" s="66"/>
      <c r="V889" s="66"/>
      <c r="W889" s="66"/>
      <c r="X889" s="66"/>
      <c r="Y889" s="66"/>
      <c r="Z889" s="66"/>
      <c r="AA889" s="64"/>
      <c r="AB889" s="64"/>
      <c r="AC889" s="64"/>
      <c r="AD889" s="2"/>
    </row>
    <row r="890" spans="1:30">
      <c r="A890" s="62">
        <v>886</v>
      </c>
      <c r="B890" s="20"/>
      <c r="C890" s="63"/>
      <c r="D890" s="20"/>
      <c r="E890" s="20"/>
      <c r="F890" s="20"/>
      <c r="G890" s="20"/>
      <c r="H890" s="64"/>
      <c r="I890" s="63"/>
      <c r="J890" s="64"/>
      <c r="K890" s="66"/>
      <c r="L890" s="64"/>
      <c r="M890" s="64"/>
      <c r="N890" s="66"/>
      <c r="O890" s="66"/>
      <c r="P890" s="66"/>
      <c r="Q890" s="66"/>
      <c r="R890" s="66"/>
      <c r="S890" s="66"/>
      <c r="T890" s="66"/>
      <c r="U890" s="66"/>
      <c r="V890" s="66"/>
      <c r="W890" s="66"/>
      <c r="X890" s="66"/>
      <c r="Y890" s="66"/>
      <c r="Z890" s="66"/>
      <c r="AA890" s="64"/>
      <c r="AB890" s="64"/>
      <c r="AC890" s="64"/>
      <c r="AD890" s="2"/>
    </row>
    <row r="891" spans="1:30">
      <c r="A891" s="62">
        <v>887</v>
      </c>
      <c r="B891" s="20"/>
      <c r="C891" s="63"/>
      <c r="D891" s="64"/>
      <c r="E891" s="20"/>
      <c r="F891" s="20"/>
      <c r="G891" s="20"/>
      <c r="H891" s="64"/>
      <c r="I891" s="63"/>
      <c r="J891" s="64"/>
      <c r="K891" s="66"/>
      <c r="L891" s="64"/>
      <c r="M891" s="64"/>
      <c r="N891" s="66"/>
      <c r="O891" s="66"/>
      <c r="P891" s="66"/>
      <c r="Q891" s="66"/>
      <c r="R891" s="66"/>
      <c r="S891" s="66"/>
      <c r="T891" s="66"/>
      <c r="U891" s="66"/>
      <c r="V891" s="66"/>
      <c r="W891" s="66"/>
      <c r="X891" s="66"/>
      <c r="Y891" s="66"/>
      <c r="Z891" s="66"/>
      <c r="AA891" s="64"/>
      <c r="AB891" s="64"/>
      <c r="AC891" s="64"/>
      <c r="AD891" s="2"/>
    </row>
    <row r="892" spans="1:30">
      <c r="A892" s="62">
        <v>888</v>
      </c>
      <c r="B892" s="20"/>
      <c r="C892" s="63"/>
      <c r="D892" s="64"/>
      <c r="E892" s="20"/>
      <c r="F892" s="20"/>
      <c r="G892" s="20"/>
      <c r="H892" s="64"/>
      <c r="I892" s="63"/>
      <c r="J892" s="63"/>
      <c r="K892" s="66"/>
      <c r="L892" s="64"/>
      <c r="M892" s="64"/>
      <c r="N892" s="66"/>
      <c r="O892" s="66"/>
      <c r="P892" s="66"/>
      <c r="Q892" s="66"/>
      <c r="R892" s="66"/>
      <c r="S892" s="66"/>
      <c r="T892" s="66"/>
      <c r="U892" s="66"/>
      <c r="V892" s="66"/>
      <c r="W892" s="66"/>
      <c r="X892" s="66"/>
      <c r="Y892" s="66"/>
      <c r="Z892" s="66"/>
      <c r="AA892" s="64"/>
      <c r="AB892" s="64"/>
      <c r="AC892" s="64"/>
      <c r="AD892" s="2"/>
    </row>
    <row r="893" spans="1:30">
      <c r="A893" s="62">
        <v>889</v>
      </c>
      <c r="B893" s="20"/>
      <c r="C893" s="63"/>
      <c r="D893" s="64"/>
      <c r="E893" s="20"/>
      <c r="F893" s="20"/>
      <c r="G893" s="20"/>
      <c r="H893" s="63"/>
      <c r="I893" s="63"/>
      <c r="J893" s="63"/>
      <c r="K893" s="66"/>
      <c r="L893" s="64"/>
      <c r="M893" s="64"/>
      <c r="N893" s="66"/>
      <c r="O893" s="66"/>
      <c r="P893" s="66"/>
      <c r="Q893" s="66"/>
      <c r="R893" s="66"/>
      <c r="S893" s="66"/>
      <c r="T893" s="66"/>
      <c r="U893" s="66"/>
      <c r="V893" s="66"/>
      <c r="W893" s="66"/>
      <c r="X893" s="66"/>
      <c r="Y893" s="66"/>
      <c r="Z893" s="66"/>
      <c r="AA893" s="64"/>
      <c r="AB893" s="64"/>
      <c r="AC893" s="64"/>
      <c r="AD893" s="2"/>
    </row>
    <row r="894" spans="1:30">
      <c r="A894" s="62">
        <v>890</v>
      </c>
      <c r="B894" s="20"/>
      <c r="C894" s="63"/>
      <c r="D894" s="64"/>
      <c r="E894" s="20"/>
      <c r="F894" s="20"/>
      <c r="G894" s="20"/>
      <c r="H894" s="63"/>
      <c r="I894" s="63"/>
      <c r="J894" s="63"/>
      <c r="K894" s="66"/>
      <c r="L894" s="64"/>
      <c r="M894" s="64"/>
      <c r="N894" s="66"/>
      <c r="O894" s="66"/>
      <c r="P894" s="66"/>
      <c r="Q894" s="66"/>
      <c r="R894" s="66"/>
      <c r="S894" s="66"/>
      <c r="T894" s="66"/>
      <c r="U894" s="66"/>
      <c r="V894" s="66"/>
      <c r="W894" s="66"/>
      <c r="X894" s="66"/>
      <c r="Y894" s="66"/>
      <c r="Z894" s="66"/>
      <c r="AA894" s="64"/>
      <c r="AB894" s="64"/>
      <c r="AC894" s="64"/>
      <c r="AD894" s="2"/>
    </row>
    <row r="895" spans="1:30">
      <c r="A895" s="62">
        <v>891</v>
      </c>
      <c r="B895" s="20"/>
      <c r="C895" s="63"/>
      <c r="D895" s="64"/>
      <c r="E895" s="20"/>
      <c r="F895" s="20"/>
      <c r="G895" s="20"/>
      <c r="H895" s="63"/>
      <c r="I895" s="63"/>
      <c r="J895" s="63"/>
      <c r="K895" s="66"/>
      <c r="L895" s="64"/>
      <c r="M895" s="64"/>
      <c r="N895" s="66"/>
      <c r="O895" s="66"/>
      <c r="P895" s="66"/>
      <c r="Q895" s="66"/>
      <c r="R895" s="66"/>
      <c r="S895" s="66"/>
      <c r="T895" s="66"/>
      <c r="U895" s="66"/>
      <c r="V895" s="66"/>
      <c r="W895" s="66"/>
      <c r="X895" s="66"/>
      <c r="Y895" s="66"/>
      <c r="Z895" s="66"/>
      <c r="AA895" s="64"/>
      <c r="AB895" s="64"/>
      <c r="AC895" s="64"/>
      <c r="AD895" s="2"/>
    </row>
    <row r="896" spans="1:30">
      <c r="A896" s="62">
        <v>892</v>
      </c>
      <c r="B896" s="20"/>
      <c r="C896" s="63"/>
      <c r="D896" s="64"/>
      <c r="E896" s="20"/>
      <c r="F896" s="20"/>
      <c r="G896" s="20"/>
      <c r="H896" s="64"/>
      <c r="I896" s="63"/>
      <c r="J896" s="23"/>
      <c r="K896" s="66"/>
      <c r="L896" s="64"/>
      <c r="M896" s="64"/>
      <c r="N896" s="66"/>
      <c r="O896" s="66"/>
      <c r="P896" s="66"/>
      <c r="Q896" s="66"/>
      <c r="R896" s="66"/>
      <c r="S896" s="66"/>
      <c r="T896" s="66"/>
      <c r="U896" s="66"/>
      <c r="V896" s="66"/>
      <c r="W896" s="66"/>
      <c r="X896" s="66"/>
      <c r="Y896" s="66"/>
      <c r="Z896" s="66"/>
      <c r="AA896" s="64"/>
      <c r="AB896" s="64"/>
      <c r="AC896" s="64"/>
      <c r="AD896" s="2"/>
    </row>
    <row r="897" spans="1:30">
      <c r="A897" s="62">
        <v>893</v>
      </c>
      <c r="B897" s="20"/>
      <c r="C897" s="63"/>
      <c r="D897" s="64"/>
      <c r="E897" s="20"/>
      <c r="F897" s="20"/>
      <c r="G897" s="20"/>
      <c r="H897" s="64"/>
      <c r="I897" s="63"/>
      <c r="J897" s="64"/>
      <c r="K897" s="66"/>
      <c r="L897" s="64"/>
      <c r="M897" s="64"/>
      <c r="N897" s="66"/>
      <c r="O897" s="66"/>
      <c r="P897" s="66"/>
      <c r="Q897" s="66"/>
      <c r="R897" s="66"/>
      <c r="S897" s="66"/>
      <c r="T897" s="66"/>
      <c r="U897" s="66"/>
      <c r="V897" s="66"/>
      <c r="W897" s="66"/>
      <c r="X897" s="66"/>
      <c r="Y897" s="66"/>
      <c r="Z897" s="66"/>
      <c r="AA897" s="64"/>
      <c r="AB897" s="64"/>
      <c r="AC897" s="64"/>
      <c r="AD897" s="2"/>
    </row>
    <row r="898" spans="1:30">
      <c r="A898" s="62">
        <v>894</v>
      </c>
      <c r="B898" s="20"/>
      <c r="C898" s="63"/>
      <c r="D898" s="64"/>
      <c r="E898" s="20"/>
      <c r="F898" s="20"/>
      <c r="G898" s="20"/>
      <c r="H898" s="64"/>
      <c r="I898" s="63"/>
      <c r="J898" s="64"/>
      <c r="K898" s="66"/>
      <c r="L898" s="64"/>
      <c r="M898" s="64"/>
      <c r="N898" s="66"/>
      <c r="O898" s="66"/>
      <c r="P898" s="66"/>
      <c r="Q898" s="66"/>
      <c r="R898" s="66"/>
      <c r="S898" s="66"/>
      <c r="T898" s="66"/>
      <c r="U898" s="66"/>
      <c r="V898" s="66"/>
      <c r="W898" s="66"/>
      <c r="X898" s="66"/>
      <c r="Y898" s="66"/>
      <c r="Z898" s="66"/>
      <c r="AA898" s="64"/>
      <c r="AB898" s="64"/>
      <c r="AC898" s="64"/>
      <c r="AD898" s="2"/>
    </row>
    <row r="899" spans="1:30">
      <c r="A899" s="62">
        <v>895</v>
      </c>
      <c r="B899" s="20"/>
      <c r="C899" s="63"/>
      <c r="D899" s="64"/>
      <c r="E899" s="20"/>
      <c r="F899" s="20"/>
      <c r="G899" s="20"/>
      <c r="H899" s="64"/>
      <c r="I899" s="63"/>
      <c r="J899" s="64"/>
      <c r="K899" s="66"/>
      <c r="L899" s="64"/>
      <c r="M899" s="64"/>
      <c r="N899" s="66"/>
      <c r="O899" s="66"/>
      <c r="P899" s="66"/>
      <c r="Q899" s="66"/>
      <c r="R899" s="66"/>
      <c r="S899" s="66"/>
      <c r="T899" s="66"/>
      <c r="U899" s="66"/>
      <c r="V899" s="66"/>
      <c r="W899" s="66"/>
      <c r="X899" s="66"/>
      <c r="Y899" s="66"/>
      <c r="Z899" s="66"/>
      <c r="AA899" s="64"/>
      <c r="AB899" s="64"/>
      <c r="AC899" s="64"/>
      <c r="AD899" s="2"/>
    </row>
    <row r="900" spans="1:30">
      <c r="A900" s="62">
        <v>896</v>
      </c>
      <c r="B900" s="20"/>
      <c r="C900" s="63"/>
      <c r="D900" s="64"/>
      <c r="E900" s="20"/>
      <c r="F900" s="20"/>
      <c r="G900" s="64"/>
      <c r="H900" s="64"/>
      <c r="I900" s="63"/>
      <c r="J900" s="64"/>
      <c r="K900" s="66"/>
      <c r="L900" s="64"/>
      <c r="M900" s="64"/>
      <c r="N900" s="66"/>
      <c r="O900" s="66"/>
      <c r="P900" s="66"/>
      <c r="Q900" s="66"/>
      <c r="R900" s="66"/>
      <c r="S900" s="66"/>
      <c r="T900" s="66"/>
      <c r="U900" s="66"/>
      <c r="V900" s="66"/>
      <c r="W900" s="66"/>
      <c r="X900" s="66"/>
      <c r="Y900" s="66"/>
      <c r="Z900" s="66"/>
      <c r="AA900" s="64"/>
      <c r="AB900" s="64"/>
      <c r="AC900" s="64"/>
      <c r="AD900" s="2"/>
    </row>
    <row r="901" spans="1:30">
      <c r="A901" s="62">
        <v>897</v>
      </c>
      <c r="B901" s="20"/>
      <c r="C901" s="63"/>
      <c r="D901" s="64"/>
      <c r="E901" s="20"/>
      <c r="F901" s="20"/>
      <c r="G901" s="64"/>
      <c r="H901" s="64"/>
      <c r="I901" s="63"/>
      <c r="J901" s="64"/>
      <c r="K901" s="66"/>
      <c r="L901" s="64"/>
      <c r="M901" s="64"/>
      <c r="N901" s="66"/>
      <c r="O901" s="66"/>
      <c r="P901" s="66"/>
      <c r="Q901" s="66"/>
      <c r="R901" s="66"/>
      <c r="S901" s="66"/>
      <c r="T901" s="66"/>
      <c r="U901" s="66"/>
      <c r="V901" s="66"/>
      <c r="W901" s="66"/>
      <c r="X901" s="66"/>
      <c r="Y901" s="66"/>
      <c r="Z901" s="66"/>
      <c r="AA901" s="64"/>
      <c r="AB901" s="64"/>
      <c r="AC901" s="64"/>
      <c r="AD901" s="2"/>
    </row>
    <row r="902" spans="1:30">
      <c r="A902" s="62">
        <v>898</v>
      </c>
      <c r="B902" s="20"/>
      <c r="C902" s="63"/>
      <c r="D902" s="64"/>
      <c r="E902" s="20"/>
      <c r="F902" s="20"/>
      <c r="G902" s="64"/>
      <c r="H902" s="64"/>
      <c r="I902" s="63"/>
      <c r="J902" s="64"/>
      <c r="K902" s="66"/>
      <c r="L902" s="64"/>
      <c r="M902" s="64"/>
      <c r="N902" s="66"/>
      <c r="O902" s="66"/>
      <c r="P902" s="66"/>
      <c r="Q902" s="66"/>
      <c r="R902" s="66"/>
      <c r="S902" s="66"/>
      <c r="T902" s="66"/>
      <c r="U902" s="66"/>
      <c r="V902" s="66"/>
      <c r="W902" s="66"/>
      <c r="X902" s="66"/>
      <c r="Y902" s="66"/>
      <c r="Z902" s="66"/>
      <c r="AA902" s="64"/>
      <c r="AB902" s="64"/>
      <c r="AC902" s="64"/>
      <c r="AD902" s="2"/>
    </row>
    <row r="903" spans="1:30">
      <c r="A903" s="62">
        <v>899</v>
      </c>
      <c r="B903" s="20"/>
      <c r="C903" s="63"/>
      <c r="D903" s="20"/>
      <c r="E903" s="20"/>
      <c r="F903" s="20"/>
      <c r="G903" s="64"/>
      <c r="H903" s="64"/>
      <c r="I903" s="63"/>
      <c r="J903" s="63"/>
      <c r="K903" s="66"/>
      <c r="L903" s="64"/>
      <c r="M903" s="64"/>
      <c r="N903" s="66"/>
      <c r="O903" s="66"/>
      <c r="P903" s="66"/>
      <c r="Q903" s="66"/>
      <c r="R903" s="66"/>
      <c r="S903" s="66"/>
      <c r="T903" s="66"/>
      <c r="U903" s="66"/>
      <c r="V903" s="66"/>
      <c r="W903" s="66"/>
      <c r="X903" s="66"/>
      <c r="Y903" s="66"/>
      <c r="Z903" s="66"/>
      <c r="AA903" s="64"/>
      <c r="AB903" s="64"/>
      <c r="AC903" s="64"/>
      <c r="AD903" s="2"/>
    </row>
    <row r="904" spans="1:30">
      <c r="A904" s="62">
        <v>900</v>
      </c>
      <c r="B904" s="20"/>
      <c r="C904" s="63"/>
      <c r="D904" s="64"/>
      <c r="E904" s="20"/>
      <c r="F904" s="20"/>
      <c r="G904" s="64"/>
      <c r="H904" s="63"/>
      <c r="I904" s="63"/>
      <c r="J904" s="63"/>
      <c r="K904" s="66"/>
      <c r="L904" s="64"/>
      <c r="M904" s="64"/>
      <c r="N904" s="66"/>
      <c r="O904" s="66"/>
      <c r="P904" s="66"/>
      <c r="Q904" s="66"/>
      <c r="R904" s="66"/>
      <c r="S904" s="66"/>
      <c r="T904" s="66"/>
      <c r="U904" s="66"/>
      <c r="V904" s="66"/>
      <c r="W904" s="66"/>
      <c r="X904" s="66"/>
      <c r="Y904" s="66"/>
      <c r="Z904" s="66"/>
      <c r="AA904" s="64"/>
      <c r="AB904" s="64"/>
      <c r="AC904" s="64"/>
      <c r="AD904" s="2"/>
    </row>
    <row r="905" spans="1:30">
      <c r="A905" s="62">
        <v>901</v>
      </c>
      <c r="B905" s="20"/>
      <c r="C905" s="63"/>
      <c r="D905" s="64"/>
      <c r="E905" s="20"/>
      <c r="F905" s="20"/>
      <c r="G905" s="64"/>
      <c r="H905" s="63"/>
      <c r="I905" s="63"/>
      <c r="J905" s="63"/>
      <c r="K905" s="66"/>
      <c r="L905" s="64"/>
      <c r="M905" s="64"/>
      <c r="N905" s="66"/>
      <c r="O905" s="66"/>
      <c r="P905" s="66"/>
      <c r="Q905" s="66"/>
      <c r="R905" s="66"/>
      <c r="S905" s="66"/>
      <c r="T905" s="66"/>
      <c r="U905" s="66"/>
      <c r="V905" s="66"/>
      <c r="W905" s="66"/>
      <c r="X905" s="66"/>
      <c r="Y905" s="66"/>
      <c r="Z905" s="66"/>
      <c r="AA905" s="64"/>
      <c r="AB905" s="64"/>
      <c r="AC905" s="64"/>
      <c r="AD905" s="2"/>
    </row>
    <row r="906" spans="1:30">
      <c r="A906" s="62">
        <v>902</v>
      </c>
      <c r="B906" s="20"/>
      <c r="C906" s="63"/>
      <c r="D906" s="64"/>
      <c r="E906" s="20"/>
      <c r="F906" s="20"/>
      <c r="G906" s="64"/>
      <c r="H906" s="63"/>
      <c r="I906" s="63"/>
      <c r="J906" s="63"/>
      <c r="K906" s="66"/>
      <c r="L906" s="64"/>
      <c r="M906" s="64"/>
      <c r="N906" s="66"/>
      <c r="O906" s="66"/>
      <c r="P906" s="66"/>
      <c r="Q906" s="66"/>
      <c r="R906" s="66"/>
      <c r="S906" s="66"/>
      <c r="T906" s="66"/>
      <c r="U906" s="66"/>
      <c r="V906" s="66"/>
      <c r="W906" s="66"/>
      <c r="X906" s="66"/>
      <c r="Y906" s="66"/>
      <c r="Z906" s="66"/>
      <c r="AA906" s="64"/>
      <c r="AB906" s="64"/>
      <c r="AC906" s="64"/>
      <c r="AD906" s="2"/>
    </row>
    <row r="907" spans="1:30">
      <c r="A907" s="62">
        <v>903</v>
      </c>
      <c r="B907" s="20"/>
      <c r="C907" s="63"/>
      <c r="D907" s="20"/>
      <c r="E907" s="20"/>
      <c r="F907" s="20"/>
      <c r="G907" s="64"/>
      <c r="H907" s="64"/>
      <c r="I907" s="63"/>
      <c r="J907" s="63"/>
      <c r="K907" s="66"/>
      <c r="L907" s="64"/>
      <c r="M907" s="64"/>
      <c r="N907" s="66"/>
      <c r="O907" s="66"/>
      <c r="P907" s="66"/>
      <c r="Q907" s="66"/>
      <c r="R907" s="66"/>
      <c r="S907" s="66"/>
      <c r="T907" s="66"/>
      <c r="U907" s="66"/>
      <c r="V907" s="66"/>
      <c r="W907" s="66"/>
      <c r="X907" s="66"/>
      <c r="Y907" s="66"/>
      <c r="Z907" s="66"/>
      <c r="AA907" s="64"/>
      <c r="AB907" s="64"/>
      <c r="AC907" s="64"/>
      <c r="AD907" s="2"/>
    </row>
    <row r="908" spans="1:30">
      <c r="A908" s="62">
        <v>904</v>
      </c>
      <c r="B908" s="20"/>
      <c r="C908" s="63"/>
      <c r="D908" s="64"/>
      <c r="E908" s="20"/>
      <c r="F908" s="20"/>
      <c r="G908" s="64"/>
      <c r="H908" s="63"/>
      <c r="I908" s="63"/>
      <c r="J908" s="63"/>
      <c r="K908" s="66"/>
      <c r="L908" s="64"/>
      <c r="M908" s="64"/>
      <c r="N908" s="66"/>
      <c r="O908" s="66"/>
      <c r="P908" s="66"/>
      <c r="Q908" s="66"/>
      <c r="R908" s="66"/>
      <c r="S908" s="66"/>
      <c r="T908" s="66"/>
      <c r="U908" s="66"/>
      <c r="V908" s="66"/>
      <c r="W908" s="66"/>
      <c r="X908" s="66"/>
      <c r="Y908" s="66"/>
      <c r="Z908" s="66"/>
      <c r="AA908" s="64"/>
      <c r="AB908" s="64"/>
      <c r="AC908" s="64"/>
      <c r="AD908" s="2"/>
    </row>
    <row r="909" spans="1:30">
      <c r="A909" s="62">
        <v>905</v>
      </c>
      <c r="B909" s="20"/>
      <c r="C909" s="63"/>
      <c r="D909" s="64"/>
      <c r="E909" s="20"/>
      <c r="F909" s="20"/>
      <c r="G909" s="64"/>
      <c r="H909" s="63"/>
      <c r="I909" s="63"/>
      <c r="J909" s="63"/>
      <c r="K909" s="66"/>
      <c r="L909" s="64"/>
      <c r="M909" s="64"/>
      <c r="N909" s="66"/>
      <c r="O909" s="66"/>
      <c r="P909" s="66"/>
      <c r="Q909" s="66"/>
      <c r="R909" s="66"/>
      <c r="S909" s="66"/>
      <c r="T909" s="66"/>
      <c r="U909" s="66"/>
      <c r="V909" s="66"/>
      <c r="W909" s="66"/>
      <c r="X909" s="66"/>
      <c r="Y909" s="66"/>
      <c r="Z909" s="66"/>
      <c r="AA909" s="64"/>
      <c r="AB909" s="64"/>
      <c r="AC909" s="64"/>
      <c r="AD909" s="2"/>
    </row>
    <row r="910" spans="1:30">
      <c r="A910" s="62">
        <v>906</v>
      </c>
      <c r="B910" s="20"/>
      <c r="C910" s="63"/>
      <c r="D910" s="64"/>
      <c r="E910" s="20"/>
      <c r="F910" s="20"/>
      <c r="G910" s="64"/>
      <c r="H910" s="63"/>
      <c r="I910" s="63"/>
      <c r="J910" s="63"/>
      <c r="K910" s="66"/>
      <c r="L910" s="64"/>
      <c r="M910" s="64"/>
      <c r="N910" s="66"/>
      <c r="O910" s="66"/>
      <c r="P910" s="66"/>
      <c r="Q910" s="66"/>
      <c r="R910" s="66"/>
      <c r="S910" s="66"/>
      <c r="T910" s="66"/>
      <c r="U910" s="66"/>
      <c r="V910" s="66"/>
      <c r="W910" s="66"/>
      <c r="X910" s="66"/>
      <c r="Y910" s="66"/>
      <c r="Z910" s="66"/>
      <c r="AA910" s="64"/>
      <c r="AB910" s="64"/>
      <c r="AC910" s="64"/>
      <c r="AD910" s="2"/>
    </row>
    <row r="911" spans="1:30">
      <c r="A911" s="62">
        <v>907</v>
      </c>
      <c r="B911" s="20"/>
      <c r="C911" s="63"/>
      <c r="D911" s="64"/>
      <c r="E911" s="20"/>
      <c r="F911" s="20"/>
      <c r="G911" s="64"/>
      <c r="H911" s="64"/>
      <c r="I911" s="63"/>
      <c r="J911" s="23"/>
      <c r="K911" s="66"/>
      <c r="L911" s="64"/>
      <c r="M911" s="64"/>
      <c r="N911" s="66"/>
      <c r="O911" s="66"/>
      <c r="P911" s="66"/>
      <c r="Q911" s="66"/>
      <c r="R911" s="66"/>
      <c r="S911" s="66"/>
      <c r="T911" s="66"/>
      <c r="U911" s="66"/>
      <c r="V911" s="66"/>
      <c r="W911" s="66"/>
      <c r="X911" s="66"/>
      <c r="Y911" s="66"/>
      <c r="Z911" s="66"/>
      <c r="AA911" s="64"/>
      <c r="AB911" s="64"/>
      <c r="AC911" s="64"/>
      <c r="AD911" s="2"/>
    </row>
    <row r="912" spans="1:30">
      <c r="A912" s="62">
        <v>908</v>
      </c>
      <c r="B912" s="20"/>
      <c r="C912" s="63"/>
      <c r="D912" s="64"/>
      <c r="E912" s="20"/>
      <c r="F912" s="20"/>
      <c r="G912" s="64"/>
      <c r="H912" s="64"/>
      <c r="I912" s="63"/>
      <c r="J912" s="64"/>
      <c r="K912" s="66"/>
      <c r="L912" s="64"/>
      <c r="M912" s="64"/>
      <c r="N912" s="66"/>
      <c r="O912" s="66"/>
      <c r="P912" s="66"/>
      <c r="Q912" s="66"/>
      <c r="R912" s="66"/>
      <c r="S912" s="66"/>
      <c r="T912" s="66"/>
      <c r="U912" s="66"/>
      <c r="V912" s="66"/>
      <c r="W912" s="66"/>
      <c r="X912" s="66"/>
      <c r="Y912" s="66"/>
      <c r="Z912" s="66"/>
      <c r="AA912" s="64"/>
      <c r="AB912" s="64"/>
      <c r="AC912" s="64"/>
      <c r="AD912" s="2"/>
    </row>
    <row r="913" spans="1:30">
      <c r="A913" s="62">
        <v>909</v>
      </c>
      <c r="B913" s="20"/>
      <c r="C913" s="63"/>
      <c r="D913" s="64"/>
      <c r="E913" s="20"/>
      <c r="F913" s="20"/>
      <c r="G913" s="64"/>
      <c r="H913" s="64"/>
      <c r="I913" s="63"/>
      <c r="J913" s="64"/>
      <c r="K913" s="66"/>
      <c r="L913" s="64"/>
      <c r="M913" s="64"/>
      <c r="N913" s="66"/>
      <c r="O913" s="66"/>
      <c r="P913" s="66"/>
      <c r="Q913" s="66"/>
      <c r="R913" s="66"/>
      <c r="S913" s="66"/>
      <c r="T913" s="66"/>
      <c r="U913" s="66"/>
      <c r="V913" s="66"/>
      <c r="W913" s="66"/>
      <c r="X913" s="66"/>
      <c r="Y913" s="66"/>
      <c r="Z913" s="66"/>
      <c r="AA913" s="64"/>
      <c r="AB913" s="64"/>
      <c r="AC913" s="64"/>
      <c r="AD913" s="2"/>
    </row>
    <row r="914" spans="1:30">
      <c r="A914" s="62">
        <v>910</v>
      </c>
      <c r="B914" s="20"/>
      <c r="C914" s="63"/>
      <c r="D914" s="64"/>
      <c r="E914" s="20"/>
      <c r="F914" s="20"/>
      <c r="G914" s="64"/>
      <c r="H914" s="64"/>
      <c r="I914" s="63"/>
      <c r="J914" s="64"/>
      <c r="K914" s="66"/>
      <c r="L914" s="64"/>
      <c r="M914" s="64"/>
      <c r="N914" s="66"/>
      <c r="O914" s="66"/>
      <c r="P914" s="66"/>
      <c r="Q914" s="66"/>
      <c r="R914" s="66"/>
      <c r="S914" s="66"/>
      <c r="T914" s="66"/>
      <c r="U914" s="66"/>
      <c r="V914" s="66"/>
      <c r="W914" s="66"/>
      <c r="X914" s="66"/>
      <c r="Y914" s="66"/>
      <c r="Z914" s="66"/>
      <c r="AA914" s="64"/>
      <c r="AB914" s="64"/>
      <c r="AC914" s="64"/>
      <c r="AD914" s="2"/>
    </row>
    <row r="915" spans="1:30">
      <c r="A915" s="62">
        <v>911</v>
      </c>
      <c r="B915" s="81"/>
      <c r="C915" s="63"/>
      <c r="D915" s="322"/>
      <c r="E915" s="64"/>
      <c r="F915" s="81"/>
      <c r="G915" s="81"/>
      <c r="H915" s="80"/>
      <c r="I915" s="80"/>
      <c r="J915" s="80"/>
      <c r="K915" s="80"/>
      <c r="L915" s="81"/>
      <c r="M915" s="81"/>
      <c r="N915" s="20"/>
      <c r="O915" s="81"/>
      <c r="P915" s="81"/>
      <c r="Q915" s="81"/>
      <c r="R915" s="81"/>
      <c r="S915" s="81"/>
      <c r="T915" s="82"/>
      <c r="U915" s="81"/>
      <c r="V915" s="82"/>
      <c r="W915" s="81"/>
      <c r="X915" s="82"/>
      <c r="Y915" s="81"/>
      <c r="Z915" s="82"/>
      <c r="AA915" s="20"/>
      <c r="AB915" s="20"/>
      <c r="AC915" s="20"/>
      <c r="AD915" s="2"/>
    </row>
    <row r="916" spans="1:30">
      <c r="A916" s="62">
        <v>912</v>
      </c>
      <c r="B916" s="81"/>
      <c r="C916" s="63"/>
      <c r="D916" s="322"/>
      <c r="E916" s="64"/>
      <c r="F916" s="81"/>
      <c r="G916" s="81"/>
      <c r="H916" s="80"/>
      <c r="I916" s="80"/>
      <c r="J916" s="80"/>
      <c r="K916" s="80"/>
      <c r="L916" s="81"/>
      <c r="M916" s="81"/>
      <c r="N916" s="20"/>
      <c r="O916" s="81"/>
      <c r="P916" s="81"/>
      <c r="Q916" s="81"/>
      <c r="R916" s="81"/>
      <c r="S916" s="81"/>
      <c r="T916" s="82"/>
      <c r="U916" s="81"/>
      <c r="V916" s="82"/>
      <c r="W916" s="81"/>
      <c r="X916" s="82"/>
      <c r="Y916" s="81"/>
      <c r="Z916" s="82"/>
      <c r="AA916" s="20"/>
      <c r="AB916" s="20"/>
      <c r="AC916" s="20"/>
      <c r="AD916" s="2"/>
    </row>
    <row r="917" spans="1:30">
      <c r="A917" s="62">
        <v>913</v>
      </c>
      <c r="B917" s="81"/>
      <c r="C917" s="63"/>
      <c r="D917" s="322"/>
      <c r="E917" s="64"/>
      <c r="F917" s="81"/>
      <c r="G917" s="81"/>
      <c r="H917" s="80"/>
      <c r="I917" s="80"/>
      <c r="J917" s="80"/>
      <c r="K917" s="80"/>
      <c r="L917" s="81"/>
      <c r="M917" s="81"/>
      <c r="N917" s="20"/>
      <c r="O917" s="81"/>
      <c r="P917" s="81"/>
      <c r="Q917" s="81"/>
      <c r="R917" s="81"/>
      <c r="S917" s="81"/>
      <c r="T917" s="82"/>
      <c r="U917" s="81"/>
      <c r="V917" s="82"/>
      <c r="W917" s="81"/>
      <c r="X917" s="82"/>
      <c r="Y917" s="81"/>
      <c r="Z917" s="82"/>
      <c r="AA917" s="20"/>
      <c r="AB917" s="20"/>
      <c r="AC917" s="20"/>
      <c r="AD917" s="2"/>
    </row>
    <row r="918" spans="1:30">
      <c r="A918" s="62">
        <v>914</v>
      </c>
      <c r="B918" s="81"/>
      <c r="C918" s="63"/>
      <c r="D918" s="322"/>
      <c r="E918" s="64"/>
      <c r="F918" s="81"/>
      <c r="G918" s="81"/>
      <c r="H918" s="80"/>
      <c r="I918" s="80"/>
      <c r="J918" s="80"/>
      <c r="K918" s="80"/>
      <c r="L918" s="81"/>
      <c r="M918" s="81"/>
      <c r="N918" s="20"/>
      <c r="O918" s="81"/>
      <c r="P918" s="81"/>
      <c r="Q918" s="81"/>
      <c r="R918" s="81"/>
      <c r="S918" s="81"/>
      <c r="T918" s="82"/>
      <c r="U918" s="81"/>
      <c r="V918" s="82"/>
      <c r="W918" s="81"/>
      <c r="X918" s="82"/>
      <c r="Y918" s="81"/>
      <c r="Z918" s="82"/>
      <c r="AA918" s="20"/>
      <c r="AB918" s="20"/>
      <c r="AC918" s="20"/>
      <c r="AD918" s="2"/>
    </row>
    <row r="919" spans="1:30">
      <c r="A919" s="62">
        <v>915</v>
      </c>
      <c r="B919" s="81"/>
      <c r="C919" s="63"/>
      <c r="D919" s="322"/>
      <c r="E919" s="64"/>
      <c r="F919" s="81"/>
      <c r="G919" s="81"/>
      <c r="H919" s="80"/>
      <c r="I919" s="80"/>
      <c r="J919" s="80"/>
      <c r="K919" s="80"/>
      <c r="L919" s="81"/>
      <c r="M919" s="81"/>
      <c r="N919" s="20"/>
      <c r="O919" s="81"/>
      <c r="P919" s="81"/>
      <c r="Q919" s="81"/>
      <c r="R919" s="81"/>
      <c r="S919" s="81"/>
      <c r="T919" s="82"/>
      <c r="U919" s="81"/>
      <c r="V919" s="82"/>
      <c r="W919" s="81"/>
      <c r="X919" s="82"/>
      <c r="Y919" s="81"/>
      <c r="Z919" s="82"/>
      <c r="AA919" s="20"/>
      <c r="AB919" s="20"/>
      <c r="AC919" s="20"/>
      <c r="AD919" s="2"/>
    </row>
    <row r="920" spans="1:30">
      <c r="A920" s="62">
        <v>916</v>
      </c>
      <c r="B920" s="81"/>
      <c r="C920" s="63"/>
      <c r="D920" s="322"/>
      <c r="E920" s="64"/>
      <c r="F920" s="81"/>
      <c r="G920" s="81"/>
      <c r="H920" s="80"/>
      <c r="I920" s="80"/>
      <c r="J920" s="80"/>
      <c r="K920" s="80"/>
      <c r="L920" s="81"/>
      <c r="M920" s="81"/>
      <c r="N920" s="20"/>
      <c r="O920" s="81"/>
      <c r="P920" s="81"/>
      <c r="Q920" s="81"/>
      <c r="R920" s="81"/>
      <c r="S920" s="81"/>
      <c r="T920" s="82"/>
      <c r="U920" s="81"/>
      <c r="V920" s="82"/>
      <c r="W920" s="81"/>
      <c r="X920" s="82"/>
      <c r="Y920" s="81"/>
      <c r="Z920" s="82"/>
      <c r="AA920" s="20"/>
      <c r="AB920" s="20"/>
      <c r="AC920" s="20"/>
      <c r="AD920" s="2"/>
    </row>
    <row r="921" spans="1:30">
      <c r="A921" s="62">
        <v>917</v>
      </c>
      <c r="B921" s="81"/>
      <c r="C921" s="63"/>
      <c r="D921" s="322"/>
      <c r="E921" s="64"/>
      <c r="F921" s="81"/>
      <c r="G921" s="81"/>
      <c r="H921" s="80"/>
      <c r="I921" s="80"/>
      <c r="J921" s="80"/>
      <c r="K921" s="80"/>
      <c r="L921" s="81"/>
      <c r="M921" s="81"/>
      <c r="N921" s="20"/>
      <c r="O921" s="81"/>
      <c r="P921" s="81"/>
      <c r="Q921" s="81"/>
      <c r="R921" s="81"/>
      <c r="S921" s="81"/>
      <c r="T921" s="82"/>
      <c r="U921" s="81"/>
      <c r="V921" s="82"/>
      <c r="W921" s="81"/>
      <c r="X921" s="82"/>
      <c r="Y921" s="81"/>
      <c r="Z921" s="82"/>
      <c r="AA921" s="20"/>
      <c r="AB921" s="20"/>
      <c r="AC921" s="20"/>
      <c r="AD921" s="2"/>
    </row>
    <row r="922" spans="1:30">
      <c r="A922" s="62">
        <v>918</v>
      </c>
      <c r="B922" s="81"/>
      <c r="C922" s="63"/>
      <c r="D922" s="322"/>
      <c r="E922" s="64"/>
      <c r="F922" s="81"/>
      <c r="G922" s="81"/>
      <c r="H922" s="80"/>
      <c r="I922" s="80"/>
      <c r="J922" s="80"/>
      <c r="K922" s="80"/>
      <c r="L922" s="81"/>
      <c r="M922" s="81"/>
      <c r="N922" s="20"/>
      <c r="O922" s="81"/>
      <c r="P922" s="81"/>
      <c r="Q922" s="81"/>
      <c r="R922" s="81"/>
      <c r="S922" s="81"/>
      <c r="T922" s="82"/>
      <c r="U922" s="81"/>
      <c r="V922" s="82"/>
      <c r="W922" s="81"/>
      <c r="X922" s="82"/>
      <c r="Y922" s="81"/>
      <c r="Z922" s="82"/>
      <c r="AA922" s="20"/>
      <c r="AB922" s="20"/>
      <c r="AC922" s="20"/>
      <c r="AD922" s="2"/>
    </row>
    <row r="923" spans="1:30">
      <c r="A923" s="62">
        <v>919</v>
      </c>
      <c r="B923" s="81"/>
      <c r="C923" s="63"/>
      <c r="D923" s="322"/>
      <c r="E923" s="64"/>
      <c r="F923" s="81"/>
      <c r="G923" s="81"/>
      <c r="H923" s="80"/>
      <c r="I923" s="80"/>
      <c r="J923" s="80"/>
      <c r="K923" s="80"/>
      <c r="L923" s="81"/>
      <c r="M923" s="81"/>
      <c r="N923" s="20"/>
      <c r="O923" s="81"/>
      <c r="P923" s="81"/>
      <c r="Q923" s="81"/>
      <c r="R923" s="81"/>
      <c r="S923" s="81"/>
      <c r="T923" s="82"/>
      <c r="U923" s="81"/>
      <c r="V923" s="82"/>
      <c r="W923" s="81"/>
      <c r="X923" s="82"/>
      <c r="Y923" s="81"/>
      <c r="Z923" s="82"/>
      <c r="AA923" s="20"/>
      <c r="AB923" s="20"/>
      <c r="AC923" s="20"/>
      <c r="AD923" s="2"/>
    </row>
    <row r="924" spans="1:30">
      <c r="A924" s="62">
        <v>920</v>
      </c>
      <c r="B924" s="81"/>
      <c r="C924" s="63"/>
      <c r="D924" s="322"/>
      <c r="E924" s="64"/>
      <c r="F924" s="81"/>
      <c r="G924" s="81"/>
      <c r="H924" s="80"/>
      <c r="I924" s="80"/>
      <c r="J924" s="80"/>
      <c r="K924" s="80"/>
      <c r="L924" s="81"/>
      <c r="M924" s="81"/>
      <c r="N924" s="20"/>
      <c r="O924" s="81"/>
      <c r="P924" s="81"/>
      <c r="Q924" s="81"/>
      <c r="R924" s="81"/>
      <c r="S924" s="81"/>
      <c r="T924" s="82"/>
      <c r="U924" s="81"/>
      <c r="V924" s="82"/>
      <c r="W924" s="81"/>
      <c r="X924" s="82"/>
      <c r="Y924" s="81"/>
      <c r="Z924" s="82"/>
      <c r="AA924" s="20"/>
      <c r="AB924" s="20"/>
      <c r="AC924" s="20"/>
      <c r="AD924" s="2"/>
    </row>
    <row r="925" spans="1:30">
      <c r="A925" s="62">
        <v>921</v>
      </c>
      <c r="B925" s="81"/>
      <c r="C925" s="63"/>
      <c r="D925" s="322"/>
      <c r="E925" s="64"/>
      <c r="F925" s="81"/>
      <c r="G925" s="81"/>
      <c r="H925" s="80"/>
      <c r="I925" s="80"/>
      <c r="J925" s="80"/>
      <c r="K925" s="80"/>
      <c r="L925" s="81"/>
      <c r="M925" s="81"/>
      <c r="N925" s="20"/>
      <c r="O925" s="81"/>
      <c r="P925" s="81"/>
      <c r="Q925" s="81"/>
      <c r="R925" s="81"/>
      <c r="S925" s="81"/>
      <c r="T925" s="82"/>
      <c r="U925" s="81"/>
      <c r="V925" s="82"/>
      <c r="W925" s="81"/>
      <c r="X925" s="82"/>
      <c r="Y925" s="81"/>
      <c r="Z925" s="82"/>
      <c r="AA925" s="20"/>
      <c r="AB925" s="20"/>
      <c r="AC925" s="20"/>
      <c r="AD925" s="2"/>
    </row>
    <row r="926" spans="1:30">
      <c r="A926" s="62">
        <v>922</v>
      </c>
      <c r="B926" s="81"/>
      <c r="C926" s="63"/>
      <c r="D926" s="322"/>
      <c r="E926" s="64"/>
      <c r="F926" s="81"/>
      <c r="G926" s="81"/>
      <c r="H926" s="80"/>
      <c r="I926" s="80"/>
      <c r="J926" s="80"/>
      <c r="K926" s="80"/>
      <c r="L926" s="81"/>
      <c r="M926" s="81"/>
      <c r="N926" s="20"/>
      <c r="O926" s="81"/>
      <c r="P926" s="81"/>
      <c r="Q926" s="81"/>
      <c r="R926" s="81"/>
      <c r="S926" s="81"/>
      <c r="T926" s="82"/>
      <c r="U926" s="81"/>
      <c r="V926" s="82"/>
      <c r="W926" s="81"/>
      <c r="X926" s="82"/>
      <c r="Y926" s="81"/>
      <c r="Z926" s="82"/>
      <c r="AA926" s="20"/>
      <c r="AB926" s="20"/>
      <c r="AC926" s="20"/>
      <c r="AD926" s="2"/>
    </row>
    <row r="927" spans="1:30">
      <c r="A927" s="62">
        <v>923</v>
      </c>
      <c r="B927" s="81"/>
      <c r="C927" s="63"/>
      <c r="D927" s="322"/>
      <c r="E927" s="64"/>
      <c r="F927" s="81"/>
      <c r="G927" s="81"/>
      <c r="H927" s="80"/>
      <c r="I927" s="80"/>
      <c r="J927" s="80"/>
      <c r="K927" s="80"/>
      <c r="L927" s="81"/>
      <c r="M927" s="81"/>
      <c r="N927" s="20"/>
      <c r="O927" s="81"/>
      <c r="P927" s="81"/>
      <c r="Q927" s="81"/>
      <c r="R927" s="81"/>
      <c r="S927" s="81"/>
      <c r="T927" s="82"/>
      <c r="U927" s="81"/>
      <c r="V927" s="82"/>
      <c r="W927" s="81"/>
      <c r="X927" s="82"/>
      <c r="Y927" s="81"/>
      <c r="Z927" s="82"/>
      <c r="AA927" s="20"/>
      <c r="AB927" s="20"/>
      <c r="AC927" s="20"/>
      <c r="AD927" s="2"/>
    </row>
    <row r="928" spans="1:30">
      <c r="A928" s="62">
        <v>924</v>
      </c>
      <c r="B928" s="81"/>
      <c r="C928" s="63"/>
      <c r="D928" s="322"/>
      <c r="E928" s="64"/>
      <c r="F928" s="81"/>
      <c r="G928" s="81"/>
      <c r="H928" s="80"/>
      <c r="I928" s="80"/>
      <c r="J928" s="80"/>
      <c r="K928" s="80"/>
      <c r="L928" s="81"/>
      <c r="M928" s="81"/>
      <c r="N928" s="20"/>
      <c r="O928" s="81"/>
      <c r="P928" s="81"/>
      <c r="Q928" s="81"/>
      <c r="R928" s="81"/>
      <c r="S928" s="81"/>
      <c r="T928" s="82"/>
      <c r="U928" s="81"/>
      <c r="V928" s="82"/>
      <c r="W928" s="81"/>
      <c r="X928" s="82"/>
      <c r="Y928" s="81"/>
      <c r="Z928" s="82"/>
      <c r="AA928" s="20"/>
      <c r="AB928" s="20"/>
      <c r="AC928" s="20"/>
      <c r="AD928" s="2"/>
    </row>
    <row r="929" spans="1:30">
      <c r="A929" s="62">
        <v>925</v>
      </c>
      <c r="B929" s="81"/>
      <c r="C929" s="63"/>
      <c r="D929" s="322"/>
      <c r="E929" s="64"/>
      <c r="F929" s="81"/>
      <c r="G929" s="81"/>
      <c r="H929" s="80"/>
      <c r="I929" s="80"/>
      <c r="J929" s="80"/>
      <c r="K929" s="80"/>
      <c r="L929" s="81"/>
      <c r="M929" s="81"/>
      <c r="N929" s="20"/>
      <c r="O929" s="81"/>
      <c r="P929" s="81"/>
      <c r="Q929" s="81"/>
      <c r="R929" s="81"/>
      <c r="S929" s="81"/>
      <c r="T929" s="82"/>
      <c r="U929" s="81"/>
      <c r="V929" s="82"/>
      <c r="W929" s="81"/>
      <c r="X929" s="82"/>
      <c r="Y929" s="81"/>
      <c r="Z929" s="82"/>
      <c r="AA929" s="20"/>
      <c r="AB929" s="20"/>
      <c r="AC929" s="20"/>
      <c r="AD929" s="2"/>
    </row>
    <row r="930" spans="1:30">
      <c r="A930" s="62">
        <v>926</v>
      </c>
      <c r="B930" s="81"/>
      <c r="C930" s="63"/>
      <c r="D930" s="322"/>
      <c r="E930" s="64"/>
      <c r="F930" s="81"/>
      <c r="G930" s="81"/>
      <c r="H930" s="80"/>
      <c r="I930" s="80"/>
      <c r="J930" s="80"/>
      <c r="K930" s="80"/>
      <c r="L930" s="81"/>
      <c r="M930" s="81"/>
      <c r="N930" s="20"/>
      <c r="O930" s="81"/>
      <c r="P930" s="81"/>
      <c r="Q930" s="81"/>
      <c r="R930" s="81"/>
      <c r="S930" s="81"/>
      <c r="T930" s="82"/>
      <c r="U930" s="81"/>
      <c r="V930" s="82"/>
      <c r="W930" s="81"/>
      <c r="X930" s="82"/>
      <c r="Y930" s="81"/>
      <c r="Z930" s="82"/>
      <c r="AA930" s="20"/>
      <c r="AB930" s="20"/>
      <c r="AC930" s="20"/>
      <c r="AD930" s="2"/>
    </row>
    <row r="931" spans="1:30">
      <c r="A931" s="62">
        <v>927</v>
      </c>
      <c r="B931" s="81"/>
      <c r="C931" s="63"/>
      <c r="D931" s="322"/>
      <c r="E931" s="64"/>
      <c r="F931" s="81"/>
      <c r="G931" s="81"/>
      <c r="H931" s="80"/>
      <c r="I931" s="80"/>
      <c r="J931" s="80"/>
      <c r="K931" s="80"/>
      <c r="L931" s="81"/>
      <c r="M931" s="81"/>
      <c r="N931" s="20"/>
      <c r="O931" s="81"/>
      <c r="P931" s="81"/>
      <c r="Q931" s="81"/>
      <c r="R931" s="81"/>
      <c r="S931" s="81"/>
      <c r="T931" s="82"/>
      <c r="U931" s="81"/>
      <c r="V931" s="82"/>
      <c r="W931" s="81"/>
      <c r="X931" s="82"/>
      <c r="Y931" s="81"/>
      <c r="Z931" s="82"/>
      <c r="AA931" s="20"/>
      <c r="AB931" s="20"/>
      <c r="AC931" s="20"/>
      <c r="AD931" s="2"/>
    </row>
    <row r="932" spans="1:30">
      <c r="A932" s="62">
        <v>928</v>
      </c>
      <c r="B932" s="81"/>
      <c r="C932" s="63"/>
      <c r="D932" s="322"/>
      <c r="E932" s="64"/>
      <c r="F932" s="81"/>
      <c r="G932" s="81"/>
      <c r="H932" s="80"/>
      <c r="I932" s="80"/>
      <c r="J932" s="80"/>
      <c r="K932" s="80"/>
      <c r="L932" s="81"/>
      <c r="M932" s="81"/>
      <c r="N932" s="20"/>
      <c r="O932" s="81"/>
      <c r="P932" s="81"/>
      <c r="Q932" s="81"/>
      <c r="R932" s="81"/>
      <c r="S932" s="81"/>
      <c r="T932" s="82"/>
      <c r="U932" s="81"/>
      <c r="V932" s="82"/>
      <c r="W932" s="81"/>
      <c r="X932" s="82"/>
      <c r="Y932" s="81"/>
      <c r="Z932" s="82"/>
      <c r="AA932" s="20"/>
      <c r="AB932" s="20"/>
      <c r="AC932" s="20"/>
      <c r="AD932" s="2"/>
    </row>
    <row r="933" spans="1:30">
      <c r="A933" s="62">
        <v>929</v>
      </c>
      <c r="B933" s="81"/>
      <c r="C933" s="63"/>
      <c r="D933" s="322"/>
      <c r="E933" s="64"/>
      <c r="F933" s="81"/>
      <c r="G933" s="81"/>
      <c r="H933" s="80"/>
      <c r="I933" s="80"/>
      <c r="J933" s="80"/>
      <c r="K933" s="80"/>
      <c r="L933" s="81"/>
      <c r="M933" s="81"/>
      <c r="N933" s="20"/>
      <c r="O933" s="81"/>
      <c r="P933" s="81"/>
      <c r="Q933" s="81"/>
      <c r="R933" s="81"/>
      <c r="S933" s="81"/>
      <c r="T933" s="82"/>
      <c r="U933" s="81"/>
      <c r="V933" s="82"/>
      <c r="W933" s="81"/>
      <c r="X933" s="82"/>
      <c r="Y933" s="81"/>
      <c r="Z933" s="82"/>
      <c r="AA933" s="20"/>
      <c r="AB933" s="20"/>
      <c r="AC933" s="20"/>
      <c r="AD933" s="2"/>
    </row>
    <row r="934" spans="1:30">
      <c r="A934" s="62">
        <v>930</v>
      </c>
      <c r="B934" s="81"/>
      <c r="C934" s="63"/>
      <c r="D934" s="322"/>
      <c r="E934" s="64"/>
      <c r="F934" s="81"/>
      <c r="G934" s="81"/>
      <c r="H934" s="80"/>
      <c r="I934" s="80"/>
      <c r="J934" s="80"/>
      <c r="K934" s="80"/>
      <c r="L934" s="81"/>
      <c r="M934" s="81"/>
      <c r="N934" s="20"/>
      <c r="O934" s="81"/>
      <c r="P934" s="81"/>
      <c r="Q934" s="81"/>
      <c r="R934" s="81"/>
      <c r="S934" s="81"/>
      <c r="T934" s="82"/>
      <c r="U934" s="81"/>
      <c r="V934" s="82"/>
      <c r="W934" s="81"/>
      <c r="X934" s="82"/>
      <c r="Y934" s="81"/>
      <c r="Z934" s="82"/>
      <c r="AA934" s="20"/>
      <c r="AB934" s="20"/>
      <c r="AC934" s="20"/>
      <c r="AD934" s="2"/>
    </row>
    <row r="935" spans="1:30">
      <c r="A935" s="62">
        <v>931</v>
      </c>
      <c r="B935" s="81"/>
      <c r="C935" s="63"/>
      <c r="D935" s="322"/>
      <c r="E935" s="64"/>
      <c r="F935" s="81"/>
      <c r="G935" s="81"/>
      <c r="H935" s="80"/>
      <c r="I935" s="80"/>
      <c r="J935" s="80"/>
      <c r="K935" s="80"/>
      <c r="L935" s="81"/>
      <c r="M935" s="81"/>
      <c r="N935" s="20"/>
      <c r="O935" s="81"/>
      <c r="P935" s="81"/>
      <c r="Q935" s="81"/>
      <c r="R935" s="81"/>
      <c r="S935" s="81"/>
      <c r="T935" s="82"/>
      <c r="U935" s="81"/>
      <c r="V935" s="82"/>
      <c r="W935" s="81"/>
      <c r="X935" s="82"/>
      <c r="Y935" s="81"/>
      <c r="Z935" s="82"/>
      <c r="AA935" s="20"/>
      <c r="AB935" s="20"/>
      <c r="AC935" s="20"/>
      <c r="AD935" s="2"/>
    </row>
    <row r="936" spans="1:30">
      <c r="A936" s="62">
        <v>932</v>
      </c>
      <c r="B936" s="81"/>
      <c r="C936" s="63"/>
      <c r="D936" s="322"/>
      <c r="E936" s="64"/>
      <c r="F936" s="81"/>
      <c r="G936" s="81"/>
      <c r="H936" s="80"/>
      <c r="I936" s="80"/>
      <c r="J936" s="80"/>
      <c r="K936" s="80"/>
      <c r="L936" s="81"/>
      <c r="M936" s="81"/>
      <c r="N936" s="20"/>
      <c r="O936" s="81"/>
      <c r="P936" s="81"/>
      <c r="Q936" s="81"/>
      <c r="R936" s="81"/>
      <c r="S936" s="81"/>
      <c r="T936" s="82"/>
      <c r="U936" s="81"/>
      <c r="V936" s="82"/>
      <c r="W936" s="81"/>
      <c r="X936" s="82"/>
      <c r="Y936" s="81"/>
      <c r="Z936" s="82"/>
      <c r="AA936" s="20"/>
      <c r="AB936" s="20"/>
      <c r="AC936" s="20"/>
      <c r="AD936" s="2"/>
    </row>
    <row r="937" spans="1:30">
      <c r="A937" s="62">
        <v>933</v>
      </c>
      <c r="B937" s="81"/>
      <c r="C937" s="63"/>
      <c r="D937" s="322"/>
      <c r="E937" s="64"/>
      <c r="F937" s="81"/>
      <c r="G937" s="81"/>
      <c r="H937" s="80"/>
      <c r="I937" s="80"/>
      <c r="J937" s="80"/>
      <c r="K937" s="80"/>
      <c r="L937" s="81"/>
      <c r="M937" s="81"/>
      <c r="N937" s="20"/>
      <c r="O937" s="81"/>
      <c r="P937" s="81"/>
      <c r="Q937" s="81"/>
      <c r="R937" s="81"/>
      <c r="S937" s="81"/>
      <c r="T937" s="82"/>
      <c r="U937" s="81"/>
      <c r="V937" s="82"/>
      <c r="W937" s="81"/>
      <c r="X937" s="82"/>
      <c r="Y937" s="81"/>
      <c r="Z937" s="82"/>
      <c r="AA937" s="20"/>
      <c r="AB937" s="20"/>
      <c r="AC937" s="20"/>
      <c r="AD937" s="2"/>
    </row>
    <row r="938" spans="1:30">
      <c r="A938" s="62">
        <v>934</v>
      </c>
      <c r="B938" s="20"/>
      <c r="C938" s="63"/>
      <c r="D938" s="322"/>
      <c r="E938" s="64"/>
      <c r="F938" s="20"/>
      <c r="G938" s="20"/>
      <c r="H938" s="20"/>
      <c r="I938" s="20"/>
      <c r="J938" s="20"/>
      <c r="K938" s="20"/>
      <c r="L938" s="20"/>
      <c r="M938" s="20"/>
      <c r="N938" s="20"/>
      <c r="O938" s="20"/>
      <c r="P938" s="20"/>
      <c r="Q938" s="20"/>
      <c r="R938" s="20"/>
      <c r="S938" s="20"/>
      <c r="T938" s="82"/>
      <c r="U938" s="20"/>
      <c r="V938" s="82"/>
      <c r="W938" s="20"/>
      <c r="X938" s="82"/>
      <c r="Y938" s="20"/>
      <c r="Z938" s="82"/>
      <c r="AA938" s="20"/>
      <c r="AB938" s="20"/>
      <c r="AC938" s="20"/>
      <c r="AD938" s="2"/>
    </row>
    <row r="939" spans="1:30">
      <c r="A939" s="62">
        <v>935</v>
      </c>
      <c r="B939" s="157"/>
      <c r="C939" s="63"/>
      <c r="D939" s="20"/>
      <c r="E939" s="157"/>
      <c r="F939" s="157"/>
      <c r="G939" s="157"/>
      <c r="H939" s="102"/>
      <c r="I939" s="99"/>
      <c r="J939" s="99"/>
      <c r="K939" s="99"/>
      <c r="L939" s="100"/>
      <c r="M939" s="100"/>
      <c r="N939" s="101"/>
      <c r="O939" s="101"/>
      <c r="P939" s="101"/>
      <c r="Q939" s="101"/>
      <c r="R939" s="101"/>
      <c r="S939" s="101"/>
      <c r="T939" s="102"/>
      <c r="U939" s="101"/>
      <c r="V939" s="102"/>
      <c r="W939" s="101"/>
      <c r="X939" s="102"/>
      <c r="Y939" s="101"/>
      <c r="Z939" s="102"/>
      <c r="AA939" s="102"/>
      <c r="AB939" s="102"/>
      <c r="AC939" s="102"/>
      <c r="AD939" s="2"/>
    </row>
    <row r="940" spans="1:30">
      <c r="A940" s="62">
        <v>936</v>
      </c>
      <c r="B940" s="157"/>
      <c r="C940" s="63"/>
      <c r="D940" s="20"/>
      <c r="E940" s="157"/>
      <c r="F940" s="157"/>
      <c r="G940" s="157"/>
      <c r="H940" s="102"/>
      <c r="I940" s="99"/>
      <c r="J940" s="99"/>
      <c r="K940" s="99"/>
      <c r="L940" s="100"/>
      <c r="M940" s="100"/>
      <c r="N940" s="101"/>
      <c r="O940" s="101"/>
      <c r="P940" s="101"/>
      <c r="Q940" s="101"/>
      <c r="R940" s="101"/>
      <c r="S940" s="101"/>
      <c r="T940" s="102"/>
      <c r="U940" s="101"/>
      <c r="V940" s="102"/>
      <c r="W940" s="101"/>
      <c r="X940" s="102"/>
      <c r="Y940" s="101"/>
      <c r="Z940" s="102"/>
      <c r="AA940" s="102"/>
      <c r="AB940" s="102"/>
      <c r="AC940" s="102"/>
      <c r="AD940" s="2"/>
    </row>
    <row r="941" spans="1:30">
      <c r="A941" s="62">
        <v>937</v>
      </c>
      <c r="B941" s="157"/>
      <c r="C941" s="63"/>
      <c r="D941" s="20"/>
      <c r="E941" s="157"/>
      <c r="F941" s="157"/>
      <c r="G941" s="157"/>
      <c r="H941" s="102"/>
      <c r="I941" s="99"/>
      <c r="J941" s="99"/>
      <c r="K941" s="99"/>
      <c r="L941" s="100"/>
      <c r="M941" s="100"/>
      <c r="N941" s="101"/>
      <c r="O941" s="101"/>
      <c r="P941" s="101"/>
      <c r="Q941" s="101"/>
      <c r="R941" s="101"/>
      <c r="S941" s="101"/>
      <c r="T941" s="102"/>
      <c r="U941" s="101"/>
      <c r="V941" s="102"/>
      <c r="W941" s="101"/>
      <c r="X941" s="102"/>
      <c r="Y941" s="101"/>
      <c r="Z941" s="102"/>
      <c r="AA941" s="102"/>
      <c r="AB941" s="102"/>
      <c r="AC941" s="102"/>
      <c r="AD941" s="2"/>
    </row>
    <row r="942" spans="1:30">
      <c r="A942" s="62">
        <v>938</v>
      </c>
      <c r="B942" s="157"/>
      <c r="C942" s="63"/>
      <c r="D942" s="20"/>
      <c r="E942" s="157"/>
      <c r="F942" s="157"/>
      <c r="G942" s="157"/>
      <c r="H942" s="102"/>
      <c r="I942" s="99"/>
      <c r="J942" s="99"/>
      <c r="K942" s="99"/>
      <c r="L942" s="100"/>
      <c r="M942" s="100"/>
      <c r="N942" s="101"/>
      <c r="O942" s="101"/>
      <c r="P942" s="101"/>
      <c r="Q942" s="101"/>
      <c r="R942" s="101"/>
      <c r="S942" s="101"/>
      <c r="T942" s="102"/>
      <c r="U942" s="101"/>
      <c r="V942" s="102"/>
      <c r="W942" s="101"/>
      <c r="X942" s="102"/>
      <c r="Y942" s="101"/>
      <c r="Z942" s="102"/>
      <c r="AA942" s="102"/>
      <c r="AB942" s="102"/>
      <c r="AC942" s="102"/>
      <c r="AD942" s="2"/>
    </row>
    <row r="943" spans="1:30">
      <c r="A943" s="62">
        <v>939</v>
      </c>
      <c r="B943" s="157"/>
      <c r="C943" s="63"/>
      <c r="D943" s="20"/>
      <c r="E943" s="157"/>
      <c r="F943" s="157"/>
      <c r="G943" s="157"/>
      <c r="H943" s="102"/>
      <c r="I943" s="99"/>
      <c r="J943" s="99"/>
      <c r="K943" s="99"/>
      <c r="L943" s="100"/>
      <c r="M943" s="100"/>
      <c r="N943" s="101"/>
      <c r="O943" s="101"/>
      <c r="P943" s="101"/>
      <c r="Q943" s="101"/>
      <c r="R943" s="101"/>
      <c r="S943" s="101"/>
      <c r="T943" s="102"/>
      <c r="U943" s="101"/>
      <c r="V943" s="102"/>
      <c r="W943" s="101"/>
      <c r="X943" s="102"/>
      <c r="Y943" s="101"/>
      <c r="Z943" s="102"/>
      <c r="AA943" s="102"/>
      <c r="AB943" s="102"/>
      <c r="AC943" s="102"/>
      <c r="AD943" s="2"/>
    </row>
    <row r="944" spans="1:30">
      <c r="A944" s="62">
        <v>940</v>
      </c>
      <c r="B944" s="157"/>
      <c r="C944" s="63"/>
      <c r="D944" s="20"/>
      <c r="E944" s="157"/>
      <c r="F944" s="157"/>
      <c r="G944" s="157"/>
      <c r="H944" s="102"/>
      <c r="I944" s="99"/>
      <c r="J944" s="99"/>
      <c r="K944" s="99"/>
      <c r="L944" s="100"/>
      <c r="M944" s="100"/>
      <c r="N944" s="101"/>
      <c r="O944" s="101"/>
      <c r="P944" s="101"/>
      <c r="Q944" s="101"/>
      <c r="R944" s="101"/>
      <c r="S944" s="101"/>
      <c r="T944" s="102"/>
      <c r="U944" s="101"/>
      <c r="V944" s="102"/>
      <c r="W944" s="101"/>
      <c r="X944" s="102"/>
      <c r="Y944" s="101"/>
      <c r="Z944" s="102"/>
      <c r="AA944" s="102"/>
      <c r="AB944" s="102"/>
      <c r="AC944" s="102"/>
      <c r="AD944" s="2"/>
    </row>
    <row r="945" spans="1:30">
      <c r="A945" s="62">
        <v>941</v>
      </c>
      <c r="B945" s="157"/>
      <c r="C945" s="63"/>
      <c r="D945" s="20"/>
      <c r="E945" s="157"/>
      <c r="F945" s="157"/>
      <c r="G945" s="157"/>
      <c r="H945" s="102"/>
      <c r="I945" s="99"/>
      <c r="J945" s="99"/>
      <c r="K945" s="99"/>
      <c r="L945" s="100"/>
      <c r="M945" s="100"/>
      <c r="N945" s="101"/>
      <c r="O945" s="101"/>
      <c r="P945" s="101"/>
      <c r="Q945" s="101"/>
      <c r="R945" s="101"/>
      <c r="S945" s="101"/>
      <c r="T945" s="102"/>
      <c r="U945" s="101"/>
      <c r="V945" s="102"/>
      <c r="W945" s="101"/>
      <c r="X945" s="102"/>
      <c r="Y945" s="101"/>
      <c r="Z945" s="102"/>
      <c r="AA945" s="102"/>
      <c r="AB945" s="102"/>
      <c r="AC945" s="102"/>
      <c r="AD945" s="2"/>
    </row>
    <row r="946" spans="1:30">
      <c r="A946" s="62">
        <v>942</v>
      </c>
      <c r="B946" s="157"/>
      <c r="C946" s="63"/>
      <c r="D946" s="20"/>
      <c r="E946" s="157"/>
      <c r="F946" s="157"/>
      <c r="G946" s="157"/>
      <c r="H946" s="102"/>
      <c r="I946" s="99"/>
      <c r="J946" s="99"/>
      <c r="K946" s="99"/>
      <c r="L946" s="100"/>
      <c r="M946" s="100"/>
      <c r="N946" s="101"/>
      <c r="O946" s="101"/>
      <c r="P946" s="101"/>
      <c r="Q946" s="101"/>
      <c r="R946" s="101"/>
      <c r="S946" s="101"/>
      <c r="T946" s="102"/>
      <c r="U946" s="101"/>
      <c r="V946" s="102"/>
      <c r="W946" s="101"/>
      <c r="X946" s="102"/>
      <c r="Y946" s="101"/>
      <c r="Z946" s="102"/>
      <c r="AA946" s="102"/>
      <c r="AB946" s="102"/>
      <c r="AC946" s="102"/>
      <c r="AD946" s="2"/>
    </row>
    <row r="947" spans="1:30">
      <c r="A947" s="62">
        <v>943</v>
      </c>
      <c r="B947" s="157"/>
      <c r="C947" s="63"/>
      <c r="D947" s="20"/>
      <c r="E947" s="157"/>
      <c r="F947" s="157"/>
      <c r="G947" s="157"/>
      <c r="H947" s="102"/>
      <c r="I947" s="99"/>
      <c r="J947" s="99"/>
      <c r="K947" s="99"/>
      <c r="L947" s="100"/>
      <c r="M947" s="100"/>
      <c r="N947" s="101"/>
      <c r="O947" s="101"/>
      <c r="P947" s="101"/>
      <c r="Q947" s="101"/>
      <c r="R947" s="101"/>
      <c r="S947" s="101"/>
      <c r="T947" s="102"/>
      <c r="U947" s="101"/>
      <c r="V947" s="102"/>
      <c r="W947" s="101"/>
      <c r="X947" s="102"/>
      <c r="Y947" s="101"/>
      <c r="Z947" s="102"/>
      <c r="AA947" s="102"/>
      <c r="AB947" s="102"/>
      <c r="AC947" s="102"/>
      <c r="AD947" s="2"/>
    </row>
    <row r="948" spans="1:30">
      <c r="A948" s="62">
        <v>944</v>
      </c>
      <c r="B948" s="157"/>
      <c r="C948" s="63"/>
      <c r="D948" s="20"/>
      <c r="E948" s="157"/>
      <c r="F948" s="157"/>
      <c r="G948" s="157"/>
      <c r="H948" s="102"/>
      <c r="I948" s="99"/>
      <c r="J948" s="99"/>
      <c r="K948" s="99"/>
      <c r="L948" s="100"/>
      <c r="M948" s="100"/>
      <c r="N948" s="101"/>
      <c r="O948" s="101"/>
      <c r="P948" s="101"/>
      <c r="Q948" s="101"/>
      <c r="R948" s="101"/>
      <c r="S948" s="101"/>
      <c r="T948" s="102"/>
      <c r="U948" s="101"/>
      <c r="V948" s="102"/>
      <c r="W948" s="101"/>
      <c r="X948" s="102"/>
      <c r="Y948" s="101"/>
      <c r="Z948" s="102"/>
      <c r="AA948" s="102"/>
      <c r="AB948" s="102"/>
      <c r="AC948" s="102"/>
      <c r="AD948" s="2"/>
    </row>
    <row r="949" spans="1:30">
      <c r="A949" s="62">
        <v>945</v>
      </c>
      <c r="B949" s="157"/>
      <c r="C949" s="63"/>
      <c r="D949" s="20"/>
      <c r="E949" s="157"/>
      <c r="F949" s="157"/>
      <c r="G949" s="157"/>
      <c r="H949" s="102"/>
      <c r="I949" s="99"/>
      <c r="J949" s="99"/>
      <c r="K949" s="99"/>
      <c r="L949" s="100"/>
      <c r="M949" s="100"/>
      <c r="N949" s="101"/>
      <c r="O949" s="101"/>
      <c r="P949" s="101"/>
      <c r="Q949" s="101"/>
      <c r="R949" s="101"/>
      <c r="S949" s="101"/>
      <c r="T949" s="102"/>
      <c r="U949" s="101"/>
      <c r="V949" s="102"/>
      <c r="W949" s="101"/>
      <c r="X949" s="102"/>
      <c r="Y949" s="101"/>
      <c r="Z949" s="102"/>
      <c r="AA949" s="102"/>
      <c r="AB949" s="102"/>
      <c r="AC949" s="102"/>
      <c r="AD949" s="2"/>
    </row>
    <row r="950" spans="1:30">
      <c r="A950" s="62">
        <v>946</v>
      </c>
      <c r="B950" s="157"/>
      <c r="C950" s="63"/>
      <c r="D950" s="20"/>
      <c r="E950" s="157"/>
      <c r="F950" s="157"/>
      <c r="G950" s="157"/>
      <c r="H950" s="102"/>
      <c r="I950" s="99"/>
      <c r="J950" s="99"/>
      <c r="K950" s="99"/>
      <c r="L950" s="100"/>
      <c r="M950" s="100"/>
      <c r="N950" s="101"/>
      <c r="O950" s="101"/>
      <c r="P950" s="101"/>
      <c r="Q950" s="101"/>
      <c r="R950" s="101"/>
      <c r="S950" s="101"/>
      <c r="T950" s="102"/>
      <c r="U950" s="101"/>
      <c r="V950" s="102"/>
      <c r="W950" s="101"/>
      <c r="X950" s="102"/>
      <c r="Y950" s="101"/>
      <c r="Z950" s="102"/>
      <c r="AA950" s="102"/>
      <c r="AB950" s="102"/>
      <c r="AC950" s="102"/>
      <c r="AD950" s="2"/>
    </row>
    <row r="951" spans="1:30">
      <c r="A951" s="62">
        <v>947</v>
      </c>
      <c r="B951" s="157"/>
      <c r="C951" s="63"/>
      <c r="D951" s="20"/>
      <c r="E951" s="157"/>
      <c r="F951" s="157"/>
      <c r="G951" s="157"/>
      <c r="H951" s="102"/>
      <c r="I951" s="99"/>
      <c r="J951" s="99"/>
      <c r="K951" s="99"/>
      <c r="L951" s="100"/>
      <c r="M951" s="100"/>
      <c r="N951" s="101"/>
      <c r="O951" s="101"/>
      <c r="P951" s="101"/>
      <c r="Q951" s="101"/>
      <c r="R951" s="101"/>
      <c r="S951" s="101"/>
      <c r="T951" s="102"/>
      <c r="U951" s="101"/>
      <c r="V951" s="102"/>
      <c r="W951" s="101"/>
      <c r="X951" s="102"/>
      <c r="Y951" s="101"/>
      <c r="Z951" s="102"/>
      <c r="AA951" s="102"/>
      <c r="AB951" s="102"/>
      <c r="AC951" s="102"/>
      <c r="AD951" s="2"/>
    </row>
    <row r="952" spans="1:30">
      <c r="A952" s="62">
        <v>948</v>
      </c>
      <c r="B952" s="157"/>
      <c r="C952" s="63"/>
      <c r="D952" s="20"/>
      <c r="E952" s="157"/>
      <c r="F952" s="157"/>
      <c r="G952" s="157"/>
      <c r="H952" s="102"/>
      <c r="I952" s="99"/>
      <c r="J952" s="99"/>
      <c r="K952" s="99"/>
      <c r="L952" s="100"/>
      <c r="M952" s="100"/>
      <c r="N952" s="101"/>
      <c r="O952" s="101"/>
      <c r="P952" s="101"/>
      <c r="Q952" s="101"/>
      <c r="R952" s="101"/>
      <c r="S952" s="101"/>
      <c r="T952" s="102"/>
      <c r="U952" s="101"/>
      <c r="V952" s="102"/>
      <c r="W952" s="101"/>
      <c r="X952" s="102"/>
      <c r="Y952" s="101"/>
      <c r="Z952" s="102"/>
      <c r="AA952" s="102"/>
      <c r="AB952" s="102"/>
      <c r="AC952" s="102"/>
      <c r="AD952" s="2"/>
    </row>
    <row r="953" spans="1:30">
      <c r="A953" s="62">
        <v>949</v>
      </c>
      <c r="B953" s="157"/>
      <c r="C953" s="63"/>
      <c r="D953" s="20"/>
      <c r="E953" s="157"/>
      <c r="F953" s="157"/>
      <c r="G953" s="157"/>
      <c r="H953" s="102"/>
      <c r="I953" s="99"/>
      <c r="J953" s="99"/>
      <c r="K953" s="99"/>
      <c r="L953" s="100"/>
      <c r="M953" s="100"/>
      <c r="N953" s="101"/>
      <c r="O953" s="101"/>
      <c r="P953" s="101"/>
      <c r="Q953" s="101"/>
      <c r="R953" s="101"/>
      <c r="S953" s="101"/>
      <c r="T953" s="102"/>
      <c r="U953" s="101"/>
      <c r="V953" s="102"/>
      <c r="W953" s="101"/>
      <c r="X953" s="102"/>
      <c r="Y953" s="101"/>
      <c r="Z953" s="102"/>
      <c r="AA953" s="102"/>
      <c r="AB953" s="102"/>
      <c r="AC953" s="102"/>
      <c r="AD953" s="2"/>
    </row>
    <row r="954" spans="1:30">
      <c r="A954" s="62">
        <v>950</v>
      </c>
      <c r="B954" s="157"/>
      <c r="C954" s="63"/>
      <c r="D954" s="20"/>
      <c r="E954" s="157"/>
      <c r="F954" s="157"/>
      <c r="G954" s="157"/>
      <c r="H954" s="102"/>
      <c r="I954" s="99"/>
      <c r="J954" s="99"/>
      <c r="K954" s="99"/>
      <c r="L954" s="100"/>
      <c r="M954" s="100"/>
      <c r="N954" s="101"/>
      <c r="O954" s="101"/>
      <c r="P954" s="101"/>
      <c r="Q954" s="101"/>
      <c r="R954" s="101"/>
      <c r="S954" s="101"/>
      <c r="T954" s="102"/>
      <c r="U954" s="101"/>
      <c r="V954" s="102"/>
      <c r="W954" s="101"/>
      <c r="X954" s="102"/>
      <c r="Y954" s="101"/>
      <c r="Z954" s="102"/>
      <c r="AA954" s="102"/>
      <c r="AB954" s="102"/>
      <c r="AC954" s="102"/>
      <c r="AD954" s="2"/>
    </row>
    <row r="955" spans="1:30">
      <c r="A955" s="62">
        <v>951</v>
      </c>
      <c r="B955" s="157"/>
      <c r="C955" s="63"/>
      <c r="D955" s="20"/>
      <c r="E955" s="157"/>
      <c r="F955" s="157"/>
      <c r="G955" s="157"/>
      <c r="H955" s="102"/>
      <c r="I955" s="99"/>
      <c r="J955" s="99"/>
      <c r="K955" s="99"/>
      <c r="L955" s="100"/>
      <c r="M955" s="100"/>
      <c r="N955" s="101"/>
      <c r="O955" s="101"/>
      <c r="P955" s="101"/>
      <c r="Q955" s="101"/>
      <c r="R955" s="101"/>
      <c r="S955" s="101"/>
      <c r="T955" s="102"/>
      <c r="U955" s="101"/>
      <c r="V955" s="102"/>
      <c r="W955" s="101"/>
      <c r="X955" s="102"/>
      <c r="Y955" s="101"/>
      <c r="Z955" s="102"/>
      <c r="AA955" s="102"/>
      <c r="AB955" s="102"/>
      <c r="AC955" s="102"/>
      <c r="AD955" s="2"/>
    </row>
    <row r="956" spans="1:30">
      <c r="A956" s="62">
        <v>952</v>
      </c>
      <c r="B956" s="157"/>
      <c r="C956" s="63"/>
      <c r="D956" s="20"/>
      <c r="E956" s="157"/>
      <c r="F956" s="157"/>
      <c r="G956" s="157"/>
      <c r="H956" s="102"/>
      <c r="I956" s="99"/>
      <c r="J956" s="99"/>
      <c r="K956" s="99"/>
      <c r="L956" s="100"/>
      <c r="M956" s="100"/>
      <c r="N956" s="101"/>
      <c r="O956" s="101"/>
      <c r="P956" s="101"/>
      <c r="Q956" s="101"/>
      <c r="R956" s="101"/>
      <c r="S956" s="101"/>
      <c r="T956" s="102"/>
      <c r="U956" s="101"/>
      <c r="V956" s="102"/>
      <c r="W956" s="101"/>
      <c r="X956" s="102"/>
      <c r="Y956" s="101"/>
      <c r="Z956" s="102"/>
      <c r="AA956" s="102"/>
      <c r="AB956" s="102"/>
      <c r="AC956" s="102"/>
      <c r="AD956" s="2"/>
    </row>
    <row r="957" spans="1:30">
      <c r="A957" s="62">
        <v>953</v>
      </c>
      <c r="B957" s="157"/>
      <c r="C957" s="63"/>
      <c r="D957" s="20"/>
      <c r="E957" s="157"/>
      <c r="F957" s="157"/>
      <c r="G957" s="157"/>
      <c r="H957" s="102"/>
      <c r="I957" s="99"/>
      <c r="J957" s="99"/>
      <c r="K957" s="99"/>
      <c r="L957" s="100"/>
      <c r="M957" s="100"/>
      <c r="N957" s="101"/>
      <c r="O957" s="101"/>
      <c r="P957" s="101"/>
      <c r="Q957" s="101"/>
      <c r="R957" s="101"/>
      <c r="S957" s="101"/>
      <c r="T957" s="102"/>
      <c r="U957" s="101"/>
      <c r="V957" s="102"/>
      <c r="W957" s="101"/>
      <c r="X957" s="102"/>
      <c r="Y957" s="101"/>
      <c r="Z957" s="102"/>
      <c r="AA957" s="102"/>
      <c r="AB957" s="102"/>
      <c r="AC957" s="102"/>
      <c r="AD957" s="2"/>
    </row>
    <row r="958" spans="1:30">
      <c r="A958" s="62">
        <v>954</v>
      </c>
      <c r="B958" s="157"/>
      <c r="C958" s="63"/>
      <c r="D958" s="20"/>
      <c r="E958" s="157"/>
      <c r="F958" s="157"/>
      <c r="G958" s="157"/>
      <c r="H958" s="102"/>
      <c r="I958" s="99"/>
      <c r="J958" s="99"/>
      <c r="K958" s="99"/>
      <c r="L958" s="100"/>
      <c r="M958" s="100"/>
      <c r="N958" s="101"/>
      <c r="O958" s="101"/>
      <c r="P958" s="101"/>
      <c r="Q958" s="101"/>
      <c r="R958" s="101"/>
      <c r="S958" s="101"/>
      <c r="T958" s="102"/>
      <c r="U958" s="101"/>
      <c r="V958" s="102"/>
      <c r="W958" s="101"/>
      <c r="X958" s="102"/>
      <c r="Y958" s="101"/>
      <c r="Z958" s="102"/>
      <c r="AA958" s="102"/>
      <c r="AB958" s="102"/>
      <c r="AC958" s="102"/>
      <c r="AD958" s="2"/>
    </row>
    <row r="959" spans="1:30">
      <c r="A959" s="62">
        <v>955</v>
      </c>
      <c r="B959" s="157"/>
      <c r="C959" s="63"/>
      <c r="D959" s="20"/>
      <c r="E959" s="157"/>
      <c r="F959" s="157"/>
      <c r="G959" s="157"/>
      <c r="H959" s="102"/>
      <c r="I959" s="99"/>
      <c r="J959" s="99"/>
      <c r="K959" s="99"/>
      <c r="L959" s="100"/>
      <c r="M959" s="100"/>
      <c r="N959" s="101"/>
      <c r="O959" s="101"/>
      <c r="P959" s="101"/>
      <c r="Q959" s="101"/>
      <c r="R959" s="101"/>
      <c r="S959" s="101"/>
      <c r="T959" s="102"/>
      <c r="U959" s="101"/>
      <c r="V959" s="102"/>
      <c r="W959" s="101"/>
      <c r="X959" s="102"/>
      <c r="Y959" s="101"/>
      <c r="Z959" s="102"/>
      <c r="AA959" s="102"/>
      <c r="AB959" s="102"/>
      <c r="AC959" s="102"/>
      <c r="AD959" s="2"/>
    </row>
    <row r="960" spans="1:30">
      <c r="A960" s="62">
        <v>956</v>
      </c>
      <c r="B960" s="157"/>
      <c r="C960" s="63"/>
      <c r="D960" s="20"/>
      <c r="E960" s="157"/>
      <c r="F960" s="157"/>
      <c r="G960" s="157"/>
      <c r="H960" s="102"/>
      <c r="I960" s="99"/>
      <c r="J960" s="99"/>
      <c r="K960" s="99"/>
      <c r="L960" s="100"/>
      <c r="M960" s="100"/>
      <c r="N960" s="101"/>
      <c r="O960" s="101"/>
      <c r="P960" s="101"/>
      <c r="Q960" s="101"/>
      <c r="R960" s="101"/>
      <c r="S960" s="101"/>
      <c r="T960" s="102"/>
      <c r="U960" s="101"/>
      <c r="V960" s="102"/>
      <c r="W960" s="101"/>
      <c r="X960" s="102"/>
      <c r="Y960" s="101"/>
      <c r="Z960" s="102"/>
      <c r="AA960" s="102"/>
      <c r="AB960" s="102"/>
      <c r="AC960" s="102"/>
      <c r="AD960" s="2"/>
    </row>
    <row r="961" spans="1:30">
      <c r="A961" s="62">
        <v>957</v>
      </c>
      <c r="B961" s="157"/>
      <c r="C961" s="63"/>
      <c r="D961" s="20"/>
      <c r="E961" s="157"/>
      <c r="F961" s="157"/>
      <c r="G961" s="157"/>
      <c r="H961" s="102"/>
      <c r="I961" s="99"/>
      <c r="J961" s="99"/>
      <c r="K961" s="99"/>
      <c r="L961" s="100"/>
      <c r="M961" s="100"/>
      <c r="N961" s="101"/>
      <c r="O961" s="101"/>
      <c r="P961" s="101"/>
      <c r="Q961" s="101"/>
      <c r="R961" s="101"/>
      <c r="S961" s="101"/>
      <c r="T961" s="102"/>
      <c r="U961" s="101"/>
      <c r="V961" s="102"/>
      <c r="W961" s="101"/>
      <c r="X961" s="102"/>
      <c r="Y961" s="101"/>
      <c r="Z961" s="102"/>
      <c r="AA961" s="102"/>
      <c r="AB961" s="102"/>
      <c r="AC961" s="102"/>
      <c r="AD961" s="2"/>
    </row>
    <row r="962" spans="1:30">
      <c r="A962" s="62">
        <v>958</v>
      </c>
      <c r="B962" s="157"/>
      <c r="C962" s="63"/>
      <c r="D962" s="20"/>
      <c r="E962" s="157"/>
      <c r="F962" s="157"/>
      <c r="G962" s="157"/>
      <c r="H962" s="102"/>
      <c r="I962" s="99"/>
      <c r="J962" s="99"/>
      <c r="K962" s="99"/>
      <c r="L962" s="100"/>
      <c r="M962" s="100"/>
      <c r="N962" s="101"/>
      <c r="O962" s="101"/>
      <c r="P962" s="101"/>
      <c r="Q962" s="101"/>
      <c r="R962" s="101"/>
      <c r="S962" s="101"/>
      <c r="T962" s="102"/>
      <c r="U962" s="101"/>
      <c r="V962" s="102"/>
      <c r="W962" s="101"/>
      <c r="X962" s="102"/>
      <c r="Y962" s="101"/>
      <c r="Z962" s="102"/>
      <c r="AA962" s="102"/>
      <c r="AB962" s="102"/>
      <c r="AC962" s="102"/>
      <c r="AD962" s="2"/>
    </row>
    <row r="963" spans="1:30">
      <c r="A963" s="62">
        <v>959</v>
      </c>
      <c r="B963" s="157"/>
      <c r="C963" s="63"/>
      <c r="D963" s="20"/>
      <c r="E963" s="157"/>
      <c r="F963" s="157"/>
      <c r="G963" s="157"/>
      <c r="H963" s="102"/>
      <c r="I963" s="99"/>
      <c r="J963" s="99"/>
      <c r="K963" s="99"/>
      <c r="L963" s="100"/>
      <c r="M963" s="100"/>
      <c r="N963" s="101"/>
      <c r="O963" s="101"/>
      <c r="P963" s="101"/>
      <c r="Q963" s="101"/>
      <c r="R963" s="101"/>
      <c r="S963" s="101"/>
      <c r="T963" s="102"/>
      <c r="U963" s="101"/>
      <c r="V963" s="102"/>
      <c r="W963" s="101"/>
      <c r="X963" s="102"/>
      <c r="Y963" s="101"/>
      <c r="Z963" s="102"/>
      <c r="AA963" s="102"/>
      <c r="AB963" s="102"/>
      <c r="AC963" s="102"/>
      <c r="AD963" s="2"/>
    </row>
    <row r="964" spans="1:30">
      <c r="A964" s="62">
        <v>960</v>
      </c>
      <c r="B964" s="157"/>
      <c r="C964" s="63"/>
      <c r="D964" s="20"/>
      <c r="E964" s="157"/>
      <c r="F964" s="157"/>
      <c r="G964" s="157"/>
      <c r="H964" s="102"/>
      <c r="I964" s="99"/>
      <c r="J964" s="99"/>
      <c r="K964" s="99"/>
      <c r="L964" s="100"/>
      <c r="M964" s="100"/>
      <c r="N964" s="101"/>
      <c r="O964" s="101"/>
      <c r="P964" s="101"/>
      <c r="Q964" s="101"/>
      <c r="R964" s="101"/>
      <c r="S964" s="101"/>
      <c r="T964" s="102"/>
      <c r="U964" s="101"/>
      <c r="V964" s="102"/>
      <c r="W964" s="101"/>
      <c r="X964" s="102"/>
      <c r="Y964" s="101"/>
      <c r="Z964" s="102"/>
      <c r="AA964" s="102"/>
      <c r="AB964" s="102"/>
      <c r="AC964" s="102"/>
      <c r="AD964" s="2"/>
    </row>
    <row r="965" spans="1:30">
      <c r="A965" s="62">
        <v>961</v>
      </c>
      <c r="B965" s="157"/>
      <c r="C965" s="63"/>
      <c r="D965" s="20"/>
      <c r="E965" s="157"/>
      <c r="F965" s="157"/>
      <c r="G965" s="157"/>
      <c r="H965" s="102"/>
      <c r="I965" s="99"/>
      <c r="J965" s="99"/>
      <c r="K965" s="99"/>
      <c r="L965" s="100"/>
      <c r="M965" s="100"/>
      <c r="N965" s="101"/>
      <c r="O965" s="101"/>
      <c r="P965" s="101"/>
      <c r="Q965" s="101"/>
      <c r="R965" s="101"/>
      <c r="S965" s="101"/>
      <c r="T965" s="102"/>
      <c r="U965" s="101"/>
      <c r="V965" s="102"/>
      <c r="W965" s="101"/>
      <c r="X965" s="102"/>
      <c r="Y965" s="101"/>
      <c r="Z965" s="102"/>
      <c r="AA965" s="102"/>
      <c r="AB965" s="102"/>
      <c r="AC965" s="102"/>
      <c r="AD965" s="2"/>
    </row>
    <row r="966" spans="1:30">
      <c r="A966" s="62">
        <v>962</v>
      </c>
      <c r="B966" s="157"/>
      <c r="C966" s="63"/>
      <c r="D966" s="20"/>
      <c r="E966" s="157"/>
      <c r="F966" s="157"/>
      <c r="G966" s="157"/>
      <c r="H966" s="102"/>
      <c r="I966" s="99"/>
      <c r="J966" s="99"/>
      <c r="K966" s="99"/>
      <c r="L966" s="100"/>
      <c r="M966" s="100"/>
      <c r="N966" s="101"/>
      <c r="O966" s="101"/>
      <c r="P966" s="101"/>
      <c r="Q966" s="101"/>
      <c r="R966" s="101"/>
      <c r="S966" s="101"/>
      <c r="T966" s="102"/>
      <c r="U966" s="101"/>
      <c r="V966" s="102"/>
      <c r="W966" s="101"/>
      <c r="X966" s="102"/>
      <c r="Y966" s="101"/>
      <c r="Z966" s="102"/>
      <c r="AA966" s="102"/>
      <c r="AB966" s="102"/>
      <c r="AC966" s="102"/>
      <c r="AD966" s="2"/>
    </row>
    <row r="967" spans="1:30">
      <c r="A967" s="62">
        <v>963</v>
      </c>
      <c r="B967" s="157"/>
      <c r="C967" s="63"/>
      <c r="D967" s="20"/>
      <c r="E967" s="157"/>
      <c r="F967" s="157"/>
      <c r="G967" s="157"/>
      <c r="H967" s="102"/>
      <c r="I967" s="99"/>
      <c r="J967" s="99"/>
      <c r="K967" s="99"/>
      <c r="L967" s="100"/>
      <c r="M967" s="100"/>
      <c r="N967" s="101"/>
      <c r="O967" s="101"/>
      <c r="P967" s="101"/>
      <c r="Q967" s="101"/>
      <c r="R967" s="101"/>
      <c r="S967" s="101"/>
      <c r="T967" s="102"/>
      <c r="U967" s="101"/>
      <c r="V967" s="102"/>
      <c r="W967" s="101"/>
      <c r="X967" s="102"/>
      <c r="Y967" s="101"/>
      <c r="Z967" s="102"/>
      <c r="AA967" s="102"/>
      <c r="AB967" s="102"/>
      <c r="AC967" s="102"/>
      <c r="AD967" s="2"/>
    </row>
    <row r="968" spans="1:30">
      <c r="A968" s="62">
        <v>964</v>
      </c>
      <c r="B968" s="157"/>
      <c r="C968" s="63"/>
      <c r="D968" s="20"/>
      <c r="E968" s="157"/>
      <c r="F968" s="157"/>
      <c r="G968" s="157"/>
      <c r="H968" s="102"/>
      <c r="I968" s="99"/>
      <c r="J968" s="99"/>
      <c r="K968" s="99"/>
      <c r="L968" s="100"/>
      <c r="M968" s="100"/>
      <c r="N968" s="101"/>
      <c r="O968" s="101"/>
      <c r="P968" s="101"/>
      <c r="Q968" s="101"/>
      <c r="R968" s="101"/>
      <c r="S968" s="101"/>
      <c r="T968" s="102"/>
      <c r="U968" s="101"/>
      <c r="V968" s="102"/>
      <c r="W968" s="101"/>
      <c r="X968" s="102"/>
      <c r="Y968" s="101"/>
      <c r="Z968" s="102"/>
      <c r="AA968" s="102"/>
      <c r="AB968" s="102"/>
      <c r="AC968" s="102"/>
      <c r="AD968" s="2"/>
    </row>
    <row r="969" spans="1:30">
      <c r="A969" s="62">
        <v>965</v>
      </c>
      <c r="B969" s="157"/>
      <c r="C969" s="63"/>
      <c r="D969" s="20"/>
      <c r="E969" s="157"/>
      <c r="F969" s="157"/>
      <c r="G969" s="157"/>
      <c r="H969" s="102"/>
      <c r="I969" s="99"/>
      <c r="J969" s="99"/>
      <c r="K969" s="99"/>
      <c r="L969" s="100"/>
      <c r="M969" s="100"/>
      <c r="N969" s="101"/>
      <c r="O969" s="101"/>
      <c r="P969" s="101"/>
      <c r="Q969" s="101"/>
      <c r="R969" s="101"/>
      <c r="S969" s="101"/>
      <c r="T969" s="102"/>
      <c r="U969" s="101"/>
      <c r="V969" s="102"/>
      <c r="W969" s="101"/>
      <c r="X969" s="102"/>
      <c r="Y969" s="101"/>
      <c r="Z969" s="102"/>
      <c r="AA969" s="102"/>
      <c r="AB969" s="102"/>
      <c r="AC969" s="102"/>
      <c r="AD969" s="2"/>
    </row>
    <row r="970" spans="1:30">
      <c r="A970" s="62">
        <v>966</v>
      </c>
      <c r="B970" s="157"/>
      <c r="C970" s="63"/>
      <c r="D970" s="20"/>
      <c r="E970" s="157"/>
      <c r="F970" s="157"/>
      <c r="G970" s="157"/>
      <c r="H970" s="102"/>
      <c r="I970" s="99"/>
      <c r="J970" s="99"/>
      <c r="K970" s="99"/>
      <c r="L970" s="100"/>
      <c r="M970" s="100"/>
      <c r="N970" s="101"/>
      <c r="O970" s="101"/>
      <c r="P970" s="101"/>
      <c r="Q970" s="101"/>
      <c r="R970" s="101"/>
      <c r="S970" s="101"/>
      <c r="T970" s="102"/>
      <c r="U970" s="101"/>
      <c r="V970" s="102"/>
      <c r="W970" s="101"/>
      <c r="X970" s="102"/>
      <c r="Y970" s="101"/>
      <c r="Z970" s="102"/>
      <c r="AA970" s="102"/>
      <c r="AB970" s="102"/>
      <c r="AC970" s="102"/>
      <c r="AD970" s="2"/>
    </row>
    <row r="971" spans="1:30">
      <c r="A971" s="62">
        <v>967</v>
      </c>
      <c r="B971" s="157"/>
      <c r="C971" s="63"/>
      <c r="D971" s="20"/>
      <c r="E971" s="157"/>
      <c r="F971" s="157"/>
      <c r="G971" s="157"/>
      <c r="H971" s="102"/>
      <c r="I971" s="99"/>
      <c r="J971" s="99"/>
      <c r="K971" s="99"/>
      <c r="L971" s="100"/>
      <c r="M971" s="100"/>
      <c r="N971" s="101"/>
      <c r="O971" s="101"/>
      <c r="P971" s="101"/>
      <c r="Q971" s="101"/>
      <c r="R971" s="101"/>
      <c r="S971" s="101"/>
      <c r="T971" s="102"/>
      <c r="U971" s="101"/>
      <c r="V971" s="102"/>
      <c r="W971" s="101"/>
      <c r="X971" s="102"/>
      <c r="Y971" s="101"/>
      <c r="Z971" s="102"/>
      <c r="AA971" s="102"/>
      <c r="AB971" s="102"/>
      <c r="AC971" s="102"/>
      <c r="AD971" s="2"/>
    </row>
    <row r="972" spans="1:30">
      <c r="A972" s="62">
        <v>968</v>
      </c>
      <c r="B972" s="157"/>
      <c r="C972" s="63"/>
      <c r="D972" s="20"/>
      <c r="E972" s="157"/>
      <c r="F972" s="157"/>
      <c r="G972" s="157"/>
      <c r="H972" s="102"/>
      <c r="I972" s="99"/>
      <c r="J972" s="99"/>
      <c r="K972" s="99"/>
      <c r="L972" s="100"/>
      <c r="M972" s="100"/>
      <c r="N972" s="101"/>
      <c r="O972" s="101"/>
      <c r="P972" s="101"/>
      <c r="Q972" s="101"/>
      <c r="R972" s="101"/>
      <c r="S972" s="101"/>
      <c r="T972" s="102"/>
      <c r="U972" s="101"/>
      <c r="V972" s="102"/>
      <c r="W972" s="101"/>
      <c r="X972" s="102"/>
      <c r="Y972" s="101"/>
      <c r="Z972" s="102"/>
      <c r="AA972" s="102"/>
      <c r="AB972" s="102"/>
      <c r="AC972" s="102"/>
      <c r="AD972" s="2"/>
    </row>
    <row r="973" spans="1:30">
      <c r="A973" s="62">
        <v>969</v>
      </c>
      <c r="B973" s="157"/>
      <c r="C973" s="63"/>
      <c r="D973" s="20"/>
      <c r="E973" s="157"/>
      <c r="F973" s="157"/>
      <c r="G973" s="157"/>
      <c r="H973" s="102"/>
      <c r="I973" s="99"/>
      <c r="J973" s="99"/>
      <c r="K973" s="99"/>
      <c r="L973" s="100"/>
      <c r="M973" s="100"/>
      <c r="N973" s="101"/>
      <c r="O973" s="101"/>
      <c r="P973" s="101"/>
      <c r="Q973" s="101"/>
      <c r="R973" s="101"/>
      <c r="S973" s="101"/>
      <c r="T973" s="102"/>
      <c r="U973" s="101"/>
      <c r="V973" s="102"/>
      <c r="W973" s="101"/>
      <c r="X973" s="102"/>
      <c r="Y973" s="101"/>
      <c r="Z973" s="102"/>
      <c r="AA973" s="102"/>
      <c r="AB973" s="102"/>
      <c r="AC973" s="102"/>
      <c r="AD973" s="2"/>
    </row>
    <row r="974" spans="1:30">
      <c r="A974" s="62">
        <v>970</v>
      </c>
      <c r="B974" s="157"/>
      <c r="C974" s="63"/>
      <c r="D974" s="20"/>
      <c r="E974" s="157"/>
      <c r="F974" s="157"/>
      <c r="G974" s="157"/>
      <c r="H974" s="102"/>
      <c r="I974" s="99"/>
      <c r="J974" s="99"/>
      <c r="K974" s="99"/>
      <c r="L974" s="100"/>
      <c r="M974" s="100"/>
      <c r="N974" s="101"/>
      <c r="O974" s="101"/>
      <c r="P974" s="101"/>
      <c r="Q974" s="101"/>
      <c r="R974" s="101"/>
      <c r="S974" s="101"/>
      <c r="T974" s="102"/>
      <c r="U974" s="101"/>
      <c r="V974" s="102"/>
      <c r="W974" s="101"/>
      <c r="X974" s="102"/>
      <c r="Y974" s="101"/>
      <c r="Z974" s="102"/>
      <c r="AA974" s="102"/>
      <c r="AB974" s="102"/>
      <c r="AC974" s="102"/>
      <c r="AD974" s="2"/>
    </row>
    <row r="975" spans="1:30">
      <c r="A975" s="62">
        <v>971</v>
      </c>
      <c r="B975" s="157"/>
      <c r="C975" s="63"/>
      <c r="D975" s="20"/>
      <c r="E975" s="157"/>
      <c r="F975" s="157"/>
      <c r="G975" s="157"/>
      <c r="H975" s="102"/>
      <c r="I975" s="99"/>
      <c r="J975" s="99"/>
      <c r="K975" s="99"/>
      <c r="L975" s="100"/>
      <c r="M975" s="100"/>
      <c r="N975" s="101"/>
      <c r="O975" s="101"/>
      <c r="P975" s="101"/>
      <c r="Q975" s="101"/>
      <c r="R975" s="101"/>
      <c r="S975" s="101"/>
      <c r="T975" s="102"/>
      <c r="U975" s="101"/>
      <c r="V975" s="102"/>
      <c r="W975" s="101"/>
      <c r="X975" s="102"/>
      <c r="Y975" s="101"/>
      <c r="Z975" s="102"/>
      <c r="AA975" s="102"/>
      <c r="AB975" s="102"/>
      <c r="AC975" s="102"/>
      <c r="AD975" s="2"/>
    </row>
    <row r="976" spans="1:30">
      <c r="A976" s="62">
        <v>972</v>
      </c>
      <c r="B976" s="157"/>
      <c r="C976" s="63"/>
      <c r="D976" s="20"/>
      <c r="E976" s="157"/>
      <c r="F976" s="157"/>
      <c r="G976" s="157"/>
      <c r="H976" s="102"/>
      <c r="I976" s="99"/>
      <c r="J976" s="99"/>
      <c r="K976" s="99"/>
      <c r="L976" s="100"/>
      <c r="M976" s="100"/>
      <c r="N976" s="101"/>
      <c r="O976" s="101"/>
      <c r="P976" s="101"/>
      <c r="Q976" s="101"/>
      <c r="R976" s="101"/>
      <c r="S976" s="101"/>
      <c r="T976" s="102"/>
      <c r="U976" s="101"/>
      <c r="V976" s="102"/>
      <c r="W976" s="101"/>
      <c r="X976" s="102"/>
      <c r="Y976" s="101"/>
      <c r="Z976" s="102"/>
      <c r="AA976" s="102"/>
      <c r="AB976" s="102"/>
      <c r="AC976" s="102"/>
      <c r="AD976" s="2"/>
    </row>
    <row r="977" spans="1:30">
      <c r="A977" s="62">
        <v>973</v>
      </c>
      <c r="B977" s="157"/>
      <c r="C977" s="63"/>
      <c r="D977" s="20"/>
      <c r="E977" s="157"/>
      <c r="F977" s="157"/>
      <c r="G977" s="157"/>
      <c r="H977" s="102"/>
      <c r="I977" s="99"/>
      <c r="J977" s="99"/>
      <c r="K977" s="99"/>
      <c r="L977" s="100"/>
      <c r="M977" s="100"/>
      <c r="N977" s="101"/>
      <c r="O977" s="101"/>
      <c r="P977" s="101"/>
      <c r="Q977" s="101"/>
      <c r="R977" s="101"/>
      <c r="S977" s="101"/>
      <c r="T977" s="102"/>
      <c r="U977" s="101"/>
      <c r="V977" s="102"/>
      <c r="W977" s="101"/>
      <c r="X977" s="102"/>
      <c r="Y977" s="101"/>
      <c r="Z977" s="102"/>
      <c r="AA977" s="102"/>
      <c r="AB977" s="102"/>
      <c r="AC977" s="102"/>
      <c r="AD977" s="2"/>
    </row>
    <row r="978" spans="1:30">
      <c r="A978" s="62">
        <v>974</v>
      </c>
      <c r="B978" s="157"/>
      <c r="C978" s="63"/>
      <c r="D978" s="20"/>
      <c r="E978" s="157"/>
      <c r="F978" s="157"/>
      <c r="G978" s="157"/>
      <c r="H978" s="102"/>
      <c r="I978" s="99"/>
      <c r="J978" s="99"/>
      <c r="K978" s="99"/>
      <c r="L978" s="100"/>
      <c r="M978" s="100"/>
      <c r="N978" s="101"/>
      <c r="O978" s="101"/>
      <c r="P978" s="101"/>
      <c r="Q978" s="101"/>
      <c r="R978" s="101"/>
      <c r="S978" s="101"/>
      <c r="T978" s="102"/>
      <c r="U978" s="101"/>
      <c r="V978" s="102"/>
      <c r="W978" s="101"/>
      <c r="X978" s="102"/>
      <c r="Y978" s="101"/>
      <c r="Z978" s="102"/>
      <c r="AA978" s="102"/>
      <c r="AB978" s="102"/>
      <c r="AC978" s="102"/>
      <c r="AD978" s="2"/>
    </row>
    <row r="979" spans="1:30">
      <c r="A979" s="62">
        <v>975</v>
      </c>
      <c r="B979" s="157"/>
      <c r="C979" s="63"/>
      <c r="D979" s="20"/>
      <c r="E979" s="157"/>
      <c r="F979" s="157"/>
      <c r="G979" s="157"/>
      <c r="H979" s="102"/>
      <c r="I979" s="99"/>
      <c r="J979" s="99"/>
      <c r="K979" s="99"/>
      <c r="L979" s="100"/>
      <c r="M979" s="100"/>
      <c r="N979" s="101"/>
      <c r="O979" s="101"/>
      <c r="P979" s="101"/>
      <c r="Q979" s="101"/>
      <c r="R979" s="101"/>
      <c r="S979" s="101"/>
      <c r="T979" s="102"/>
      <c r="U979" s="101"/>
      <c r="V979" s="102"/>
      <c r="W979" s="101"/>
      <c r="X979" s="102"/>
      <c r="Y979" s="101"/>
      <c r="Z979" s="102"/>
      <c r="AA979" s="102"/>
      <c r="AB979" s="102"/>
      <c r="AC979" s="102"/>
      <c r="AD979" s="2"/>
    </row>
    <row r="980" spans="1:30">
      <c r="A980" s="62">
        <v>976</v>
      </c>
      <c r="B980" s="157"/>
      <c r="C980" s="63"/>
      <c r="D980" s="20"/>
      <c r="E980" s="157"/>
      <c r="F980" s="157"/>
      <c r="G980" s="157"/>
      <c r="H980" s="102"/>
      <c r="I980" s="99"/>
      <c r="J980" s="99"/>
      <c r="K980" s="99"/>
      <c r="L980" s="100"/>
      <c r="M980" s="100"/>
      <c r="N980" s="101"/>
      <c r="O980" s="101"/>
      <c r="P980" s="101"/>
      <c r="Q980" s="101"/>
      <c r="R980" s="101"/>
      <c r="S980" s="101"/>
      <c r="T980" s="102"/>
      <c r="U980" s="101"/>
      <c r="V980" s="102"/>
      <c r="W980" s="101"/>
      <c r="X980" s="102"/>
      <c r="Y980" s="101"/>
      <c r="Z980" s="102"/>
      <c r="AA980" s="102"/>
      <c r="AB980" s="102"/>
      <c r="AC980" s="102"/>
      <c r="AD980" s="2"/>
    </row>
    <row r="981" spans="1:30">
      <c r="A981" s="62">
        <v>977</v>
      </c>
      <c r="B981" s="157"/>
      <c r="C981" s="63"/>
      <c r="D981" s="20"/>
      <c r="E981" s="157"/>
      <c r="F981" s="157"/>
      <c r="G981" s="157"/>
      <c r="H981" s="102"/>
      <c r="I981" s="99"/>
      <c r="J981" s="99"/>
      <c r="K981" s="99"/>
      <c r="L981" s="100"/>
      <c r="M981" s="100"/>
      <c r="N981" s="101"/>
      <c r="O981" s="101"/>
      <c r="P981" s="101"/>
      <c r="Q981" s="101"/>
      <c r="R981" s="101"/>
      <c r="S981" s="101"/>
      <c r="T981" s="102"/>
      <c r="U981" s="101"/>
      <c r="V981" s="102"/>
      <c r="W981" s="101"/>
      <c r="X981" s="102"/>
      <c r="Y981" s="101"/>
      <c r="Z981" s="102"/>
      <c r="AA981" s="102"/>
      <c r="AB981" s="102"/>
      <c r="AC981" s="102"/>
      <c r="AD981" s="2"/>
    </row>
    <row r="982" spans="1:30">
      <c r="A982" s="62">
        <v>978</v>
      </c>
      <c r="B982" s="157"/>
      <c r="C982" s="63"/>
      <c r="D982" s="20"/>
      <c r="E982" s="157"/>
      <c r="F982" s="157"/>
      <c r="G982" s="157"/>
      <c r="H982" s="102"/>
      <c r="I982" s="99"/>
      <c r="J982" s="99"/>
      <c r="K982" s="99"/>
      <c r="L982" s="100"/>
      <c r="M982" s="100"/>
      <c r="N982" s="101"/>
      <c r="O982" s="101"/>
      <c r="P982" s="101"/>
      <c r="Q982" s="101"/>
      <c r="R982" s="101"/>
      <c r="S982" s="101"/>
      <c r="T982" s="102"/>
      <c r="U982" s="101"/>
      <c r="V982" s="102"/>
      <c r="W982" s="101"/>
      <c r="X982" s="102"/>
      <c r="Y982" s="101"/>
      <c r="Z982" s="102"/>
      <c r="AA982" s="102"/>
      <c r="AB982" s="102"/>
      <c r="AC982" s="102"/>
      <c r="AD982" s="2"/>
    </row>
    <row r="983" spans="1:30">
      <c r="A983" s="62">
        <v>979</v>
      </c>
      <c r="B983" s="157"/>
      <c r="C983" s="63"/>
      <c r="D983" s="20"/>
      <c r="E983" s="157"/>
      <c r="F983" s="157"/>
      <c r="G983" s="157"/>
      <c r="H983" s="102"/>
      <c r="I983" s="99"/>
      <c r="J983" s="99"/>
      <c r="K983" s="99"/>
      <c r="L983" s="100"/>
      <c r="M983" s="100"/>
      <c r="N983" s="101"/>
      <c r="O983" s="101"/>
      <c r="P983" s="101"/>
      <c r="Q983" s="101"/>
      <c r="R983" s="101"/>
      <c r="S983" s="101"/>
      <c r="T983" s="102"/>
      <c r="U983" s="101"/>
      <c r="V983" s="102"/>
      <c r="W983" s="101"/>
      <c r="X983" s="102"/>
      <c r="Y983" s="101"/>
      <c r="Z983" s="102"/>
      <c r="AA983" s="102"/>
      <c r="AB983" s="102"/>
      <c r="AC983" s="102"/>
      <c r="AD983" s="2"/>
    </row>
    <row r="984" spans="1:30">
      <c r="A984" s="62">
        <v>980</v>
      </c>
      <c r="B984" s="157"/>
      <c r="C984" s="63"/>
      <c r="D984" s="20"/>
      <c r="E984" s="157"/>
      <c r="F984" s="157"/>
      <c r="G984" s="157"/>
      <c r="H984" s="102"/>
      <c r="I984" s="99"/>
      <c r="J984" s="99"/>
      <c r="K984" s="99"/>
      <c r="L984" s="100"/>
      <c r="M984" s="100"/>
      <c r="N984" s="101"/>
      <c r="O984" s="101"/>
      <c r="P984" s="101"/>
      <c r="Q984" s="101"/>
      <c r="R984" s="101"/>
      <c r="S984" s="101"/>
      <c r="T984" s="102"/>
      <c r="U984" s="101"/>
      <c r="V984" s="102"/>
      <c r="W984" s="101"/>
      <c r="X984" s="102"/>
      <c r="Y984" s="101"/>
      <c r="Z984" s="102"/>
      <c r="AA984" s="102"/>
      <c r="AB984" s="102"/>
      <c r="AC984" s="102"/>
      <c r="AD984" s="2"/>
    </row>
    <row r="985" spans="1:30">
      <c r="A985" s="62">
        <v>981</v>
      </c>
      <c r="B985" s="157"/>
      <c r="C985" s="63"/>
      <c r="D985" s="20"/>
      <c r="E985" s="157"/>
      <c r="F985" s="157"/>
      <c r="G985" s="157"/>
      <c r="H985" s="102"/>
      <c r="I985" s="99"/>
      <c r="J985" s="99"/>
      <c r="K985" s="99"/>
      <c r="L985" s="100"/>
      <c r="M985" s="100"/>
      <c r="N985" s="101"/>
      <c r="O985" s="101"/>
      <c r="P985" s="101"/>
      <c r="Q985" s="101"/>
      <c r="R985" s="101"/>
      <c r="S985" s="101"/>
      <c r="T985" s="102"/>
      <c r="U985" s="101"/>
      <c r="V985" s="102"/>
      <c r="W985" s="101"/>
      <c r="X985" s="102"/>
      <c r="Y985" s="101"/>
      <c r="Z985" s="102"/>
      <c r="AA985" s="102"/>
      <c r="AB985" s="102"/>
      <c r="AC985" s="102"/>
      <c r="AD985" s="2"/>
    </row>
    <row r="986" spans="1:30">
      <c r="A986" s="62">
        <v>982</v>
      </c>
      <c r="B986" s="157"/>
      <c r="C986" s="63"/>
      <c r="D986" s="20"/>
      <c r="E986" s="157"/>
      <c r="F986" s="157"/>
      <c r="G986" s="157"/>
      <c r="H986" s="102"/>
      <c r="I986" s="99"/>
      <c r="J986" s="99"/>
      <c r="K986" s="99"/>
      <c r="L986" s="100"/>
      <c r="M986" s="100"/>
      <c r="N986" s="101"/>
      <c r="O986" s="101"/>
      <c r="P986" s="101"/>
      <c r="Q986" s="101"/>
      <c r="R986" s="101"/>
      <c r="S986" s="101"/>
      <c r="T986" s="102"/>
      <c r="U986" s="101"/>
      <c r="V986" s="102"/>
      <c r="W986" s="101"/>
      <c r="X986" s="102"/>
      <c r="Y986" s="101"/>
      <c r="Z986" s="102"/>
      <c r="AA986" s="102"/>
      <c r="AB986" s="102"/>
      <c r="AC986" s="102"/>
      <c r="AD986" s="2"/>
    </row>
    <row r="987" spans="1:30">
      <c r="A987" s="62">
        <v>983</v>
      </c>
      <c r="B987" s="157"/>
      <c r="C987" s="63"/>
      <c r="D987" s="20"/>
      <c r="E987" s="157"/>
      <c r="F987" s="157"/>
      <c r="G987" s="157"/>
      <c r="H987" s="102"/>
      <c r="I987" s="99"/>
      <c r="J987" s="99"/>
      <c r="K987" s="99"/>
      <c r="L987" s="100"/>
      <c r="M987" s="100"/>
      <c r="N987" s="101"/>
      <c r="O987" s="101"/>
      <c r="P987" s="101"/>
      <c r="Q987" s="101"/>
      <c r="R987" s="101"/>
      <c r="S987" s="101"/>
      <c r="T987" s="102"/>
      <c r="U987" s="101"/>
      <c r="V987" s="102"/>
      <c r="W987" s="101"/>
      <c r="X987" s="102"/>
      <c r="Y987" s="101"/>
      <c r="Z987" s="102"/>
      <c r="AA987" s="102"/>
      <c r="AB987" s="102"/>
      <c r="AC987" s="102"/>
      <c r="AD987" s="2"/>
    </row>
    <row r="988" spans="1:30">
      <c r="A988" s="62">
        <v>984</v>
      </c>
      <c r="B988" s="157"/>
      <c r="C988" s="63"/>
      <c r="D988" s="20"/>
      <c r="E988" s="157"/>
      <c r="F988" s="157"/>
      <c r="G988" s="157"/>
      <c r="H988" s="102"/>
      <c r="I988" s="99"/>
      <c r="J988" s="99"/>
      <c r="K988" s="99"/>
      <c r="L988" s="100"/>
      <c r="M988" s="100"/>
      <c r="N988" s="101"/>
      <c r="O988" s="101"/>
      <c r="P988" s="101"/>
      <c r="Q988" s="101"/>
      <c r="R988" s="101"/>
      <c r="S988" s="101"/>
      <c r="T988" s="102"/>
      <c r="U988" s="101"/>
      <c r="V988" s="102"/>
      <c r="W988" s="101"/>
      <c r="X988" s="102"/>
      <c r="Y988" s="101"/>
      <c r="Z988" s="102"/>
      <c r="AA988" s="102"/>
      <c r="AB988" s="102"/>
      <c r="AC988" s="102"/>
      <c r="AD988" s="2"/>
    </row>
    <row r="989" spans="1:30">
      <c r="A989" s="62">
        <v>985</v>
      </c>
      <c r="B989" s="157"/>
      <c r="C989" s="63"/>
      <c r="D989" s="20"/>
      <c r="E989" s="157"/>
      <c r="F989" s="157"/>
      <c r="G989" s="157"/>
      <c r="H989" s="102"/>
      <c r="I989" s="99"/>
      <c r="J989" s="99"/>
      <c r="K989" s="99"/>
      <c r="L989" s="100"/>
      <c r="M989" s="100"/>
      <c r="N989" s="101"/>
      <c r="O989" s="101"/>
      <c r="P989" s="101"/>
      <c r="Q989" s="101"/>
      <c r="R989" s="101"/>
      <c r="S989" s="101"/>
      <c r="T989" s="102"/>
      <c r="U989" s="101"/>
      <c r="V989" s="102"/>
      <c r="W989" s="101"/>
      <c r="X989" s="102"/>
      <c r="Y989" s="101"/>
      <c r="Z989" s="102"/>
      <c r="AA989" s="102"/>
      <c r="AB989" s="102"/>
      <c r="AC989" s="102"/>
      <c r="AD989" s="2"/>
    </row>
    <row r="990" spans="1:30">
      <c r="A990" s="62">
        <v>986</v>
      </c>
      <c r="B990" s="157"/>
      <c r="C990" s="63"/>
      <c r="D990" s="20"/>
      <c r="E990" s="157"/>
      <c r="F990" s="157"/>
      <c r="G990" s="157"/>
      <c r="H990" s="102"/>
      <c r="I990" s="99"/>
      <c r="J990" s="99"/>
      <c r="K990" s="99"/>
      <c r="L990" s="100"/>
      <c r="M990" s="100"/>
      <c r="N990" s="101"/>
      <c r="O990" s="101"/>
      <c r="P990" s="101"/>
      <c r="Q990" s="101"/>
      <c r="R990" s="101"/>
      <c r="S990" s="101"/>
      <c r="T990" s="102"/>
      <c r="U990" s="101"/>
      <c r="V990" s="102"/>
      <c r="W990" s="101"/>
      <c r="X990" s="102"/>
      <c r="Y990" s="101"/>
      <c r="Z990" s="102"/>
      <c r="AA990" s="102"/>
      <c r="AB990" s="102"/>
      <c r="AC990" s="102"/>
      <c r="AD990" s="2"/>
    </row>
    <row r="991" spans="1:30">
      <c r="A991" s="62">
        <v>987</v>
      </c>
      <c r="B991" s="157"/>
      <c r="C991" s="63"/>
      <c r="D991" s="20"/>
      <c r="E991" s="157"/>
      <c r="F991" s="157"/>
      <c r="G991" s="157"/>
      <c r="H991" s="102"/>
      <c r="I991" s="99"/>
      <c r="J991" s="99"/>
      <c r="K991" s="99"/>
      <c r="L991" s="100"/>
      <c r="M991" s="100"/>
      <c r="N991" s="101"/>
      <c r="O991" s="101"/>
      <c r="P991" s="101"/>
      <c r="Q991" s="101"/>
      <c r="R991" s="101"/>
      <c r="S991" s="101"/>
      <c r="T991" s="102"/>
      <c r="U991" s="101"/>
      <c r="V991" s="102"/>
      <c r="W991" s="101"/>
      <c r="X991" s="102"/>
      <c r="Y991" s="101"/>
      <c r="Z991" s="102"/>
      <c r="AA991" s="102"/>
      <c r="AB991" s="102"/>
      <c r="AC991" s="102"/>
      <c r="AD991" s="2"/>
    </row>
    <row r="992" spans="1:30">
      <c r="A992" s="62">
        <v>988</v>
      </c>
      <c r="B992" s="157"/>
      <c r="C992" s="63"/>
      <c r="D992" s="20"/>
      <c r="E992" s="157"/>
      <c r="F992" s="157"/>
      <c r="G992" s="157"/>
      <c r="H992" s="102"/>
      <c r="I992" s="99"/>
      <c r="J992" s="99"/>
      <c r="K992" s="99"/>
      <c r="L992" s="100"/>
      <c r="M992" s="100"/>
      <c r="N992" s="101"/>
      <c r="O992" s="101"/>
      <c r="P992" s="101"/>
      <c r="Q992" s="101"/>
      <c r="R992" s="101"/>
      <c r="S992" s="101"/>
      <c r="T992" s="102"/>
      <c r="U992" s="101"/>
      <c r="V992" s="102"/>
      <c r="W992" s="101"/>
      <c r="X992" s="102"/>
      <c r="Y992" s="101"/>
      <c r="Z992" s="102"/>
      <c r="AA992" s="102"/>
      <c r="AB992" s="102"/>
      <c r="AC992" s="102"/>
      <c r="AD992" s="2"/>
    </row>
    <row r="993" spans="1:30">
      <c r="A993" s="62">
        <v>989</v>
      </c>
      <c r="B993" s="157"/>
      <c r="C993" s="63"/>
      <c r="D993" s="20"/>
      <c r="E993" s="157"/>
      <c r="F993" s="157"/>
      <c r="G993" s="157"/>
      <c r="H993" s="102"/>
      <c r="I993" s="99"/>
      <c r="J993" s="99"/>
      <c r="K993" s="99"/>
      <c r="L993" s="100"/>
      <c r="M993" s="100"/>
      <c r="N993" s="101"/>
      <c r="O993" s="101"/>
      <c r="P993" s="101"/>
      <c r="Q993" s="101"/>
      <c r="R993" s="101"/>
      <c r="S993" s="101"/>
      <c r="T993" s="102"/>
      <c r="U993" s="101"/>
      <c r="V993" s="102"/>
      <c r="W993" s="101"/>
      <c r="X993" s="102"/>
      <c r="Y993" s="101"/>
      <c r="Z993" s="102"/>
      <c r="AA993" s="102"/>
      <c r="AB993" s="102"/>
      <c r="AC993" s="102"/>
      <c r="AD993" s="2"/>
    </row>
    <row r="994" spans="1:30">
      <c r="A994" s="62">
        <v>990</v>
      </c>
      <c r="B994" s="157"/>
      <c r="C994" s="63"/>
      <c r="D994" s="20"/>
      <c r="E994" s="157"/>
      <c r="F994" s="157"/>
      <c r="G994" s="157"/>
      <c r="H994" s="102"/>
      <c r="I994" s="99"/>
      <c r="J994" s="99"/>
      <c r="K994" s="99"/>
      <c r="L994" s="100"/>
      <c r="M994" s="100"/>
      <c r="N994" s="101"/>
      <c r="O994" s="101"/>
      <c r="P994" s="101"/>
      <c r="Q994" s="101"/>
      <c r="R994" s="101"/>
      <c r="S994" s="101"/>
      <c r="T994" s="102"/>
      <c r="U994" s="101"/>
      <c r="V994" s="102"/>
      <c r="W994" s="101"/>
      <c r="X994" s="102"/>
      <c r="Y994" s="101"/>
      <c r="Z994" s="102"/>
      <c r="AA994" s="102"/>
      <c r="AB994" s="102"/>
      <c r="AC994" s="102"/>
      <c r="AD994" s="2"/>
    </row>
    <row r="995" spans="1:30">
      <c r="A995" s="62">
        <v>991</v>
      </c>
      <c r="B995" s="157"/>
      <c r="C995" s="63"/>
      <c r="D995" s="20"/>
      <c r="E995" s="157"/>
      <c r="F995" s="157"/>
      <c r="G995" s="157"/>
      <c r="H995" s="102"/>
      <c r="I995" s="99"/>
      <c r="J995" s="99"/>
      <c r="K995" s="99"/>
      <c r="L995" s="100"/>
      <c r="M995" s="100"/>
      <c r="N995" s="101"/>
      <c r="O995" s="101"/>
      <c r="P995" s="101"/>
      <c r="Q995" s="101"/>
      <c r="R995" s="101"/>
      <c r="S995" s="101"/>
      <c r="T995" s="102"/>
      <c r="U995" s="101"/>
      <c r="V995" s="102"/>
      <c r="W995" s="101"/>
      <c r="X995" s="102"/>
      <c r="Y995" s="101"/>
      <c r="Z995" s="102"/>
      <c r="AA995" s="102"/>
      <c r="AB995" s="102"/>
      <c r="AC995" s="102"/>
      <c r="AD995" s="2"/>
    </row>
    <row r="996" spans="1:30">
      <c r="A996" s="62">
        <v>992</v>
      </c>
      <c r="B996" s="157"/>
      <c r="C996" s="63"/>
      <c r="D996" s="20"/>
      <c r="E996" s="157"/>
      <c r="F996" s="157"/>
      <c r="G996" s="157"/>
      <c r="H996" s="102"/>
      <c r="I996" s="99"/>
      <c r="J996" s="99"/>
      <c r="K996" s="99"/>
      <c r="L996" s="100"/>
      <c r="M996" s="100"/>
      <c r="N996" s="101"/>
      <c r="O996" s="101"/>
      <c r="P996" s="101"/>
      <c r="Q996" s="101"/>
      <c r="R996" s="101"/>
      <c r="S996" s="101"/>
      <c r="T996" s="102"/>
      <c r="U996" s="101"/>
      <c r="V996" s="102"/>
      <c r="W996" s="101"/>
      <c r="X996" s="102"/>
      <c r="Y996" s="101"/>
      <c r="Z996" s="102"/>
      <c r="AA996" s="102"/>
      <c r="AB996" s="102"/>
      <c r="AC996" s="102"/>
      <c r="AD996" s="2"/>
    </row>
    <row r="997" spans="1:30">
      <c r="A997" s="62">
        <v>993</v>
      </c>
      <c r="B997" s="20"/>
      <c r="C997" s="20"/>
      <c r="D997" s="20"/>
      <c r="E997" s="20"/>
      <c r="F997" s="20"/>
      <c r="G997" s="20"/>
      <c r="H997" s="64"/>
      <c r="I997" s="64"/>
      <c r="J997" s="64"/>
      <c r="K997" s="99"/>
      <c r="L997" s="100"/>
      <c r="M997" s="100"/>
      <c r="N997" s="101"/>
      <c r="O997" s="101"/>
      <c r="P997" s="101"/>
      <c r="Q997" s="101"/>
      <c r="R997" s="101"/>
      <c r="S997" s="103"/>
      <c r="T997" s="64"/>
      <c r="U997" s="101"/>
      <c r="V997" s="64"/>
      <c r="W997" s="101"/>
      <c r="X997" s="64"/>
      <c r="Y997" s="101"/>
      <c r="Z997" s="64"/>
      <c r="AA997" s="64"/>
      <c r="AB997" s="64"/>
      <c r="AC997" s="64"/>
      <c r="AD997" s="2"/>
    </row>
    <row r="998" spans="1:30">
      <c r="A998" s="62">
        <v>994</v>
      </c>
      <c r="B998" s="20"/>
      <c r="C998" s="20"/>
      <c r="D998" s="20"/>
      <c r="E998" s="20"/>
      <c r="F998" s="20"/>
      <c r="G998" s="20"/>
      <c r="H998" s="64"/>
      <c r="I998" s="64"/>
      <c r="J998" s="64"/>
      <c r="K998" s="99"/>
      <c r="L998" s="100"/>
      <c r="M998" s="100"/>
      <c r="N998" s="101"/>
      <c r="O998" s="101"/>
      <c r="P998" s="101"/>
      <c r="Q998" s="101"/>
      <c r="R998" s="101"/>
      <c r="S998" s="103"/>
      <c r="T998" s="64"/>
      <c r="U998" s="101"/>
      <c r="V998" s="64"/>
      <c r="W998" s="101"/>
      <c r="X998" s="64"/>
      <c r="Y998" s="101"/>
      <c r="Z998" s="64"/>
      <c r="AA998" s="64"/>
      <c r="AB998" s="64"/>
      <c r="AC998" s="64"/>
      <c r="AD998" s="2"/>
    </row>
    <row r="999" spans="1:30">
      <c r="A999" s="62">
        <v>995</v>
      </c>
      <c r="B999" s="20"/>
      <c r="C999" s="20"/>
      <c r="D999" s="20"/>
      <c r="E999" s="20"/>
      <c r="F999" s="20"/>
      <c r="G999" s="20"/>
      <c r="H999" s="64"/>
      <c r="I999" s="64"/>
      <c r="J999" s="64"/>
      <c r="K999" s="99"/>
      <c r="L999" s="100"/>
      <c r="M999" s="100"/>
      <c r="N999" s="101"/>
      <c r="O999" s="101"/>
      <c r="P999" s="101"/>
      <c r="Q999" s="101"/>
      <c r="R999" s="101"/>
      <c r="S999" s="103"/>
      <c r="T999" s="64"/>
      <c r="U999" s="101"/>
      <c r="V999" s="64"/>
      <c r="W999" s="101"/>
      <c r="X999" s="64"/>
      <c r="Y999" s="101"/>
      <c r="Z999" s="64"/>
      <c r="AA999" s="64"/>
      <c r="AB999" s="64"/>
      <c r="AC999" s="64"/>
      <c r="AD999" s="2"/>
    </row>
    <row r="1000" spans="1:30">
      <c r="A1000" s="62">
        <v>996</v>
      </c>
      <c r="B1000" s="20"/>
      <c r="C1000" s="20"/>
      <c r="D1000" s="20"/>
      <c r="E1000" s="20"/>
      <c r="F1000" s="20"/>
      <c r="G1000" s="20"/>
      <c r="H1000" s="64"/>
      <c r="I1000" s="64"/>
      <c r="J1000" s="64"/>
      <c r="K1000" s="99"/>
      <c r="L1000" s="100"/>
      <c r="M1000" s="100"/>
      <c r="N1000" s="101"/>
      <c r="O1000" s="101"/>
      <c r="P1000" s="101"/>
      <c r="Q1000" s="101"/>
      <c r="R1000" s="104"/>
      <c r="S1000" s="103"/>
      <c r="T1000" s="64"/>
      <c r="U1000" s="101"/>
      <c r="V1000" s="64"/>
      <c r="W1000" s="101"/>
      <c r="X1000" s="64"/>
      <c r="Y1000" s="101"/>
      <c r="Z1000" s="64"/>
      <c r="AA1000" s="64"/>
      <c r="AB1000" s="64"/>
      <c r="AC1000" s="64"/>
      <c r="AD1000" s="2"/>
    </row>
    <row r="1001" spans="1:30">
      <c r="A1001" s="62">
        <v>997</v>
      </c>
      <c r="B1001" s="20"/>
      <c r="C1001" s="20"/>
      <c r="D1001" s="20"/>
      <c r="E1001" s="20"/>
      <c r="F1001" s="20"/>
      <c r="G1001" s="20"/>
      <c r="H1001" s="64"/>
      <c r="I1001" s="64"/>
      <c r="J1001" s="64"/>
      <c r="K1001" s="64"/>
      <c r="L1001" s="100"/>
      <c r="M1001" s="100"/>
      <c r="N1001" s="101"/>
      <c r="O1001" s="101"/>
      <c r="P1001" s="101"/>
      <c r="Q1001" s="101"/>
      <c r="R1001" s="64"/>
      <c r="S1001" s="103"/>
      <c r="T1001" s="64"/>
      <c r="U1001" s="101"/>
      <c r="V1001" s="64"/>
      <c r="W1001" s="101"/>
      <c r="X1001" s="64"/>
      <c r="Y1001" s="101"/>
      <c r="Z1001" s="64"/>
      <c r="AA1001" s="64"/>
      <c r="AB1001" s="64"/>
      <c r="AC1001" s="64"/>
      <c r="AD1001" s="2"/>
    </row>
    <row r="1002" spans="1:30">
      <c r="A1002" s="62">
        <v>998</v>
      </c>
      <c r="B1002" s="20"/>
      <c r="C1002" s="20"/>
      <c r="D1002" s="20"/>
      <c r="E1002" s="20"/>
      <c r="F1002" s="20"/>
      <c r="G1002" s="20"/>
      <c r="H1002" s="64"/>
      <c r="I1002" s="64"/>
      <c r="J1002" s="64"/>
      <c r="K1002" s="64"/>
      <c r="L1002" s="100"/>
      <c r="M1002" s="100"/>
      <c r="N1002" s="101"/>
      <c r="O1002" s="101"/>
      <c r="P1002" s="101"/>
      <c r="Q1002" s="101"/>
      <c r="R1002" s="64"/>
      <c r="S1002" s="103"/>
      <c r="T1002" s="64"/>
      <c r="U1002" s="101"/>
      <c r="V1002" s="64"/>
      <c r="W1002" s="101"/>
      <c r="X1002" s="64"/>
      <c r="Y1002" s="101"/>
      <c r="Z1002" s="64"/>
      <c r="AA1002" s="64"/>
      <c r="AB1002" s="64"/>
      <c r="AC1002" s="64"/>
      <c r="AD1002" s="2"/>
    </row>
    <row r="1003" spans="1:30">
      <c r="A1003" s="62">
        <v>999</v>
      </c>
      <c r="B1003" s="20"/>
      <c r="C1003" s="20"/>
      <c r="D1003" s="20"/>
      <c r="E1003" s="20"/>
      <c r="F1003" s="20"/>
      <c r="G1003" s="64"/>
      <c r="H1003" s="64"/>
      <c r="I1003" s="64"/>
      <c r="J1003" s="64"/>
      <c r="K1003" s="64"/>
      <c r="L1003" s="100"/>
      <c r="M1003" s="100"/>
      <c r="N1003" s="101"/>
      <c r="O1003" s="101"/>
      <c r="P1003" s="101"/>
      <c r="Q1003" s="101"/>
      <c r="R1003" s="64"/>
      <c r="S1003" s="103"/>
      <c r="T1003" s="64"/>
      <c r="U1003" s="101"/>
      <c r="V1003" s="64"/>
      <c r="W1003" s="101"/>
      <c r="X1003" s="64"/>
      <c r="Y1003" s="101"/>
      <c r="Z1003" s="64"/>
      <c r="AA1003" s="64"/>
      <c r="AB1003" s="64"/>
      <c r="AC1003" s="64"/>
      <c r="AD1003" s="2"/>
    </row>
    <row r="1004" spans="1:30">
      <c r="A1004" s="62">
        <v>1000</v>
      </c>
      <c r="B1004" s="20"/>
      <c r="C1004" s="20"/>
      <c r="D1004" s="20"/>
      <c r="E1004" s="20"/>
      <c r="F1004" s="20"/>
      <c r="G1004" s="64"/>
      <c r="H1004" s="64"/>
      <c r="I1004" s="64"/>
      <c r="J1004" s="64"/>
      <c r="K1004" s="64"/>
      <c r="L1004" s="100"/>
      <c r="M1004" s="100"/>
      <c r="N1004" s="101"/>
      <c r="O1004" s="101"/>
      <c r="P1004" s="101"/>
      <c r="Q1004" s="101"/>
      <c r="R1004" s="64"/>
      <c r="S1004" s="103"/>
      <c r="T1004" s="64"/>
      <c r="U1004" s="101"/>
      <c r="V1004" s="64"/>
      <c r="W1004" s="101"/>
      <c r="X1004" s="64"/>
      <c r="Y1004" s="101"/>
      <c r="Z1004" s="64"/>
      <c r="AA1004" s="64"/>
      <c r="AB1004" s="64"/>
      <c r="AC1004" s="64"/>
      <c r="AD1004" s="2"/>
    </row>
    <row r="1005" spans="1:30">
      <c r="A1005" s="62">
        <v>1001</v>
      </c>
      <c r="B1005" s="20"/>
      <c r="C1005" s="20"/>
      <c r="D1005" s="20"/>
      <c r="E1005" s="20"/>
      <c r="F1005" s="20"/>
      <c r="G1005" s="64"/>
      <c r="H1005" s="64"/>
      <c r="I1005" s="64"/>
      <c r="J1005" s="64"/>
      <c r="K1005" s="64"/>
      <c r="L1005" s="100"/>
      <c r="M1005" s="100"/>
      <c r="N1005" s="101"/>
      <c r="O1005" s="101"/>
      <c r="P1005" s="101"/>
      <c r="Q1005" s="101"/>
      <c r="R1005" s="64"/>
      <c r="S1005" s="103"/>
      <c r="T1005" s="64"/>
      <c r="U1005" s="101"/>
      <c r="V1005" s="64"/>
      <c r="W1005" s="101"/>
      <c r="X1005" s="64"/>
      <c r="Y1005" s="101"/>
      <c r="Z1005" s="64"/>
      <c r="AA1005" s="64"/>
      <c r="AB1005" s="64"/>
      <c r="AC1005" s="64"/>
      <c r="AD1005" s="2"/>
    </row>
    <row r="1006" spans="1:30">
      <c r="A1006" s="62">
        <v>1002</v>
      </c>
      <c r="B1006" s="20"/>
      <c r="C1006" s="20"/>
      <c r="D1006" s="20"/>
      <c r="E1006" s="20"/>
      <c r="F1006" s="20"/>
      <c r="G1006" s="64"/>
      <c r="H1006" s="64"/>
      <c r="I1006" s="64"/>
      <c r="J1006" s="64"/>
      <c r="K1006" s="64"/>
      <c r="L1006" s="100"/>
      <c r="M1006" s="100"/>
      <c r="N1006" s="101"/>
      <c r="O1006" s="101"/>
      <c r="P1006" s="101"/>
      <c r="Q1006" s="101"/>
      <c r="R1006" s="64"/>
      <c r="S1006" s="103"/>
      <c r="T1006" s="64"/>
      <c r="U1006" s="101"/>
      <c r="V1006" s="64"/>
      <c r="W1006" s="101"/>
      <c r="X1006" s="64"/>
      <c r="Y1006" s="101"/>
      <c r="Z1006" s="64"/>
      <c r="AA1006" s="64"/>
      <c r="AB1006" s="64"/>
      <c r="AC1006" s="64"/>
      <c r="AD1006" s="2"/>
    </row>
    <row r="1007" spans="1:30">
      <c r="A1007" s="62">
        <v>1003</v>
      </c>
      <c r="B1007" s="20"/>
      <c r="C1007" s="20"/>
      <c r="D1007" s="20"/>
      <c r="E1007" s="20"/>
      <c r="F1007" s="20"/>
      <c r="G1007" s="64"/>
      <c r="H1007" s="64"/>
      <c r="I1007" s="64"/>
      <c r="J1007" s="64"/>
      <c r="K1007" s="64"/>
      <c r="L1007" s="100"/>
      <c r="M1007" s="100"/>
      <c r="N1007" s="101"/>
      <c r="O1007" s="101"/>
      <c r="P1007" s="101"/>
      <c r="Q1007" s="101"/>
      <c r="R1007" s="64"/>
      <c r="S1007" s="103"/>
      <c r="T1007" s="64"/>
      <c r="U1007" s="101"/>
      <c r="V1007" s="64"/>
      <c r="W1007" s="101"/>
      <c r="X1007" s="64"/>
      <c r="Y1007" s="101"/>
      <c r="Z1007" s="64"/>
      <c r="AA1007" s="64"/>
      <c r="AB1007" s="64"/>
      <c r="AC1007" s="64"/>
      <c r="AD1007" s="2"/>
    </row>
    <row r="1008" spans="1:30">
      <c r="A1008" s="62">
        <v>1004</v>
      </c>
      <c r="B1008" s="20"/>
      <c r="C1008" s="20"/>
      <c r="D1008" s="20"/>
      <c r="E1008" s="20"/>
      <c r="F1008" s="20"/>
      <c r="G1008" s="64"/>
      <c r="H1008" s="64"/>
      <c r="I1008" s="64"/>
      <c r="J1008" s="64"/>
      <c r="K1008" s="64"/>
      <c r="L1008" s="100"/>
      <c r="M1008" s="100"/>
      <c r="N1008" s="101"/>
      <c r="O1008" s="101"/>
      <c r="P1008" s="101"/>
      <c r="Q1008" s="101"/>
      <c r="R1008" s="64"/>
      <c r="S1008" s="103"/>
      <c r="T1008" s="64"/>
      <c r="U1008" s="101"/>
      <c r="V1008" s="64"/>
      <c r="W1008" s="101"/>
      <c r="X1008" s="64"/>
      <c r="Y1008" s="101"/>
      <c r="Z1008" s="64"/>
      <c r="AA1008" s="64"/>
      <c r="AB1008" s="64"/>
      <c r="AC1008" s="64"/>
      <c r="AD1008" s="2"/>
    </row>
    <row r="1009" spans="1:30">
      <c r="A1009" s="62">
        <v>1005</v>
      </c>
      <c r="B1009" s="20"/>
      <c r="C1009" s="20"/>
      <c r="D1009" s="20"/>
      <c r="E1009" s="20"/>
      <c r="F1009" s="20"/>
      <c r="G1009" s="64"/>
      <c r="H1009" s="64"/>
      <c r="I1009" s="64"/>
      <c r="J1009" s="64"/>
      <c r="K1009" s="64"/>
      <c r="L1009" s="100"/>
      <c r="M1009" s="100"/>
      <c r="N1009" s="101"/>
      <c r="O1009" s="101"/>
      <c r="P1009" s="101"/>
      <c r="Q1009" s="101"/>
      <c r="R1009" s="64"/>
      <c r="S1009" s="103"/>
      <c r="T1009" s="64"/>
      <c r="U1009" s="101"/>
      <c r="V1009" s="64"/>
      <c r="W1009" s="101"/>
      <c r="X1009" s="64"/>
      <c r="Y1009" s="101"/>
      <c r="Z1009" s="64"/>
      <c r="AA1009" s="64"/>
      <c r="AB1009" s="64"/>
      <c r="AC1009" s="64"/>
      <c r="AD1009" s="2"/>
    </row>
    <row r="1010" spans="1:30">
      <c r="A1010" s="62">
        <v>1006</v>
      </c>
      <c r="B1010" s="20"/>
      <c r="C1010" s="20"/>
      <c r="D1010" s="20"/>
      <c r="E1010" s="20"/>
      <c r="F1010" s="20"/>
      <c r="G1010" s="64"/>
      <c r="H1010" s="64"/>
      <c r="I1010" s="64"/>
      <c r="J1010" s="64"/>
      <c r="K1010" s="64"/>
      <c r="L1010" s="100"/>
      <c r="M1010" s="100"/>
      <c r="N1010" s="101"/>
      <c r="O1010" s="101"/>
      <c r="P1010" s="101"/>
      <c r="Q1010" s="101"/>
      <c r="R1010" s="64"/>
      <c r="S1010" s="103"/>
      <c r="T1010" s="64"/>
      <c r="U1010" s="101"/>
      <c r="V1010" s="64"/>
      <c r="W1010" s="101"/>
      <c r="X1010" s="64"/>
      <c r="Y1010" s="101"/>
      <c r="Z1010" s="64"/>
      <c r="AA1010" s="64"/>
      <c r="AB1010" s="64"/>
      <c r="AC1010" s="64"/>
      <c r="AD1010" s="2"/>
    </row>
    <row r="1011" spans="1:30">
      <c r="A1011" s="62">
        <v>1007</v>
      </c>
      <c r="B1011" s="20"/>
      <c r="C1011" s="20"/>
      <c r="D1011" s="20"/>
      <c r="E1011" s="20"/>
      <c r="F1011" s="20"/>
      <c r="G1011" s="64"/>
      <c r="H1011" s="64"/>
      <c r="I1011" s="64"/>
      <c r="J1011" s="64"/>
      <c r="K1011" s="64"/>
      <c r="L1011" s="100"/>
      <c r="M1011" s="100"/>
      <c r="N1011" s="101"/>
      <c r="O1011" s="101"/>
      <c r="P1011" s="101"/>
      <c r="Q1011" s="101"/>
      <c r="R1011" s="64"/>
      <c r="S1011" s="103"/>
      <c r="T1011" s="64"/>
      <c r="U1011" s="101"/>
      <c r="V1011" s="64"/>
      <c r="W1011" s="101"/>
      <c r="X1011" s="64"/>
      <c r="Y1011" s="101"/>
      <c r="Z1011" s="64"/>
      <c r="AA1011" s="64"/>
      <c r="AB1011" s="64"/>
      <c r="AC1011" s="64"/>
      <c r="AD1011" s="2"/>
    </row>
    <row r="1012" spans="1:30">
      <c r="A1012" s="62">
        <v>1008</v>
      </c>
      <c r="B1012" s="20"/>
      <c r="C1012" s="20"/>
      <c r="D1012" s="20"/>
      <c r="E1012" s="20"/>
      <c r="F1012" s="20"/>
      <c r="G1012" s="64"/>
      <c r="H1012" s="64"/>
      <c r="I1012" s="64"/>
      <c r="J1012" s="64"/>
      <c r="K1012" s="64"/>
      <c r="L1012" s="100"/>
      <c r="M1012" s="100"/>
      <c r="N1012" s="101"/>
      <c r="O1012" s="101"/>
      <c r="P1012" s="101"/>
      <c r="Q1012" s="101"/>
      <c r="R1012" s="64"/>
      <c r="S1012" s="103"/>
      <c r="T1012" s="64"/>
      <c r="U1012" s="101"/>
      <c r="V1012" s="64"/>
      <c r="W1012" s="101"/>
      <c r="X1012" s="64"/>
      <c r="Y1012" s="101"/>
      <c r="Z1012" s="64"/>
      <c r="AA1012" s="64"/>
      <c r="AB1012" s="64"/>
      <c r="AC1012" s="64"/>
      <c r="AD1012" s="2"/>
    </row>
    <row r="1013" spans="1:30">
      <c r="A1013" s="62">
        <v>1009</v>
      </c>
      <c r="B1013" s="20"/>
      <c r="C1013" s="20"/>
      <c r="D1013" s="323"/>
      <c r="E1013" s="20"/>
      <c r="F1013" s="20"/>
      <c r="G1013" s="64"/>
      <c r="H1013" s="64"/>
      <c r="I1013" s="64"/>
      <c r="J1013" s="64"/>
      <c r="K1013" s="64"/>
      <c r="L1013" s="100"/>
      <c r="M1013" s="100"/>
      <c r="N1013" s="101"/>
      <c r="O1013" s="101"/>
      <c r="P1013" s="101"/>
      <c r="Q1013" s="101"/>
      <c r="R1013" s="64"/>
      <c r="S1013" s="103"/>
      <c r="T1013" s="64"/>
      <c r="U1013" s="101"/>
      <c r="V1013" s="64"/>
      <c r="W1013" s="101"/>
      <c r="X1013" s="64"/>
      <c r="Y1013" s="101"/>
      <c r="Z1013" s="64"/>
      <c r="AA1013" s="64"/>
      <c r="AB1013" s="64"/>
      <c r="AC1013" s="64"/>
      <c r="AD1013" s="2"/>
    </row>
    <row r="1014" spans="1:30">
      <c r="A1014" s="62">
        <v>1010</v>
      </c>
      <c r="B1014" s="20"/>
      <c r="C1014" s="20"/>
      <c r="D1014" s="323"/>
      <c r="E1014" s="20"/>
      <c r="F1014" s="20"/>
      <c r="G1014" s="64"/>
      <c r="H1014" s="64"/>
      <c r="I1014" s="64"/>
      <c r="J1014" s="64"/>
      <c r="K1014" s="64"/>
      <c r="L1014" s="100"/>
      <c r="M1014" s="100"/>
      <c r="N1014" s="101"/>
      <c r="O1014" s="101"/>
      <c r="P1014" s="101"/>
      <c r="Q1014" s="101"/>
      <c r="R1014" s="64"/>
      <c r="S1014" s="103"/>
      <c r="T1014" s="64"/>
      <c r="U1014" s="101"/>
      <c r="V1014" s="64"/>
      <c r="W1014" s="101"/>
      <c r="X1014" s="64"/>
      <c r="Y1014" s="101"/>
      <c r="Z1014" s="64"/>
      <c r="AA1014" s="64"/>
      <c r="AB1014" s="64"/>
      <c r="AC1014" s="64"/>
      <c r="AD1014" s="2"/>
    </row>
    <row r="1015" spans="1:30">
      <c r="A1015" s="62">
        <v>1011</v>
      </c>
      <c r="B1015" s="20"/>
      <c r="C1015" s="20"/>
      <c r="D1015" s="323"/>
      <c r="E1015" s="20"/>
      <c r="F1015" s="20"/>
      <c r="G1015" s="64"/>
      <c r="H1015" s="64"/>
      <c r="I1015" s="64"/>
      <c r="J1015" s="64"/>
      <c r="K1015" s="64"/>
      <c r="L1015" s="100"/>
      <c r="M1015" s="100"/>
      <c r="N1015" s="101"/>
      <c r="O1015" s="101"/>
      <c r="P1015" s="101"/>
      <c r="Q1015" s="101"/>
      <c r="R1015" s="64"/>
      <c r="S1015" s="103"/>
      <c r="T1015" s="64"/>
      <c r="U1015" s="101"/>
      <c r="V1015" s="64"/>
      <c r="W1015" s="101"/>
      <c r="X1015" s="64"/>
      <c r="Y1015" s="101"/>
      <c r="Z1015" s="64"/>
      <c r="AA1015" s="64"/>
      <c r="AB1015" s="64"/>
      <c r="AC1015" s="64"/>
      <c r="AD1015" s="2"/>
    </row>
    <row r="1016" spans="1:30">
      <c r="A1016" s="62">
        <v>1012</v>
      </c>
      <c r="B1016" s="20"/>
      <c r="C1016" s="20"/>
      <c r="D1016" s="323"/>
      <c r="E1016" s="20"/>
      <c r="F1016" s="20"/>
      <c r="G1016" s="64"/>
      <c r="H1016" s="64"/>
      <c r="I1016" s="64"/>
      <c r="J1016" s="64"/>
      <c r="K1016" s="64"/>
      <c r="L1016" s="100"/>
      <c r="M1016" s="100"/>
      <c r="N1016" s="101"/>
      <c r="O1016" s="101"/>
      <c r="P1016" s="101"/>
      <c r="Q1016" s="101"/>
      <c r="R1016" s="64"/>
      <c r="S1016" s="103"/>
      <c r="T1016" s="64"/>
      <c r="U1016" s="101"/>
      <c r="V1016" s="64"/>
      <c r="W1016" s="101"/>
      <c r="X1016" s="64"/>
      <c r="Y1016" s="101"/>
      <c r="Z1016" s="64"/>
      <c r="AA1016" s="64"/>
      <c r="AB1016" s="64"/>
      <c r="AC1016" s="64"/>
      <c r="AD1016" s="2"/>
    </row>
    <row r="1017" spans="1:30">
      <c r="A1017" s="62">
        <v>1013</v>
      </c>
      <c r="B1017" s="20"/>
      <c r="C1017" s="20"/>
      <c r="D1017" s="323"/>
      <c r="E1017" s="20"/>
      <c r="F1017" s="20"/>
      <c r="G1017" s="64"/>
      <c r="H1017" s="64"/>
      <c r="I1017" s="64"/>
      <c r="J1017" s="64"/>
      <c r="K1017" s="64"/>
      <c r="L1017" s="100"/>
      <c r="M1017" s="100"/>
      <c r="N1017" s="101"/>
      <c r="O1017" s="101"/>
      <c r="P1017" s="101"/>
      <c r="Q1017" s="101"/>
      <c r="R1017" s="64"/>
      <c r="S1017" s="103"/>
      <c r="T1017" s="64"/>
      <c r="U1017" s="101"/>
      <c r="V1017" s="64"/>
      <c r="W1017" s="101"/>
      <c r="X1017" s="64"/>
      <c r="Y1017" s="101"/>
      <c r="Z1017" s="64"/>
      <c r="AA1017" s="64"/>
      <c r="AB1017" s="64"/>
      <c r="AC1017" s="64"/>
      <c r="AD1017" s="2"/>
    </row>
    <row r="1018" spans="1:30">
      <c r="A1018" s="62">
        <v>1014</v>
      </c>
      <c r="B1018" s="20"/>
      <c r="C1018" s="20"/>
      <c r="D1018" s="323"/>
      <c r="E1018" s="20"/>
      <c r="F1018" s="20"/>
      <c r="G1018" s="64"/>
      <c r="H1018" s="64"/>
      <c r="I1018" s="64"/>
      <c r="J1018" s="64"/>
      <c r="K1018" s="64"/>
      <c r="L1018" s="100"/>
      <c r="M1018" s="100"/>
      <c r="N1018" s="101"/>
      <c r="O1018" s="101"/>
      <c r="P1018" s="101"/>
      <c r="Q1018" s="101"/>
      <c r="R1018" s="64"/>
      <c r="S1018" s="103"/>
      <c r="T1018" s="64"/>
      <c r="U1018" s="101"/>
      <c r="V1018" s="64"/>
      <c r="W1018" s="101"/>
      <c r="X1018" s="64"/>
      <c r="Y1018" s="101"/>
      <c r="Z1018" s="64"/>
      <c r="AA1018" s="64"/>
      <c r="AB1018" s="64"/>
      <c r="AC1018" s="64"/>
      <c r="AD1018" s="2"/>
    </row>
    <row r="1019" spans="1:30">
      <c r="A1019" s="62">
        <v>1015</v>
      </c>
      <c r="B1019" s="20"/>
      <c r="C1019" s="20"/>
      <c r="D1019" s="323"/>
      <c r="E1019" s="20"/>
      <c r="F1019" s="20"/>
      <c r="G1019" s="64"/>
      <c r="H1019" s="64"/>
      <c r="I1019" s="64"/>
      <c r="J1019" s="64"/>
      <c r="K1019" s="64"/>
      <c r="L1019" s="100"/>
      <c r="M1019" s="100"/>
      <c r="N1019" s="101"/>
      <c r="O1019" s="101"/>
      <c r="P1019" s="101"/>
      <c r="Q1019" s="101"/>
      <c r="R1019" s="64"/>
      <c r="S1019" s="103"/>
      <c r="T1019" s="64"/>
      <c r="U1019" s="101"/>
      <c r="V1019" s="64"/>
      <c r="W1019" s="101"/>
      <c r="X1019" s="64"/>
      <c r="Y1019" s="101"/>
      <c r="Z1019" s="64"/>
      <c r="AA1019" s="64"/>
      <c r="AB1019" s="64"/>
      <c r="AC1019" s="64"/>
      <c r="AD1019" s="2"/>
    </row>
    <row r="1020" spans="1:30">
      <c r="A1020" s="62">
        <v>1016</v>
      </c>
      <c r="B1020" s="20"/>
      <c r="C1020" s="20"/>
      <c r="D1020" s="323"/>
      <c r="E1020" s="20"/>
      <c r="F1020" s="20"/>
      <c r="G1020" s="64"/>
      <c r="H1020" s="64"/>
      <c r="I1020" s="64"/>
      <c r="J1020" s="64"/>
      <c r="K1020" s="64"/>
      <c r="L1020" s="100"/>
      <c r="M1020" s="100"/>
      <c r="N1020" s="101"/>
      <c r="O1020" s="101"/>
      <c r="P1020" s="101"/>
      <c r="Q1020" s="101"/>
      <c r="R1020" s="64"/>
      <c r="S1020" s="103"/>
      <c r="T1020" s="64"/>
      <c r="U1020" s="101"/>
      <c r="V1020" s="64"/>
      <c r="W1020" s="101"/>
      <c r="X1020" s="64"/>
      <c r="Y1020" s="101"/>
      <c r="Z1020" s="64"/>
      <c r="AA1020" s="64"/>
      <c r="AB1020" s="64"/>
      <c r="AC1020" s="64"/>
      <c r="AD1020" s="2"/>
    </row>
    <row r="1021" spans="1:30">
      <c r="A1021" s="62">
        <v>1017</v>
      </c>
      <c r="B1021" s="20"/>
      <c r="C1021" s="20"/>
      <c r="D1021" s="20"/>
      <c r="E1021" s="20"/>
      <c r="F1021" s="20"/>
      <c r="G1021" s="64"/>
      <c r="H1021" s="64"/>
      <c r="I1021" s="64"/>
      <c r="J1021" s="64"/>
      <c r="K1021" s="64"/>
      <c r="L1021" s="100"/>
      <c r="M1021" s="100"/>
      <c r="N1021" s="101"/>
      <c r="O1021" s="101"/>
      <c r="P1021" s="101"/>
      <c r="Q1021" s="101"/>
      <c r="R1021" s="64"/>
      <c r="S1021" s="103"/>
      <c r="T1021" s="64"/>
      <c r="U1021" s="101"/>
      <c r="V1021" s="64"/>
      <c r="W1021" s="101"/>
      <c r="X1021" s="64"/>
      <c r="Y1021" s="101"/>
      <c r="Z1021" s="64"/>
      <c r="AA1021" s="64"/>
      <c r="AB1021" s="64"/>
      <c r="AC1021" s="64"/>
      <c r="AD1021" s="2"/>
    </row>
    <row r="1022" spans="1:30">
      <c r="A1022" s="62">
        <v>1018</v>
      </c>
      <c r="B1022" s="20"/>
      <c r="C1022" s="20"/>
      <c r="D1022" s="20"/>
      <c r="E1022" s="20"/>
      <c r="F1022" s="20"/>
      <c r="G1022" s="64"/>
      <c r="H1022" s="64"/>
      <c r="I1022" s="64"/>
      <c r="J1022" s="64"/>
      <c r="K1022" s="64"/>
      <c r="L1022" s="100"/>
      <c r="M1022" s="100"/>
      <c r="N1022" s="101"/>
      <c r="O1022" s="101"/>
      <c r="P1022" s="101"/>
      <c r="Q1022" s="101"/>
      <c r="R1022" s="64"/>
      <c r="S1022" s="103"/>
      <c r="T1022" s="64"/>
      <c r="U1022" s="101"/>
      <c r="V1022" s="64"/>
      <c r="W1022" s="101"/>
      <c r="X1022" s="64"/>
      <c r="Y1022" s="101"/>
      <c r="Z1022" s="64"/>
      <c r="AA1022" s="64"/>
      <c r="AB1022" s="64"/>
      <c r="AC1022" s="64"/>
      <c r="AD1022" s="2"/>
    </row>
    <row r="1023" spans="1:30">
      <c r="A1023" s="62">
        <v>1019</v>
      </c>
      <c r="B1023" s="20"/>
      <c r="C1023" s="20"/>
      <c r="D1023" s="64"/>
      <c r="E1023" s="20"/>
      <c r="F1023" s="20"/>
      <c r="G1023" s="64"/>
      <c r="H1023" s="64"/>
      <c r="I1023" s="64"/>
      <c r="J1023" s="64"/>
      <c r="K1023" s="64"/>
      <c r="L1023" s="100"/>
      <c r="M1023" s="100"/>
      <c r="N1023" s="101"/>
      <c r="O1023" s="101"/>
      <c r="P1023" s="101"/>
      <c r="Q1023" s="101"/>
      <c r="R1023" s="64"/>
      <c r="S1023" s="103"/>
      <c r="T1023" s="64"/>
      <c r="U1023" s="101"/>
      <c r="V1023" s="64"/>
      <c r="W1023" s="101"/>
      <c r="X1023" s="64"/>
      <c r="Y1023" s="101"/>
      <c r="Z1023" s="64"/>
      <c r="AA1023" s="64"/>
      <c r="AB1023" s="64"/>
      <c r="AC1023" s="64"/>
      <c r="AD1023" s="2"/>
    </row>
    <row r="1024" spans="1:30">
      <c r="A1024" s="62">
        <v>1020</v>
      </c>
      <c r="B1024" s="20"/>
      <c r="C1024" s="20"/>
      <c r="D1024" s="64"/>
      <c r="E1024" s="20"/>
      <c r="F1024" s="20"/>
      <c r="G1024" s="64"/>
      <c r="H1024" s="64"/>
      <c r="I1024" s="64"/>
      <c r="J1024" s="64"/>
      <c r="K1024" s="64"/>
      <c r="L1024" s="100"/>
      <c r="M1024" s="100"/>
      <c r="N1024" s="101"/>
      <c r="O1024" s="101"/>
      <c r="P1024" s="101"/>
      <c r="Q1024" s="101"/>
      <c r="R1024" s="64"/>
      <c r="S1024" s="103"/>
      <c r="T1024" s="64"/>
      <c r="U1024" s="101"/>
      <c r="V1024" s="64"/>
      <c r="W1024" s="101"/>
      <c r="X1024" s="64"/>
      <c r="Y1024" s="101"/>
      <c r="Z1024" s="64"/>
      <c r="AA1024" s="64"/>
      <c r="AB1024" s="64"/>
      <c r="AC1024" s="64"/>
      <c r="AD1024" s="2"/>
    </row>
    <row r="1025" spans="1:30">
      <c r="A1025" s="62">
        <v>1021</v>
      </c>
      <c r="B1025" s="20"/>
      <c r="C1025" s="20"/>
      <c r="D1025" s="64"/>
      <c r="E1025" s="20"/>
      <c r="F1025" s="20"/>
      <c r="G1025" s="64"/>
      <c r="H1025" s="64"/>
      <c r="I1025" s="64"/>
      <c r="J1025" s="64"/>
      <c r="K1025" s="64"/>
      <c r="L1025" s="100"/>
      <c r="M1025" s="100"/>
      <c r="N1025" s="101"/>
      <c r="O1025" s="101"/>
      <c r="P1025" s="101"/>
      <c r="Q1025" s="101"/>
      <c r="R1025" s="64"/>
      <c r="S1025" s="103"/>
      <c r="T1025" s="64"/>
      <c r="U1025" s="101"/>
      <c r="V1025" s="64"/>
      <c r="W1025" s="101"/>
      <c r="X1025" s="64"/>
      <c r="Y1025" s="101"/>
      <c r="Z1025" s="64"/>
      <c r="AA1025" s="64"/>
      <c r="AB1025" s="64"/>
      <c r="AC1025" s="64"/>
      <c r="AD1025" s="2"/>
    </row>
    <row r="1026" spans="1:30">
      <c r="A1026" s="62">
        <v>1022</v>
      </c>
      <c r="B1026" s="20"/>
      <c r="C1026" s="20"/>
      <c r="D1026" s="64"/>
      <c r="E1026" s="20"/>
      <c r="F1026" s="20"/>
      <c r="G1026" s="64"/>
      <c r="H1026" s="64"/>
      <c r="I1026" s="64"/>
      <c r="J1026" s="64"/>
      <c r="K1026" s="64"/>
      <c r="L1026" s="100"/>
      <c r="M1026" s="100"/>
      <c r="N1026" s="101"/>
      <c r="O1026" s="101"/>
      <c r="P1026" s="101"/>
      <c r="Q1026" s="101"/>
      <c r="R1026" s="64"/>
      <c r="S1026" s="103"/>
      <c r="T1026" s="64"/>
      <c r="U1026" s="101"/>
      <c r="V1026" s="64"/>
      <c r="W1026" s="101"/>
      <c r="X1026" s="64"/>
      <c r="Y1026" s="101"/>
      <c r="Z1026" s="64"/>
      <c r="AA1026" s="64"/>
      <c r="AB1026" s="64"/>
      <c r="AC1026" s="64"/>
      <c r="AD1026" s="2"/>
    </row>
    <row r="1027" spans="1:30">
      <c r="A1027" s="62">
        <v>1023</v>
      </c>
      <c r="B1027" s="20"/>
      <c r="C1027" s="20"/>
      <c r="D1027" s="64"/>
      <c r="E1027" s="20"/>
      <c r="F1027" s="20"/>
      <c r="G1027" s="64"/>
      <c r="H1027" s="64"/>
      <c r="I1027" s="64"/>
      <c r="J1027" s="64"/>
      <c r="K1027" s="64"/>
      <c r="L1027" s="100"/>
      <c r="M1027" s="100"/>
      <c r="N1027" s="101"/>
      <c r="O1027" s="101"/>
      <c r="P1027" s="101"/>
      <c r="Q1027" s="101"/>
      <c r="R1027" s="64"/>
      <c r="S1027" s="103"/>
      <c r="T1027" s="64"/>
      <c r="U1027" s="101"/>
      <c r="V1027" s="64"/>
      <c r="W1027" s="101"/>
      <c r="X1027" s="64"/>
      <c r="Y1027" s="101"/>
      <c r="Z1027" s="64"/>
      <c r="AA1027" s="64"/>
      <c r="AB1027" s="64"/>
      <c r="AC1027" s="64"/>
      <c r="AD1027" s="2"/>
    </row>
    <row r="1028" spans="1:30">
      <c r="A1028" s="62">
        <v>1024</v>
      </c>
      <c r="B1028" s="20"/>
      <c r="C1028" s="20"/>
      <c r="D1028" s="64"/>
      <c r="E1028" s="20"/>
      <c r="F1028" s="20"/>
      <c r="G1028" s="64"/>
      <c r="H1028" s="64"/>
      <c r="I1028" s="64"/>
      <c r="J1028" s="64"/>
      <c r="K1028" s="64"/>
      <c r="L1028" s="100"/>
      <c r="M1028" s="100"/>
      <c r="N1028" s="101"/>
      <c r="O1028" s="101"/>
      <c r="P1028" s="101"/>
      <c r="Q1028" s="101"/>
      <c r="R1028" s="64"/>
      <c r="S1028" s="103"/>
      <c r="T1028" s="64"/>
      <c r="U1028" s="101"/>
      <c r="V1028" s="64"/>
      <c r="W1028" s="101"/>
      <c r="X1028" s="64"/>
      <c r="Y1028" s="101"/>
      <c r="Z1028" s="64"/>
      <c r="AA1028" s="64"/>
      <c r="AB1028" s="64"/>
      <c r="AC1028" s="64"/>
      <c r="AD1028" s="2"/>
    </row>
    <row r="1029" spans="1:30">
      <c r="A1029" s="62">
        <v>1025</v>
      </c>
      <c r="B1029" s="20"/>
      <c r="C1029" s="20"/>
      <c r="D1029" s="324"/>
      <c r="E1029" s="20"/>
      <c r="F1029" s="20"/>
      <c r="G1029" s="64"/>
      <c r="H1029" s="64"/>
      <c r="I1029" s="64"/>
      <c r="J1029" s="64"/>
      <c r="K1029" s="64"/>
      <c r="L1029" s="100"/>
      <c r="M1029" s="100"/>
      <c r="N1029" s="101"/>
      <c r="O1029" s="101"/>
      <c r="P1029" s="101"/>
      <c r="Q1029" s="101"/>
      <c r="R1029" s="64"/>
      <c r="S1029" s="103"/>
      <c r="T1029" s="64"/>
      <c r="U1029" s="101"/>
      <c r="V1029" s="64"/>
      <c r="W1029" s="101"/>
      <c r="X1029" s="64"/>
      <c r="Y1029" s="101"/>
      <c r="Z1029" s="64"/>
      <c r="AA1029" s="64"/>
      <c r="AB1029" s="64"/>
      <c r="AC1029" s="64"/>
      <c r="AD1029" s="2"/>
    </row>
    <row r="1030" spans="1:30">
      <c r="A1030" s="62">
        <v>1026</v>
      </c>
      <c r="B1030" s="20"/>
      <c r="C1030" s="20"/>
      <c r="D1030" s="324"/>
      <c r="E1030" s="20"/>
      <c r="F1030" s="20"/>
      <c r="G1030" s="64"/>
      <c r="H1030" s="64"/>
      <c r="I1030" s="64"/>
      <c r="J1030" s="64"/>
      <c r="K1030" s="64"/>
      <c r="L1030" s="100"/>
      <c r="M1030" s="100"/>
      <c r="N1030" s="101"/>
      <c r="O1030" s="101"/>
      <c r="P1030" s="101"/>
      <c r="Q1030" s="101"/>
      <c r="R1030" s="64"/>
      <c r="S1030" s="103"/>
      <c r="T1030" s="64"/>
      <c r="U1030" s="101"/>
      <c r="V1030" s="64"/>
      <c r="W1030" s="101"/>
      <c r="X1030" s="64"/>
      <c r="Y1030" s="101"/>
      <c r="Z1030" s="64"/>
      <c r="AA1030" s="64"/>
      <c r="AB1030" s="64"/>
      <c r="AC1030" s="64"/>
      <c r="AD1030" s="2"/>
    </row>
    <row r="1031" spans="1:30">
      <c r="A1031" s="62">
        <v>1027</v>
      </c>
      <c r="B1031" s="20"/>
      <c r="C1031" s="20"/>
      <c r="D1031" s="324"/>
      <c r="E1031" s="20"/>
      <c r="F1031" s="20"/>
      <c r="G1031" s="64"/>
      <c r="H1031" s="64"/>
      <c r="I1031" s="64"/>
      <c r="J1031" s="64"/>
      <c r="K1031" s="64"/>
      <c r="L1031" s="100"/>
      <c r="M1031" s="100"/>
      <c r="N1031" s="101"/>
      <c r="O1031" s="101"/>
      <c r="P1031" s="101"/>
      <c r="Q1031" s="101"/>
      <c r="R1031" s="64"/>
      <c r="S1031" s="103"/>
      <c r="T1031" s="64"/>
      <c r="U1031" s="101"/>
      <c r="V1031" s="64"/>
      <c r="W1031" s="101"/>
      <c r="X1031" s="64"/>
      <c r="Y1031" s="101"/>
      <c r="Z1031" s="64"/>
      <c r="AA1031" s="64"/>
      <c r="AB1031" s="64"/>
      <c r="AC1031" s="64"/>
      <c r="AD1031" s="2"/>
    </row>
    <row r="1032" spans="1:30">
      <c r="A1032" s="62">
        <v>1028</v>
      </c>
      <c r="B1032" s="20"/>
      <c r="C1032" s="20"/>
      <c r="D1032" s="324"/>
      <c r="E1032" s="20"/>
      <c r="F1032" s="20"/>
      <c r="G1032" s="64"/>
      <c r="H1032" s="64"/>
      <c r="I1032" s="64"/>
      <c r="J1032" s="64"/>
      <c r="K1032" s="64"/>
      <c r="L1032" s="100"/>
      <c r="M1032" s="100"/>
      <c r="N1032" s="101"/>
      <c r="O1032" s="101"/>
      <c r="P1032" s="101"/>
      <c r="Q1032" s="101"/>
      <c r="R1032" s="64"/>
      <c r="S1032" s="103"/>
      <c r="T1032" s="64"/>
      <c r="U1032" s="101"/>
      <c r="V1032" s="64"/>
      <c r="W1032" s="101"/>
      <c r="X1032" s="64"/>
      <c r="Y1032" s="101"/>
      <c r="Z1032" s="64"/>
      <c r="AA1032" s="64"/>
      <c r="AB1032" s="64"/>
      <c r="AC1032" s="64"/>
      <c r="AD1032" s="2"/>
    </row>
    <row r="1033" spans="1:30">
      <c r="A1033" s="62">
        <v>1029</v>
      </c>
      <c r="B1033" s="20"/>
      <c r="C1033" s="20"/>
      <c r="D1033" s="324"/>
      <c r="E1033" s="20"/>
      <c r="F1033" s="20"/>
      <c r="G1033" s="64"/>
      <c r="H1033" s="64"/>
      <c r="I1033" s="64"/>
      <c r="J1033" s="64"/>
      <c r="K1033" s="64"/>
      <c r="L1033" s="100"/>
      <c r="M1033" s="100"/>
      <c r="N1033" s="101"/>
      <c r="O1033" s="101"/>
      <c r="P1033" s="101"/>
      <c r="Q1033" s="101"/>
      <c r="R1033" s="64"/>
      <c r="S1033" s="103"/>
      <c r="T1033" s="64"/>
      <c r="U1033" s="101"/>
      <c r="V1033" s="64"/>
      <c r="W1033" s="101"/>
      <c r="X1033" s="64"/>
      <c r="Y1033" s="101"/>
      <c r="Z1033" s="64"/>
      <c r="AA1033" s="64"/>
      <c r="AB1033" s="64"/>
      <c r="AC1033" s="64"/>
      <c r="AD1033" s="2"/>
    </row>
    <row r="1034" spans="1:30">
      <c r="A1034" s="62">
        <v>1030</v>
      </c>
      <c r="B1034" s="20"/>
      <c r="C1034" s="20"/>
      <c r="D1034" s="324"/>
      <c r="E1034" s="20"/>
      <c r="F1034" s="20"/>
      <c r="G1034" s="64"/>
      <c r="H1034" s="64"/>
      <c r="I1034" s="64"/>
      <c r="J1034" s="64"/>
      <c r="K1034" s="64"/>
      <c r="L1034" s="100"/>
      <c r="M1034" s="100"/>
      <c r="N1034" s="101"/>
      <c r="O1034" s="101"/>
      <c r="P1034" s="101"/>
      <c r="Q1034" s="101"/>
      <c r="R1034" s="64"/>
      <c r="S1034" s="103"/>
      <c r="T1034" s="64"/>
      <c r="U1034" s="101"/>
      <c r="V1034" s="64"/>
      <c r="W1034" s="101"/>
      <c r="X1034" s="64"/>
      <c r="Y1034" s="101"/>
      <c r="Z1034" s="64"/>
      <c r="AA1034" s="64"/>
      <c r="AB1034" s="64"/>
      <c r="AC1034" s="64"/>
      <c r="AD1034" s="2"/>
    </row>
    <row r="1035" spans="1:30">
      <c r="A1035" s="62">
        <v>1031</v>
      </c>
      <c r="B1035" s="20"/>
      <c r="C1035" s="20"/>
      <c r="D1035" s="324"/>
      <c r="E1035" s="20"/>
      <c r="F1035" s="20"/>
      <c r="G1035" s="64"/>
      <c r="H1035" s="64"/>
      <c r="I1035" s="64"/>
      <c r="J1035" s="64"/>
      <c r="K1035" s="64"/>
      <c r="L1035" s="100"/>
      <c r="M1035" s="100"/>
      <c r="N1035" s="101"/>
      <c r="O1035" s="101"/>
      <c r="P1035" s="101"/>
      <c r="Q1035" s="101"/>
      <c r="R1035" s="64"/>
      <c r="S1035" s="103"/>
      <c r="T1035" s="64"/>
      <c r="U1035" s="101"/>
      <c r="V1035" s="64"/>
      <c r="W1035" s="101"/>
      <c r="X1035" s="64"/>
      <c r="Y1035" s="101"/>
      <c r="Z1035" s="64"/>
      <c r="AA1035" s="64"/>
      <c r="AB1035" s="64"/>
      <c r="AC1035" s="64"/>
      <c r="AD1035" s="2"/>
    </row>
    <row r="1036" spans="1:30">
      <c r="A1036" s="62">
        <v>1032</v>
      </c>
      <c r="B1036" s="20"/>
      <c r="C1036" s="20"/>
      <c r="D1036" s="324"/>
      <c r="E1036" s="20"/>
      <c r="F1036" s="20"/>
      <c r="G1036" s="64"/>
      <c r="H1036" s="64"/>
      <c r="I1036" s="64"/>
      <c r="J1036" s="64"/>
      <c r="K1036" s="64"/>
      <c r="L1036" s="100"/>
      <c r="M1036" s="100"/>
      <c r="N1036" s="101"/>
      <c r="O1036" s="101"/>
      <c r="P1036" s="101"/>
      <c r="Q1036" s="101"/>
      <c r="R1036" s="64"/>
      <c r="S1036" s="103"/>
      <c r="T1036" s="64"/>
      <c r="U1036" s="101"/>
      <c r="V1036" s="64"/>
      <c r="W1036" s="101"/>
      <c r="X1036" s="64"/>
      <c r="Y1036" s="101"/>
      <c r="Z1036" s="64"/>
      <c r="AA1036" s="64"/>
      <c r="AB1036" s="64"/>
      <c r="AC1036" s="64"/>
      <c r="AD1036" s="2"/>
    </row>
    <row r="1037" spans="1:30">
      <c r="A1037" s="62">
        <v>1033</v>
      </c>
      <c r="B1037" s="20"/>
      <c r="C1037" s="20"/>
      <c r="D1037" s="20"/>
      <c r="E1037" s="20"/>
      <c r="F1037" s="20"/>
      <c r="G1037" s="64"/>
      <c r="H1037" s="64"/>
      <c r="I1037" s="64"/>
      <c r="J1037" s="64"/>
      <c r="K1037" s="64"/>
      <c r="L1037" s="100"/>
      <c r="M1037" s="100"/>
      <c r="N1037" s="101"/>
      <c r="O1037" s="101"/>
      <c r="P1037" s="101"/>
      <c r="Q1037" s="101"/>
      <c r="R1037" s="64"/>
      <c r="S1037" s="103"/>
      <c r="T1037" s="64"/>
      <c r="U1037" s="101"/>
      <c r="V1037" s="64"/>
      <c r="W1037" s="101"/>
      <c r="X1037" s="64"/>
      <c r="Y1037" s="101"/>
      <c r="Z1037" s="64"/>
      <c r="AA1037" s="64"/>
      <c r="AB1037" s="64"/>
      <c r="AC1037" s="64"/>
      <c r="AD1037" s="2"/>
    </row>
    <row r="1038" spans="1:30">
      <c r="A1038" s="62">
        <v>1034</v>
      </c>
      <c r="B1038" s="20"/>
      <c r="C1038" s="20"/>
      <c r="D1038" s="20"/>
      <c r="E1038" s="20"/>
      <c r="F1038" s="20"/>
      <c r="G1038" s="64"/>
      <c r="H1038" s="64"/>
      <c r="I1038" s="64"/>
      <c r="J1038" s="64"/>
      <c r="K1038" s="64"/>
      <c r="L1038" s="100"/>
      <c r="M1038" s="100"/>
      <c r="N1038" s="101"/>
      <c r="O1038" s="101"/>
      <c r="P1038" s="101"/>
      <c r="Q1038" s="101"/>
      <c r="R1038" s="64"/>
      <c r="S1038" s="103"/>
      <c r="T1038" s="64"/>
      <c r="U1038" s="101"/>
      <c r="V1038" s="64"/>
      <c r="W1038" s="101"/>
      <c r="X1038" s="64"/>
      <c r="Y1038" s="101"/>
      <c r="Z1038" s="64"/>
      <c r="AA1038" s="64"/>
      <c r="AB1038" s="64"/>
      <c r="AC1038" s="64"/>
      <c r="AD1038" s="2"/>
    </row>
    <row r="1039" spans="1:30">
      <c r="A1039" s="62">
        <v>1035</v>
      </c>
      <c r="B1039" s="20"/>
      <c r="C1039" s="20"/>
      <c r="D1039" s="20"/>
      <c r="E1039" s="20"/>
      <c r="F1039" s="20"/>
      <c r="G1039" s="64"/>
      <c r="H1039" s="64"/>
      <c r="I1039" s="64"/>
      <c r="J1039" s="64"/>
      <c r="K1039" s="64"/>
      <c r="L1039" s="100"/>
      <c r="M1039" s="100"/>
      <c r="N1039" s="101"/>
      <c r="O1039" s="101"/>
      <c r="P1039" s="101"/>
      <c r="Q1039" s="101"/>
      <c r="R1039" s="64"/>
      <c r="S1039" s="103"/>
      <c r="T1039" s="64"/>
      <c r="U1039" s="101"/>
      <c r="V1039" s="64"/>
      <c r="W1039" s="101"/>
      <c r="X1039" s="64"/>
      <c r="Y1039" s="101"/>
      <c r="Z1039" s="64"/>
      <c r="AA1039" s="64"/>
      <c r="AB1039" s="64"/>
      <c r="AC1039" s="64"/>
      <c r="AD1039" s="2"/>
    </row>
    <row r="1040" spans="1:30">
      <c r="A1040" s="62">
        <v>1036</v>
      </c>
      <c r="B1040" s="20"/>
      <c r="C1040" s="20"/>
      <c r="D1040" s="20"/>
      <c r="E1040" s="20"/>
      <c r="F1040" s="20"/>
      <c r="G1040" s="64"/>
      <c r="H1040" s="64"/>
      <c r="I1040" s="64"/>
      <c r="J1040" s="64"/>
      <c r="K1040" s="64"/>
      <c r="L1040" s="100"/>
      <c r="M1040" s="100"/>
      <c r="N1040" s="101"/>
      <c r="O1040" s="101"/>
      <c r="P1040" s="101"/>
      <c r="Q1040" s="101"/>
      <c r="R1040" s="64"/>
      <c r="S1040" s="103"/>
      <c r="T1040" s="64"/>
      <c r="U1040" s="101"/>
      <c r="V1040" s="64"/>
      <c r="W1040" s="101"/>
      <c r="X1040" s="64"/>
      <c r="Y1040" s="101"/>
      <c r="Z1040" s="64"/>
      <c r="AA1040" s="64"/>
      <c r="AB1040" s="64"/>
      <c r="AC1040" s="64"/>
      <c r="AD1040" s="2"/>
    </row>
    <row r="1041" spans="1:30">
      <c r="A1041" s="62">
        <v>1037</v>
      </c>
      <c r="B1041" s="20"/>
      <c r="C1041" s="20"/>
      <c r="D1041" s="20"/>
      <c r="E1041" s="20"/>
      <c r="F1041" s="20"/>
      <c r="G1041" s="64"/>
      <c r="H1041" s="64"/>
      <c r="I1041" s="64"/>
      <c r="J1041" s="64"/>
      <c r="K1041" s="64"/>
      <c r="L1041" s="100"/>
      <c r="M1041" s="100"/>
      <c r="N1041" s="101"/>
      <c r="O1041" s="101"/>
      <c r="P1041" s="101"/>
      <c r="Q1041" s="101"/>
      <c r="R1041" s="64"/>
      <c r="S1041" s="103"/>
      <c r="T1041" s="64"/>
      <c r="U1041" s="101"/>
      <c r="V1041" s="64"/>
      <c r="W1041" s="101"/>
      <c r="X1041" s="64"/>
      <c r="Y1041" s="101"/>
      <c r="Z1041" s="64"/>
      <c r="AA1041" s="64"/>
      <c r="AB1041" s="64"/>
      <c r="AC1041" s="64"/>
      <c r="AD1041" s="2"/>
    </row>
    <row r="1042" spans="1:30">
      <c r="A1042" s="62">
        <v>1038</v>
      </c>
      <c r="B1042" s="20"/>
      <c r="C1042" s="20"/>
      <c r="D1042" s="20"/>
      <c r="E1042" s="20"/>
      <c r="F1042" s="20"/>
      <c r="G1042" s="64"/>
      <c r="H1042" s="64"/>
      <c r="I1042" s="64"/>
      <c r="J1042" s="64"/>
      <c r="K1042" s="64"/>
      <c r="L1042" s="100"/>
      <c r="M1042" s="100"/>
      <c r="N1042" s="101"/>
      <c r="O1042" s="101"/>
      <c r="P1042" s="101"/>
      <c r="Q1042" s="101"/>
      <c r="R1042" s="64"/>
      <c r="S1042" s="103"/>
      <c r="T1042" s="64"/>
      <c r="U1042" s="101"/>
      <c r="V1042" s="64"/>
      <c r="W1042" s="101"/>
      <c r="X1042" s="64"/>
      <c r="Y1042" s="101"/>
      <c r="Z1042" s="64"/>
      <c r="AA1042" s="64"/>
      <c r="AB1042" s="64"/>
      <c r="AC1042" s="64"/>
      <c r="AD1042" s="2"/>
    </row>
    <row r="1043" spans="1:30">
      <c r="A1043" s="62">
        <v>1039</v>
      </c>
      <c r="B1043" s="20"/>
      <c r="C1043" s="20"/>
      <c r="D1043" s="20"/>
      <c r="E1043" s="20"/>
      <c r="F1043" s="20"/>
      <c r="G1043" s="64"/>
      <c r="H1043" s="64"/>
      <c r="I1043" s="64"/>
      <c r="J1043" s="64"/>
      <c r="K1043" s="64"/>
      <c r="L1043" s="100"/>
      <c r="M1043" s="100"/>
      <c r="N1043" s="101"/>
      <c r="O1043" s="101"/>
      <c r="P1043" s="101"/>
      <c r="Q1043" s="101"/>
      <c r="R1043" s="64"/>
      <c r="S1043" s="103"/>
      <c r="T1043" s="64"/>
      <c r="U1043" s="101"/>
      <c r="V1043" s="64"/>
      <c r="W1043" s="101"/>
      <c r="X1043" s="64"/>
      <c r="Y1043" s="101"/>
      <c r="Z1043" s="64"/>
      <c r="AA1043" s="64"/>
      <c r="AB1043" s="64"/>
      <c r="AC1043" s="64"/>
      <c r="AD1043" s="2"/>
    </row>
    <row r="1044" spans="1:30">
      <c r="A1044" s="62">
        <v>1040</v>
      </c>
      <c r="B1044" s="20"/>
      <c r="C1044" s="20"/>
      <c r="D1044" s="20"/>
      <c r="E1044" s="20"/>
      <c r="F1044" s="20"/>
      <c r="G1044" s="64"/>
      <c r="H1044" s="64"/>
      <c r="I1044" s="64"/>
      <c r="J1044" s="64"/>
      <c r="K1044" s="64"/>
      <c r="L1044" s="100"/>
      <c r="M1044" s="100"/>
      <c r="N1044" s="101"/>
      <c r="O1044" s="101"/>
      <c r="P1044" s="101"/>
      <c r="Q1044" s="101"/>
      <c r="R1044" s="64"/>
      <c r="S1044" s="103"/>
      <c r="T1044" s="64"/>
      <c r="U1044" s="101"/>
      <c r="V1044" s="64"/>
      <c r="W1044" s="101"/>
      <c r="X1044" s="64"/>
      <c r="Y1044" s="101"/>
      <c r="Z1044" s="64"/>
      <c r="AA1044" s="64"/>
      <c r="AB1044" s="64"/>
      <c r="AC1044" s="64"/>
      <c r="AD1044" s="2"/>
    </row>
    <row r="1045" spans="1:30">
      <c r="A1045" s="62">
        <v>1041</v>
      </c>
      <c r="B1045" s="20"/>
      <c r="C1045" s="20"/>
      <c r="D1045" s="20"/>
      <c r="E1045" s="20"/>
      <c r="F1045" s="20"/>
      <c r="G1045" s="64"/>
      <c r="H1045" s="64"/>
      <c r="I1045" s="64"/>
      <c r="J1045" s="64"/>
      <c r="K1045" s="64"/>
      <c r="L1045" s="100"/>
      <c r="M1045" s="100"/>
      <c r="N1045" s="101"/>
      <c r="O1045" s="101"/>
      <c r="P1045" s="101"/>
      <c r="Q1045" s="101"/>
      <c r="R1045" s="64"/>
      <c r="S1045" s="103"/>
      <c r="T1045" s="64"/>
      <c r="U1045" s="101"/>
      <c r="V1045" s="64"/>
      <c r="W1045" s="101"/>
      <c r="X1045" s="64"/>
      <c r="Y1045" s="101"/>
      <c r="Z1045" s="64"/>
      <c r="AA1045" s="64"/>
      <c r="AB1045" s="64"/>
      <c r="AC1045" s="64"/>
      <c r="AD1045" s="2"/>
    </row>
    <row r="1046" spans="1:30">
      <c r="A1046" s="62">
        <v>1042</v>
      </c>
      <c r="B1046" s="20"/>
      <c r="C1046" s="325"/>
      <c r="D1046" s="325"/>
      <c r="E1046" s="157"/>
      <c r="F1046" s="157"/>
      <c r="G1046" s="157"/>
      <c r="H1046" s="62"/>
      <c r="I1046" s="99"/>
      <c r="J1046" s="99"/>
      <c r="K1046" s="99"/>
      <c r="L1046" s="100"/>
      <c r="M1046" s="100"/>
      <c r="N1046" s="101"/>
      <c r="O1046" s="101"/>
      <c r="P1046" s="101"/>
      <c r="Q1046" s="101"/>
      <c r="R1046" s="101"/>
      <c r="S1046" s="101"/>
      <c r="T1046" s="105"/>
      <c r="U1046" s="101"/>
      <c r="V1046" s="105"/>
      <c r="W1046" s="101"/>
      <c r="X1046" s="62"/>
      <c r="Y1046" s="101"/>
      <c r="Z1046" s="62"/>
      <c r="AA1046" s="62"/>
      <c r="AB1046" s="62"/>
      <c r="AC1046" s="62"/>
    </row>
    <row r="1047" spans="1:30">
      <c r="A1047" s="62">
        <v>1043</v>
      </c>
      <c r="B1047" s="20"/>
      <c r="C1047" s="325"/>
      <c r="D1047" s="325"/>
      <c r="E1047" s="157"/>
      <c r="F1047" s="157"/>
      <c r="G1047" s="157"/>
      <c r="H1047" s="62"/>
      <c r="I1047" s="99"/>
      <c r="J1047" s="99"/>
      <c r="K1047" s="99"/>
      <c r="L1047" s="100"/>
      <c r="M1047" s="100"/>
      <c r="N1047" s="101"/>
      <c r="O1047" s="106"/>
      <c r="P1047" s="101"/>
      <c r="Q1047" s="101"/>
      <c r="R1047" s="101"/>
      <c r="S1047" s="101"/>
      <c r="T1047" s="105"/>
      <c r="U1047" s="101"/>
      <c r="V1047" s="105"/>
      <c r="W1047" s="101"/>
      <c r="X1047" s="62"/>
      <c r="Y1047" s="101"/>
      <c r="Z1047" s="62"/>
      <c r="AA1047" s="62"/>
      <c r="AB1047" s="62"/>
      <c r="AC1047" s="62"/>
    </row>
    <row r="1048" spans="1:30">
      <c r="A1048" s="62">
        <v>1044</v>
      </c>
      <c r="B1048" s="20"/>
      <c r="C1048" s="325"/>
      <c r="D1048" s="325"/>
      <c r="E1048" s="157"/>
      <c r="F1048" s="157"/>
      <c r="G1048" s="157"/>
      <c r="H1048" s="62"/>
      <c r="I1048" s="99"/>
      <c r="J1048" s="99"/>
      <c r="K1048" s="99"/>
      <c r="L1048" s="100"/>
      <c r="M1048" s="100"/>
      <c r="N1048" s="101"/>
      <c r="O1048" s="101"/>
      <c r="P1048" s="101"/>
      <c r="Q1048" s="101"/>
      <c r="R1048" s="101"/>
      <c r="S1048" s="101"/>
      <c r="T1048" s="105"/>
      <c r="U1048" s="101"/>
      <c r="V1048" s="105"/>
      <c r="W1048" s="101"/>
      <c r="X1048" s="62"/>
      <c r="Y1048" s="101"/>
      <c r="Z1048" s="62"/>
      <c r="AA1048" s="62"/>
      <c r="AB1048" s="62"/>
      <c r="AC1048" s="62"/>
    </row>
    <row r="1049" spans="1:30">
      <c r="A1049" s="62">
        <v>1045</v>
      </c>
      <c r="B1049" s="20"/>
      <c r="C1049" s="325"/>
      <c r="D1049" s="325"/>
      <c r="E1049" s="157"/>
      <c r="F1049" s="157"/>
      <c r="G1049" s="157"/>
      <c r="H1049" s="62"/>
      <c r="I1049" s="99"/>
      <c r="J1049" s="99"/>
      <c r="K1049" s="99"/>
      <c r="L1049" s="100"/>
      <c r="M1049" s="100"/>
      <c r="N1049" s="101"/>
      <c r="O1049" s="101"/>
      <c r="P1049" s="101"/>
      <c r="Q1049" s="101"/>
      <c r="R1049" s="101"/>
      <c r="S1049" s="101"/>
      <c r="T1049" s="105"/>
      <c r="U1049" s="101"/>
      <c r="V1049" s="105"/>
      <c r="W1049" s="101"/>
      <c r="X1049" s="62"/>
      <c r="Y1049" s="101"/>
      <c r="Z1049" s="62"/>
      <c r="AA1049" s="62"/>
      <c r="AB1049" s="62"/>
      <c r="AC1049" s="62"/>
    </row>
    <row r="1050" spans="1:30">
      <c r="A1050" s="62">
        <v>1046</v>
      </c>
      <c r="B1050" s="20"/>
      <c r="C1050" s="325"/>
      <c r="D1050" s="107"/>
      <c r="E1050" s="157"/>
      <c r="F1050" s="157"/>
      <c r="G1050" s="157"/>
      <c r="H1050" s="64"/>
      <c r="I1050" s="63"/>
      <c r="J1050" s="63"/>
      <c r="K1050" s="63"/>
      <c r="L1050" s="64"/>
      <c r="M1050" s="64"/>
      <c r="N1050" s="66"/>
      <c r="O1050" s="66"/>
      <c r="P1050" s="66"/>
      <c r="Q1050" s="66"/>
      <c r="R1050" s="66"/>
      <c r="S1050" s="66"/>
      <c r="T1050" s="64"/>
      <c r="U1050" s="66"/>
      <c r="V1050" s="64"/>
      <c r="W1050" s="66"/>
      <c r="X1050" s="64"/>
      <c r="Y1050" s="66"/>
      <c r="Z1050" s="64"/>
      <c r="AA1050" s="64"/>
      <c r="AB1050" s="64"/>
      <c r="AC1050" s="64"/>
    </row>
    <row r="1051" spans="1:30">
      <c r="A1051" s="62">
        <v>1047</v>
      </c>
      <c r="B1051" s="20"/>
      <c r="C1051" s="325"/>
      <c r="D1051" s="107"/>
      <c r="E1051" s="157"/>
      <c r="F1051" s="157"/>
      <c r="G1051" s="157"/>
      <c r="H1051" s="64"/>
      <c r="I1051" s="63"/>
      <c r="J1051" s="63"/>
      <c r="K1051" s="63"/>
      <c r="L1051" s="64"/>
      <c r="M1051" s="64"/>
      <c r="N1051" s="66"/>
      <c r="O1051" s="66"/>
      <c r="P1051" s="66"/>
      <c r="Q1051" s="66"/>
      <c r="R1051" s="66"/>
      <c r="S1051" s="66"/>
      <c r="T1051" s="64"/>
      <c r="U1051" s="66"/>
      <c r="V1051" s="64"/>
      <c r="W1051" s="66"/>
      <c r="X1051" s="64"/>
      <c r="Y1051" s="66"/>
      <c r="Z1051" s="64"/>
      <c r="AA1051" s="64"/>
      <c r="AB1051" s="64"/>
      <c r="AC1051" s="64"/>
    </row>
    <row r="1052" spans="1:30">
      <c r="A1052" s="62">
        <v>1048</v>
      </c>
      <c r="B1052" s="20"/>
      <c r="C1052" s="325"/>
      <c r="D1052" s="107"/>
      <c r="E1052" s="157"/>
      <c r="F1052" s="157"/>
      <c r="G1052" s="157"/>
      <c r="H1052" s="62"/>
      <c r="I1052" s="99"/>
      <c r="J1052" s="99"/>
      <c r="K1052" s="99"/>
      <c r="L1052" s="100"/>
      <c r="M1052" s="100"/>
      <c r="N1052" s="101"/>
      <c r="O1052" s="106"/>
      <c r="P1052" s="101"/>
      <c r="Q1052" s="101"/>
      <c r="R1052" s="101"/>
      <c r="S1052" s="101"/>
      <c r="T1052" s="105"/>
      <c r="U1052" s="101"/>
      <c r="V1052" s="105"/>
      <c r="W1052" s="101"/>
      <c r="X1052" s="62"/>
      <c r="Y1052" s="101"/>
      <c r="Z1052" s="62"/>
      <c r="AA1052" s="62"/>
      <c r="AB1052" s="62"/>
      <c r="AC1052" s="62"/>
    </row>
    <row r="1053" spans="1:30">
      <c r="A1053" s="62">
        <v>1049</v>
      </c>
      <c r="B1053" s="20"/>
      <c r="C1053" s="325"/>
      <c r="D1053" s="107"/>
      <c r="E1053" s="157"/>
      <c r="F1053" s="157"/>
      <c r="G1053" s="157"/>
      <c r="H1053" s="99"/>
      <c r="I1053" s="99"/>
      <c r="J1053" s="99"/>
      <c r="K1053" s="99"/>
      <c r="L1053" s="100"/>
      <c r="M1053" s="100"/>
      <c r="N1053" s="108"/>
      <c r="O1053" s="108"/>
      <c r="P1053" s="108"/>
      <c r="Q1053" s="108"/>
      <c r="R1053" s="108"/>
      <c r="S1053" s="108"/>
      <c r="T1053" s="62"/>
      <c r="U1053" s="108"/>
      <c r="V1053" s="62"/>
      <c r="W1053" s="108"/>
      <c r="X1053" s="62"/>
      <c r="Y1053" s="108"/>
      <c r="Z1053" s="62"/>
      <c r="AA1053" s="62"/>
      <c r="AB1053" s="62"/>
      <c r="AC1053" s="62"/>
    </row>
    <row r="1054" spans="1:30">
      <c r="A1054" s="62">
        <v>1050</v>
      </c>
      <c r="B1054" s="20"/>
      <c r="C1054" s="325"/>
      <c r="D1054" s="107"/>
      <c r="E1054" s="157"/>
      <c r="F1054" s="157"/>
      <c r="G1054" s="157"/>
      <c r="H1054" s="102"/>
      <c r="I1054" s="99"/>
      <c r="J1054" s="99"/>
      <c r="K1054" s="99"/>
      <c r="L1054" s="100"/>
      <c r="M1054" s="100"/>
      <c r="N1054" s="101"/>
      <c r="O1054" s="101"/>
      <c r="P1054" s="108"/>
      <c r="Q1054" s="108"/>
      <c r="R1054" s="108"/>
      <c r="S1054" s="108"/>
      <c r="T1054" s="62"/>
      <c r="U1054" s="108"/>
      <c r="V1054" s="62"/>
      <c r="W1054" s="108"/>
      <c r="X1054" s="62"/>
      <c r="Y1054" s="108"/>
      <c r="Z1054" s="62"/>
      <c r="AA1054" s="62"/>
      <c r="AB1054" s="62"/>
      <c r="AC1054" s="62"/>
    </row>
    <row r="1055" spans="1:30">
      <c r="A1055" s="62">
        <v>1051</v>
      </c>
      <c r="B1055" s="20"/>
      <c r="C1055" s="325"/>
      <c r="D1055" s="107"/>
      <c r="E1055" s="157"/>
      <c r="F1055" s="157"/>
      <c r="G1055" s="157"/>
      <c r="H1055" s="99"/>
      <c r="I1055" s="99"/>
      <c r="J1055" s="99"/>
      <c r="K1055" s="99"/>
      <c r="L1055" s="100"/>
      <c r="M1055" s="100"/>
      <c r="N1055" s="109"/>
      <c r="O1055" s="109"/>
      <c r="P1055" s="109"/>
      <c r="Q1055" s="109"/>
      <c r="R1055" s="109"/>
      <c r="S1055" s="109"/>
      <c r="T1055" s="62"/>
      <c r="U1055" s="109"/>
      <c r="V1055" s="62"/>
      <c r="W1055" s="109"/>
      <c r="X1055" s="62"/>
      <c r="Y1055" s="109"/>
      <c r="Z1055" s="62"/>
      <c r="AA1055" s="62"/>
      <c r="AB1055" s="62"/>
      <c r="AC1055" s="62"/>
    </row>
    <row r="1056" spans="1:30" ht="15.5">
      <c r="A1056" s="62">
        <v>1052</v>
      </c>
      <c r="B1056" s="20"/>
      <c r="C1056" s="325"/>
      <c r="D1056" s="107"/>
      <c r="E1056" s="157"/>
      <c r="F1056" s="42"/>
      <c r="G1056" s="42"/>
      <c r="H1056" s="326"/>
      <c r="I1056" s="326"/>
      <c r="J1056" s="326"/>
      <c r="K1056" s="326"/>
      <c r="L1056" s="326"/>
      <c r="M1056" s="326"/>
      <c r="N1056" s="326"/>
      <c r="O1056" s="326"/>
      <c r="P1056" s="326"/>
      <c r="Q1056" s="326"/>
      <c r="R1056" s="326"/>
      <c r="S1056" s="326"/>
      <c r="T1056" s="326"/>
      <c r="U1056" s="326"/>
      <c r="V1056" s="326"/>
      <c r="W1056" s="326"/>
      <c r="X1056" s="326"/>
      <c r="Y1056" s="326"/>
      <c r="Z1056" s="326"/>
      <c r="AA1056" s="326"/>
      <c r="AB1056" s="326"/>
      <c r="AC1056" s="326"/>
    </row>
    <row r="1057" spans="1:29" ht="15.5">
      <c r="A1057" s="62">
        <v>1053</v>
      </c>
      <c r="B1057" s="20"/>
      <c r="C1057" s="325"/>
      <c r="D1057" s="107"/>
      <c r="E1057" s="157"/>
      <c r="F1057" s="42"/>
      <c r="G1057" s="42"/>
      <c r="H1057" s="326"/>
      <c r="I1057" s="326"/>
      <c r="J1057" s="326"/>
      <c r="K1057" s="326"/>
      <c r="L1057" s="326"/>
      <c r="M1057" s="326"/>
      <c r="N1057" s="326"/>
      <c r="O1057" s="326"/>
      <c r="P1057" s="326"/>
      <c r="Q1057" s="326"/>
      <c r="R1057" s="326"/>
      <c r="S1057" s="326"/>
      <c r="T1057" s="326"/>
      <c r="U1057" s="326"/>
      <c r="V1057" s="326"/>
      <c r="W1057" s="326"/>
      <c r="X1057" s="326"/>
      <c r="Y1057" s="326"/>
      <c r="Z1057" s="326"/>
      <c r="AA1057" s="326"/>
      <c r="AB1057" s="326"/>
      <c r="AC1057" s="326"/>
    </row>
    <row r="1058" spans="1:29" ht="15.5">
      <c r="A1058" s="62">
        <v>1054</v>
      </c>
      <c r="B1058" s="20"/>
      <c r="C1058" s="325"/>
      <c r="D1058" s="107"/>
      <c r="E1058" s="157"/>
      <c r="F1058" s="42"/>
      <c r="G1058" s="42"/>
      <c r="H1058" s="326"/>
      <c r="I1058" s="326"/>
      <c r="J1058" s="326"/>
      <c r="K1058" s="326"/>
      <c r="L1058" s="326"/>
      <c r="M1058" s="326"/>
      <c r="N1058" s="326"/>
      <c r="O1058" s="326"/>
      <c r="P1058" s="326"/>
      <c r="Q1058" s="326"/>
      <c r="R1058" s="326"/>
      <c r="S1058" s="326"/>
      <c r="T1058" s="326"/>
      <c r="U1058" s="326"/>
      <c r="V1058" s="326"/>
      <c r="W1058" s="326"/>
      <c r="X1058" s="326"/>
      <c r="Y1058" s="326"/>
      <c r="Z1058" s="326"/>
      <c r="AA1058" s="326"/>
      <c r="AB1058" s="326"/>
      <c r="AC1058" s="326"/>
    </row>
    <row r="1059" spans="1:29">
      <c r="A1059" s="62">
        <v>1055</v>
      </c>
      <c r="B1059" s="20"/>
      <c r="C1059" s="325"/>
      <c r="D1059" s="107"/>
      <c r="E1059" s="157"/>
      <c r="F1059" s="157"/>
      <c r="G1059" s="157"/>
      <c r="H1059" s="102"/>
      <c r="I1059" s="99"/>
      <c r="J1059" s="99"/>
      <c r="K1059" s="99"/>
      <c r="L1059" s="100"/>
      <c r="M1059" s="100"/>
      <c r="N1059" s="101"/>
      <c r="O1059" s="101"/>
      <c r="P1059" s="101"/>
      <c r="Q1059" s="101"/>
      <c r="R1059" s="101"/>
      <c r="S1059" s="101"/>
      <c r="T1059" s="102"/>
      <c r="U1059" s="101"/>
      <c r="V1059" s="102"/>
      <c r="W1059" s="101"/>
      <c r="X1059" s="102"/>
      <c r="Y1059" s="101"/>
      <c r="Z1059" s="102"/>
      <c r="AA1059" s="102"/>
      <c r="AB1059" s="102"/>
      <c r="AC1059" s="102"/>
    </row>
    <row r="1060" spans="1:29">
      <c r="A1060" s="62">
        <v>1056</v>
      </c>
      <c r="B1060" s="20"/>
      <c r="C1060" s="327"/>
      <c r="D1060" s="327"/>
      <c r="E1060" s="110"/>
      <c r="F1060" s="20"/>
      <c r="G1060" s="20"/>
      <c r="H1060" s="110"/>
      <c r="I1060" s="63"/>
      <c r="J1060" s="63"/>
      <c r="K1060" s="63"/>
      <c r="L1060" s="110"/>
      <c r="M1060" s="110"/>
      <c r="N1060" s="110"/>
      <c r="O1060" s="110"/>
      <c r="P1060" s="110"/>
      <c r="Q1060" s="64"/>
      <c r="R1060" s="110"/>
      <c r="S1060" s="110"/>
      <c r="T1060" s="110"/>
      <c r="U1060" s="110"/>
      <c r="V1060" s="110"/>
      <c r="W1060" s="110"/>
      <c r="X1060" s="110"/>
      <c r="Y1060" s="110"/>
      <c r="Z1060" s="110"/>
      <c r="AA1060" s="110"/>
      <c r="AB1060" s="110"/>
      <c r="AC1060" s="110"/>
    </row>
    <row r="1061" spans="1:29">
      <c r="A1061" s="62">
        <v>1057</v>
      </c>
      <c r="B1061" s="20"/>
      <c r="C1061" s="327"/>
      <c r="D1061" s="328"/>
      <c r="E1061" s="110"/>
      <c r="F1061" s="20"/>
      <c r="G1061" s="20"/>
      <c r="H1061" s="110"/>
      <c r="I1061" s="63"/>
      <c r="J1061" s="63"/>
      <c r="K1061" s="63"/>
      <c r="L1061" s="110"/>
      <c r="M1061" s="110"/>
      <c r="N1061" s="110"/>
      <c r="O1061" s="110"/>
      <c r="P1061" s="110"/>
      <c r="Q1061" s="64"/>
      <c r="R1061" s="110"/>
      <c r="S1061" s="110"/>
      <c r="T1061" s="110"/>
      <c r="U1061" s="110"/>
      <c r="V1061" s="110"/>
      <c r="W1061" s="110"/>
      <c r="X1061" s="110"/>
      <c r="Y1061" s="110"/>
      <c r="Z1061" s="110"/>
      <c r="AA1061" s="110"/>
      <c r="AB1061" s="110"/>
      <c r="AC1061" s="110"/>
    </row>
    <row r="1062" spans="1:29">
      <c r="A1062" s="62">
        <v>1058</v>
      </c>
      <c r="B1062" s="20"/>
      <c r="C1062" s="327"/>
      <c r="D1062" s="328"/>
      <c r="E1062" s="110"/>
      <c r="F1062" s="20"/>
      <c r="G1062" s="20"/>
      <c r="H1062" s="110"/>
      <c r="I1062" s="63"/>
      <c r="J1062" s="63"/>
      <c r="K1062" s="63"/>
      <c r="L1062" s="110"/>
      <c r="M1062" s="110"/>
      <c r="N1062" s="110"/>
      <c r="O1062" s="110"/>
      <c r="P1062" s="110"/>
      <c r="Q1062" s="64"/>
      <c r="R1062" s="110"/>
      <c r="S1062" s="110"/>
      <c r="T1062" s="110"/>
      <c r="U1062" s="110"/>
      <c r="V1062" s="110"/>
      <c r="W1062" s="110"/>
      <c r="X1062" s="110"/>
      <c r="Y1062" s="110"/>
      <c r="Z1062" s="110"/>
      <c r="AA1062" s="110"/>
      <c r="AB1062" s="110"/>
      <c r="AC1062" s="110"/>
    </row>
    <row r="1063" spans="1:29">
      <c r="A1063" s="62">
        <v>1059</v>
      </c>
      <c r="B1063" s="20"/>
      <c r="C1063" s="327"/>
      <c r="D1063" s="328"/>
      <c r="E1063" s="110"/>
      <c r="F1063" s="20"/>
      <c r="G1063" s="20"/>
      <c r="H1063" s="110"/>
      <c r="I1063" s="63"/>
      <c r="J1063" s="63"/>
      <c r="K1063" s="63"/>
      <c r="L1063" s="64"/>
      <c r="M1063" s="64"/>
      <c r="N1063" s="66"/>
      <c r="O1063" s="66"/>
      <c r="P1063" s="64"/>
      <c r="Q1063" s="66"/>
      <c r="R1063" s="66"/>
      <c r="S1063" s="66"/>
      <c r="T1063" s="110"/>
      <c r="U1063" s="66"/>
      <c r="V1063" s="110"/>
      <c r="W1063" s="66"/>
      <c r="X1063" s="110"/>
      <c r="Y1063" s="66"/>
      <c r="Z1063" s="110"/>
      <c r="AA1063" s="110"/>
      <c r="AB1063" s="110"/>
      <c r="AC1063" s="110"/>
    </row>
    <row r="1064" spans="1:29">
      <c r="A1064" s="62">
        <v>1060</v>
      </c>
      <c r="B1064" s="20"/>
      <c r="C1064" s="327"/>
      <c r="D1064" s="328"/>
      <c r="E1064" s="110"/>
      <c r="F1064" s="20"/>
      <c r="G1064" s="20"/>
      <c r="H1064" s="110"/>
      <c r="I1064" s="63"/>
      <c r="J1064" s="63"/>
      <c r="K1064" s="63"/>
      <c r="L1064" s="64"/>
      <c r="M1064" s="64"/>
      <c r="N1064" s="66"/>
      <c r="O1064" s="66"/>
      <c r="P1064" s="64"/>
      <c r="Q1064" s="66"/>
      <c r="R1064" s="66"/>
      <c r="S1064" s="66"/>
      <c r="T1064" s="110"/>
      <c r="U1064" s="66"/>
      <c r="V1064" s="110"/>
      <c r="W1064" s="66"/>
      <c r="X1064" s="110"/>
      <c r="Y1064" s="66"/>
      <c r="Z1064" s="110"/>
      <c r="AA1064" s="110"/>
      <c r="AB1064" s="110"/>
      <c r="AC1064" s="110"/>
    </row>
    <row r="1065" spans="1:29">
      <c r="A1065" s="62">
        <v>1061</v>
      </c>
      <c r="B1065" s="20"/>
      <c r="C1065" s="327"/>
      <c r="D1065" s="67"/>
      <c r="E1065" s="110"/>
      <c r="F1065" s="20"/>
      <c r="G1065" s="20"/>
      <c r="H1065" s="110"/>
      <c r="I1065" s="63"/>
      <c r="J1065" s="63"/>
      <c r="K1065" s="63"/>
      <c r="L1065" s="64"/>
      <c r="M1065" s="64"/>
      <c r="N1065" s="66"/>
      <c r="O1065" s="66"/>
      <c r="P1065" s="64"/>
      <c r="Q1065" s="66"/>
      <c r="R1065" s="66"/>
      <c r="S1065" s="66"/>
      <c r="T1065" s="110"/>
      <c r="U1065" s="66"/>
      <c r="V1065" s="110"/>
      <c r="W1065" s="66"/>
      <c r="X1065" s="110"/>
      <c r="Y1065" s="66"/>
      <c r="Z1065" s="110"/>
      <c r="AA1065" s="110"/>
      <c r="AB1065" s="110"/>
      <c r="AC1065" s="110"/>
    </row>
    <row r="1066" spans="1:29">
      <c r="A1066" s="62">
        <v>1062</v>
      </c>
      <c r="B1066" s="20"/>
      <c r="C1066" s="327"/>
      <c r="D1066" s="328"/>
      <c r="E1066" s="110"/>
      <c r="F1066" s="20"/>
      <c r="G1066" s="20"/>
      <c r="H1066" s="110"/>
      <c r="I1066" s="63"/>
      <c r="J1066" s="63"/>
      <c r="K1066" s="63"/>
      <c r="L1066" s="64"/>
      <c r="M1066" s="64"/>
      <c r="N1066" s="66"/>
      <c r="O1066" s="66"/>
      <c r="P1066" s="64"/>
      <c r="Q1066" s="66"/>
      <c r="R1066" s="66"/>
      <c r="S1066" s="66"/>
      <c r="T1066" s="110"/>
      <c r="U1066" s="66"/>
      <c r="V1066" s="110"/>
      <c r="W1066" s="66"/>
      <c r="X1066" s="110"/>
      <c r="Y1066" s="66"/>
      <c r="Z1066" s="110"/>
      <c r="AA1066" s="110"/>
      <c r="AB1066" s="110"/>
      <c r="AC1066" s="110"/>
    </row>
    <row r="1067" spans="1:29">
      <c r="A1067" s="62">
        <v>1063</v>
      </c>
      <c r="B1067" s="20"/>
      <c r="C1067" s="327"/>
      <c r="D1067" s="328"/>
      <c r="E1067" s="110"/>
      <c r="F1067" s="20"/>
      <c r="G1067" s="20"/>
      <c r="H1067" s="110"/>
      <c r="I1067" s="63"/>
      <c r="J1067" s="63"/>
      <c r="K1067" s="63"/>
      <c r="L1067" s="64"/>
      <c r="M1067" s="64"/>
      <c r="N1067" s="66"/>
      <c r="O1067" s="66"/>
      <c r="P1067" s="64"/>
      <c r="Q1067" s="66"/>
      <c r="R1067" s="66"/>
      <c r="S1067" s="66"/>
      <c r="T1067" s="110"/>
      <c r="U1067" s="66"/>
      <c r="V1067" s="110"/>
      <c r="W1067" s="66"/>
      <c r="X1067" s="110"/>
      <c r="Y1067" s="66"/>
      <c r="Z1067" s="110"/>
      <c r="AA1067" s="110"/>
      <c r="AB1067" s="110"/>
      <c r="AC1067" s="110"/>
    </row>
    <row r="1068" spans="1:29">
      <c r="A1068" s="62">
        <v>1064</v>
      </c>
      <c r="B1068" s="20"/>
      <c r="C1068" s="327"/>
      <c r="D1068" s="328"/>
      <c r="E1068" s="20"/>
      <c r="F1068" s="20"/>
      <c r="G1068" s="20"/>
      <c r="H1068" s="110"/>
      <c r="I1068" s="63"/>
      <c r="J1068" s="63"/>
      <c r="K1068" s="63"/>
      <c r="L1068" s="64"/>
      <c r="M1068" s="64"/>
      <c r="N1068" s="66"/>
      <c r="O1068" s="66"/>
      <c r="P1068" s="64"/>
      <c r="Q1068" s="66"/>
      <c r="R1068" s="66"/>
      <c r="S1068" s="66"/>
      <c r="T1068" s="110"/>
      <c r="U1068" s="66"/>
      <c r="V1068" s="110"/>
      <c r="W1068" s="66"/>
      <c r="X1068" s="110"/>
      <c r="Y1068" s="66"/>
      <c r="Z1068" s="110"/>
      <c r="AA1068" s="110"/>
      <c r="AB1068" s="110"/>
      <c r="AC1068" s="110"/>
    </row>
    <row r="1069" spans="1:29">
      <c r="A1069" s="62">
        <v>1065</v>
      </c>
      <c r="B1069" s="20"/>
      <c r="C1069" s="327"/>
      <c r="D1069" s="328"/>
      <c r="E1069" s="110"/>
      <c r="F1069" s="20"/>
      <c r="G1069" s="20"/>
      <c r="H1069" s="110"/>
      <c r="I1069" s="63"/>
      <c r="J1069" s="63"/>
      <c r="K1069" s="63"/>
      <c r="L1069" s="64"/>
      <c r="M1069" s="64"/>
      <c r="N1069" s="66"/>
      <c r="O1069" s="66"/>
      <c r="P1069" s="66"/>
      <c r="Q1069" s="66"/>
      <c r="R1069" s="66"/>
      <c r="S1069" s="66"/>
      <c r="T1069" s="110"/>
      <c r="U1069" s="66"/>
      <c r="V1069" s="110"/>
      <c r="W1069" s="66"/>
      <c r="X1069" s="110"/>
      <c r="Y1069" s="66"/>
      <c r="Z1069" s="66"/>
      <c r="AA1069" s="110"/>
      <c r="AB1069" s="110"/>
      <c r="AC1069" s="110"/>
    </row>
    <row r="1070" spans="1:29">
      <c r="A1070" s="62">
        <v>1066</v>
      </c>
      <c r="B1070" s="20"/>
      <c r="C1070" s="327"/>
      <c r="D1070" s="328"/>
      <c r="E1070" s="110"/>
      <c r="F1070" s="20"/>
      <c r="G1070" s="20"/>
      <c r="H1070" s="110"/>
      <c r="I1070" s="63"/>
      <c r="J1070" s="63"/>
      <c r="K1070" s="63"/>
      <c r="L1070" s="64"/>
      <c r="M1070" s="64"/>
      <c r="N1070" s="66"/>
      <c r="O1070" s="66"/>
      <c r="P1070" s="66"/>
      <c r="Q1070" s="66"/>
      <c r="R1070" s="66"/>
      <c r="S1070" s="66"/>
      <c r="T1070" s="110"/>
      <c r="U1070" s="66"/>
      <c r="V1070" s="110"/>
      <c r="W1070" s="66"/>
      <c r="X1070" s="110"/>
      <c r="Y1070" s="66"/>
      <c r="Z1070" s="66"/>
      <c r="AA1070" s="110"/>
      <c r="AB1070" s="110"/>
      <c r="AC1070" s="110"/>
    </row>
    <row r="1071" spans="1:29">
      <c r="A1071" s="62">
        <v>1067</v>
      </c>
      <c r="B1071" s="20"/>
      <c r="C1071" s="327"/>
      <c r="D1071" s="328"/>
      <c r="E1071" s="110"/>
      <c r="F1071" s="20"/>
      <c r="G1071" s="20"/>
      <c r="H1071" s="110"/>
      <c r="I1071" s="63"/>
      <c r="J1071" s="63"/>
      <c r="K1071" s="63"/>
      <c r="L1071" s="64"/>
      <c r="M1071" s="64"/>
      <c r="N1071" s="66"/>
      <c r="O1071" s="66"/>
      <c r="P1071" s="66"/>
      <c r="Q1071" s="66"/>
      <c r="R1071" s="66"/>
      <c r="S1071" s="66"/>
      <c r="T1071" s="110"/>
      <c r="U1071" s="66"/>
      <c r="V1071" s="110"/>
      <c r="W1071" s="66"/>
      <c r="X1071" s="110"/>
      <c r="Y1071" s="66"/>
      <c r="Z1071" s="66"/>
      <c r="AA1071" s="110"/>
      <c r="AB1071" s="110"/>
      <c r="AC1071" s="110"/>
    </row>
    <row r="1072" spans="1:29">
      <c r="A1072" s="62">
        <v>1068</v>
      </c>
      <c r="B1072" s="20"/>
      <c r="C1072" s="327"/>
      <c r="D1072" s="328"/>
      <c r="E1072" s="110"/>
      <c r="F1072" s="20"/>
      <c r="G1072" s="20"/>
      <c r="H1072" s="110"/>
      <c r="I1072" s="63"/>
      <c r="J1072" s="63"/>
      <c r="K1072" s="63"/>
      <c r="L1072" s="64"/>
      <c r="M1072" s="64"/>
      <c r="N1072" s="66"/>
      <c r="O1072" s="66"/>
      <c r="P1072" s="66"/>
      <c r="Q1072" s="66"/>
      <c r="R1072" s="66"/>
      <c r="S1072" s="66"/>
      <c r="T1072" s="110"/>
      <c r="U1072" s="66"/>
      <c r="V1072" s="110"/>
      <c r="W1072" s="66"/>
      <c r="X1072" s="110"/>
      <c r="Y1072" s="66"/>
      <c r="Z1072" s="66"/>
      <c r="AA1072" s="110"/>
      <c r="AB1072" s="110"/>
      <c r="AC1072" s="110"/>
    </row>
    <row r="1073" spans="1:29">
      <c r="A1073" s="62">
        <v>1069</v>
      </c>
      <c r="B1073" s="20"/>
      <c r="C1073" s="327"/>
      <c r="D1073" s="328"/>
      <c r="E1073" s="110"/>
      <c r="F1073" s="20"/>
      <c r="G1073" s="20"/>
      <c r="H1073" s="110"/>
      <c r="I1073" s="63"/>
      <c r="J1073" s="63"/>
      <c r="K1073" s="63"/>
      <c r="L1073" s="64"/>
      <c r="M1073" s="64"/>
      <c r="N1073" s="66"/>
      <c r="O1073" s="66"/>
      <c r="P1073" s="66"/>
      <c r="Q1073" s="66"/>
      <c r="R1073" s="66"/>
      <c r="S1073" s="66"/>
      <c r="T1073" s="110"/>
      <c r="U1073" s="66"/>
      <c r="V1073" s="110"/>
      <c r="W1073" s="66"/>
      <c r="X1073" s="110"/>
      <c r="Y1073" s="66"/>
      <c r="Z1073" s="66"/>
      <c r="AA1073" s="110"/>
      <c r="AB1073" s="110"/>
      <c r="AC1073" s="110"/>
    </row>
    <row r="1074" spans="1:29">
      <c r="A1074" s="62">
        <v>1070</v>
      </c>
      <c r="B1074" s="20"/>
      <c r="C1074" s="327"/>
      <c r="D1074" s="328"/>
      <c r="E1074" s="20"/>
      <c r="F1074" s="20"/>
      <c r="G1074" s="20"/>
      <c r="H1074" s="110"/>
      <c r="I1074" s="63"/>
      <c r="J1074" s="63"/>
      <c r="K1074" s="63"/>
      <c r="L1074" s="64"/>
      <c r="M1074" s="64"/>
      <c r="N1074" s="66"/>
      <c r="O1074" s="66"/>
      <c r="P1074" s="66"/>
      <c r="Q1074" s="66"/>
      <c r="R1074" s="66"/>
      <c r="S1074" s="66"/>
      <c r="T1074" s="110"/>
      <c r="U1074" s="66"/>
      <c r="V1074" s="110"/>
      <c r="W1074" s="66"/>
      <c r="X1074" s="110"/>
      <c r="Y1074" s="66"/>
      <c r="Z1074" s="66"/>
      <c r="AA1074" s="110"/>
      <c r="AB1074" s="110"/>
      <c r="AC1074" s="110"/>
    </row>
    <row r="1075" spans="1:29">
      <c r="A1075" s="62">
        <v>1071</v>
      </c>
      <c r="B1075" s="20"/>
      <c r="C1075" s="327"/>
      <c r="D1075" s="328"/>
      <c r="E1075" s="20"/>
      <c r="F1075" s="20"/>
      <c r="G1075" s="20"/>
      <c r="H1075" s="110"/>
      <c r="I1075" s="63"/>
      <c r="J1075" s="63"/>
      <c r="K1075" s="63"/>
      <c r="L1075" s="64"/>
      <c r="M1075" s="64"/>
      <c r="N1075" s="66"/>
      <c r="O1075" s="66"/>
      <c r="P1075" s="66"/>
      <c r="Q1075" s="66"/>
      <c r="R1075" s="66"/>
      <c r="S1075" s="66"/>
      <c r="T1075" s="110"/>
      <c r="U1075" s="66"/>
      <c r="V1075" s="110"/>
      <c r="W1075" s="66"/>
      <c r="X1075" s="110"/>
      <c r="Y1075" s="66"/>
      <c r="Z1075" s="66"/>
      <c r="AA1075" s="110"/>
      <c r="AB1075" s="110"/>
      <c r="AC1075" s="110"/>
    </row>
    <row r="1076" spans="1:29">
      <c r="A1076" s="62">
        <v>1072</v>
      </c>
      <c r="B1076" s="20"/>
      <c r="C1076" s="327"/>
      <c r="D1076" s="328"/>
      <c r="E1076" s="110"/>
      <c r="F1076" s="20"/>
      <c r="G1076" s="20"/>
      <c r="H1076" s="110"/>
      <c r="I1076" s="63"/>
      <c r="J1076" s="110"/>
      <c r="K1076" s="110"/>
      <c r="L1076" s="64"/>
      <c r="M1076" s="110"/>
      <c r="N1076" s="110"/>
      <c r="O1076" s="110"/>
      <c r="P1076" s="110"/>
      <c r="Q1076" s="110"/>
      <c r="R1076" s="110"/>
      <c r="S1076" s="110"/>
      <c r="T1076" s="110"/>
      <c r="U1076" s="110"/>
      <c r="V1076" s="110"/>
      <c r="W1076" s="110"/>
      <c r="X1076" s="110"/>
      <c r="Y1076" s="110"/>
      <c r="Z1076" s="110"/>
      <c r="AA1076" s="110"/>
      <c r="AB1076" s="110"/>
      <c r="AC1076" s="110"/>
    </row>
    <row r="1077" spans="1:29">
      <c r="A1077" s="62">
        <v>1073</v>
      </c>
      <c r="B1077" s="20"/>
      <c r="C1077" s="327"/>
      <c r="D1077" s="328"/>
      <c r="E1077" s="110"/>
      <c r="F1077" s="20"/>
      <c r="G1077" s="20"/>
      <c r="H1077" s="110"/>
      <c r="I1077" s="63"/>
      <c r="J1077" s="63"/>
      <c r="K1077" s="63"/>
      <c r="L1077" s="64"/>
      <c r="M1077" s="64"/>
      <c r="N1077" s="66"/>
      <c r="O1077" s="66"/>
      <c r="P1077" s="66"/>
      <c r="Q1077" s="66"/>
      <c r="R1077" s="66"/>
      <c r="S1077" s="66"/>
      <c r="T1077" s="110"/>
      <c r="U1077" s="66"/>
      <c r="V1077" s="110"/>
      <c r="W1077" s="66"/>
      <c r="X1077" s="110"/>
      <c r="Y1077" s="66"/>
      <c r="Z1077" s="110"/>
      <c r="AA1077" s="110"/>
      <c r="AB1077" s="110"/>
      <c r="AC1077" s="110"/>
    </row>
    <row r="1078" spans="1:29">
      <c r="A1078" s="62">
        <v>1074</v>
      </c>
      <c r="B1078" s="20"/>
      <c r="C1078" s="327"/>
      <c r="D1078" s="328"/>
      <c r="E1078" s="110"/>
      <c r="F1078" s="20"/>
      <c r="G1078" s="20"/>
      <c r="H1078" s="110"/>
      <c r="I1078" s="63"/>
      <c r="J1078" s="63"/>
      <c r="K1078" s="63"/>
      <c r="L1078" s="64"/>
      <c r="M1078" s="64"/>
      <c r="N1078" s="66"/>
      <c r="O1078" s="66"/>
      <c r="P1078" s="66"/>
      <c r="Q1078" s="66"/>
      <c r="R1078" s="66"/>
      <c r="S1078" s="66"/>
      <c r="T1078" s="110"/>
      <c r="U1078" s="66"/>
      <c r="V1078" s="110"/>
      <c r="W1078" s="66"/>
      <c r="X1078" s="110"/>
      <c r="Y1078" s="66"/>
      <c r="Z1078" s="110"/>
      <c r="AA1078" s="110"/>
      <c r="AB1078" s="110"/>
      <c r="AC1078" s="110"/>
    </row>
    <row r="1079" spans="1:29">
      <c r="A1079" s="62">
        <v>1075</v>
      </c>
      <c r="B1079" s="20"/>
      <c r="C1079" s="327"/>
      <c r="D1079" s="328"/>
      <c r="E1079" s="110"/>
      <c r="F1079" s="20"/>
      <c r="G1079" s="20"/>
      <c r="H1079" s="110"/>
      <c r="I1079" s="63"/>
      <c r="J1079" s="63"/>
      <c r="K1079" s="63"/>
      <c r="L1079" s="64"/>
      <c r="M1079" s="64"/>
      <c r="N1079" s="66"/>
      <c r="O1079" s="66"/>
      <c r="P1079" s="66"/>
      <c r="Q1079" s="66"/>
      <c r="R1079" s="66"/>
      <c r="S1079" s="66"/>
      <c r="T1079" s="110"/>
      <c r="U1079" s="66"/>
      <c r="V1079" s="110"/>
      <c r="W1079" s="66"/>
      <c r="X1079" s="110"/>
      <c r="Y1079" s="66"/>
      <c r="Z1079" s="110"/>
      <c r="AA1079" s="110"/>
      <c r="AB1079" s="110"/>
      <c r="AC1079" s="110"/>
    </row>
    <row r="1080" spans="1:29">
      <c r="A1080" s="62">
        <v>1076</v>
      </c>
      <c r="B1080" s="20"/>
      <c r="C1080" s="327"/>
      <c r="D1080" s="328"/>
      <c r="E1080" s="110"/>
      <c r="F1080" s="20"/>
      <c r="G1080" s="20"/>
      <c r="H1080" s="63"/>
      <c r="I1080" s="63"/>
      <c r="J1080" s="63"/>
      <c r="K1080" s="63"/>
      <c r="L1080" s="64"/>
      <c r="M1080" s="64"/>
      <c r="N1080" s="66"/>
      <c r="O1080" s="66"/>
      <c r="P1080" s="111"/>
      <c r="Q1080" s="111"/>
      <c r="R1080" s="111"/>
      <c r="S1080" s="111"/>
      <c r="T1080" s="110"/>
      <c r="U1080" s="111"/>
      <c r="V1080" s="110"/>
      <c r="W1080" s="111"/>
      <c r="X1080" s="110"/>
      <c r="Y1080" s="111"/>
      <c r="Z1080" s="110"/>
      <c r="AA1080" s="110"/>
      <c r="AB1080" s="110"/>
      <c r="AC1080" s="110"/>
    </row>
    <row r="1081" spans="1:29">
      <c r="A1081" s="62">
        <v>1077</v>
      </c>
      <c r="B1081" s="20"/>
      <c r="C1081" s="327"/>
      <c r="D1081" s="328"/>
      <c r="E1081" s="110"/>
      <c r="F1081" s="20"/>
      <c r="G1081" s="20"/>
      <c r="H1081" s="63"/>
      <c r="I1081" s="63"/>
      <c r="J1081" s="63"/>
      <c r="K1081" s="63"/>
      <c r="L1081" s="64"/>
      <c r="M1081" s="64"/>
      <c r="N1081" s="66"/>
      <c r="O1081" s="66"/>
      <c r="P1081" s="111"/>
      <c r="Q1081" s="111"/>
      <c r="R1081" s="111"/>
      <c r="S1081" s="111"/>
      <c r="T1081" s="110"/>
      <c r="U1081" s="111"/>
      <c r="V1081" s="110"/>
      <c r="W1081" s="111"/>
      <c r="X1081" s="110"/>
      <c r="Y1081" s="111"/>
      <c r="Z1081" s="110"/>
      <c r="AA1081" s="110"/>
      <c r="AB1081" s="110"/>
      <c r="AC1081" s="110"/>
    </row>
    <row r="1082" spans="1:29">
      <c r="A1082" s="62">
        <v>1078</v>
      </c>
      <c r="B1082" s="20"/>
      <c r="C1082" s="327"/>
      <c r="D1082" s="328"/>
      <c r="E1082" s="110"/>
      <c r="F1082" s="20"/>
      <c r="G1082" s="20"/>
      <c r="H1082" s="63"/>
      <c r="I1082" s="63"/>
      <c r="J1082" s="63"/>
      <c r="K1082" s="63"/>
      <c r="L1082" s="64"/>
      <c r="M1082" s="64"/>
      <c r="N1082" s="66"/>
      <c r="O1082" s="66"/>
      <c r="P1082" s="111"/>
      <c r="Q1082" s="111"/>
      <c r="R1082" s="111"/>
      <c r="S1082" s="111"/>
      <c r="T1082" s="110"/>
      <c r="U1082" s="111"/>
      <c r="V1082" s="110"/>
      <c r="W1082" s="111"/>
      <c r="X1082" s="110"/>
      <c r="Y1082" s="111"/>
      <c r="Z1082" s="110"/>
      <c r="AA1082" s="110"/>
      <c r="AB1082" s="110"/>
      <c r="AC1082" s="110"/>
    </row>
    <row r="1083" spans="1:29">
      <c r="A1083" s="62">
        <v>1079</v>
      </c>
      <c r="B1083" s="20"/>
      <c r="C1083" s="327"/>
      <c r="D1083" s="328"/>
      <c r="E1083" s="110"/>
      <c r="F1083" s="20"/>
      <c r="G1083" s="20"/>
      <c r="H1083" s="63"/>
      <c r="I1083" s="63"/>
      <c r="J1083" s="63"/>
      <c r="K1083" s="63"/>
      <c r="L1083" s="64"/>
      <c r="M1083" s="64"/>
      <c r="N1083" s="66"/>
      <c r="O1083" s="66"/>
      <c r="P1083" s="111"/>
      <c r="Q1083" s="111"/>
      <c r="R1083" s="111"/>
      <c r="S1083" s="111"/>
      <c r="T1083" s="110"/>
      <c r="U1083" s="111"/>
      <c r="V1083" s="110"/>
      <c r="W1083" s="111"/>
      <c r="X1083" s="110"/>
      <c r="Y1083" s="111"/>
      <c r="Z1083" s="110"/>
      <c r="AA1083" s="110"/>
      <c r="AB1083" s="110"/>
      <c r="AC1083" s="110"/>
    </row>
    <row r="1084" spans="1:29">
      <c r="A1084" s="62">
        <v>1080</v>
      </c>
      <c r="B1084" s="20"/>
      <c r="C1084" s="327"/>
      <c r="D1084" s="328"/>
      <c r="E1084" s="110"/>
      <c r="F1084" s="20"/>
      <c r="G1084" s="20"/>
      <c r="H1084" s="63"/>
      <c r="I1084" s="63"/>
      <c r="J1084" s="63"/>
      <c r="K1084" s="63"/>
      <c r="L1084" s="64"/>
      <c r="M1084" s="64"/>
      <c r="N1084" s="66"/>
      <c r="O1084" s="66"/>
      <c r="P1084" s="111"/>
      <c r="Q1084" s="111"/>
      <c r="R1084" s="111"/>
      <c r="S1084" s="111"/>
      <c r="T1084" s="110"/>
      <c r="U1084" s="111"/>
      <c r="V1084" s="110"/>
      <c r="W1084" s="111"/>
      <c r="X1084" s="110"/>
      <c r="Y1084" s="111"/>
      <c r="Z1084" s="110"/>
      <c r="AA1084" s="110"/>
      <c r="AB1084" s="110"/>
      <c r="AC1084" s="110"/>
    </row>
    <row r="1085" spans="1:29">
      <c r="A1085" s="62">
        <v>1081</v>
      </c>
      <c r="B1085" s="20"/>
      <c r="C1085" s="327"/>
      <c r="D1085" s="328"/>
      <c r="E1085" s="110"/>
      <c r="F1085" s="20"/>
      <c r="G1085" s="63"/>
      <c r="H1085" s="63"/>
      <c r="I1085" s="63"/>
      <c r="J1085" s="63"/>
      <c r="K1085" s="63"/>
      <c r="L1085" s="64"/>
      <c r="M1085" s="64"/>
      <c r="N1085" s="64"/>
      <c r="O1085" s="64"/>
      <c r="P1085" s="64"/>
      <c r="Q1085" s="64"/>
      <c r="R1085" s="64"/>
      <c r="S1085" s="64"/>
      <c r="T1085" s="64"/>
      <c r="U1085" s="64"/>
      <c r="V1085" s="64"/>
      <c r="W1085" s="64"/>
      <c r="X1085" s="64"/>
      <c r="Y1085" s="64"/>
      <c r="Z1085" s="64"/>
      <c r="AA1085" s="64"/>
      <c r="AB1085" s="64"/>
      <c r="AC1085" s="64"/>
    </row>
    <row r="1086" spans="1:29">
      <c r="A1086" s="62">
        <v>1082</v>
      </c>
      <c r="B1086" s="20"/>
      <c r="C1086" s="327"/>
      <c r="D1086" s="328"/>
      <c r="E1086" s="110"/>
      <c r="F1086" s="20"/>
      <c r="G1086" s="63"/>
      <c r="H1086" s="63"/>
      <c r="I1086" s="63"/>
      <c r="J1086" s="63"/>
      <c r="K1086" s="63"/>
      <c r="L1086" s="64"/>
      <c r="M1086" s="64"/>
      <c r="N1086" s="64"/>
      <c r="O1086" s="64"/>
      <c r="P1086" s="64"/>
      <c r="Q1086" s="64"/>
      <c r="R1086" s="64"/>
      <c r="S1086" s="64"/>
      <c r="T1086" s="64"/>
      <c r="U1086" s="64"/>
      <c r="V1086" s="64"/>
      <c r="W1086" s="64"/>
      <c r="X1086" s="64"/>
      <c r="Y1086" s="64"/>
      <c r="Z1086" s="64"/>
      <c r="AA1086" s="64"/>
      <c r="AB1086" s="64"/>
      <c r="AC1086" s="64"/>
    </row>
    <row r="1087" spans="1:29">
      <c r="A1087" s="62">
        <v>1083</v>
      </c>
      <c r="B1087" s="20"/>
      <c r="C1087" s="327"/>
      <c r="D1087" s="328"/>
      <c r="E1087" s="110"/>
      <c r="F1087" s="20"/>
      <c r="G1087" s="63"/>
      <c r="H1087" s="63"/>
      <c r="I1087" s="63"/>
      <c r="J1087" s="63"/>
      <c r="K1087" s="63"/>
      <c r="L1087" s="64"/>
      <c r="M1087" s="64"/>
      <c r="N1087" s="64"/>
      <c r="O1087" s="64"/>
      <c r="P1087" s="64"/>
      <c r="Q1087" s="64"/>
      <c r="R1087" s="64"/>
      <c r="S1087" s="64"/>
      <c r="T1087" s="64"/>
      <c r="U1087" s="64"/>
      <c r="V1087" s="64"/>
      <c r="W1087" s="64"/>
      <c r="X1087" s="64"/>
      <c r="Y1087" s="64"/>
      <c r="Z1087" s="64"/>
      <c r="AA1087" s="64"/>
      <c r="AB1087" s="64"/>
      <c r="AC1087" s="64"/>
    </row>
    <row r="1088" spans="1:29">
      <c r="A1088" s="62">
        <v>1084</v>
      </c>
      <c r="B1088" s="20"/>
      <c r="C1088" s="327"/>
      <c r="D1088" s="328"/>
      <c r="E1088" s="110"/>
      <c r="F1088" s="20"/>
      <c r="G1088" s="63"/>
      <c r="H1088" s="63"/>
      <c r="I1088" s="63"/>
      <c r="J1088" s="63"/>
      <c r="K1088" s="63"/>
      <c r="L1088" s="64"/>
      <c r="M1088" s="64"/>
      <c r="N1088" s="64"/>
      <c r="O1088" s="64"/>
      <c r="P1088" s="64"/>
      <c r="Q1088" s="64"/>
      <c r="R1088" s="64"/>
      <c r="S1088" s="64"/>
      <c r="T1088" s="64"/>
      <c r="U1088" s="64"/>
      <c r="V1088" s="64"/>
      <c r="W1088" s="64"/>
      <c r="X1088" s="64"/>
      <c r="Y1088" s="64"/>
      <c r="Z1088" s="64"/>
      <c r="AA1088" s="64"/>
      <c r="AB1088" s="64"/>
      <c r="AC1088" s="64"/>
    </row>
    <row r="1089" spans="1:30">
      <c r="A1089" s="62">
        <v>1085</v>
      </c>
      <c r="B1089" s="20"/>
      <c r="C1089" s="327"/>
      <c r="D1089" s="328"/>
      <c r="E1089" s="110"/>
      <c r="F1089" s="20"/>
      <c r="G1089" s="63"/>
      <c r="H1089" s="63"/>
      <c r="I1089" s="63"/>
      <c r="J1089" s="63"/>
      <c r="K1089" s="63"/>
      <c r="L1089" s="64"/>
      <c r="M1089" s="64"/>
      <c r="N1089" s="64"/>
      <c r="O1089" s="64"/>
      <c r="P1089" s="64"/>
      <c r="Q1089" s="64"/>
      <c r="R1089" s="64"/>
      <c r="S1089" s="64"/>
      <c r="T1089" s="64"/>
      <c r="U1089" s="64"/>
      <c r="V1089" s="64"/>
      <c r="W1089" s="64"/>
      <c r="X1089" s="64"/>
      <c r="Y1089" s="64"/>
      <c r="Z1089" s="64"/>
      <c r="AA1089" s="64"/>
      <c r="AB1089" s="64"/>
      <c r="AC1089" s="64"/>
    </row>
    <row r="1090" spans="1:30">
      <c r="A1090" s="62">
        <v>1086</v>
      </c>
      <c r="B1090" s="20"/>
      <c r="C1090" s="327"/>
      <c r="D1090" s="328"/>
      <c r="E1090" s="110"/>
      <c r="F1090" s="20"/>
      <c r="G1090" s="63"/>
      <c r="H1090" s="63"/>
      <c r="I1090" s="63"/>
      <c r="J1090" s="63"/>
      <c r="K1090" s="63"/>
      <c r="L1090" s="64"/>
      <c r="M1090" s="64"/>
      <c r="N1090" s="64"/>
      <c r="O1090" s="64"/>
      <c r="P1090" s="64"/>
      <c r="Q1090" s="64"/>
      <c r="R1090" s="64"/>
      <c r="S1090" s="64"/>
      <c r="T1090" s="64"/>
      <c r="U1090" s="64"/>
      <c r="V1090" s="64"/>
      <c r="W1090" s="64"/>
      <c r="X1090" s="64"/>
      <c r="Y1090" s="64"/>
      <c r="Z1090" s="64"/>
      <c r="AA1090" s="64"/>
      <c r="AB1090" s="64"/>
      <c r="AC1090" s="64"/>
    </row>
    <row r="1091" spans="1:30">
      <c r="A1091" s="62">
        <v>1087</v>
      </c>
      <c r="B1091" s="20"/>
      <c r="C1091" s="327"/>
      <c r="D1091" s="69"/>
      <c r="E1091" s="110"/>
      <c r="F1091" s="20"/>
      <c r="G1091" s="110"/>
      <c r="H1091" s="64"/>
      <c r="I1091" s="64"/>
      <c r="J1091" s="64"/>
      <c r="K1091" s="64"/>
      <c r="L1091" s="64"/>
      <c r="M1091" s="64"/>
      <c r="N1091" s="64"/>
      <c r="O1091" s="64"/>
      <c r="P1091" s="64"/>
      <c r="Q1091" s="64"/>
      <c r="R1091" s="64"/>
      <c r="S1091" s="64"/>
      <c r="T1091" s="64"/>
      <c r="U1091" s="66"/>
      <c r="V1091" s="110"/>
      <c r="W1091" s="66"/>
      <c r="X1091" s="110"/>
      <c r="Y1091" s="66"/>
      <c r="Z1091" s="110"/>
      <c r="AA1091" s="110"/>
      <c r="AB1091" s="110"/>
      <c r="AC1091" s="110"/>
    </row>
    <row r="1092" spans="1:30">
      <c r="A1092" s="62">
        <v>1088</v>
      </c>
      <c r="B1092" s="20"/>
      <c r="C1092" s="327"/>
      <c r="D1092" s="328"/>
      <c r="E1092" s="110"/>
      <c r="F1092" s="20"/>
      <c r="G1092" s="110"/>
      <c r="H1092" s="64"/>
      <c r="I1092" s="64"/>
      <c r="J1092" s="64"/>
      <c r="K1092" s="64"/>
      <c r="L1092" s="64"/>
      <c r="M1092" s="64"/>
      <c r="N1092" s="64"/>
      <c r="O1092" s="64"/>
      <c r="P1092" s="64"/>
      <c r="Q1092" s="64"/>
      <c r="R1092" s="64"/>
      <c r="S1092" s="64"/>
      <c r="T1092" s="64"/>
      <c r="U1092" s="66"/>
      <c r="V1092" s="110"/>
      <c r="W1092" s="66"/>
      <c r="X1092" s="110"/>
      <c r="Y1092" s="66"/>
      <c r="Z1092" s="110"/>
      <c r="AA1092" s="110"/>
      <c r="AB1092" s="110"/>
      <c r="AC1092" s="110"/>
    </row>
    <row r="1093" spans="1:30">
      <c r="A1093" s="62">
        <v>1089</v>
      </c>
      <c r="B1093" s="20"/>
      <c r="C1093" s="327"/>
      <c r="D1093" s="328"/>
      <c r="E1093" s="110"/>
      <c r="F1093" s="20"/>
      <c r="G1093" s="110"/>
      <c r="H1093" s="64"/>
      <c r="I1093" s="64"/>
      <c r="J1093" s="64"/>
      <c r="K1093" s="64"/>
      <c r="L1093" s="64"/>
      <c r="M1093" s="64"/>
      <c r="N1093" s="64"/>
      <c r="O1093" s="64"/>
      <c r="P1093" s="64"/>
      <c r="Q1093" s="64"/>
      <c r="R1093" s="64"/>
      <c r="S1093" s="64"/>
      <c r="T1093" s="64"/>
      <c r="U1093" s="66"/>
      <c r="V1093" s="110"/>
      <c r="W1093" s="66"/>
      <c r="X1093" s="110"/>
      <c r="Y1093" s="66"/>
      <c r="Z1093" s="110"/>
      <c r="AA1093" s="110"/>
      <c r="AB1093" s="110"/>
      <c r="AC1093" s="110"/>
    </row>
    <row r="1094" spans="1:30">
      <c r="A1094" s="62">
        <v>1090</v>
      </c>
      <c r="B1094" s="20"/>
      <c r="C1094" s="327"/>
      <c r="D1094" s="328"/>
      <c r="E1094" s="110"/>
      <c r="F1094" s="20"/>
      <c r="G1094" s="110"/>
      <c r="H1094" s="64"/>
      <c r="I1094" s="64"/>
      <c r="J1094" s="64"/>
      <c r="K1094" s="64"/>
      <c r="L1094" s="64"/>
      <c r="M1094" s="64"/>
      <c r="N1094" s="64"/>
      <c r="O1094" s="64"/>
      <c r="P1094" s="64"/>
      <c r="Q1094" s="64"/>
      <c r="R1094" s="64"/>
      <c r="S1094" s="64"/>
      <c r="T1094" s="64"/>
      <c r="U1094" s="66"/>
      <c r="V1094" s="110"/>
      <c r="W1094" s="66"/>
      <c r="X1094" s="110"/>
      <c r="Y1094" s="66"/>
      <c r="Z1094" s="110"/>
      <c r="AA1094" s="110"/>
      <c r="AB1094" s="110"/>
      <c r="AC1094" s="110"/>
    </row>
    <row r="1095" spans="1:30">
      <c r="A1095" s="62">
        <v>1091</v>
      </c>
      <c r="B1095" s="20"/>
      <c r="C1095" s="327"/>
      <c r="D1095" s="328"/>
      <c r="E1095" s="110"/>
      <c r="F1095" s="20"/>
      <c r="G1095" s="110"/>
      <c r="H1095" s="64"/>
      <c r="I1095" s="64"/>
      <c r="J1095" s="64"/>
      <c r="K1095" s="64"/>
      <c r="L1095" s="64"/>
      <c r="M1095" s="64"/>
      <c r="N1095" s="64"/>
      <c r="O1095" s="64"/>
      <c r="P1095" s="64"/>
      <c r="Q1095" s="64"/>
      <c r="R1095" s="64"/>
      <c r="S1095" s="64"/>
      <c r="T1095" s="64"/>
      <c r="U1095" s="66"/>
      <c r="V1095" s="110"/>
      <c r="W1095" s="66"/>
      <c r="X1095" s="110"/>
      <c r="Y1095" s="66"/>
      <c r="Z1095" s="110"/>
      <c r="AA1095" s="110"/>
      <c r="AB1095" s="110"/>
      <c r="AC1095" s="110"/>
    </row>
    <row r="1096" spans="1:30">
      <c r="A1096" s="62">
        <v>1092</v>
      </c>
      <c r="B1096" s="20"/>
      <c r="C1096" s="327"/>
      <c r="D1096" s="328"/>
      <c r="E1096" s="110"/>
      <c r="F1096" s="20"/>
      <c r="G1096" s="110"/>
      <c r="H1096" s="64"/>
      <c r="I1096" s="64"/>
      <c r="J1096" s="110"/>
      <c r="K1096" s="110"/>
      <c r="L1096" s="110"/>
      <c r="M1096" s="110"/>
      <c r="N1096" s="64"/>
      <c r="O1096" s="64"/>
      <c r="P1096" s="64"/>
      <c r="Q1096" s="64"/>
      <c r="R1096" s="64"/>
      <c r="S1096" s="64"/>
      <c r="T1096" s="64"/>
      <c r="U1096" s="64"/>
      <c r="V1096" s="64"/>
      <c r="W1096" s="64"/>
      <c r="X1096" s="64"/>
      <c r="Y1096" s="64"/>
      <c r="Z1096" s="64"/>
      <c r="AA1096" s="64"/>
      <c r="AB1096" s="64"/>
      <c r="AC1096" s="64"/>
    </row>
    <row r="1097" spans="1:30">
      <c r="A1097" s="62">
        <v>1093</v>
      </c>
      <c r="B1097" s="20"/>
      <c r="C1097" s="327"/>
      <c r="D1097" s="328"/>
      <c r="E1097" s="110"/>
      <c r="F1097" s="20"/>
      <c r="G1097" s="110"/>
      <c r="H1097" s="64"/>
      <c r="I1097" s="64"/>
      <c r="J1097" s="110"/>
      <c r="K1097" s="110"/>
      <c r="L1097" s="110"/>
      <c r="M1097" s="110"/>
      <c r="N1097" s="64"/>
      <c r="O1097" s="64"/>
      <c r="P1097" s="64"/>
      <c r="Q1097" s="64"/>
      <c r="R1097" s="64"/>
      <c r="S1097" s="64"/>
      <c r="T1097" s="64"/>
      <c r="U1097" s="64"/>
      <c r="V1097" s="64"/>
      <c r="W1097" s="64"/>
      <c r="X1097" s="64"/>
      <c r="Y1097" s="64"/>
      <c r="Z1097" s="64"/>
      <c r="AA1097" s="64"/>
      <c r="AB1097" s="64"/>
      <c r="AC1097" s="64"/>
    </row>
    <row r="1098" spans="1:30">
      <c r="A1098" s="62">
        <v>1094</v>
      </c>
      <c r="B1098" s="20"/>
      <c r="C1098" s="327"/>
      <c r="D1098" s="329"/>
      <c r="E1098" s="110"/>
      <c r="F1098" s="20"/>
      <c r="G1098" s="110"/>
      <c r="H1098" s="64"/>
      <c r="I1098" s="64"/>
      <c r="J1098" s="110"/>
      <c r="K1098" s="110"/>
      <c r="L1098" s="110"/>
      <c r="M1098" s="110"/>
      <c r="N1098" s="64"/>
      <c r="O1098" s="64"/>
      <c r="P1098" s="64"/>
      <c r="Q1098" s="64"/>
      <c r="R1098" s="64"/>
      <c r="S1098" s="64"/>
      <c r="T1098" s="64"/>
      <c r="U1098" s="64"/>
      <c r="V1098" s="64"/>
      <c r="W1098" s="64"/>
      <c r="X1098" s="64"/>
      <c r="Y1098" s="64"/>
      <c r="Z1098" s="64"/>
      <c r="AA1098" s="64"/>
      <c r="AB1098" s="64"/>
      <c r="AC1098" s="64"/>
    </row>
    <row r="1099" spans="1:30">
      <c r="A1099" s="62">
        <v>1095</v>
      </c>
      <c r="B1099" s="269"/>
      <c r="C1099" s="110"/>
      <c r="D1099" s="269"/>
      <c r="E1099" s="64"/>
      <c r="F1099" s="20"/>
      <c r="G1099" s="64"/>
      <c r="H1099" s="64"/>
      <c r="I1099" s="63"/>
      <c r="J1099" s="63"/>
      <c r="K1099" s="63"/>
      <c r="L1099" s="64"/>
      <c r="M1099" s="64"/>
      <c r="N1099" s="66"/>
      <c r="O1099" s="66"/>
      <c r="P1099" s="66"/>
      <c r="Q1099" s="66"/>
      <c r="R1099" s="66"/>
      <c r="S1099" s="66"/>
      <c r="T1099" s="64"/>
      <c r="U1099" s="66"/>
      <c r="V1099" s="64"/>
      <c r="W1099" s="66"/>
      <c r="X1099" s="64"/>
      <c r="Y1099" s="66"/>
      <c r="Z1099" s="64"/>
      <c r="AA1099" s="64"/>
      <c r="AB1099" s="64"/>
      <c r="AC1099" s="64"/>
      <c r="AD1099" s="2"/>
    </row>
    <row r="1100" spans="1:30">
      <c r="A1100" s="62">
        <v>1096</v>
      </c>
      <c r="B1100" s="269"/>
      <c r="C1100" s="110"/>
      <c r="D1100" s="269"/>
      <c r="E1100" s="64"/>
      <c r="F1100" s="63"/>
      <c r="G1100" s="64"/>
      <c r="H1100" s="63"/>
      <c r="I1100" s="63"/>
      <c r="J1100" s="63"/>
      <c r="K1100" s="63"/>
      <c r="L1100" s="64"/>
      <c r="M1100" s="64"/>
      <c r="N1100" s="66"/>
      <c r="O1100" s="66"/>
      <c r="P1100" s="66"/>
      <c r="Q1100" s="66"/>
      <c r="R1100" s="66"/>
      <c r="S1100" s="66"/>
      <c r="T1100" s="64"/>
      <c r="U1100" s="66"/>
      <c r="V1100" s="64"/>
      <c r="W1100" s="66"/>
      <c r="X1100" s="64"/>
      <c r="Y1100" s="66"/>
      <c r="Z1100" s="64"/>
      <c r="AA1100" s="64"/>
      <c r="AB1100" s="64"/>
      <c r="AC1100" s="64"/>
      <c r="AD1100" s="2"/>
    </row>
    <row r="1101" spans="1:30">
      <c r="A1101" s="62">
        <v>1097</v>
      </c>
      <c r="B1101" s="269"/>
      <c r="C1101" s="110"/>
      <c r="D1101" s="269"/>
      <c r="E1101" s="64"/>
      <c r="F1101" s="63"/>
      <c r="G1101" s="64"/>
      <c r="H1101" s="63"/>
      <c r="I1101" s="63"/>
      <c r="J1101" s="63"/>
      <c r="K1101" s="63"/>
      <c r="L1101" s="64"/>
      <c r="M1101" s="64"/>
      <c r="N1101" s="66"/>
      <c r="O1101" s="66"/>
      <c r="P1101" s="66"/>
      <c r="Q1101" s="66"/>
      <c r="R1101" s="66"/>
      <c r="S1101" s="66"/>
      <c r="T1101" s="64"/>
      <c r="U1101" s="66"/>
      <c r="V1101" s="64"/>
      <c r="W1101" s="66"/>
      <c r="X1101" s="64"/>
      <c r="Y1101" s="66"/>
      <c r="Z1101" s="64"/>
      <c r="AA1101" s="64"/>
      <c r="AB1101" s="64"/>
      <c r="AC1101" s="64"/>
      <c r="AD1101" s="2"/>
    </row>
    <row r="1102" spans="1:30">
      <c r="A1102" s="62">
        <v>1098</v>
      </c>
      <c r="B1102" s="269"/>
      <c r="C1102" s="110"/>
      <c r="D1102" s="269"/>
      <c r="E1102" s="64"/>
      <c r="F1102" s="69"/>
      <c r="G1102" s="64"/>
      <c r="H1102" s="63"/>
      <c r="I1102" s="63"/>
      <c r="J1102" s="63"/>
      <c r="K1102" s="63"/>
      <c r="L1102" s="64"/>
      <c r="M1102" s="64"/>
      <c r="N1102" s="66"/>
      <c r="O1102" s="66"/>
      <c r="P1102" s="66"/>
      <c r="Q1102" s="66"/>
      <c r="R1102" s="66"/>
      <c r="S1102" s="66"/>
      <c r="T1102" s="64"/>
      <c r="U1102" s="66"/>
      <c r="V1102" s="64"/>
      <c r="W1102" s="66"/>
      <c r="X1102" s="64"/>
      <c r="Y1102" s="66"/>
      <c r="Z1102" s="64"/>
      <c r="AA1102" s="64"/>
      <c r="AB1102" s="64"/>
      <c r="AC1102" s="64"/>
      <c r="AD1102" s="2"/>
    </row>
    <row r="1103" spans="1:30" s="113" customFormat="1">
      <c r="A1103" s="62">
        <v>1099</v>
      </c>
      <c r="B1103" s="269"/>
      <c r="C1103" s="110"/>
      <c r="D1103" s="269"/>
      <c r="E1103" s="64"/>
      <c r="F1103" s="158"/>
      <c r="G1103" s="64"/>
      <c r="H1103" s="23"/>
      <c r="I1103" s="23"/>
      <c r="J1103" s="23"/>
      <c r="K1103" s="23"/>
      <c r="L1103" s="64"/>
      <c r="M1103" s="64"/>
      <c r="N1103" s="66"/>
      <c r="O1103" s="66"/>
      <c r="P1103" s="66"/>
      <c r="Q1103" s="66"/>
      <c r="R1103" s="66"/>
      <c r="S1103" s="66"/>
      <c r="T1103" s="64"/>
      <c r="U1103" s="66"/>
      <c r="V1103" s="64"/>
      <c r="W1103" s="66"/>
      <c r="X1103" s="64"/>
      <c r="Y1103" s="66"/>
      <c r="Z1103" s="64"/>
      <c r="AA1103" s="64"/>
      <c r="AB1103" s="23"/>
      <c r="AC1103" s="23"/>
      <c r="AD1103" s="112"/>
    </row>
    <row r="1104" spans="1:30">
      <c r="A1104" s="62">
        <v>1100</v>
      </c>
      <c r="B1104" s="269"/>
      <c r="C1104" s="110"/>
      <c r="D1104" s="269"/>
      <c r="E1104" s="64"/>
      <c r="F1104" s="64"/>
      <c r="G1104" s="64"/>
      <c r="H1104" s="64"/>
      <c r="I1104" s="64"/>
      <c r="J1104" s="64"/>
      <c r="K1104" s="64"/>
      <c r="L1104" s="64"/>
      <c r="M1104" s="64"/>
      <c r="N1104" s="66"/>
      <c r="O1104" s="66"/>
      <c r="P1104" s="66"/>
      <c r="Q1104" s="66"/>
      <c r="R1104" s="66"/>
      <c r="S1104" s="66"/>
      <c r="T1104" s="64"/>
      <c r="U1104" s="66"/>
      <c r="V1104" s="64"/>
      <c r="W1104" s="66"/>
      <c r="X1104" s="64"/>
      <c r="Y1104" s="66"/>
      <c r="Z1104" s="64"/>
      <c r="AA1104" s="64"/>
      <c r="AB1104" s="64"/>
      <c r="AC1104" s="64"/>
      <c r="AD1104" s="2"/>
    </row>
    <row r="1105" spans="1:30">
      <c r="A1105" s="62">
        <v>1101</v>
      </c>
      <c r="B1105" s="269"/>
      <c r="C1105" s="110"/>
      <c r="D1105" s="269"/>
      <c r="E1105" s="64"/>
      <c r="F1105" s="64"/>
      <c r="G1105" s="64"/>
      <c r="H1105" s="64"/>
      <c r="I1105" s="64"/>
      <c r="J1105" s="64"/>
      <c r="K1105" s="64"/>
      <c r="L1105" s="64"/>
      <c r="M1105" s="64"/>
      <c r="N1105" s="66"/>
      <c r="O1105" s="66"/>
      <c r="P1105" s="66"/>
      <c r="Q1105" s="66"/>
      <c r="R1105" s="66"/>
      <c r="S1105" s="66"/>
      <c r="T1105" s="64"/>
      <c r="U1105" s="66"/>
      <c r="V1105" s="64"/>
      <c r="W1105" s="66"/>
      <c r="X1105" s="64"/>
      <c r="Y1105" s="66"/>
      <c r="Z1105" s="64"/>
      <c r="AA1105" s="64"/>
      <c r="AB1105" s="64"/>
      <c r="AC1105" s="64"/>
      <c r="AD1105" s="2"/>
    </row>
    <row r="1106" spans="1:30">
      <c r="A1106" s="62">
        <v>1102</v>
      </c>
      <c r="B1106" s="269"/>
      <c r="C1106" s="110"/>
      <c r="D1106" s="269"/>
      <c r="E1106" s="64"/>
      <c r="F1106" s="64"/>
      <c r="G1106" s="64"/>
      <c r="H1106" s="64"/>
      <c r="I1106" s="64"/>
      <c r="J1106" s="64"/>
      <c r="K1106" s="64"/>
      <c r="L1106" s="64"/>
      <c r="M1106" s="64"/>
      <c r="N1106" s="66"/>
      <c r="O1106" s="66"/>
      <c r="P1106" s="66"/>
      <c r="Q1106" s="66"/>
      <c r="R1106" s="66"/>
      <c r="S1106" s="66"/>
      <c r="T1106" s="64"/>
      <c r="U1106" s="66"/>
      <c r="V1106" s="64"/>
      <c r="W1106" s="66"/>
      <c r="X1106" s="64"/>
      <c r="Y1106" s="66"/>
      <c r="Z1106" s="64"/>
      <c r="AA1106" s="64"/>
      <c r="AB1106" s="64"/>
      <c r="AC1106" s="64"/>
      <c r="AD1106" s="2"/>
    </row>
    <row r="1107" spans="1:30">
      <c r="A1107" s="62">
        <v>1103</v>
      </c>
      <c r="B1107" s="269"/>
      <c r="C1107" s="110"/>
      <c r="D1107" s="269"/>
      <c r="E1107" s="64"/>
      <c r="F1107" s="64"/>
      <c r="G1107" s="64"/>
      <c r="H1107" s="64"/>
      <c r="I1107" s="64"/>
      <c r="J1107" s="64"/>
      <c r="K1107" s="64"/>
      <c r="L1107" s="64"/>
      <c r="M1107" s="64"/>
      <c r="N1107" s="64"/>
      <c r="O1107" s="64"/>
      <c r="P1107" s="64"/>
      <c r="Q1107" s="64"/>
      <c r="R1107" s="64"/>
      <c r="S1107" s="64"/>
      <c r="T1107" s="64"/>
      <c r="U1107" s="64"/>
      <c r="V1107" s="64"/>
      <c r="W1107" s="64"/>
      <c r="X1107" s="64"/>
      <c r="Y1107" s="64"/>
      <c r="Z1107" s="64"/>
      <c r="AA1107" s="64"/>
      <c r="AB1107" s="64"/>
      <c r="AC1107" s="64"/>
      <c r="AD1107" s="2"/>
    </row>
    <row r="1108" spans="1:30">
      <c r="A1108" s="62">
        <v>1104</v>
      </c>
      <c r="B1108" s="269"/>
      <c r="C1108" s="110"/>
      <c r="D1108" s="269"/>
      <c r="E1108" s="64"/>
      <c r="F1108" s="64"/>
      <c r="G1108" s="64"/>
      <c r="H1108" s="64"/>
      <c r="I1108" s="64"/>
      <c r="J1108" s="64"/>
      <c r="K1108" s="64"/>
      <c r="L1108" s="64"/>
      <c r="M1108" s="64"/>
      <c r="N1108" s="64"/>
      <c r="O1108" s="64"/>
      <c r="P1108" s="64"/>
      <c r="Q1108" s="64"/>
      <c r="R1108" s="64"/>
      <c r="S1108" s="64"/>
      <c r="T1108" s="64"/>
      <c r="U1108" s="64"/>
      <c r="V1108" s="64"/>
      <c r="W1108" s="64"/>
      <c r="X1108" s="64"/>
      <c r="Y1108" s="64"/>
      <c r="Z1108" s="64"/>
      <c r="AA1108" s="64"/>
      <c r="AB1108" s="64"/>
      <c r="AC1108" s="64"/>
      <c r="AD1108" s="2"/>
    </row>
    <row r="1109" spans="1:30">
      <c r="A1109" s="62">
        <v>1105</v>
      </c>
      <c r="B1109" s="269"/>
      <c r="C1109" s="110"/>
      <c r="D1109" s="269"/>
      <c r="E1109" s="64"/>
      <c r="F1109" s="64"/>
      <c r="G1109" s="64"/>
      <c r="H1109" s="64"/>
      <c r="I1109" s="64"/>
      <c r="J1109" s="64"/>
      <c r="K1109" s="64"/>
      <c r="L1109" s="64"/>
      <c r="M1109" s="64"/>
      <c r="N1109" s="66"/>
      <c r="O1109" s="66"/>
      <c r="P1109" s="66"/>
      <c r="Q1109" s="66"/>
      <c r="R1109" s="66"/>
      <c r="S1109" s="66"/>
      <c r="T1109" s="64"/>
      <c r="U1109" s="66"/>
      <c r="V1109" s="64"/>
      <c r="W1109" s="66"/>
      <c r="X1109" s="64"/>
      <c r="Y1109" s="66"/>
      <c r="Z1109" s="64"/>
      <c r="AA1109" s="64"/>
      <c r="AB1109" s="64"/>
      <c r="AC1109" s="64"/>
      <c r="AD1109" s="2"/>
    </row>
    <row r="1110" spans="1:30">
      <c r="A1110" s="62">
        <v>1106</v>
      </c>
      <c r="B1110" s="269"/>
      <c r="C1110" s="110"/>
      <c r="D1110" s="269"/>
      <c r="E1110" s="64"/>
      <c r="F1110" s="64"/>
      <c r="G1110" s="64"/>
      <c r="H1110" s="64"/>
      <c r="I1110" s="64"/>
      <c r="J1110" s="64"/>
      <c r="K1110" s="64"/>
      <c r="L1110" s="64"/>
      <c r="M1110" s="64"/>
      <c r="N1110" s="66"/>
      <c r="O1110" s="66"/>
      <c r="P1110" s="66"/>
      <c r="Q1110" s="66"/>
      <c r="R1110" s="66"/>
      <c r="S1110" s="66"/>
      <c r="T1110" s="64"/>
      <c r="U1110" s="66"/>
      <c r="V1110" s="64"/>
      <c r="W1110" s="66"/>
      <c r="X1110" s="64"/>
      <c r="Y1110" s="66"/>
      <c r="Z1110" s="64"/>
      <c r="AA1110" s="64"/>
      <c r="AB1110" s="64"/>
      <c r="AC1110" s="64"/>
      <c r="AD1110" s="2"/>
    </row>
    <row r="1111" spans="1:30">
      <c r="A1111" s="62">
        <v>1107</v>
      </c>
      <c r="B1111" s="269"/>
      <c r="C1111" s="110"/>
      <c r="D1111" s="269"/>
      <c r="E1111" s="64"/>
      <c r="F1111" s="64"/>
      <c r="G1111" s="64"/>
      <c r="H1111" s="64"/>
      <c r="I1111" s="64"/>
      <c r="J1111" s="64"/>
      <c r="K1111" s="64"/>
      <c r="L1111" s="64"/>
      <c r="M1111" s="64"/>
      <c r="N1111" s="66"/>
      <c r="O1111" s="66"/>
      <c r="P1111" s="66"/>
      <c r="Q1111" s="66"/>
      <c r="R1111" s="66"/>
      <c r="S1111" s="66"/>
      <c r="T1111" s="64"/>
      <c r="U1111" s="66"/>
      <c r="V1111" s="64"/>
      <c r="W1111" s="66"/>
      <c r="X1111" s="64"/>
      <c r="Y1111" s="66"/>
      <c r="Z1111" s="64"/>
      <c r="AA1111" s="64"/>
      <c r="AB1111" s="64"/>
      <c r="AC1111" s="64"/>
      <c r="AD1111" s="2"/>
    </row>
    <row r="1112" spans="1:30">
      <c r="A1112" s="62">
        <v>1108</v>
      </c>
      <c r="B1112" s="269"/>
      <c r="C1112" s="110"/>
      <c r="D1112" s="269"/>
      <c r="E1112" s="64"/>
      <c r="F1112" s="64"/>
      <c r="G1112" s="64"/>
      <c r="H1112" s="64"/>
      <c r="I1112" s="64"/>
      <c r="J1112" s="64"/>
      <c r="K1112" s="64"/>
      <c r="L1112" s="64"/>
      <c r="M1112" s="64"/>
      <c r="N1112" s="66"/>
      <c r="O1112" s="66"/>
      <c r="P1112" s="66"/>
      <c r="Q1112" s="66"/>
      <c r="R1112" s="66"/>
      <c r="S1112" s="66"/>
      <c r="T1112" s="64"/>
      <c r="U1112" s="66"/>
      <c r="V1112" s="64"/>
      <c r="W1112" s="66"/>
      <c r="X1112" s="64"/>
      <c r="Y1112" s="66"/>
      <c r="Z1112" s="64"/>
      <c r="AA1112" s="64"/>
      <c r="AB1112" s="64"/>
      <c r="AC1112" s="64"/>
      <c r="AD1112" s="2"/>
    </row>
    <row r="1113" spans="1:30">
      <c r="A1113" s="62">
        <v>1109</v>
      </c>
      <c r="B1113" s="269"/>
      <c r="C1113" s="110"/>
      <c r="D1113" s="269"/>
      <c r="E1113" s="64"/>
      <c r="F1113" s="64"/>
      <c r="G1113" s="64"/>
      <c r="H1113" s="64"/>
      <c r="I1113" s="64"/>
      <c r="J1113" s="64"/>
      <c r="K1113" s="64"/>
      <c r="L1113" s="64"/>
      <c r="M1113" s="64"/>
      <c r="N1113" s="66"/>
      <c r="O1113" s="66"/>
      <c r="P1113" s="66"/>
      <c r="Q1113" s="66"/>
      <c r="R1113" s="66"/>
      <c r="S1113" s="66"/>
      <c r="T1113" s="64"/>
      <c r="U1113" s="66"/>
      <c r="V1113" s="64"/>
      <c r="W1113" s="66"/>
      <c r="X1113" s="64"/>
      <c r="Y1113" s="66"/>
      <c r="Z1113" s="64"/>
      <c r="AA1113" s="64"/>
      <c r="AB1113" s="64"/>
      <c r="AC1113" s="64"/>
      <c r="AD1113" s="2"/>
    </row>
    <row r="1114" spans="1:30">
      <c r="A1114" s="62">
        <v>1110</v>
      </c>
      <c r="B1114" s="269"/>
      <c r="C1114" s="110"/>
      <c r="D1114" s="269"/>
      <c r="E1114" s="64"/>
      <c r="F1114" s="64"/>
      <c r="G1114" s="64"/>
      <c r="H1114" s="64"/>
      <c r="I1114" s="64"/>
      <c r="J1114" s="64"/>
      <c r="K1114" s="64"/>
      <c r="L1114" s="64"/>
      <c r="M1114" s="64"/>
      <c r="N1114" s="66"/>
      <c r="O1114" s="66"/>
      <c r="P1114" s="66"/>
      <c r="Q1114" s="66"/>
      <c r="R1114" s="66"/>
      <c r="S1114" s="66"/>
      <c r="T1114" s="64"/>
      <c r="U1114" s="66"/>
      <c r="V1114" s="64"/>
      <c r="W1114" s="66"/>
      <c r="X1114" s="64"/>
      <c r="Y1114" s="66"/>
      <c r="Z1114" s="64"/>
      <c r="AA1114" s="64"/>
      <c r="AB1114" s="64"/>
      <c r="AC1114" s="64"/>
      <c r="AD1114" s="2"/>
    </row>
    <row r="1115" spans="1:30">
      <c r="A1115" s="62">
        <v>1111</v>
      </c>
      <c r="B1115" s="269"/>
      <c r="C1115" s="110"/>
      <c r="D1115" s="269"/>
      <c r="E1115" s="64"/>
      <c r="F1115" s="64"/>
      <c r="G1115" s="64"/>
      <c r="H1115" s="64"/>
      <c r="I1115" s="64"/>
      <c r="J1115" s="64"/>
      <c r="K1115" s="64"/>
      <c r="L1115" s="64"/>
      <c r="M1115" s="64"/>
      <c r="N1115" s="66"/>
      <c r="O1115" s="66"/>
      <c r="P1115" s="66"/>
      <c r="Q1115" s="66"/>
      <c r="R1115" s="66"/>
      <c r="S1115" s="66"/>
      <c r="T1115" s="64"/>
      <c r="U1115" s="66"/>
      <c r="V1115" s="64"/>
      <c r="W1115" s="66"/>
      <c r="X1115" s="64"/>
      <c r="Y1115" s="66"/>
      <c r="Z1115" s="64"/>
      <c r="AA1115" s="64"/>
      <c r="AB1115" s="64"/>
      <c r="AC1115" s="64"/>
      <c r="AD1115" s="2"/>
    </row>
    <row r="1116" spans="1:30">
      <c r="A1116" s="62">
        <v>1112</v>
      </c>
      <c r="B1116" s="269"/>
      <c r="C1116" s="110"/>
      <c r="D1116" s="269"/>
      <c r="E1116" s="64"/>
      <c r="F1116" s="64"/>
      <c r="G1116" s="64"/>
      <c r="H1116" s="64"/>
      <c r="I1116" s="64"/>
      <c r="J1116" s="64"/>
      <c r="K1116" s="64"/>
      <c r="L1116" s="64"/>
      <c r="M1116" s="64"/>
      <c r="N1116" s="66"/>
      <c r="O1116" s="66"/>
      <c r="P1116" s="66"/>
      <c r="Q1116" s="66"/>
      <c r="R1116" s="66"/>
      <c r="S1116" s="66"/>
      <c r="T1116" s="64"/>
      <c r="U1116" s="66"/>
      <c r="V1116" s="64"/>
      <c r="W1116" s="66"/>
      <c r="X1116" s="64"/>
      <c r="Y1116" s="66"/>
      <c r="Z1116" s="64"/>
      <c r="AA1116" s="64"/>
      <c r="AB1116" s="64"/>
      <c r="AC1116" s="64"/>
      <c r="AD1116" s="2"/>
    </row>
    <row r="1117" spans="1:30">
      <c r="A1117" s="62">
        <v>1113</v>
      </c>
      <c r="B1117" s="269"/>
      <c r="C1117" s="110"/>
      <c r="D1117" s="269"/>
      <c r="E1117" s="64"/>
      <c r="F1117" s="64"/>
      <c r="G1117" s="64"/>
      <c r="H1117" s="64"/>
      <c r="I1117" s="64"/>
      <c r="J1117" s="64"/>
      <c r="K1117" s="64"/>
      <c r="L1117" s="64"/>
      <c r="M1117" s="64"/>
      <c r="N1117" s="66"/>
      <c r="O1117" s="66"/>
      <c r="P1117" s="66"/>
      <c r="Q1117" s="66"/>
      <c r="R1117" s="66"/>
      <c r="S1117" s="66"/>
      <c r="T1117" s="64"/>
      <c r="U1117" s="66"/>
      <c r="V1117" s="64"/>
      <c r="W1117" s="66"/>
      <c r="X1117" s="64"/>
      <c r="Y1117" s="66"/>
      <c r="Z1117" s="64"/>
      <c r="AA1117" s="64"/>
      <c r="AB1117" s="64"/>
      <c r="AC1117" s="64"/>
      <c r="AD1117" s="2"/>
    </row>
    <row r="1118" spans="1:30">
      <c r="A1118" s="62">
        <v>1114</v>
      </c>
      <c r="B1118" s="269"/>
      <c r="C1118" s="110"/>
      <c r="D1118" s="269"/>
      <c r="E1118" s="64"/>
      <c r="F1118" s="64"/>
      <c r="G1118" s="64"/>
      <c r="H1118" s="64"/>
      <c r="I1118" s="64"/>
      <c r="J1118" s="64"/>
      <c r="K1118" s="64"/>
      <c r="L1118" s="64"/>
      <c r="M1118" s="64"/>
      <c r="N1118" s="66"/>
      <c r="O1118" s="66"/>
      <c r="P1118" s="66"/>
      <c r="Q1118" s="66"/>
      <c r="R1118" s="66"/>
      <c r="S1118" s="66"/>
      <c r="T1118" s="64"/>
      <c r="U1118" s="66"/>
      <c r="V1118" s="64"/>
      <c r="W1118" s="66"/>
      <c r="X1118" s="64"/>
      <c r="Y1118" s="66"/>
      <c r="Z1118" s="64"/>
      <c r="AA1118" s="64"/>
      <c r="AB1118" s="64"/>
      <c r="AC1118" s="64"/>
      <c r="AD1118" s="2"/>
    </row>
    <row r="1119" spans="1:30">
      <c r="A1119" s="62">
        <v>1115</v>
      </c>
      <c r="B1119" s="269"/>
      <c r="C1119" s="110"/>
      <c r="D1119" s="269"/>
      <c r="E1119" s="64"/>
      <c r="F1119" s="64"/>
      <c r="G1119" s="64"/>
      <c r="H1119" s="64"/>
      <c r="I1119" s="64"/>
      <c r="J1119" s="64"/>
      <c r="K1119" s="64"/>
      <c r="L1119" s="64"/>
      <c r="M1119" s="64"/>
      <c r="N1119" s="66"/>
      <c r="O1119" s="66"/>
      <c r="P1119" s="66"/>
      <c r="Q1119" s="66"/>
      <c r="R1119" s="66"/>
      <c r="S1119" s="66"/>
      <c r="T1119" s="64"/>
      <c r="U1119" s="66"/>
      <c r="V1119" s="64"/>
      <c r="W1119" s="66"/>
      <c r="X1119" s="64"/>
      <c r="Y1119" s="66"/>
      <c r="Z1119" s="64"/>
      <c r="AA1119" s="64"/>
      <c r="AB1119" s="64"/>
      <c r="AC1119" s="64"/>
      <c r="AD1119" s="2"/>
    </row>
    <row r="1120" spans="1:30">
      <c r="A1120" s="62">
        <v>1116</v>
      </c>
      <c r="B1120" s="269"/>
      <c r="C1120" s="110"/>
      <c r="D1120" s="269"/>
      <c r="E1120" s="64"/>
      <c r="F1120" s="64"/>
      <c r="G1120" s="64"/>
      <c r="H1120" s="64"/>
      <c r="I1120" s="64"/>
      <c r="J1120" s="64"/>
      <c r="K1120" s="64"/>
      <c r="L1120" s="64"/>
      <c r="M1120" s="64"/>
      <c r="N1120" s="66"/>
      <c r="O1120" s="66"/>
      <c r="P1120" s="66"/>
      <c r="Q1120" s="66"/>
      <c r="R1120" s="66"/>
      <c r="S1120" s="66"/>
      <c r="T1120" s="64"/>
      <c r="U1120" s="66"/>
      <c r="V1120" s="64"/>
      <c r="W1120" s="66"/>
      <c r="X1120" s="64"/>
      <c r="Y1120" s="66"/>
      <c r="Z1120" s="64"/>
      <c r="AA1120" s="64"/>
      <c r="AB1120" s="64"/>
      <c r="AC1120" s="64"/>
      <c r="AD1120" s="2"/>
    </row>
    <row r="1121" spans="1:30">
      <c r="A1121" s="62">
        <v>1117</v>
      </c>
      <c r="B1121" s="269"/>
      <c r="C1121" s="110"/>
      <c r="D1121" s="269"/>
      <c r="E1121" s="64"/>
      <c r="F1121" s="64"/>
      <c r="G1121" s="64"/>
      <c r="H1121" s="64"/>
      <c r="I1121" s="64"/>
      <c r="J1121" s="64"/>
      <c r="K1121" s="64"/>
      <c r="L1121" s="64"/>
      <c r="M1121" s="64"/>
      <c r="N1121" s="64"/>
      <c r="O1121" s="64"/>
      <c r="P1121" s="64"/>
      <c r="Q1121" s="64"/>
      <c r="R1121" s="64"/>
      <c r="S1121" s="64"/>
      <c r="T1121" s="64"/>
      <c r="U1121" s="64"/>
      <c r="V1121" s="64"/>
      <c r="W1121" s="64"/>
      <c r="X1121" s="64"/>
      <c r="Y1121" s="64"/>
      <c r="Z1121" s="64"/>
      <c r="AA1121" s="64"/>
      <c r="AB1121" s="64"/>
      <c r="AC1121" s="64"/>
      <c r="AD1121" s="2"/>
    </row>
    <row r="1122" spans="1:30">
      <c r="A1122" s="62">
        <v>1118</v>
      </c>
      <c r="B1122" s="269"/>
      <c r="C1122" s="110"/>
      <c r="D1122" s="269"/>
      <c r="E1122" s="64"/>
      <c r="F1122" s="64"/>
      <c r="G1122" s="64"/>
      <c r="H1122" s="64"/>
      <c r="I1122" s="64"/>
      <c r="J1122" s="64"/>
      <c r="K1122" s="64"/>
      <c r="L1122" s="64"/>
      <c r="M1122" s="64"/>
      <c r="N1122" s="66"/>
      <c r="O1122" s="66"/>
      <c r="P1122" s="66"/>
      <c r="Q1122" s="66"/>
      <c r="R1122" s="66"/>
      <c r="S1122" s="66"/>
      <c r="T1122" s="64"/>
      <c r="U1122" s="66"/>
      <c r="V1122" s="64"/>
      <c r="W1122" s="66"/>
      <c r="X1122" s="64"/>
      <c r="Y1122" s="66"/>
      <c r="Z1122" s="64"/>
      <c r="AA1122" s="64"/>
      <c r="AB1122" s="64"/>
      <c r="AC1122" s="64"/>
      <c r="AD1122" s="2"/>
    </row>
    <row r="1123" spans="1:30">
      <c r="A1123" s="62">
        <v>1119</v>
      </c>
      <c r="B1123" s="269"/>
      <c r="C1123" s="110"/>
      <c r="D1123" s="269"/>
      <c r="E1123" s="64"/>
      <c r="F1123" s="64"/>
      <c r="G1123" s="64"/>
      <c r="H1123" s="64"/>
      <c r="I1123" s="64"/>
      <c r="J1123" s="64"/>
      <c r="K1123" s="64"/>
      <c r="L1123" s="64"/>
      <c r="M1123" s="64"/>
      <c r="N1123" s="66"/>
      <c r="O1123" s="66"/>
      <c r="P1123" s="66"/>
      <c r="Q1123" s="66"/>
      <c r="R1123" s="66"/>
      <c r="S1123" s="66"/>
      <c r="T1123" s="64"/>
      <c r="U1123" s="66"/>
      <c r="V1123" s="64"/>
      <c r="W1123" s="66"/>
      <c r="X1123" s="64"/>
      <c r="Y1123" s="66"/>
      <c r="Z1123" s="64"/>
      <c r="AA1123" s="64"/>
      <c r="AB1123" s="64"/>
      <c r="AC1123" s="64"/>
      <c r="AD1123" s="2"/>
    </row>
    <row r="1124" spans="1:30">
      <c r="A1124" s="62">
        <v>1120</v>
      </c>
      <c r="B1124" s="269"/>
      <c r="C1124" s="110"/>
      <c r="D1124" s="269"/>
      <c r="E1124" s="64"/>
      <c r="F1124" s="64"/>
      <c r="G1124" s="64"/>
      <c r="H1124" s="64"/>
      <c r="I1124" s="64"/>
      <c r="J1124" s="64"/>
      <c r="K1124" s="64"/>
      <c r="L1124" s="64"/>
      <c r="M1124" s="64"/>
      <c r="N1124" s="66"/>
      <c r="O1124" s="66"/>
      <c r="P1124" s="66"/>
      <c r="Q1124" s="66"/>
      <c r="R1124" s="66"/>
      <c r="S1124" s="66"/>
      <c r="T1124" s="64"/>
      <c r="U1124" s="66"/>
      <c r="V1124" s="64"/>
      <c r="W1124" s="66"/>
      <c r="X1124" s="64"/>
      <c r="Y1124" s="66"/>
      <c r="Z1124" s="64"/>
      <c r="AA1124" s="64"/>
      <c r="AB1124" s="64"/>
      <c r="AC1124" s="64"/>
      <c r="AD1124" s="2"/>
    </row>
    <row r="1125" spans="1:30">
      <c r="A1125" s="62">
        <v>1121</v>
      </c>
      <c r="B1125" s="269"/>
      <c r="C1125" s="110"/>
      <c r="D1125" s="269"/>
      <c r="E1125" s="64"/>
      <c r="F1125" s="64"/>
      <c r="G1125" s="64"/>
      <c r="H1125" s="64"/>
      <c r="I1125" s="64"/>
      <c r="J1125" s="64"/>
      <c r="K1125" s="64"/>
      <c r="L1125" s="64"/>
      <c r="M1125" s="64"/>
      <c r="N1125" s="66"/>
      <c r="O1125" s="66"/>
      <c r="P1125" s="66"/>
      <c r="Q1125" s="66"/>
      <c r="R1125" s="66"/>
      <c r="S1125" s="66"/>
      <c r="T1125" s="64"/>
      <c r="U1125" s="66"/>
      <c r="V1125" s="64"/>
      <c r="W1125" s="66"/>
      <c r="X1125" s="64"/>
      <c r="Y1125" s="66"/>
      <c r="Z1125" s="64"/>
      <c r="AA1125" s="64"/>
      <c r="AB1125" s="64"/>
      <c r="AC1125" s="64"/>
      <c r="AD1125" s="2"/>
    </row>
    <row r="1126" spans="1:30">
      <c r="A1126" s="62">
        <v>1122</v>
      </c>
      <c r="B1126" s="269"/>
      <c r="C1126" s="110"/>
      <c r="D1126" s="269"/>
      <c r="E1126" s="64"/>
      <c r="F1126" s="64"/>
      <c r="G1126" s="64"/>
      <c r="H1126" s="64"/>
      <c r="I1126" s="64"/>
      <c r="J1126" s="64"/>
      <c r="K1126" s="64"/>
      <c r="L1126" s="64"/>
      <c r="M1126" s="64"/>
      <c r="N1126" s="64"/>
      <c r="O1126" s="64"/>
      <c r="P1126" s="64"/>
      <c r="Q1126" s="64"/>
      <c r="R1126" s="64"/>
      <c r="S1126" s="64"/>
      <c r="T1126" s="64"/>
      <c r="U1126" s="64"/>
      <c r="V1126" s="64"/>
      <c r="W1126" s="64"/>
      <c r="X1126" s="64"/>
      <c r="Y1126" s="64"/>
      <c r="Z1126" s="64"/>
      <c r="AA1126" s="64"/>
      <c r="AB1126" s="64"/>
      <c r="AC1126" s="64"/>
      <c r="AD1126" s="2"/>
    </row>
    <row r="1127" spans="1:30">
      <c r="A1127" s="62">
        <v>1123</v>
      </c>
      <c r="B1127" s="269"/>
      <c r="C1127" s="110"/>
      <c r="D1127" s="269"/>
      <c r="E1127" s="64"/>
      <c r="F1127" s="64"/>
      <c r="G1127" s="64"/>
      <c r="H1127" s="64"/>
      <c r="I1127" s="64"/>
      <c r="J1127" s="64"/>
      <c r="K1127" s="64"/>
      <c r="L1127" s="64"/>
      <c r="M1127" s="64"/>
      <c r="N1127" s="66"/>
      <c r="O1127" s="66"/>
      <c r="P1127" s="66"/>
      <c r="Q1127" s="66"/>
      <c r="R1127" s="66"/>
      <c r="S1127" s="66"/>
      <c r="T1127" s="64"/>
      <c r="U1127" s="66"/>
      <c r="V1127" s="64"/>
      <c r="W1127" s="66"/>
      <c r="X1127" s="64"/>
      <c r="Y1127" s="66"/>
      <c r="Z1127" s="64"/>
      <c r="AA1127" s="64"/>
      <c r="AB1127" s="64"/>
      <c r="AC1127" s="64"/>
      <c r="AD1127" s="2"/>
    </row>
    <row r="1128" spans="1:30">
      <c r="A1128" s="62">
        <v>1124</v>
      </c>
      <c r="B1128" s="269"/>
      <c r="C1128" s="110"/>
      <c r="D1128" s="269"/>
      <c r="E1128" s="64"/>
      <c r="F1128" s="64"/>
      <c r="G1128" s="64"/>
      <c r="H1128" s="64"/>
      <c r="I1128" s="64"/>
      <c r="J1128" s="64"/>
      <c r="K1128" s="64"/>
      <c r="L1128" s="64"/>
      <c r="M1128" s="64"/>
      <c r="N1128" s="64"/>
      <c r="O1128" s="64"/>
      <c r="P1128" s="64"/>
      <c r="Q1128" s="64"/>
      <c r="R1128" s="64"/>
      <c r="S1128" s="64"/>
      <c r="T1128" s="64"/>
      <c r="U1128" s="64"/>
      <c r="V1128" s="64"/>
      <c r="W1128" s="64"/>
      <c r="X1128" s="64"/>
      <c r="Y1128" s="64"/>
      <c r="Z1128" s="64"/>
      <c r="AA1128" s="64"/>
      <c r="AB1128" s="64"/>
      <c r="AC1128" s="64"/>
      <c r="AD1128" s="2"/>
    </row>
    <row r="1129" spans="1:30">
      <c r="A1129" s="62">
        <v>1125</v>
      </c>
      <c r="B1129" s="269"/>
      <c r="C1129" s="110"/>
      <c r="D1129" s="269"/>
      <c r="E1129" s="64"/>
      <c r="F1129" s="64"/>
      <c r="G1129" s="64"/>
      <c r="H1129" s="64"/>
      <c r="I1129" s="64"/>
      <c r="J1129" s="64"/>
      <c r="K1129" s="64"/>
      <c r="L1129" s="64"/>
      <c r="M1129" s="64"/>
      <c r="N1129" s="66"/>
      <c r="O1129" s="66"/>
      <c r="P1129" s="66"/>
      <c r="Q1129" s="66"/>
      <c r="R1129" s="66"/>
      <c r="S1129" s="66"/>
      <c r="T1129" s="64"/>
      <c r="U1129" s="66"/>
      <c r="V1129" s="64"/>
      <c r="W1129" s="66"/>
      <c r="X1129" s="64"/>
      <c r="Y1129" s="66"/>
      <c r="Z1129" s="64"/>
      <c r="AA1129" s="64"/>
      <c r="AB1129" s="64"/>
      <c r="AC1129" s="64"/>
      <c r="AD1129" s="2"/>
    </row>
    <row r="1130" spans="1:30">
      <c r="A1130" s="62">
        <v>1126</v>
      </c>
      <c r="B1130" s="269"/>
      <c r="C1130" s="110"/>
      <c r="D1130" s="269"/>
      <c r="E1130" s="64"/>
      <c r="F1130" s="64"/>
      <c r="G1130" s="64"/>
      <c r="H1130" s="64"/>
      <c r="I1130" s="64"/>
      <c r="J1130" s="64"/>
      <c r="K1130" s="64"/>
      <c r="L1130" s="64"/>
      <c r="M1130" s="64"/>
      <c r="N1130" s="64"/>
      <c r="O1130" s="64"/>
      <c r="P1130" s="64"/>
      <c r="Q1130" s="64"/>
      <c r="R1130" s="64"/>
      <c r="S1130" s="64"/>
      <c r="T1130" s="64"/>
      <c r="U1130" s="64"/>
      <c r="V1130" s="64"/>
      <c r="W1130" s="64"/>
      <c r="X1130" s="64"/>
      <c r="Y1130" s="64"/>
      <c r="Z1130" s="64"/>
      <c r="AA1130" s="64"/>
      <c r="AB1130" s="64"/>
      <c r="AC1130" s="64"/>
      <c r="AD1130" s="2"/>
    </row>
    <row r="1131" spans="1:30">
      <c r="A1131" s="62">
        <v>1127</v>
      </c>
      <c r="B1131" s="269"/>
      <c r="C1131" s="110"/>
      <c r="D1131" s="269"/>
      <c r="E1131" s="64"/>
      <c r="F1131" s="64"/>
      <c r="G1131" s="64"/>
      <c r="H1131" s="64"/>
      <c r="I1131" s="64"/>
      <c r="J1131" s="64"/>
      <c r="K1131" s="64"/>
      <c r="L1131" s="64"/>
      <c r="M1131" s="64"/>
      <c r="N1131" s="66"/>
      <c r="O1131" s="66"/>
      <c r="P1131" s="66"/>
      <c r="Q1131" s="66"/>
      <c r="R1131" s="66"/>
      <c r="S1131" s="66"/>
      <c r="T1131" s="64"/>
      <c r="U1131" s="66"/>
      <c r="V1131" s="64"/>
      <c r="W1131" s="66"/>
      <c r="X1131" s="64"/>
      <c r="Y1131" s="66"/>
      <c r="Z1131" s="64"/>
      <c r="AA1131" s="64"/>
      <c r="AB1131" s="64"/>
      <c r="AC1131" s="64"/>
      <c r="AD1131" s="2"/>
    </row>
    <row r="1132" spans="1:30">
      <c r="A1132" s="62">
        <v>1128</v>
      </c>
      <c r="B1132" s="269"/>
      <c r="C1132" s="110"/>
      <c r="D1132" s="269"/>
      <c r="E1132" s="64"/>
      <c r="F1132" s="64"/>
      <c r="G1132" s="64"/>
      <c r="H1132" s="64"/>
      <c r="I1132" s="64"/>
      <c r="J1132" s="64"/>
      <c r="K1132" s="64"/>
      <c r="L1132" s="64"/>
      <c r="M1132" s="64"/>
      <c r="N1132" s="66"/>
      <c r="O1132" s="66"/>
      <c r="P1132" s="66"/>
      <c r="Q1132" s="66"/>
      <c r="R1132" s="66"/>
      <c r="S1132" s="66"/>
      <c r="T1132" s="64"/>
      <c r="U1132" s="66"/>
      <c r="V1132" s="64"/>
      <c r="W1132" s="66"/>
      <c r="X1132" s="64"/>
      <c r="Y1132" s="66"/>
      <c r="Z1132" s="64"/>
      <c r="AA1132" s="64"/>
      <c r="AB1132" s="64"/>
      <c r="AC1132" s="64"/>
      <c r="AD1132" s="2"/>
    </row>
    <row r="1133" spans="1:30">
      <c r="A1133" s="62">
        <v>1129</v>
      </c>
      <c r="B1133" s="269"/>
      <c r="C1133" s="110"/>
      <c r="D1133" s="269"/>
      <c r="E1133" s="64"/>
      <c r="F1133" s="64"/>
      <c r="G1133" s="64"/>
      <c r="H1133" s="64"/>
      <c r="I1133" s="64"/>
      <c r="J1133" s="64"/>
      <c r="K1133" s="64"/>
      <c r="L1133" s="64"/>
      <c r="M1133" s="64"/>
      <c r="N1133" s="66"/>
      <c r="O1133" s="66"/>
      <c r="P1133" s="66"/>
      <c r="Q1133" s="66"/>
      <c r="R1133" s="66"/>
      <c r="S1133" s="66"/>
      <c r="T1133" s="64"/>
      <c r="U1133" s="66"/>
      <c r="V1133" s="64"/>
      <c r="W1133" s="66"/>
      <c r="X1133" s="64"/>
      <c r="Y1133" s="66"/>
      <c r="Z1133" s="64"/>
      <c r="AA1133" s="64"/>
      <c r="AB1133" s="64"/>
      <c r="AC1133" s="64"/>
      <c r="AD1133" s="2"/>
    </row>
    <row r="1134" spans="1:30">
      <c r="A1134" s="62">
        <v>1130</v>
      </c>
      <c r="B1134" s="269"/>
      <c r="C1134" s="110"/>
      <c r="D1134" s="269"/>
      <c r="E1134" s="64"/>
      <c r="F1134" s="64"/>
      <c r="G1134" s="64"/>
      <c r="H1134" s="64"/>
      <c r="I1134" s="64"/>
      <c r="J1134" s="64"/>
      <c r="K1134" s="64"/>
      <c r="L1134" s="64"/>
      <c r="M1134" s="64"/>
      <c r="N1134" s="66"/>
      <c r="O1134" s="66"/>
      <c r="P1134" s="66"/>
      <c r="Q1134" s="66"/>
      <c r="R1134" s="66"/>
      <c r="S1134" s="66"/>
      <c r="T1134" s="64"/>
      <c r="U1134" s="66"/>
      <c r="V1134" s="64"/>
      <c r="W1134" s="66"/>
      <c r="X1134" s="64"/>
      <c r="Y1134" s="66"/>
      <c r="Z1134" s="64"/>
      <c r="AA1134" s="64"/>
      <c r="AB1134" s="64"/>
      <c r="AC1134" s="64"/>
      <c r="AD1134" s="2"/>
    </row>
    <row r="1135" spans="1:30">
      <c r="A1135" s="62">
        <v>1131</v>
      </c>
      <c r="B1135" s="269"/>
      <c r="C1135" s="110"/>
      <c r="D1135" s="269"/>
      <c r="E1135" s="64"/>
      <c r="F1135" s="64"/>
      <c r="G1135" s="64"/>
      <c r="H1135" s="64"/>
      <c r="I1135" s="64"/>
      <c r="J1135" s="64"/>
      <c r="K1135" s="64"/>
      <c r="L1135" s="64"/>
      <c r="M1135" s="64"/>
      <c r="N1135" s="66"/>
      <c r="O1135" s="66"/>
      <c r="P1135" s="66"/>
      <c r="Q1135" s="66"/>
      <c r="R1135" s="66"/>
      <c r="S1135" s="66"/>
      <c r="T1135" s="64"/>
      <c r="U1135" s="66"/>
      <c r="V1135" s="64"/>
      <c r="W1135" s="66"/>
      <c r="X1135" s="64"/>
      <c r="Y1135" s="66"/>
      <c r="Z1135" s="64"/>
      <c r="AA1135" s="64"/>
      <c r="AB1135" s="64"/>
      <c r="AC1135" s="64"/>
      <c r="AD1135" s="2"/>
    </row>
    <row r="1136" spans="1:30">
      <c r="A1136" s="62">
        <v>1132</v>
      </c>
      <c r="B1136" s="269"/>
      <c r="C1136" s="110"/>
      <c r="D1136" s="269"/>
      <c r="E1136" s="64"/>
      <c r="F1136" s="64"/>
      <c r="G1136" s="64"/>
      <c r="H1136" s="64"/>
      <c r="I1136" s="64"/>
      <c r="J1136" s="64"/>
      <c r="K1136" s="64"/>
      <c r="L1136" s="64"/>
      <c r="M1136" s="64"/>
      <c r="N1136" s="66"/>
      <c r="O1136" s="66"/>
      <c r="P1136" s="66"/>
      <c r="Q1136" s="66"/>
      <c r="R1136" s="66"/>
      <c r="S1136" s="66"/>
      <c r="T1136" s="64"/>
      <c r="U1136" s="66"/>
      <c r="V1136" s="64"/>
      <c r="W1136" s="66"/>
      <c r="X1136" s="64"/>
      <c r="Y1136" s="66"/>
      <c r="Z1136" s="64"/>
      <c r="AA1136" s="64"/>
      <c r="AB1136" s="64"/>
      <c r="AC1136" s="64"/>
      <c r="AD1136" s="2"/>
    </row>
    <row r="1137" spans="1:30">
      <c r="A1137" s="62">
        <v>1133</v>
      </c>
      <c r="B1137" s="269"/>
      <c r="C1137" s="110"/>
      <c r="D1137" s="269"/>
      <c r="E1137" s="64"/>
      <c r="F1137" s="64"/>
      <c r="G1137" s="64"/>
      <c r="H1137" s="64"/>
      <c r="I1137" s="64"/>
      <c r="J1137" s="64"/>
      <c r="K1137" s="64"/>
      <c r="L1137" s="64"/>
      <c r="M1137" s="64"/>
      <c r="N1137" s="64"/>
      <c r="O1137" s="64"/>
      <c r="P1137" s="64"/>
      <c r="Q1137" s="64"/>
      <c r="R1137" s="64"/>
      <c r="S1137" s="64"/>
      <c r="T1137" s="64"/>
      <c r="U1137" s="64"/>
      <c r="V1137" s="64"/>
      <c r="W1137" s="64"/>
      <c r="X1137" s="64"/>
      <c r="Y1137" s="64"/>
      <c r="Z1137" s="64"/>
      <c r="AA1137" s="64"/>
      <c r="AB1137" s="64"/>
      <c r="AC1137" s="64"/>
      <c r="AD1137" s="2"/>
    </row>
    <row r="1138" spans="1:30">
      <c r="A1138" s="62">
        <v>1134</v>
      </c>
      <c r="B1138" s="269"/>
      <c r="C1138" s="110"/>
      <c r="D1138" s="269"/>
      <c r="E1138" s="64"/>
      <c r="F1138" s="64"/>
      <c r="G1138" s="64"/>
      <c r="H1138" s="64"/>
      <c r="I1138" s="64"/>
      <c r="J1138" s="64"/>
      <c r="K1138" s="64"/>
      <c r="L1138" s="64"/>
      <c r="M1138" s="64"/>
      <c r="N1138" s="64"/>
      <c r="O1138" s="64"/>
      <c r="P1138" s="64"/>
      <c r="Q1138" s="64"/>
      <c r="R1138" s="64"/>
      <c r="S1138" s="64"/>
      <c r="T1138" s="64"/>
      <c r="U1138" s="64"/>
      <c r="V1138" s="64"/>
      <c r="W1138" s="64"/>
      <c r="X1138" s="64"/>
      <c r="Y1138" s="64"/>
      <c r="Z1138" s="64"/>
      <c r="AA1138" s="64"/>
      <c r="AB1138" s="64"/>
      <c r="AC1138" s="64"/>
      <c r="AD1138" s="2"/>
    </row>
    <row r="1139" spans="1:30">
      <c r="A1139" s="62">
        <v>1135</v>
      </c>
      <c r="B1139" s="269"/>
      <c r="C1139" s="110"/>
      <c r="D1139" s="269"/>
      <c r="E1139" s="64"/>
      <c r="F1139" s="64"/>
      <c r="G1139" s="64"/>
      <c r="H1139" s="64"/>
      <c r="I1139" s="64"/>
      <c r="J1139" s="64"/>
      <c r="K1139" s="64"/>
      <c r="L1139" s="64"/>
      <c r="M1139" s="64"/>
      <c r="N1139" s="66"/>
      <c r="O1139" s="66"/>
      <c r="P1139" s="66"/>
      <c r="Q1139" s="66"/>
      <c r="R1139" s="66"/>
      <c r="S1139" s="66"/>
      <c r="T1139" s="64"/>
      <c r="U1139" s="66"/>
      <c r="V1139" s="64"/>
      <c r="W1139" s="66"/>
      <c r="X1139" s="64"/>
      <c r="Y1139" s="66"/>
      <c r="Z1139" s="64"/>
      <c r="AA1139" s="64"/>
      <c r="AB1139" s="64"/>
      <c r="AC1139" s="64"/>
      <c r="AD1139" s="2"/>
    </row>
    <row r="1140" spans="1:30">
      <c r="A1140" s="62">
        <v>1136</v>
      </c>
      <c r="B1140" s="269"/>
      <c r="C1140" s="110"/>
      <c r="D1140" s="269"/>
      <c r="E1140" s="64"/>
      <c r="F1140" s="64"/>
      <c r="G1140" s="64"/>
      <c r="H1140" s="64"/>
      <c r="I1140" s="64"/>
      <c r="J1140" s="64"/>
      <c r="K1140" s="64"/>
      <c r="L1140" s="64"/>
      <c r="M1140" s="64"/>
      <c r="N1140" s="66"/>
      <c r="O1140" s="66"/>
      <c r="P1140" s="66"/>
      <c r="Q1140" s="66"/>
      <c r="R1140" s="66"/>
      <c r="S1140" s="66"/>
      <c r="T1140" s="64"/>
      <c r="U1140" s="66"/>
      <c r="V1140" s="64"/>
      <c r="W1140" s="66"/>
      <c r="X1140" s="64"/>
      <c r="Y1140" s="66"/>
      <c r="Z1140" s="64"/>
      <c r="AA1140" s="64"/>
      <c r="AB1140" s="64"/>
      <c r="AC1140" s="64"/>
      <c r="AD1140" s="2"/>
    </row>
    <row r="1141" spans="1:30">
      <c r="A1141" s="62">
        <v>1137</v>
      </c>
      <c r="B1141" s="269"/>
      <c r="C1141" s="110"/>
      <c r="D1141" s="269"/>
      <c r="E1141" s="64"/>
      <c r="F1141" s="64"/>
      <c r="G1141" s="64"/>
      <c r="H1141" s="64"/>
      <c r="I1141" s="64"/>
      <c r="J1141" s="64"/>
      <c r="K1141" s="64"/>
      <c r="L1141" s="64"/>
      <c r="M1141" s="64"/>
      <c r="N1141" s="66"/>
      <c r="O1141" s="66"/>
      <c r="P1141" s="66"/>
      <c r="Q1141" s="66"/>
      <c r="R1141" s="66"/>
      <c r="S1141" s="66"/>
      <c r="T1141" s="64"/>
      <c r="U1141" s="66"/>
      <c r="V1141" s="64"/>
      <c r="W1141" s="66"/>
      <c r="X1141" s="64"/>
      <c r="Y1141" s="66"/>
      <c r="Z1141" s="64"/>
      <c r="AA1141" s="64"/>
      <c r="AB1141" s="64"/>
      <c r="AC1141" s="64"/>
      <c r="AD1141" s="2"/>
    </row>
    <row r="1142" spans="1:30">
      <c r="A1142" s="62">
        <v>1138</v>
      </c>
      <c r="B1142" s="269"/>
      <c r="C1142" s="110"/>
      <c r="D1142" s="269"/>
      <c r="E1142" s="64"/>
      <c r="F1142" s="64"/>
      <c r="G1142" s="64"/>
      <c r="H1142" s="64"/>
      <c r="I1142" s="64"/>
      <c r="J1142" s="64"/>
      <c r="K1142" s="64"/>
      <c r="L1142" s="64"/>
      <c r="M1142" s="64"/>
      <c r="N1142" s="64"/>
      <c r="O1142" s="64"/>
      <c r="P1142" s="64"/>
      <c r="Q1142" s="64"/>
      <c r="R1142" s="64"/>
      <c r="S1142" s="64"/>
      <c r="T1142" s="64"/>
      <c r="U1142" s="64"/>
      <c r="V1142" s="64"/>
      <c r="W1142" s="64"/>
      <c r="X1142" s="64"/>
      <c r="Y1142" s="64"/>
      <c r="Z1142" s="64"/>
      <c r="AA1142" s="64"/>
      <c r="AB1142" s="64"/>
      <c r="AC1142" s="64"/>
      <c r="AD1142" s="2"/>
    </row>
    <row r="1143" spans="1:30">
      <c r="A1143" s="62">
        <v>1139</v>
      </c>
      <c r="B1143" s="269"/>
      <c r="C1143" s="110"/>
      <c r="D1143" s="269"/>
      <c r="E1143" s="64"/>
      <c r="F1143" s="64"/>
      <c r="G1143" s="64"/>
      <c r="H1143" s="64"/>
      <c r="I1143" s="64"/>
      <c r="J1143" s="64"/>
      <c r="K1143" s="64"/>
      <c r="L1143" s="64"/>
      <c r="M1143" s="64"/>
      <c r="N1143" s="66"/>
      <c r="O1143" s="66"/>
      <c r="P1143" s="66"/>
      <c r="Q1143" s="66"/>
      <c r="R1143" s="66"/>
      <c r="S1143" s="66"/>
      <c r="T1143" s="64"/>
      <c r="U1143" s="66"/>
      <c r="V1143" s="64"/>
      <c r="W1143" s="66"/>
      <c r="X1143" s="64"/>
      <c r="Y1143" s="66"/>
      <c r="Z1143" s="64"/>
      <c r="AA1143" s="64"/>
      <c r="AB1143" s="64"/>
      <c r="AC1143" s="64"/>
      <c r="AD1143" s="2"/>
    </row>
    <row r="1144" spans="1:30">
      <c r="A1144" s="62">
        <v>1140</v>
      </c>
      <c r="B1144" s="269"/>
      <c r="C1144" s="110"/>
      <c r="D1144" s="269"/>
      <c r="E1144" s="64"/>
      <c r="F1144" s="64"/>
      <c r="G1144" s="64"/>
      <c r="H1144" s="64"/>
      <c r="I1144" s="64"/>
      <c r="J1144" s="64"/>
      <c r="K1144" s="64"/>
      <c r="L1144" s="64"/>
      <c r="M1144" s="64"/>
      <c r="N1144" s="66"/>
      <c r="O1144" s="66"/>
      <c r="P1144" s="66"/>
      <c r="Q1144" s="66"/>
      <c r="R1144" s="66"/>
      <c r="S1144" s="66"/>
      <c r="T1144" s="64"/>
      <c r="U1144" s="66"/>
      <c r="V1144" s="64"/>
      <c r="W1144" s="66"/>
      <c r="X1144" s="64"/>
      <c r="Y1144" s="66"/>
      <c r="Z1144" s="64"/>
      <c r="AA1144" s="64"/>
      <c r="AB1144" s="64"/>
      <c r="AC1144" s="64"/>
      <c r="AD1144" s="2"/>
    </row>
    <row r="1145" spans="1:30">
      <c r="A1145" s="62">
        <v>1141</v>
      </c>
      <c r="B1145" s="269"/>
      <c r="C1145" s="110"/>
      <c r="D1145" s="269"/>
      <c r="E1145" s="64"/>
      <c r="F1145" s="64"/>
      <c r="G1145" s="64"/>
      <c r="H1145" s="64"/>
      <c r="I1145" s="64"/>
      <c r="J1145" s="64"/>
      <c r="K1145" s="64"/>
      <c r="L1145" s="64"/>
      <c r="M1145" s="64"/>
      <c r="N1145" s="66"/>
      <c r="O1145" s="66"/>
      <c r="P1145" s="66"/>
      <c r="Q1145" s="66"/>
      <c r="R1145" s="66"/>
      <c r="S1145" s="66"/>
      <c r="T1145" s="64"/>
      <c r="U1145" s="66"/>
      <c r="V1145" s="64"/>
      <c r="W1145" s="66"/>
      <c r="X1145" s="64"/>
      <c r="Y1145" s="66"/>
      <c r="Z1145" s="64"/>
      <c r="AA1145" s="64"/>
      <c r="AB1145" s="64"/>
      <c r="AC1145" s="64"/>
      <c r="AD1145" s="2"/>
    </row>
    <row r="1146" spans="1:30">
      <c r="A1146" s="62">
        <v>1142</v>
      </c>
      <c r="B1146" s="269"/>
      <c r="C1146" s="110"/>
      <c r="D1146" s="269"/>
      <c r="E1146" s="64"/>
      <c r="F1146" s="64"/>
      <c r="G1146" s="64"/>
      <c r="H1146" s="64"/>
      <c r="I1146" s="64"/>
      <c r="J1146" s="64"/>
      <c r="K1146" s="64"/>
      <c r="L1146" s="64"/>
      <c r="M1146" s="64"/>
      <c r="N1146" s="66"/>
      <c r="O1146" s="66"/>
      <c r="P1146" s="66"/>
      <c r="Q1146" s="66"/>
      <c r="R1146" s="66"/>
      <c r="S1146" s="66"/>
      <c r="T1146" s="64"/>
      <c r="U1146" s="66"/>
      <c r="V1146" s="64"/>
      <c r="W1146" s="66"/>
      <c r="X1146" s="64"/>
      <c r="Y1146" s="66"/>
      <c r="Z1146" s="64"/>
      <c r="AA1146" s="64"/>
      <c r="AB1146" s="64"/>
      <c r="AC1146" s="64"/>
      <c r="AD1146" s="2"/>
    </row>
    <row r="1147" spans="1:30">
      <c r="A1147" s="62">
        <v>1143</v>
      </c>
      <c r="B1147" s="269"/>
      <c r="C1147" s="110"/>
      <c r="D1147" s="269"/>
      <c r="E1147" s="64"/>
      <c r="F1147" s="64"/>
      <c r="G1147" s="64"/>
      <c r="H1147" s="64"/>
      <c r="I1147" s="64"/>
      <c r="J1147" s="64"/>
      <c r="K1147" s="64"/>
      <c r="L1147" s="64"/>
      <c r="M1147" s="64"/>
      <c r="N1147" s="66"/>
      <c r="O1147" s="66"/>
      <c r="P1147" s="66"/>
      <c r="Q1147" s="66"/>
      <c r="R1147" s="66"/>
      <c r="S1147" s="66"/>
      <c r="T1147" s="64"/>
      <c r="U1147" s="66"/>
      <c r="V1147" s="64"/>
      <c r="W1147" s="66"/>
      <c r="X1147" s="64"/>
      <c r="Y1147" s="66"/>
      <c r="Z1147" s="64"/>
      <c r="AA1147" s="64"/>
      <c r="AB1147" s="64"/>
      <c r="AC1147" s="64"/>
      <c r="AD1147" s="2"/>
    </row>
    <row r="1148" spans="1:30">
      <c r="A1148" s="62">
        <v>1144</v>
      </c>
      <c r="B1148" s="269"/>
      <c r="C1148" s="110"/>
      <c r="D1148" s="269"/>
      <c r="E1148" s="64"/>
      <c r="F1148" s="64"/>
      <c r="G1148" s="64"/>
      <c r="H1148" s="64"/>
      <c r="I1148" s="64"/>
      <c r="J1148" s="64"/>
      <c r="K1148" s="64"/>
      <c r="L1148" s="64"/>
      <c r="M1148" s="64"/>
      <c r="N1148" s="66"/>
      <c r="O1148" s="66"/>
      <c r="P1148" s="66"/>
      <c r="Q1148" s="66"/>
      <c r="R1148" s="66"/>
      <c r="S1148" s="66"/>
      <c r="T1148" s="64"/>
      <c r="U1148" s="66"/>
      <c r="V1148" s="64"/>
      <c r="W1148" s="66"/>
      <c r="X1148" s="64"/>
      <c r="Y1148" s="66"/>
      <c r="Z1148" s="64"/>
      <c r="AA1148" s="64"/>
      <c r="AB1148" s="64"/>
      <c r="AC1148" s="64"/>
      <c r="AD1148" s="2"/>
    </row>
    <row r="1149" spans="1:30">
      <c r="A1149" s="62">
        <v>1145</v>
      </c>
      <c r="B1149" s="269"/>
      <c r="C1149" s="110"/>
      <c r="D1149" s="269"/>
      <c r="E1149" s="64"/>
      <c r="F1149" s="64"/>
      <c r="G1149" s="64"/>
      <c r="H1149" s="64"/>
      <c r="I1149" s="64"/>
      <c r="J1149" s="64"/>
      <c r="K1149" s="64"/>
      <c r="L1149" s="64"/>
      <c r="M1149" s="64"/>
      <c r="N1149" s="66"/>
      <c r="O1149" s="66"/>
      <c r="P1149" s="66"/>
      <c r="Q1149" s="66"/>
      <c r="R1149" s="66"/>
      <c r="S1149" s="66"/>
      <c r="T1149" s="64"/>
      <c r="U1149" s="66"/>
      <c r="V1149" s="64"/>
      <c r="W1149" s="66"/>
      <c r="X1149" s="64"/>
      <c r="Y1149" s="66"/>
      <c r="Z1149" s="64"/>
      <c r="AA1149" s="64"/>
      <c r="AB1149" s="64"/>
      <c r="AC1149" s="64"/>
      <c r="AD1149" s="2"/>
    </row>
    <row r="1150" spans="1:30">
      <c r="A1150" s="62">
        <v>1146</v>
      </c>
      <c r="B1150" s="269"/>
      <c r="C1150" s="110"/>
      <c r="D1150" s="269"/>
      <c r="E1150" s="64"/>
      <c r="F1150" s="64"/>
      <c r="G1150" s="64"/>
      <c r="H1150" s="64"/>
      <c r="I1150" s="64"/>
      <c r="J1150" s="64"/>
      <c r="K1150" s="64"/>
      <c r="L1150" s="64"/>
      <c r="M1150" s="64"/>
      <c r="N1150" s="66"/>
      <c r="O1150" s="66"/>
      <c r="P1150" s="66"/>
      <c r="Q1150" s="66"/>
      <c r="R1150" s="66"/>
      <c r="S1150" s="66"/>
      <c r="T1150" s="64"/>
      <c r="U1150" s="66"/>
      <c r="V1150" s="64"/>
      <c r="W1150" s="66"/>
      <c r="X1150" s="64"/>
      <c r="Y1150" s="66"/>
      <c r="Z1150" s="64"/>
      <c r="AA1150" s="64"/>
      <c r="AB1150" s="64"/>
      <c r="AC1150" s="64"/>
      <c r="AD1150" s="2"/>
    </row>
    <row r="1151" spans="1:30">
      <c r="A1151" s="62">
        <v>1147</v>
      </c>
      <c r="B1151" s="269"/>
      <c r="C1151" s="110"/>
      <c r="D1151" s="269"/>
      <c r="E1151" s="64"/>
      <c r="F1151" s="64"/>
      <c r="G1151" s="64"/>
      <c r="H1151" s="64"/>
      <c r="I1151" s="64"/>
      <c r="J1151" s="64"/>
      <c r="K1151" s="64"/>
      <c r="L1151" s="64"/>
      <c r="M1151" s="64"/>
      <c r="N1151" s="66"/>
      <c r="O1151" s="66"/>
      <c r="P1151" s="66"/>
      <c r="Q1151" s="66"/>
      <c r="R1151" s="66"/>
      <c r="S1151" s="66"/>
      <c r="T1151" s="64"/>
      <c r="U1151" s="66"/>
      <c r="V1151" s="64"/>
      <c r="W1151" s="66"/>
      <c r="X1151" s="64"/>
      <c r="Y1151" s="66"/>
      <c r="Z1151" s="64"/>
      <c r="AA1151" s="64"/>
      <c r="AB1151" s="64"/>
      <c r="AC1151" s="64"/>
      <c r="AD1151" s="2"/>
    </row>
    <row r="1152" spans="1:30">
      <c r="A1152" s="62">
        <v>1148</v>
      </c>
      <c r="B1152" s="269"/>
      <c r="C1152" s="110"/>
      <c r="D1152" s="269"/>
      <c r="E1152" s="64"/>
      <c r="F1152" s="64"/>
      <c r="G1152" s="64"/>
      <c r="H1152" s="64"/>
      <c r="I1152" s="64"/>
      <c r="J1152" s="64"/>
      <c r="K1152" s="64"/>
      <c r="L1152" s="64"/>
      <c r="M1152" s="64"/>
      <c r="N1152" s="66"/>
      <c r="O1152" s="66"/>
      <c r="P1152" s="66"/>
      <c r="Q1152" s="66"/>
      <c r="R1152" s="66"/>
      <c r="S1152" s="66"/>
      <c r="T1152" s="64"/>
      <c r="U1152" s="66"/>
      <c r="V1152" s="64"/>
      <c r="W1152" s="66"/>
      <c r="X1152" s="64"/>
      <c r="Y1152" s="66"/>
      <c r="Z1152" s="64"/>
      <c r="AA1152" s="64"/>
      <c r="AB1152" s="64"/>
      <c r="AC1152" s="64"/>
      <c r="AD1152" s="2"/>
    </row>
    <row r="1153" spans="1:30">
      <c r="A1153" s="62">
        <v>1149</v>
      </c>
      <c r="B1153" s="269"/>
      <c r="C1153" s="110"/>
      <c r="D1153" s="269"/>
      <c r="E1153" s="64"/>
      <c r="F1153" s="64"/>
      <c r="G1153" s="64"/>
      <c r="H1153" s="64"/>
      <c r="I1153" s="64"/>
      <c r="J1153" s="64"/>
      <c r="K1153" s="64"/>
      <c r="L1153" s="64"/>
      <c r="M1153" s="64"/>
      <c r="N1153" s="66"/>
      <c r="O1153" s="66"/>
      <c r="P1153" s="66"/>
      <c r="Q1153" s="66"/>
      <c r="R1153" s="66"/>
      <c r="S1153" s="66"/>
      <c r="T1153" s="64"/>
      <c r="U1153" s="66"/>
      <c r="V1153" s="64"/>
      <c r="W1153" s="66"/>
      <c r="X1153" s="64"/>
      <c r="Y1153" s="66"/>
      <c r="Z1153" s="64"/>
      <c r="AA1153" s="64"/>
      <c r="AB1153" s="64"/>
      <c r="AC1153" s="64"/>
      <c r="AD1153" s="2"/>
    </row>
    <row r="1154" spans="1:30">
      <c r="A1154" s="62">
        <v>1150</v>
      </c>
      <c r="B1154" s="269"/>
      <c r="C1154" s="110"/>
      <c r="D1154" s="269"/>
      <c r="E1154" s="64"/>
      <c r="F1154" s="64"/>
      <c r="G1154" s="64"/>
      <c r="H1154" s="64"/>
      <c r="I1154" s="64"/>
      <c r="J1154" s="64"/>
      <c r="K1154" s="64"/>
      <c r="L1154" s="64"/>
      <c r="M1154" s="64"/>
      <c r="N1154" s="66"/>
      <c r="O1154" s="66"/>
      <c r="P1154" s="66"/>
      <c r="Q1154" s="66"/>
      <c r="R1154" s="66"/>
      <c r="S1154" s="66"/>
      <c r="T1154" s="64"/>
      <c r="U1154" s="66"/>
      <c r="V1154" s="64"/>
      <c r="W1154" s="66"/>
      <c r="X1154" s="64"/>
      <c r="Y1154" s="66"/>
      <c r="Z1154" s="64"/>
      <c r="AA1154" s="64"/>
      <c r="AB1154" s="64"/>
      <c r="AC1154" s="64"/>
      <c r="AD1154" s="2"/>
    </row>
    <row r="1155" spans="1:30">
      <c r="A1155" s="62">
        <v>1151</v>
      </c>
      <c r="B1155" s="269"/>
      <c r="C1155" s="110"/>
      <c r="D1155" s="269"/>
      <c r="E1155" s="64"/>
      <c r="F1155" s="64"/>
      <c r="G1155" s="64"/>
      <c r="H1155" s="64"/>
      <c r="I1155" s="64"/>
      <c r="J1155" s="64"/>
      <c r="K1155" s="64"/>
      <c r="L1155" s="64"/>
      <c r="M1155" s="64"/>
      <c r="N1155" s="66"/>
      <c r="O1155" s="66"/>
      <c r="P1155" s="66"/>
      <c r="Q1155" s="66"/>
      <c r="R1155" s="66"/>
      <c r="S1155" s="66"/>
      <c r="T1155" s="64"/>
      <c r="U1155" s="66"/>
      <c r="V1155" s="64"/>
      <c r="W1155" s="66"/>
      <c r="X1155" s="64"/>
      <c r="Y1155" s="66"/>
      <c r="Z1155" s="64"/>
      <c r="AA1155" s="64"/>
      <c r="AB1155" s="64"/>
      <c r="AC1155" s="64"/>
      <c r="AD1155" s="2"/>
    </row>
    <row r="1156" spans="1:30">
      <c r="A1156" s="62">
        <v>1152</v>
      </c>
      <c r="B1156" s="269"/>
      <c r="C1156" s="110"/>
      <c r="D1156" s="269"/>
      <c r="E1156" s="64"/>
      <c r="F1156" s="64"/>
      <c r="G1156" s="64"/>
      <c r="H1156" s="64"/>
      <c r="I1156" s="64"/>
      <c r="J1156" s="64"/>
      <c r="K1156" s="64"/>
      <c r="L1156" s="64"/>
      <c r="M1156" s="64"/>
      <c r="N1156" s="64"/>
      <c r="O1156" s="64"/>
      <c r="P1156" s="64"/>
      <c r="Q1156" s="64"/>
      <c r="R1156" s="64"/>
      <c r="S1156" s="64"/>
      <c r="T1156" s="64"/>
      <c r="U1156" s="64"/>
      <c r="V1156" s="64"/>
      <c r="W1156" s="64"/>
      <c r="X1156" s="64"/>
      <c r="Y1156" s="64"/>
      <c r="Z1156" s="64"/>
      <c r="AA1156" s="64"/>
      <c r="AB1156" s="64"/>
      <c r="AC1156" s="64"/>
      <c r="AD1156" s="2"/>
    </row>
    <row r="1157" spans="1:30">
      <c r="A1157" s="62">
        <v>1153</v>
      </c>
      <c r="B1157" s="269"/>
      <c r="C1157" s="110"/>
      <c r="D1157" s="269"/>
      <c r="E1157" s="64"/>
      <c r="F1157" s="64"/>
      <c r="G1157" s="64"/>
      <c r="H1157" s="64"/>
      <c r="I1157" s="64"/>
      <c r="J1157" s="64"/>
      <c r="K1157" s="64"/>
      <c r="L1157" s="64"/>
      <c r="M1157" s="64"/>
      <c r="N1157" s="64"/>
      <c r="O1157" s="64"/>
      <c r="P1157" s="64"/>
      <c r="Q1157" s="64"/>
      <c r="R1157" s="64"/>
      <c r="S1157" s="64"/>
      <c r="T1157" s="64"/>
      <c r="U1157" s="64"/>
      <c r="V1157" s="64"/>
      <c r="W1157" s="64"/>
      <c r="X1157" s="64"/>
      <c r="Y1157" s="64"/>
      <c r="Z1157" s="64"/>
      <c r="AA1157" s="64"/>
      <c r="AB1157" s="64"/>
      <c r="AC1157" s="64"/>
      <c r="AD1157" s="2"/>
    </row>
    <row r="1158" spans="1:30">
      <c r="A1158" s="62">
        <v>1154</v>
      </c>
      <c r="B1158" s="269"/>
      <c r="C1158" s="110"/>
      <c r="D1158" s="269"/>
      <c r="E1158" s="64"/>
      <c r="F1158" s="64"/>
      <c r="G1158" s="64"/>
      <c r="H1158" s="64"/>
      <c r="I1158" s="64"/>
      <c r="J1158" s="64"/>
      <c r="K1158" s="64"/>
      <c r="L1158" s="64"/>
      <c r="M1158" s="64"/>
      <c r="N1158" s="66"/>
      <c r="O1158" s="66"/>
      <c r="P1158" s="66"/>
      <c r="Q1158" s="66"/>
      <c r="R1158" s="66"/>
      <c r="S1158" s="66"/>
      <c r="T1158" s="64"/>
      <c r="U1158" s="66"/>
      <c r="V1158" s="64"/>
      <c r="W1158" s="66"/>
      <c r="X1158" s="64"/>
      <c r="Y1158" s="66"/>
      <c r="Z1158" s="64"/>
      <c r="AA1158" s="64"/>
      <c r="AB1158" s="64"/>
      <c r="AC1158" s="64"/>
      <c r="AD1158" s="2"/>
    </row>
    <row r="1159" spans="1:30">
      <c r="A1159" s="62">
        <v>1155</v>
      </c>
      <c r="B1159" s="269"/>
      <c r="C1159" s="110"/>
      <c r="D1159" s="269"/>
      <c r="E1159" s="64"/>
      <c r="F1159" s="64"/>
      <c r="G1159" s="64"/>
      <c r="H1159" s="64"/>
      <c r="I1159" s="64"/>
      <c r="J1159" s="64"/>
      <c r="K1159" s="64"/>
      <c r="L1159" s="64"/>
      <c r="M1159" s="64"/>
      <c r="N1159" s="66"/>
      <c r="O1159" s="66"/>
      <c r="P1159" s="66"/>
      <c r="Q1159" s="66"/>
      <c r="R1159" s="66"/>
      <c r="S1159" s="66"/>
      <c r="T1159" s="64"/>
      <c r="U1159" s="66"/>
      <c r="V1159" s="64"/>
      <c r="W1159" s="66"/>
      <c r="X1159" s="64"/>
      <c r="Y1159" s="66"/>
      <c r="Z1159" s="64"/>
      <c r="AA1159" s="64"/>
      <c r="AB1159" s="64"/>
      <c r="AC1159" s="64"/>
      <c r="AD1159" s="2"/>
    </row>
    <row r="1160" spans="1:30">
      <c r="A1160" s="62">
        <v>1156</v>
      </c>
      <c r="B1160" s="269"/>
      <c r="C1160" s="110"/>
      <c r="D1160" s="269"/>
      <c r="E1160" s="64"/>
      <c r="F1160" s="64"/>
      <c r="G1160" s="64"/>
      <c r="H1160" s="64"/>
      <c r="I1160" s="64"/>
      <c r="J1160" s="64"/>
      <c r="K1160" s="64"/>
      <c r="L1160" s="64"/>
      <c r="M1160" s="64"/>
      <c r="N1160" s="66"/>
      <c r="O1160" s="66"/>
      <c r="P1160" s="66"/>
      <c r="Q1160" s="66"/>
      <c r="R1160" s="66"/>
      <c r="S1160" s="66"/>
      <c r="T1160" s="64"/>
      <c r="U1160" s="66"/>
      <c r="V1160" s="64"/>
      <c r="W1160" s="66"/>
      <c r="X1160" s="64"/>
      <c r="Y1160" s="66"/>
      <c r="Z1160" s="64"/>
      <c r="AA1160" s="64"/>
      <c r="AB1160" s="64"/>
      <c r="AC1160" s="64"/>
      <c r="AD1160" s="2"/>
    </row>
    <row r="1161" spans="1:30">
      <c r="A1161" s="62">
        <v>1157</v>
      </c>
      <c r="B1161" s="269"/>
      <c r="C1161" s="110"/>
      <c r="D1161" s="269"/>
      <c r="E1161" s="64"/>
      <c r="F1161" s="64"/>
      <c r="G1161" s="64"/>
      <c r="H1161" s="64"/>
      <c r="I1161" s="64"/>
      <c r="J1161" s="64"/>
      <c r="K1161" s="64"/>
      <c r="L1161" s="64"/>
      <c r="M1161" s="64"/>
      <c r="N1161" s="64"/>
      <c r="O1161" s="64"/>
      <c r="P1161" s="64"/>
      <c r="Q1161" s="64"/>
      <c r="R1161" s="64"/>
      <c r="S1161" s="64"/>
      <c r="T1161" s="64"/>
      <c r="U1161" s="64"/>
      <c r="V1161" s="64"/>
      <c r="W1161" s="64"/>
      <c r="X1161" s="64"/>
      <c r="Y1161" s="64"/>
      <c r="Z1161" s="64"/>
      <c r="AA1161" s="64"/>
      <c r="AB1161" s="64"/>
      <c r="AC1161" s="64"/>
      <c r="AD1161" s="2"/>
    </row>
    <row r="1162" spans="1:30">
      <c r="A1162" s="62">
        <v>1158</v>
      </c>
      <c r="B1162" s="269"/>
      <c r="C1162" s="110"/>
      <c r="D1162" s="269"/>
      <c r="E1162" s="64"/>
      <c r="F1162" s="64"/>
      <c r="G1162" s="64"/>
      <c r="H1162" s="64"/>
      <c r="I1162" s="64"/>
      <c r="J1162" s="64"/>
      <c r="K1162" s="64"/>
      <c r="L1162" s="64"/>
      <c r="M1162" s="64"/>
      <c r="N1162" s="66"/>
      <c r="O1162" s="66"/>
      <c r="P1162" s="66"/>
      <c r="Q1162" s="66"/>
      <c r="R1162" s="66"/>
      <c r="S1162" s="66"/>
      <c r="T1162" s="64"/>
      <c r="U1162" s="66"/>
      <c r="V1162" s="64"/>
      <c r="W1162" s="66"/>
      <c r="X1162" s="64"/>
      <c r="Y1162" s="66"/>
      <c r="Z1162" s="64"/>
      <c r="AA1162" s="64"/>
      <c r="AB1162" s="64"/>
      <c r="AC1162" s="64"/>
      <c r="AD1162" s="2"/>
    </row>
    <row r="1163" spans="1:30">
      <c r="A1163" s="62">
        <v>1159</v>
      </c>
      <c r="B1163" s="269"/>
      <c r="C1163" s="110"/>
      <c r="D1163" s="269"/>
      <c r="E1163" s="64"/>
      <c r="F1163" s="64"/>
      <c r="G1163" s="64"/>
      <c r="H1163" s="64"/>
      <c r="I1163" s="64"/>
      <c r="J1163" s="64"/>
      <c r="K1163" s="64"/>
      <c r="L1163" s="64"/>
      <c r="M1163" s="64"/>
      <c r="N1163" s="66"/>
      <c r="O1163" s="66"/>
      <c r="P1163" s="66"/>
      <c r="Q1163" s="66"/>
      <c r="R1163" s="66"/>
      <c r="S1163" s="66"/>
      <c r="T1163" s="64"/>
      <c r="U1163" s="66"/>
      <c r="V1163" s="64"/>
      <c r="W1163" s="66"/>
      <c r="X1163" s="64"/>
      <c r="Y1163" s="66"/>
      <c r="Z1163" s="64"/>
      <c r="AA1163" s="64"/>
      <c r="AB1163" s="64"/>
      <c r="AC1163" s="64"/>
      <c r="AD1163" s="2"/>
    </row>
    <row r="1164" spans="1:30">
      <c r="A1164" s="62">
        <v>1160</v>
      </c>
      <c r="B1164" s="269"/>
      <c r="C1164" s="110"/>
      <c r="D1164" s="269"/>
      <c r="E1164" s="64"/>
      <c r="F1164" s="64"/>
      <c r="G1164" s="64"/>
      <c r="H1164" s="64"/>
      <c r="I1164" s="64"/>
      <c r="J1164" s="64"/>
      <c r="K1164" s="64"/>
      <c r="L1164" s="64"/>
      <c r="M1164" s="64"/>
      <c r="N1164" s="66"/>
      <c r="O1164" s="66"/>
      <c r="P1164" s="66"/>
      <c r="Q1164" s="66"/>
      <c r="R1164" s="66"/>
      <c r="S1164" s="66"/>
      <c r="T1164" s="64"/>
      <c r="U1164" s="66"/>
      <c r="V1164" s="64"/>
      <c r="W1164" s="66"/>
      <c r="X1164" s="64"/>
      <c r="Y1164" s="66"/>
      <c r="Z1164" s="64"/>
      <c r="AA1164" s="64"/>
      <c r="AB1164" s="64"/>
      <c r="AC1164" s="64"/>
      <c r="AD1164" s="2"/>
    </row>
    <row r="1165" spans="1:30">
      <c r="A1165" s="62">
        <v>1161</v>
      </c>
      <c r="B1165" s="269"/>
      <c r="C1165" s="110"/>
      <c r="D1165" s="269"/>
      <c r="E1165" s="64"/>
      <c r="F1165" s="64"/>
      <c r="G1165" s="64"/>
      <c r="H1165" s="64"/>
      <c r="I1165" s="64"/>
      <c r="J1165" s="64"/>
      <c r="K1165" s="64"/>
      <c r="L1165" s="64"/>
      <c r="M1165" s="64"/>
      <c r="N1165" s="66"/>
      <c r="O1165" s="66"/>
      <c r="P1165" s="66"/>
      <c r="Q1165" s="66"/>
      <c r="R1165" s="66"/>
      <c r="S1165" s="66"/>
      <c r="T1165" s="64"/>
      <c r="U1165" s="66"/>
      <c r="V1165" s="64"/>
      <c r="W1165" s="66"/>
      <c r="X1165" s="64"/>
      <c r="Y1165" s="66"/>
      <c r="Z1165" s="64"/>
      <c r="AA1165" s="64"/>
      <c r="AB1165" s="64"/>
      <c r="AC1165" s="64"/>
      <c r="AD1165" s="2"/>
    </row>
    <row r="1166" spans="1:30">
      <c r="A1166" s="62">
        <v>1162</v>
      </c>
      <c r="B1166" s="20"/>
      <c r="C1166" s="64"/>
      <c r="D1166" s="64"/>
      <c r="E1166" s="64"/>
      <c r="F1166" s="20"/>
      <c r="G1166" s="20"/>
      <c r="H1166" s="64"/>
      <c r="I1166" s="64"/>
      <c r="J1166" s="64"/>
      <c r="K1166" s="64"/>
      <c r="L1166" s="64"/>
      <c r="M1166" s="64"/>
      <c r="N1166" s="64"/>
      <c r="O1166" s="64"/>
      <c r="P1166" s="64"/>
      <c r="Q1166" s="64"/>
      <c r="R1166" s="64"/>
      <c r="S1166" s="64"/>
      <c r="T1166" s="64"/>
      <c r="U1166" s="64"/>
      <c r="V1166" s="64"/>
      <c r="W1166" s="64"/>
      <c r="X1166" s="64"/>
      <c r="Y1166" s="64"/>
      <c r="Z1166" s="64"/>
      <c r="AA1166" s="64"/>
      <c r="AB1166" s="64"/>
      <c r="AC1166" s="64"/>
      <c r="AD1166" s="2"/>
    </row>
    <row r="1167" spans="1:30">
      <c r="A1167" s="62">
        <v>1163</v>
      </c>
      <c r="B1167" s="20"/>
      <c r="C1167" s="64"/>
      <c r="D1167" s="20"/>
      <c r="E1167" s="20"/>
      <c r="F1167" s="20"/>
      <c r="G1167" s="20"/>
      <c r="H1167" s="63"/>
      <c r="I1167" s="63"/>
      <c r="J1167" s="114"/>
      <c r="K1167" s="71"/>
      <c r="L1167" s="20"/>
      <c r="M1167" s="20"/>
      <c r="N1167" s="63"/>
      <c r="O1167" s="63"/>
      <c r="P1167" s="63"/>
      <c r="Q1167" s="63"/>
      <c r="R1167" s="63"/>
      <c r="S1167" s="63"/>
      <c r="T1167" s="20"/>
      <c r="U1167" s="63"/>
      <c r="V1167" s="20"/>
      <c r="W1167" s="63"/>
      <c r="X1167" s="20"/>
      <c r="Y1167" s="63"/>
      <c r="Z1167" s="20"/>
      <c r="AA1167" s="20"/>
      <c r="AB1167" s="20"/>
      <c r="AC1167" s="20"/>
      <c r="AD1167" s="2"/>
    </row>
    <row r="1168" spans="1:30">
      <c r="A1168" s="62">
        <v>1164</v>
      </c>
      <c r="B1168" s="20"/>
      <c r="C1168" s="64"/>
      <c r="D1168" s="20"/>
      <c r="E1168" s="20"/>
      <c r="F1168" s="20"/>
      <c r="G1168" s="20"/>
      <c r="H1168" s="20"/>
      <c r="I1168" s="63"/>
      <c r="J1168" s="114"/>
      <c r="K1168" s="71"/>
      <c r="L1168" s="20"/>
      <c r="M1168" s="20"/>
      <c r="N1168" s="63"/>
      <c r="O1168" s="63"/>
      <c r="P1168" s="63"/>
      <c r="Q1168" s="63"/>
      <c r="R1168" s="63"/>
      <c r="S1168" s="63"/>
      <c r="T1168" s="20"/>
      <c r="U1168" s="63"/>
      <c r="V1168" s="20"/>
      <c r="W1168" s="63"/>
      <c r="X1168" s="20"/>
      <c r="Y1168" s="63"/>
      <c r="Z1168" s="20"/>
      <c r="AA1168" s="20"/>
      <c r="AB1168" s="20"/>
      <c r="AC1168" s="20"/>
      <c r="AD1168" s="2"/>
    </row>
    <row r="1169" spans="1:30">
      <c r="A1169" s="62">
        <v>1165</v>
      </c>
      <c r="B1169" s="20"/>
      <c r="C1169" s="64"/>
      <c r="D1169" s="20"/>
      <c r="E1169" s="20"/>
      <c r="F1169" s="20"/>
      <c r="G1169" s="20"/>
      <c r="H1169" s="64"/>
      <c r="I1169" s="63"/>
      <c r="J1169" s="63"/>
      <c r="K1169" s="63"/>
      <c r="L1169" s="64"/>
      <c r="M1169" s="64"/>
      <c r="N1169" s="66"/>
      <c r="O1169" s="66"/>
      <c r="P1169" s="66"/>
      <c r="Q1169" s="66"/>
      <c r="R1169" s="66"/>
      <c r="S1169" s="66"/>
      <c r="T1169" s="64"/>
      <c r="U1169" s="66"/>
      <c r="V1169" s="64"/>
      <c r="W1169" s="66"/>
      <c r="X1169" s="64"/>
      <c r="Y1169" s="66"/>
      <c r="Z1169" s="64"/>
      <c r="AA1169" s="64"/>
      <c r="AB1169" s="64"/>
      <c r="AC1169" s="64"/>
      <c r="AD1169" s="2"/>
    </row>
    <row r="1170" spans="1:30">
      <c r="A1170" s="62">
        <v>1166</v>
      </c>
      <c r="B1170" s="20"/>
      <c r="C1170" s="64"/>
      <c r="D1170" s="20"/>
      <c r="E1170" s="20"/>
      <c r="F1170" s="20"/>
      <c r="G1170" s="20"/>
      <c r="H1170" s="20"/>
      <c r="I1170" s="63"/>
      <c r="J1170" s="63"/>
      <c r="K1170" s="63"/>
      <c r="L1170" s="20"/>
      <c r="M1170" s="20"/>
      <c r="N1170" s="63"/>
      <c r="O1170" s="63"/>
      <c r="P1170" s="63"/>
      <c r="Q1170" s="63"/>
      <c r="R1170" s="63"/>
      <c r="S1170" s="63"/>
      <c r="T1170" s="20"/>
      <c r="U1170" s="63"/>
      <c r="V1170" s="20"/>
      <c r="W1170" s="63"/>
      <c r="X1170" s="20"/>
      <c r="Y1170" s="63"/>
      <c r="Z1170" s="20"/>
      <c r="AA1170" s="20"/>
      <c r="AB1170" s="20"/>
      <c r="AC1170" s="20"/>
      <c r="AD1170" s="2"/>
    </row>
    <row r="1171" spans="1:30">
      <c r="A1171" s="62">
        <v>1167</v>
      </c>
      <c r="B1171" s="20"/>
      <c r="C1171" s="64"/>
      <c r="D1171" s="20"/>
      <c r="E1171" s="20"/>
      <c r="F1171" s="20"/>
      <c r="G1171" s="20"/>
      <c r="H1171" s="64"/>
      <c r="I1171" s="63"/>
      <c r="J1171" s="63"/>
      <c r="K1171" s="63"/>
      <c r="L1171" s="64"/>
      <c r="M1171" s="64"/>
      <c r="N1171" s="66"/>
      <c r="O1171" s="66"/>
      <c r="P1171" s="66"/>
      <c r="Q1171" s="66"/>
      <c r="R1171" s="66"/>
      <c r="S1171" s="66"/>
      <c r="T1171" s="64"/>
      <c r="U1171" s="66"/>
      <c r="V1171" s="64"/>
      <c r="W1171" s="66"/>
      <c r="X1171" s="64"/>
      <c r="Y1171" s="66"/>
      <c r="Z1171" s="64"/>
      <c r="AA1171" s="64"/>
      <c r="AB1171" s="64"/>
      <c r="AC1171" s="64"/>
      <c r="AD1171" s="2"/>
    </row>
    <row r="1172" spans="1:30">
      <c r="A1172" s="62">
        <v>1168</v>
      </c>
      <c r="B1172" s="20"/>
      <c r="C1172" s="64"/>
      <c r="D1172" s="20"/>
      <c r="E1172" s="20"/>
      <c r="F1172" s="20"/>
      <c r="G1172" s="20"/>
      <c r="H1172" s="64"/>
      <c r="I1172" s="63"/>
      <c r="J1172" s="63"/>
      <c r="K1172" s="63"/>
      <c r="L1172" s="64"/>
      <c r="M1172" s="64"/>
      <c r="N1172" s="66"/>
      <c r="O1172" s="66"/>
      <c r="P1172" s="66"/>
      <c r="Q1172" s="66"/>
      <c r="R1172" s="66"/>
      <c r="S1172" s="96"/>
      <c r="T1172" s="64"/>
      <c r="U1172" s="66"/>
      <c r="V1172" s="64"/>
      <c r="W1172" s="66"/>
      <c r="X1172" s="64"/>
      <c r="Y1172" s="66"/>
      <c r="Z1172" s="64"/>
      <c r="AA1172" s="64"/>
      <c r="AB1172" s="64"/>
      <c r="AC1172" s="64"/>
      <c r="AD1172" s="2"/>
    </row>
    <row r="1173" spans="1:30">
      <c r="A1173" s="62">
        <v>1169</v>
      </c>
      <c r="B1173" s="20"/>
      <c r="C1173" s="64"/>
      <c r="D1173" s="330"/>
      <c r="E1173" s="330"/>
      <c r="F1173" s="20"/>
      <c r="G1173" s="20"/>
      <c r="H1173" s="331"/>
      <c r="I1173" s="332"/>
      <c r="J1173" s="332"/>
      <c r="K1173" s="332"/>
      <c r="L1173" s="333"/>
      <c r="M1173" s="333"/>
      <c r="N1173" s="334"/>
      <c r="O1173" s="334"/>
      <c r="P1173" s="334"/>
      <c r="Q1173" s="334"/>
      <c r="R1173" s="334"/>
      <c r="S1173" s="334"/>
      <c r="T1173" s="331"/>
      <c r="U1173" s="334"/>
      <c r="V1173" s="331"/>
      <c r="W1173" s="334"/>
      <c r="X1173" s="331"/>
      <c r="Y1173" s="334"/>
      <c r="Z1173" s="331"/>
      <c r="AA1173" s="331"/>
      <c r="AB1173" s="331"/>
      <c r="AC1173" s="331"/>
      <c r="AD1173" s="2"/>
    </row>
    <row r="1174" spans="1:30">
      <c r="A1174" s="62">
        <v>1170</v>
      </c>
      <c r="B1174" s="20"/>
      <c r="C1174" s="64"/>
      <c r="D1174" s="64"/>
      <c r="E1174" s="330"/>
      <c r="F1174" s="20"/>
      <c r="G1174" s="20"/>
      <c r="H1174" s="64"/>
      <c r="I1174" s="64"/>
      <c r="J1174" s="64"/>
      <c r="K1174" s="64"/>
      <c r="L1174" s="64"/>
      <c r="M1174" s="64"/>
      <c r="N1174" s="64"/>
      <c r="O1174" s="64"/>
      <c r="P1174" s="64"/>
      <c r="Q1174" s="64"/>
      <c r="R1174" s="64"/>
      <c r="S1174" s="64"/>
      <c r="T1174" s="64"/>
      <c r="U1174" s="64"/>
      <c r="V1174" s="64"/>
      <c r="W1174" s="64"/>
      <c r="X1174" s="64"/>
      <c r="Y1174" s="64"/>
      <c r="Z1174" s="64"/>
      <c r="AA1174" s="64"/>
      <c r="AB1174" s="64"/>
      <c r="AC1174" s="64"/>
      <c r="AD1174" s="2"/>
    </row>
    <row r="1175" spans="1:30">
      <c r="A1175" s="62">
        <v>1171</v>
      </c>
      <c r="B1175" s="20"/>
      <c r="C1175" s="64"/>
      <c r="D1175" s="64"/>
      <c r="E1175" s="330"/>
      <c r="F1175" s="20"/>
      <c r="G1175" s="20"/>
      <c r="H1175" s="64"/>
      <c r="I1175" s="64"/>
      <c r="J1175" s="64"/>
      <c r="K1175" s="64"/>
      <c r="L1175" s="64"/>
      <c r="M1175" s="64"/>
      <c r="N1175" s="64"/>
      <c r="O1175" s="64"/>
      <c r="P1175" s="64"/>
      <c r="Q1175" s="64"/>
      <c r="R1175" s="64"/>
      <c r="S1175" s="64"/>
      <c r="T1175" s="64"/>
      <c r="U1175" s="64"/>
      <c r="V1175" s="64"/>
      <c r="W1175" s="64"/>
      <c r="X1175" s="64"/>
      <c r="Y1175" s="64"/>
      <c r="Z1175" s="64"/>
      <c r="AA1175" s="64"/>
      <c r="AB1175" s="64"/>
      <c r="AC1175" s="64"/>
      <c r="AD1175" s="2"/>
    </row>
    <row r="1176" spans="1:30">
      <c r="A1176" s="62">
        <v>1172</v>
      </c>
      <c r="B1176" s="20"/>
      <c r="C1176" s="64"/>
      <c r="D1176" s="20"/>
      <c r="E1176" s="20"/>
      <c r="F1176" s="20"/>
      <c r="G1176" s="20"/>
      <c r="H1176" s="64"/>
      <c r="I1176" s="63"/>
      <c r="J1176" s="63"/>
      <c r="K1176" s="63"/>
      <c r="L1176" s="64"/>
      <c r="M1176" s="64"/>
      <c r="N1176" s="66"/>
      <c r="O1176" s="66"/>
      <c r="P1176" s="66"/>
      <c r="Q1176" s="66"/>
      <c r="R1176" s="66"/>
      <c r="S1176" s="66"/>
      <c r="T1176" s="64"/>
      <c r="U1176" s="66"/>
      <c r="V1176" s="64"/>
      <c r="W1176" s="66"/>
      <c r="X1176" s="64"/>
      <c r="Y1176" s="66"/>
      <c r="Z1176" s="64"/>
      <c r="AA1176" s="64"/>
      <c r="AB1176" s="64"/>
      <c r="AC1176" s="64"/>
      <c r="AD1176" s="2"/>
    </row>
    <row r="1177" spans="1:30">
      <c r="A1177" s="62">
        <v>1173</v>
      </c>
      <c r="B1177" s="20"/>
      <c r="C1177" s="64"/>
      <c r="D1177" s="20"/>
      <c r="E1177" s="20"/>
      <c r="F1177" s="20"/>
      <c r="G1177" s="20"/>
      <c r="H1177" s="64"/>
      <c r="I1177" s="63"/>
      <c r="J1177" s="63"/>
      <c r="K1177" s="63"/>
      <c r="L1177" s="64"/>
      <c r="M1177" s="64"/>
      <c r="N1177" s="66"/>
      <c r="O1177" s="66"/>
      <c r="P1177" s="66"/>
      <c r="Q1177" s="66"/>
      <c r="R1177" s="66"/>
      <c r="S1177" s="66"/>
      <c r="T1177" s="64"/>
      <c r="U1177" s="66"/>
      <c r="V1177" s="64"/>
      <c r="W1177" s="66"/>
      <c r="X1177" s="64"/>
      <c r="Y1177" s="66"/>
      <c r="Z1177" s="64"/>
      <c r="AA1177" s="64"/>
      <c r="AB1177" s="64"/>
      <c r="AC1177" s="64"/>
      <c r="AD1177" s="2"/>
    </row>
    <row r="1178" spans="1:30">
      <c r="A1178" s="62">
        <v>1174</v>
      </c>
      <c r="B1178" s="20"/>
      <c r="C1178" s="64"/>
      <c r="D1178" s="64"/>
      <c r="E1178" s="20"/>
      <c r="F1178" s="20"/>
      <c r="G1178" s="20"/>
      <c r="H1178" s="63"/>
      <c r="I1178" s="63"/>
      <c r="J1178" s="63"/>
      <c r="K1178" s="63"/>
      <c r="L1178" s="64"/>
      <c r="M1178" s="64"/>
      <c r="N1178" s="66"/>
      <c r="O1178" s="66"/>
      <c r="P1178" s="66"/>
      <c r="Q1178" s="66"/>
      <c r="R1178" s="66"/>
      <c r="S1178" s="66"/>
      <c r="T1178" s="64"/>
      <c r="U1178" s="66"/>
      <c r="V1178" s="64"/>
      <c r="W1178" s="66"/>
      <c r="X1178" s="64"/>
      <c r="Y1178" s="66"/>
      <c r="Z1178" s="64"/>
      <c r="AA1178" s="64"/>
      <c r="AB1178" s="64"/>
      <c r="AC1178" s="64"/>
      <c r="AD1178" s="2"/>
    </row>
    <row r="1179" spans="1:30">
      <c r="A1179" s="62">
        <v>1175</v>
      </c>
      <c r="B1179" s="20"/>
      <c r="C1179" s="64"/>
      <c r="D1179" s="20"/>
      <c r="E1179" s="20"/>
      <c r="F1179" s="20"/>
      <c r="G1179" s="20"/>
      <c r="H1179" s="64"/>
      <c r="I1179" s="63"/>
      <c r="J1179" s="63"/>
      <c r="K1179" s="63"/>
      <c r="L1179" s="64"/>
      <c r="M1179" s="64"/>
      <c r="N1179" s="66"/>
      <c r="O1179" s="66"/>
      <c r="P1179" s="66"/>
      <c r="Q1179" s="66"/>
      <c r="R1179" s="66"/>
      <c r="S1179" s="66"/>
      <c r="T1179" s="64"/>
      <c r="U1179" s="66"/>
      <c r="V1179" s="64"/>
      <c r="W1179" s="66"/>
      <c r="X1179" s="64"/>
      <c r="Y1179" s="66"/>
      <c r="Z1179" s="64"/>
      <c r="AA1179" s="64"/>
      <c r="AB1179" s="64"/>
      <c r="AC1179" s="64"/>
      <c r="AD1179" s="2"/>
    </row>
    <row r="1180" spans="1:30">
      <c r="A1180" s="62">
        <v>1176</v>
      </c>
      <c r="B1180" s="20"/>
      <c r="C1180" s="64"/>
      <c r="D1180" s="20"/>
      <c r="E1180" s="20"/>
      <c r="F1180" s="20"/>
      <c r="G1180" s="20"/>
      <c r="H1180" s="64"/>
      <c r="I1180" s="63"/>
      <c r="J1180" s="63"/>
      <c r="K1180" s="63"/>
      <c r="L1180" s="64"/>
      <c r="M1180" s="64"/>
      <c r="N1180" s="66"/>
      <c r="O1180" s="66"/>
      <c r="P1180" s="66"/>
      <c r="Q1180" s="66"/>
      <c r="R1180" s="66"/>
      <c r="S1180" s="66"/>
      <c r="T1180" s="64"/>
      <c r="U1180" s="66"/>
      <c r="V1180" s="64"/>
      <c r="W1180" s="66"/>
      <c r="X1180" s="64"/>
      <c r="Y1180" s="66"/>
      <c r="Z1180" s="64"/>
      <c r="AA1180" s="64"/>
      <c r="AB1180" s="64"/>
      <c r="AC1180" s="64"/>
      <c r="AD1180" s="2"/>
    </row>
    <row r="1181" spans="1:30">
      <c r="A1181" s="62">
        <v>1177</v>
      </c>
      <c r="B1181" s="20"/>
      <c r="C1181" s="64"/>
      <c r="D1181" s="64"/>
      <c r="E1181" s="20"/>
      <c r="F1181" s="20"/>
      <c r="G1181" s="20"/>
      <c r="H1181" s="63"/>
      <c r="I1181" s="63"/>
      <c r="J1181" s="63"/>
      <c r="K1181" s="63"/>
      <c r="L1181" s="64"/>
      <c r="M1181" s="64"/>
      <c r="N1181" s="66"/>
      <c r="O1181" s="66"/>
      <c r="P1181" s="66"/>
      <c r="Q1181" s="66"/>
      <c r="R1181" s="66"/>
      <c r="S1181" s="66"/>
      <c r="T1181" s="64"/>
      <c r="U1181" s="66"/>
      <c r="V1181" s="64"/>
      <c r="W1181" s="66"/>
      <c r="X1181" s="64"/>
      <c r="Y1181" s="66"/>
      <c r="Z1181" s="64"/>
      <c r="AA1181" s="64"/>
      <c r="AB1181" s="64"/>
      <c r="AC1181" s="64"/>
      <c r="AD1181" s="2"/>
    </row>
    <row r="1182" spans="1:30">
      <c r="A1182" s="62">
        <v>1178</v>
      </c>
      <c r="B1182" s="20"/>
      <c r="C1182" s="64"/>
      <c r="D1182" s="64"/>
      <c r="E1182" s="20"/>
      <c r="F1182" s="20"/>
      <c r="G1182" s="20"/>
      <c r="H1182" s="63"/>
      <c r="I1182" s="63"/>
      <c r="J1182" s="63"/>
      <c r="K1182" s="63"/>
      <c r="L1182" s="64"/>
      <c r="M1182" s="64"/>
      <c r="N1182" s="66"/>
      <c r="O1182" s="66"/>
      <c r="P1182" s="67"/>
      <c r="Q1182" s="67"/>
      <c r="R1182" s="67"/>
      <c r="S1182" s="67"/>
      <c r="T1182" s="64"/>
      <c r="U1182" s="67"/>
      <c r="V1182" s="64"/>
      <c r="W1182" s="67"/>
      <c r="X1182" s="64"/>
      <c r="Y1182" s="67"/>
      <c r="Z1182" s="64"/>
      <c r="AA1182" s="64"/>
      <c r="AB1182" s="64"/>
      <c r="AC1182" s="64"/>
      <c r="AD1182" s="2"/>
    </row>
    <row r="1183" spans="1:30">
      <c r="A1183" s="62">
        <v>1179</v>
      </c>
      <c r="B1183" s="20"/>
      <c r="C1183" s="64"/>
      <c r="D1183" s="23"/>
      <c r="E1183" s="20"/>
      <c r="F1183" s="20"/>
      <c r="G1183" s="20"/>
      <c r="H1183" s="23"/>
      <c r="I1183" s="23"/>
      <c r="J1183" s="23"/>
      <c r="K1183" s="23"/>
      <c r="L1183" s="23"/>
      <c r="M1183" s="23"/>
      <c r="N1183" s="66"/>
      <c r="O1183" s="66"/>
      <c r="P1183" s="23"/>
      <c r="Q1183" s="23"/>
      <c r="R1183" s="23"/>
      <c r="S1183" s="23"/>
      <c r="T1183" s="23"/>
      <c r="U1183" s="23"/>
      <c r="V1183" s="23"/>
      <c r="W1183" s="23"/>
      <c r="X1183" s="23"/>
      <c r="Y1183" s="23"/>
      <c r="Z1183" s="23"/>
      <c r="AA1183" s="23"/>
      <c r="AB1183" s="23"/>
      <c r="AC1183" s="23"/>
      <c r="AD1183" s="2"/>
    </row>
    <row r="1184" spans="1:30" ht="15" customHeight="1">
      <c r="A1184" s="62">
        <v>1180</v>
      </c>
      <c r="B1184" s="20"/>
      <c r="C1184" s="64"/>
      <c r="D1184" s="69"/>
      <c r="E1184" s="20"/>
      <c r="F1184" s="20"/>
      <c r="G1184" s="81"/>
      <c r="H1184" s="64"/>
      <c r="I1184" s="63"/>
      <c r="J1184" s="63"/>
      <c r="K1184" s="63"/>
      <c r="L1184" s="64"/>
      <c r="M1184" s="64"/>
      <c r="N1184" s="66"/>
      <c r="O1184" s="66"/>
      <c r="P1184" s="20"/>
      <c r="Q1184" s="66"/>
      <c r="R1184" s="66"/>
      <c r="S1184" s="66"/>
      <c r="T1184" s="64"/>
      <c r="U1184" s="66"/>
      <c r="V1184" s="64"/>
      <c r="W1184" s="66"/>
      <c r="X1184" s="64"/>
      <c r="Y1184" s="66"/>
      <c r="Z1184" s="64"/>
      <c r="AA1184" s="64"/>
      <c r="AB1184" s="64"/>
      <c r="AC1184" s="64"/>
      <c r="AD1184" s="2"/>
    </row>
    <row r="1185" spans="1:30">
      <c r="A1185" s="62">
        <v>1181</v>
      </c>
      <c r="B1185" s="20"/>
      <c r="C1185" s="64"/>
      <c r="D1185" s="69"/>
      <c r="E1185" s="20"/>
      <c r="F1185" s="20"/>
      <c r="G1185" s="70"/>
      <c r="H1185" s="63"/>
      <c r="I1185" s="63"/>
      <c r="J1185" s="63"/>
      <c r="K1185" s="63"/>
      <c r="L1185" s="64"/>
      <c r="M1185" s="64"/>
      <c r="N1185" s="66"/>
      <c r="O1185" s="66"/>
      <c r="P1185" s="20"/>
      <c r="Q1185" s="66"/>
      <c r="R1185" s="66"/>
      <c r="S1185" s="66"/>
      <c r="T1185" s="64"/>
      <c r="U1185" s="66"/>
      <c r="V1185" s="64"/>
      <c r="W1185" s="66"/>
      <c r="X1185" s="64"/>
      <c r="Y1185" s="66"/>
      <c r="Z1185" s="64"/>
      <c r="AA1185" s="64"/>
      <c r="AB1185" s="64"/>
      <c r="AC1185" s="64"/>
      <c r="AD1185" s="2"/>
    </row>
    <row r="1186" spans="1:30">
      <c r="A1186" s="62">
        <v>1182</v>
      </c>
      <c r="B1186" s="20"/>
      <c r="C1186" s="64"/>
      <c r="D1186" s="69"/>
      <c r="E1186" s="20"/>
      <c r="F1186" s="20"/>
      <c r="G1186" s="70"/>
      <c r="H1186" s="63"/>
      <c r="I1186" s="63"/>
      <c r="J1186" s="63"/>
      <c r="K1186" s="63"/>
      <c r="L1186" s="64"/>
      <c r="M1186" s="64"/>
      <c r="N1186" s="66"/>
      <c r="O1186" s="66"/>
      <c r="P1186" s="20"/>
      <c r="Q1186" s="66"/>
      <c r="R1186" s="66"/>
      <c r="S1186" s="66"/>
      <c r="T1186" s="64"/>
      <c r="U1186" s="66"/>
      <c r="V1186" s="64"/>
      <c r="W1186" s="66"/>
      <c r="X1186" s="64"/>
      <c r="Y1186" s="66"/>
      <c r="Z1186" s="64"/>
      <c r="AA1186" s="64"/>
      <c r="AB1186" s="64"/>
      <c r="AC1186" s="64"/>
      <c r="AD1186" s="2"/>
    </row>
    <row r="1187" spans="1:30">
      <c r="A1187" s="62">
        <v>1183</v>
      </c>
      <c r="B1187" s="20"/>
      <c r="C1187" s="64"/>
      <c r="D1187" s="69"/>
      <c r="E1187" s="20"/>
      <c r="F1187" s="20"/>
      <c r="G1187" s="70"/>
      <c r="H1187" s="63"/>
      <c r="I1187" s="63"/>
      <c r="J1187" s="63"/>
      <c r="K1187" s="63"/>
      <c r="L1187" s="64"/>
      <c r="M1187" s="64"/>
      <c r="N1187" s="67"/>
      <c r="O1187" s="67"/>
      <c r="P1187" s="20"/>
      <c r="Q1187" s="67"/>
      <c r="R1187" s="67"/>
      <c r="S1187" s="66"/>
      <c r="T1187" s="64"/>
      <c r="U1187" s="67"/>
      <c r="V1187" s="64"/>
      <c r="W1187" s="67"/>
      <c r="X1187" s="64"/>
      <c r="Y1187" s="67"/>
      <c r="Z1187" s="64"/>
      <c r="AA1187" s="64"/>
      <c r="AB1187" s="64"/>
      <c r="AC1187" s="64"/>
      <c r="AD1187" s="2"/>
    </row>
    <row r="1188" spans="1:30">
      <c r="A1188" s="62">
        <v>1184</v>
      </c>
      <c r="B1188" s="20"/>
      <c r="C1188" s="64"/>
      <c r="D1188" s="69"/>
      <c r="E1188" s="20"/>
      <c r="F1188" s="20"/>
      <c r="G1188" s="70"/>
      <c r="H1188" s="64"/>
      <c r="I1188" s="64"/>
      <c r="J1188" s="64"/>
      <c r="K1188" s="64"/>
      <c r="L1188" s="64"/>
      <c r="M1188" s="64"/>
      <c r="N1188" s="64"/>
      <c r="O1188" s="64"/>
      <c r="P1188" s="20"/>
      <c r="Q1188" s="64"/>
      <c r="R1188" s="64"/>
      <c r="S1188" s="66"/>
      <c r="T1188" s="64"/>
      <c r="U1188" s="64"/>
      <c r="V1188" s="64"/>
      <c r="W1188" s="64"/>
      <c r="X1188" s="64"/>
      <c r="Y1188" s="64"/>
      <c r="Z1188" s="64"/>
      <c r="AA1188" s="64"/>
      <c r="AB1188" s="64"/>
      <c r="AC1188" s="64"/>
      <c r="AD1188" s="2"/>
    </row>
    <row r="1189" spans="1:30">
      <c r="A1189" s="62">
        <v>1185</v>
      </c>
      <c r="B1189" s="20"/>
      <c r="C1189" s="64"/>
      <c r="D1189" s="69"/>
      <c r="E1189" s="20"/>
      <c r="F1189" s="20"/>
      <c r="G1189" s="80"/>
      <c r="H1189" s="64"/>
      <c r="I1189" s="64"/>
      <c r="J1189" s="64"/>
      <c r="K1189" s="64"/>
      <c r="L1189" s="64"/>
      <c r="M1189" s="64"/>
      <c r="N1189" s="64"/>
      <c r="O1189" s="64"/>
      <c r="P1189" s="20"/>
      <c r="Q1189" s="64"/>
      <c r="R1189" s="64"/>
      <c r="S1189" s="66"/>
      <c r="T1189" s="64"/>
      <c r="U1189" s="64"/>
      <c r="V1189" s="64"/>
      <c r="W1189" s="64"/>
      <c r="X1189" s="64"/>
      <c r="Y1189" s="64"/>
      <c r="Z1189" s="64"/>
      <c r="AA1189" s="64"/>
      <c r="AB1189" s="64"/>
      <c r="AC1189" s="64"/>
      <c r="AD1189" s="2"/>
    </row>
    <row r="1190" spans="1:30" ht="15" customHeight="1">
      <c r="A1190" s="62">
        <v>1186</v>
      </c>
      <c r="B1190" s="20"/>
      <c r="C1190" s="64"/>
      <c r="D1190" s="69"/>
      <c r="E1190" s="20"/>
      <c r="F1190" s="20"/>
      <c r="G1190" s="81"/>
      <c r="H1190" s="64"/>
      <c r="I1190" s="64"/>
      <c r="J1190" s="64"/>
      <c r="K1190" s="64"/>
      <c r="L1190" s="64"/>
      <c r="M1190" s="64"/>
      <c r="N1190" s="64"/>
      <c r="O1190" s="64"/>
      <c r="P1190" s="20"/>
      <c r="Q1190" s="64"/>
      <c r="R1190" s="64"/>
      <c r="S1190" s="66"/>
      <c r="T1190" s="64"/>
      <c r="U1190" s="64"/>
      <c r="V1190" s="64"/>
      <c r="W1190" s="64"/>
      <c r="X1190" s="64"/>
      <c r="Y1190" s="64"/>
      <c r="Z1190" s="64"/>
      <c r="AA1190" s="64"/>
      <c r="AB1190" s="64"/>
      <c r="AC1190" s="64"/>
      <c r="AD1190" s="2"/>
    </row>
    <row r="1191" spans="1:30">
      <c r="A1191" s="62">
        <v>1187</v>
      </c>
      <c r="B1191" s="20"/>
      <c r="C1191" s="64"/>
      <c r="D1191" s="69"/>
      <c r="E1191" s="20"/>
      <c r="F1191" s="20"/>
      <c r="G1191" s="70"/>
      <c r="H1191" s="64"/>
      <c r="I1191" s="64"/>
      <c r="J1191" s="64"/>
      <c r="K1191" s="64"/>
      <c r="L1191" s="64"/>
      <c r="M1191" s="64"/>
      <c r="N1191" s="64"/>
      <c r="O1191" s="64"/>
      <c r="P1191" s="20"/>
      <c r="Q1191" s="64"/>
      <c r="R1191" s="64"/>
      <c r="S1191" s="66"/>
      <c r="T1191" s="64"/>
      <c r="U1191" s="64"/>
      <c r="V1191" s="64"/>
      <c r="W1191" s="64"/>
      <c r="X1191" s="64"/>
      <c r="Y1191" s="64"/>
      <c r="Z1191" s="64"/>
      <c r="AA1191" s="64"/>
      <c r="AB1191" s="64"/>
      <c r="AC1191" s="64"/>
      <c r="AD1191" s="2"/>
    </row>
    <row r="1192" spans="1:30">
      <c r="A1192" s="62">
        <v>1188</v>
      </c>
      <c r="B1192" s="20"/>
      <c r="C1192" s="64"/>
      <c r="D1192" s="69"/>
      <c r="E1192" s="20"/>
      <c r="F1192" s="20"/>
      <c r="G1192" s="70"/>
      <c r="H1192" s="64"/>
      <c r="I1192" s="64"/>
      <c r="J1192" s="64"/>
      <c r="K1192" s="64"/>
      <c r="L1192" s="64"/>
      <c r="M1192" s="64"/>
      <c r="N1192" s="64"/>
      <c r="O1192" s="64"/>
      <c r="P1192" s="20"/>
      <c r="Q1192" s="64"/>
      <c r="R1192" s="64"/>
      <c r="S1192" s="66"/>
      <c r="T1192" s="64"/>
      <c r="U1192" s="64"/>
      <c r="V1192" s="64"/>
      <c r="W1192" s="64"/>
      <c r="X1192" s="64"/>
      <c r="Y1192" s="64"/>
      <c r="Z1192" s="64"/>
      <c r="AA1192" s="64"/>
      <c r="AB1192" s="64"/>
      <c r="AC1192" s="64"/>
      <c r="AD1192" s="2"/>
    </row>
    <row r="1193" spans="1:30">
      <c r="A1193" s="62">
        <v>1189</v>
      </c>
      <c r="B1193" s="20"/>
      <c r="C1193" s="64"/>
      <c r="D1193" s="69"/>
      <c r="E1193" s="20"/>
      <c r="F1193" s="20"/>
      <c r="G1193" s="80"/>
      <c r="H1193" s="64"/>
      <c r="I1193" s="64"/>
      <c r="J1193" s="64"/>
      <c r="K1193" s="64"/>
      <c r="L1193" s="64"/>
      <c r="M1193" s="64"/>
      <c r="N1193" s="64"/>
      <c r="O1193" s="64"/>
      <c r="P1193" s="20"/>
      <c r="Q1193" s="64"/>
      <c r="R1193" s="64"/>
      <c r="S1193" s="66"/>
      <c r="T1193" s="64"/>
      <c r="U1193" s="64"/>
      <c r="V1193" s="64"/>
      <c r="W1193" s="64"/>
      <c r="X1193" s="64"/>
      <c r="Y1193" s="64"/>
      <c r="Z1193" s="64"/>
      <c r="AA1193" s="64"/>
      <c r="AB1193" s="64"/>
      <c r="AC1193" s="64"/>
      <c r="AD1193" s="2"/>
    </row>
    <row r="1194" spans="1:30" ht="15" customHeight="1">
      <c r="A1194" s="62">
        <v>1190</v>
      </c>
      <c r="B1194" s="20"/>
      <c r="C1194" s="64"/>
      <c r="D1194" s="67"/>
      <c r="E1194" s="20"/>
      <c r="F1194" s="20"/>
      <c r="G1194" s="81"/>
      <c r="H1194" s="64"/>
      <c r="I1194" s="64"/>
      <c r="J1194" s="64"/>
      <c r="K1194" s="64"/>
      <c r="L1194" s="64"/>
      <c r="M1194" s="64"/>
      <c r="N1194" s="64"/>
      <c r="O1194" s="64"/>
      <c r="P1194" s="20"/>
      <c r="Q1194" s="64"/>
      <c r="R1194" s="64"/>
      <c r="S1194" s="66"/>
      <c r="T1194" s="64"/>
      <c r="U1194" s="64"/>
      <c r="V1194" s="64"/>
      <c r="W1194" s="64"/>
      <c r="X1194" s="64"/>
      <c r="Y1194" s="64"/>
      <c r="Z1194" s="64"/>
      <c r="AA1194" s="64"/>
      <c r="AB1194" s="64"/>
      <c r="AC1194" s="64"/>
      <c r="AD1194" s="2"/>
    </row>
    <row r="1195" spans="1:30">
      <c r="A1195" s="62">
        <v>1191</v>
      </c>
      <c r="B1195" s="20"/>
      <c r="C1195" s="64"/>
      <c r="D1195" s="69"/>
      <c r="E1195" s="20"/>
      <c r="F1195" s="20"/>
      <c r="G1195" s="70"/>
      <c r="H1195" s="64"/>
      <c r="I1195" s="64"/>
      <c r="J1195" s="64"/>
      <c r="K1195" s="64"/>
      <c r="L1195" s="64"/>
      <c r="M1195" s="64"/>
      <c r="N1195" s="64"/>
      <c r="O1195" s="64"/>
      <c r="P1195" s="316"/>
      <c r="Q1195" s="64"/>
      <c r="R1195" s="64"/>
      <c r="S1195" s="66"/>
      <c r="T1195" s="64"/>
      <c r="U1195" s="64"/>
      <c r="V1195" s="64"/>
      <c r="W1195" s="64"/>
      <c r="X1195" s="64"/>
      <c r="Y1195" s="64"/>
      <c r="Z1195" s="64"/>
      <c r="AA1195" s="64"/>
      <c r="AB1195" s="64"/>
      <c r="AC1195" s="64"/>
      <c r="AD1195" s="2"/>
    </row>
    <row r="1196" spans="1:30">
      <c r="A1196" s="62">
        <v>1192</v>
      </c>
      <c r="B1196" s="20"/>
      <c r="C1196" s="64"/>
      <c r="D1196" s="69"/>
      <c r="E1196" s="20"/>
      <c r="F1196" s="20"/>
      <c r="G1196" s="80"/>
      <c r="H1196" s="64"/>
      <c r="I1196" s="64"/>
      <c r="J1196" s="64"/>
      <c r="K1196" s="64"/>
      <c r="L1196" s="64"/>
      <c r="M1196" s="64"/>
      <c r="N1196" s="64"/>
      <c r="O1196" s="64"/>
      <c r="P1196" s="20"/>
      <c r="Q1196" s="64"/>
      <c r="R1196" s="64"/>
      <c r="S1196" s="66"/>
      <c r="T1196" s="64"/>
      <c r="U1196" s="64"/>
      <c r="V1196" s="64"/>
      <c r="W1196" s="64"/>
      <c r="X1196" s="64"/>
      <c r="Y1196" s="64"/>
      <c r="Z1196" s="64"/>
      <c r="AA1196" s="64"/>
      <c r="AB1196" s="64"/>
      <c r="AC1196" s="64"/>
      <c r="AD1196" s="2"/>
    </row>
    <row r="1197" spans="1:30">
      <c r="A1197" s="62">
        <v>1193</v>
      </c>
      <c r="B1197" s="20"/>
      <c r="C1197" s="64"/>
      <c r="D1197" s="69"/>
      <c r="E1197" s="20"/>
      <c r="F1197" s="20"/>
      <c r="G1197" s="94"/>
      <c r="H1197" s="64"/>
      <c r="I1197" s="64"/>
      <c r="J1197" s="64"/>
      <c r="K1197" s="64"/>
      <c r="L1197" s="64"/>
      <c r="M1197" s="64"/>
      <c r="N1197" s="64"/>
      <c r="O1197" s="64"/>
      <c r="P1197" s="20"/>
      <c r="Q1197" s="64"/>
      <c r="R1197" s="64"/>
      <c r="S1197" s="66"/>
      <c r="T1197" s="64"/>
      <c r="U1197" s="64"/>
      <c r="V1197" s="64"/>
      <c r="W1197" s="64"/>
      <c r="X1197" s="64"/>
      <c r="Y1197" s="64"/>
      <c r="Z1197" s="64"/>
      <c r="AA1197" s="64"/>
      <c r="AB1197" s="64"/>
      <c r="AC1197" s="64"/>
      <c r="AD1197" s="2"/>
    </row>
    <row r="1198" spans="1:30">
      <c r="A1198" s="62">
        <v>1194</v>
      </c>
      <c r="B1198" s="20"/>
      <c r="C1198" s="64"/>
      <c r="D1198" s="69"/>
      <c r="E1198" s="20"/>
      <c r="F1198" s="20"/>
      <c r="G1198" s="335"/>
      <c r="H1198" s="64"/>
      <c r="I1198" s="64"/>
      <c r="J1198" s="64"/>
      <c r="K1198" s="64"/>
      <c r="L1198" s="64"/>
      <c r="M1198" s="64"/>
      <c r="N1198" s="64"/>
      <c r="O1198" s="64"/>
      <c r="P1198" s="20"/>
      <c r="Q1198" s="64"/>
      <c r="R1198" s="64"/>
      <c r="S1198" s="66"/>
      <c r="T1198" s="64"/>
      <c r="U1198" s="64"/>
      <c r="V1198" s="64"/>
      <c r="W1198" s="64"/>
      <c r="X1198" s="64"/>
      <c r="Y1198" s="64"/>
      <c r="Z1198" s="64"/>
      <c r="AA1198" s="64"/>
      <c r="AB1198" s="64"/>
      <c r="AC1198" s="64"/>
      <c r="AD1198" s="2"/>
    </row>
    <row r="1199" spans="1:30">
      <c r="A1199" s="62">
        <v>1195</v>
      </c>
      <c r="B1199" s="20"/>
      <c r="C1199" s="64"/>
      <c r="D1199" s="69"/>
      <c r="E1199" s="20"/>
      <c r="F1199" s="20"/>
      <c r="G1199" s="335"/>
      <c r="H1199" s="64"/>
      <c r="I1199" s="64"/>
      <c r="J1199" s="64"/>
      <c r="K1199" s="64"/>
      <c r="L1199" s="64"/>
      <c r="M1199" s="64"/>
      <c r="N1199" s="64"/>
      <c r="O1199" s="64"/>
      <c r="P1199" s="20"/>
      <c r="Q1199" s="64"/>
      <c r="R1199" s="64"/>
      <c r="S1199" s="66"/>
      <c r="T1199" s="64"/>
      <c r="U1199" s="64"/>
      <c r="V1199" s="64"/>
      <c r="W1199" s="64"/>
      <c r="X1199" s="64"/>
      <c r="Y1199" s="64"/>
      <c r="Z1199" s="64"/>
      <c r="AA1199" s="64"/>
      <c r="AB1199" s="64"/>
      <c r="AC1199" s="64"/>
      <c r="AD1199" s="2"/>
    </row>
    <row r="1200" spans="1:30">
      <c r="A1200" s="62">
        <v>1196</v>
      </c>
      <c r="B1200" s="20"/>
      <c r="C1200" s="64"/>
      <c r="D1200" s="69"/>
      <c r="E1200" s="20"/>
      <c r="F1200" s="20"/>
      <c r="G1200" s="335"/>
      <c r="H1200" s="64"/>
      <c r="I1200" s="64"/>
      <c r="J1200" s="64"/>
      <c r="K1200" s="64"/>
      <c r="L1200" s="64"/>
      <c r="M1200" s="64"/>
      <c r="N1200" s="64"/>
      <c r="O1200" s="64"/>
      <c r="P1200" s="20"/>
      <c r="Q1200" s="64"/>
      <c r="R1200" s="64"/>
      <c r="S1200" s="66"/>
      <c r="T1200" s="64"/>
      <c r="U1200" s="64"/>
      <c r="V1200" s="64"/>
      <c r="W1200" s="64"/>
      <c r="X1200" s="64"/>
      <c r="Y1200" s="64"/>
      <c r="Z1200" s="64"/>
      <c r="AA1200" s="64"/>
      <c r="AB1200" s="64"/>
      <c r="AC1200" s="64"/>
      <c r="AD1200" s="2"/>
    </row>
    <row r="1201" spans="1:30">
      <c r="A1201" s="62">
        <v>1197</v>
      </c>
      <c r="B1201" s="20"/>
      <c r="C1201" s="64"/>
      <c r="D1201" s="69"/>
      <c r="E1201" s="20"/>
      <c r="F1201" s="20"/>
      <c r="G1201" s="335"/>
      <c r="H1201" s="64"/>
      <c r="I1201" s="64"/>
      <c r="J1201" s="64"/>
      <c r="K1201" s="64"/>
      <c r="L1201" s="64"/>
      <c r="M1201" s="64"/>
      <c r="N1201" s="64"/>
      <c r="O1201" s="64"/>
      <c r="P1201" s="20"/>
      <c r="Q1201" s="64"/>
      <c r="R1201" s="64"/>
      <c r="S1201" s="66"/>
      <c r="T1201" s="64"/>
      <c r="U1201" s="64"/>
      <c r="V1201" s="64"/>
      <c r="W1201" s="64"/>
      <c r="X1201" s="64"/>
      <c r="Y1201" s="64"/>
      <c r="Z1201" s="64"/>
      <c r="AA1201" s="64"/>
      <c r="AB1201" s="64"/>
      <c r="AC1201" s="64"/>
      <c r="AD1201" s="2"/>
    </row>
    <row r="1202" spans="1:30">
      <c r="A1202" s="62">
        <v>1198</v>
      </c>
      <c r="B1202" s="20"/>
      <c r="C1202" s="64"/>
      <c r="D1202" s="69"/>
      <c r="E1202" s="20"/>
      <c r="F1202" s="20"/>
      <c r="G1202" s="335"/>
      <c r="H1202" s="64"/>
      <c r="I1202" s="64"/>
      <c r="J1202" s="64"/>
      <c r="K1202" s="64"/>
      <c r="L1202" s="64"/>
      <c r="M1202" s="64"/>
      <c r="N1202" s="64"/>
      <c r="O1202" s="64"/>
      <c r="P1202" s="20"/>
      <c r="Q1202" s="64"/>
      <c r="R1202" s="64"/>
      <c r="S1202" s="66"/>
      <c r="T1202" s="64"/>
      <c r="U1202" s="64"/>
      <c r="V1202" s="64"/>
      <c r="W1202" s="64"/>
      <c r="X1202" s="64"/>
      <c r="Y1202" s="64"/>
      <c r="Z1202" s="64"/>
      <c r="AA1202" s="64"/>
      <c r="AB1202" s="64"/>
      <c r="AC1202" s="64"/>
      <c r="AD1202" s="2"/>
    </row>
    <row r="1203" spans="1:30">
      <c r="A1203" s="62">
        <v>1199</v>
      </c>
      <c r="B1203" s="20"/>
      <c r="C1203" s="64"/>
      <c r="D1203" s="69"/>
      <c r="E1203" s="20"/>
      <c r="F1203" s="20"/>
      <c r="G1203" s="95"/>
      <c r="H1203" s="64"/>
      <c r="I1203" s="64"/>
      <c r="J1203" s="64"/>
      <c r="K1203" s="64"/>
      <c r="L1203" s="64"/>
      <c r="M1203" s="64"/>
      <c r="N1203" s="64"/>
      <c r="O1203" s="64"/>
      <c r="P1203" s="20"/>
      <c r="Q1203" s="64"/>
      <c r="R1203" s="64"/>
      <c r="S1203" s="66"/>
      <c r="T1203" s="64"/>
      <c r="U1203" s="64"/>
      <c r="V1203" s="64"/>
      <c r="W1203" s="64"/>
      <c r="X1203" s="64"/>
      <c r="Y1203" s="64"/>
      <c r="Z1203" s="64"/>
      <c r="AA1203" s="64"/>
      <c r="AB1203" s="64"/>
      <c r="AC1203" s="64"/>
      <c r="AD1203" s="2"/>
    </row>
    <row r="1204" spans="1:30">
      <c r="A1204" s="62">
        <v>1200</v>
      </c>
      <c r="B1204" s="20"/>
      <c r="C1204" s="64"/>
      <c r="D1204" s="67"/>
      <c r="E1204" s="64"/>
      <c r="F1204" s="20"/>
      <c r="G1204" s="64"/>
      <c r="H1204" s="64"/>
      <c r="I1204" s="64"/>
      <c r="J1204" s="64"/>
      <c r="K1204" s="64"/>
      <c r="L1204" s="64"/>
      <c r="M1204" s="64"/>
      <c r="N1204" s="64"/>
      <c r="O1204" s="64"/>
      <c r="P1204" s="20"/>
      <c r="Q1204" s="64"/>
      <c r="R1204" s="64"/>
      <c r="S1204" s="66"/>
      <c r="T1204" s="64"/>
      <c r="U1204" s="64"/>
      <c r="V1204" s="64"/>
      <c r="W1204" s="64"/>
      <c r="X1204" s="64"/>
      <c r="Y1204" s="64"/>
      <c r="Z1204" s="64"/>
      <c r="AA1204" s="64"/>
      <c r="AB1204" s="64"/>
      <c r="AC1204" s="64"/>
      <c r="AD1204" s="2"/>
    </row>
    <row r="1205" spans="1:30">
      <c r="A1205" s="62">
        <v>1201</v>
      </c>
      <c r="B1205" s="20"/>
      <c r="C1205" s="64"/>
      <c r="D1205" s="67"/>
      <c r="E1205" s="64"/>
      <c r="F1205" s="20"/>
      <c r="G1205" s="64"/>
      <c r="H1205" s="64"/>
      <c r="I1205" s="64"/>
      <c r="J1205" s="64"/>
      <c r="K1205" s="64"/>
      <c r="L1205" s="64"/>
      <c r="M1205" s="64"/>
      <c r="N1205" s="64"/>
      <c r="O1205" s="64"/>
      <c r="P1205" s="20"/>
      <c r="Q1205" s="64"/>
      <c r="R1205" s="64"/>
      <c r="S1205" s="66"/>
      <c r="T1205" s="64"/>
      <c r="U1205" s="64"/>
      <c r="V1205" s="64"/>
      <c r="W1205" s="64"/>
      <c r="X1205" s="64"/>
      <c r="Y1205" s="64"/>
      <c r="Z1205" s="64"/>
      <c r="AA1205" s="64"/>
      <c r="AB1205" s="64"/>
      <c r="AC1205" s="64"/>
      <c r="AD1205" s="2"/>
    </row>
    <row r="1206" spans="1:30">
      <c r="A1206" s="62">
        <v>1202</v>
      </c>
      <c r="B1206" s="20"/>
      <c r="C1206" s="64"/>
      <c r="D1206" s="67"/>
      <c r="E1206" s="64"/>
      <c r="F1206" s="20"/>
      <c r="G1206" s="64"/>
      <c r="H1206" s="64"/>
      <c r="I1206" s="64"/>
      <c r="J1206" s="64"/>
      <c r="K1206" s="64"/>
      <c r="L1206" s="64"/>
      <c r="M1206" s="64"/>
      <c r="N1206" s="64"/>
      <c r="O1206" s="64"/>
      <c r="P1206" s="20"/>
      <c r="Q1206" s="64"/>
      <c r="R1206" s="64"/>
      <c r="S1206" s="66"/>
      <c r="T1206" s="64"/>
      <c r="U1206" s="64"/>
      <c r="V1206" s="64"/>
      <c r="W1206" s="64"/>
      <c r="X1206" s="64"/>
      <c r="Y1206" s="64"/>
      <c r="Z1206" s="64"/>
      <c r="AA1206" s="64"/>
      <c r="AB1206" s="64"/>
      <c r="AC1206" s="64"/>
      <c r="AD1206" s="2"/>
    </row>
    <row r="1207" spans="1:30">
      <c r="A1207" s="62">
        <v>1203</v>
      </c>
      <c r="B1207" s="20"/>
      <c r="C1207" s="64"/>
      <c r="D1207" s="69"/>
      <c r="E1207" s="64"/>
      <c r="F1207" s="20"/>
      <c r="G1207" s="64"/>
      <c r="H1207" s="64"/>
      <c r="I1207" s="64"/>
      <c r="J1207" s="64"/>
      <c r="K1207" s="64"/>
      <c r="L1207" s="64"/>
      <c r="M1207" s="64"/>
      <c r="N1207" s="64"/>
      <c r="O1207" s="64"/>
      <c r="P1207" s="20"/>
      <c r="Q1207" s="64"/>
      <c r="R1207" s="64"/>
      <c r="S1207" s="66"/>
      <c r="T1207" s="64"/>
      <c r="U1207" s="64"/>
      <c r="V1207" s="64"/>
      <c r="W1207" s="64"/>
      <c r="X1207" s="64"/>
      <c r="Y1207" s="64"/>
      <c r="Z1207" s="64"/>
      <c r="AA1207" s="64"/>
      <c r="AB1207" s="64"/>
      <c r="AC1207" s="64"/>
      <c r="AD1207" s="2"/>
    </row>
    <row r="1208" spans="1:30">
      <c r="A1208" s="62">
        <v>1204</v>
      </c>
      <c r="B1208" s="20"/>
      <c r="C1208" s="64"/>
      <c r="D1208" s="69"/>
      <c r="E1208" s="64"/>
      <c r="F1208" s="20"/>
      <c r="G1208" s="64"/>
      <c r="H1208" s="64"/>
      <c r="I1208" s="64"/>
      <c r="J1208" s="64"/>
      <c r="K1208" s="64"/>
      <c r="L1208" s="64"/>
      <c r="M1208" s="64"/>
      <c r="N1208" s="64"/>
      <c r="O1208" s="64"/>
      <c r="P1208" s="20"/>
      <c r="Q1208" s="64"/>
      <c r="R1208" s="64"/>
      <c r="S1208" s="66"/>
      <c r="T1208" s="64"/>
      <c r="U1208" s="64"/>
      <c r="V1208" s="64"/>
      <c r="W1208" s="64"/>
      <c r="X1208" s="64"/>
      <c r="Y1208" s="64"/>
      <c r="Z1208" s="64"/>
      <c r="AA1208" s="64"/>
      <c r="AB1208" s="64"/>
      <c r="AC1208" s="64"/>
      <c r="AD1208" s="2"/>
    </row>
    <row r="1209" spans="1:30">
      <c r="A1209" s="62">
        <v>1205</v>
      </c>
      <c r="B1209" s="20"/>
      <c r="C1209" s="64"/>
      <c r="D1209" s="69"/>
      <c r="E1209" s="64"/>
      <c r="F1209" s="20"/>
      <c r="G1209" s="64"/>
      <c r="H1209" s="64"/>
      <c r="I1209" s="64"/>
      <c r="J1209" s="64"/>
      <c r="K1209" s="64"/>
      <c r="L1209" s="64"/>
      <c r="M1209" s="64"/>
      <c r="N1209" s="64"/>
      <c r="O1209" s="64"/>
      <c r="P1209" s="64"/>
      <c r="Q1209" s="64"/>
      <c r="R1209" s="64"/>
      <c r="S1209" s="66"/>
      <c r="T1209" s="64"/>
      <c r="U1209" s="64"/>
      <c r="V1209" s="64"/>
      <c r="W1209" s="64"/>
      <c r="X1209" s="64"/>
      <c r="Y1209" s="64"/>
      <c r="Z1209" s="64"/>
      <c r="AA1209" s="64"/>
      <c r="AB1209" s="64"/>
      <c r="AC1209" s="64"/>
      <c r="AD1209" s="2"/>
    </row>
    <row r="1210" spans="1:30">
      <c r="A1210" s="62">
        <v>1206</v>
      </c>
      <c r="B1210" s="20"/>
      <c r="C1210" s="64"/>
      <c r="D1210" s="69"/>
      <c r="E1210" s="64"/>
      <c r="F1210" s="20"/>
      <c r="G1210" s="64"/>
      <c r="H1210" s="64"/>
      <c r="I1210" s="64"/>
      <c r="J1210" s="64"/>
      <c r="K1210" s="64"/>
      <c r="L1210" s="64"/>
      <c r="M1210" s="64"/>
      <c r="N1210" s="64"/>
      <c r="O1210" s="64"/>
      <c r="P1210" s="64"/>
      <c r="Q1210" s="64"/>
      <c r="R1210" s="64"/>
      <c r="S1210" s="66"/>
      <c r="T1210" s="64"/>
      <c r="U1210" s="64"/>
      <c r="V1210" s="64"/>
      <c r="W1210" s="64"/>
      <c r="X1210" s="64"/>
      <c r="Y1210" s="64"/>
      <c r="Z1210" s="64"/>
      <c r="AA1210" s="64"/>
      <c r="AB1210" s="64"/>
      <c r="AC1210" s="64"/>
      <c r="AD1210" s="2"/>
    </row>
    <row r="1211" spans="1:30">
      <c r="A1211" s="62">
        <v>1207</v>
      </c>
      <c r="B1211" s="20"/>
      <c r="C1211" s="64"/>
      <c r="D1211" s="69"/>
      <c r="E1211" s="64"/>
      <c r="F1211" s="20"/>
      <c r="G1211" s="64"/>
      <c r="H1211" s="64"/>
      <c r="I1211" s="64"/>
      <c r="J1211" s="64"/>
      <c r="K1211" s="64"/>
      <c r="L1211" s="64"/>
      <c r="M1211" s="64"/>
      <c r="N1211" s="64"/>
      <c r="O1211" s="64"/>
      <c r="P1211" s="64"/>
      <c r="Q1211" s="64"/>
      <c r="R1211" s="64"/>
      <c r="S1211" s="66"/>
      <c r="T1211" s="64"/>
      <c r="U1211" s="64"/>
      <c r="V1211" s="64"/>
      <c r="W1211" s="64"/>
      <c r="X1211" s="64"/>
      <c r="Y1211" s="64"/>
      <c r="Z1211" s="64"/>
      <c r="AA1211" s="64"/>
      <c r="AB1211" s="64"/>
      <c r="AC1211" s="64"/>
      <c r="AD1211" s="2"/>
    </row>
    <row r="1212" spans="1:30" s="51" customFormat="1">
      <c r="A1212" s="1219" t="s">
        <v>0</v>
      </c>
      <c r="B1212" s="1220"/>
      <c r="C1212" s="1221"/>
      <c r="D1212" s="62"/>
      <c r="E1212" s="62"/>
      <c r="F1212" s="105"/>
      <c r="G1212" s="105"/>
      <c r="H1212" s="62">
        <f t="shared" ref="H1212:AC1212" si="4">SUM(H5:H1098)</f>
        <v>585274</v>
      </c>
      <c r="I1212" s="62">
        <f t="shared" si="4"/>
        <v>370472</v>
      </c>
      <c r="J1212" s="62">
        <f t="shared" si="4"/>
        <v>0</v>
      </c>
      <c r="K1212" s="62">
        <f t="shared" si="4"/>
        <v>0</v>
      </c>
      <c r="L1212" s="62">
        <f t="shared" si="4"/>
        <v>2728</v>
      </c>
      <c r="M1212" s="62">
        <f t="shared" si="4"/>
        <v>0</v>
      </c>
      <c r="N1212" s="62">
        <f t="shared" si="4"/>
        <v>0</v>
      </c>
      <c r="O1212" s="62">
        <f t="shared" si="4"/>
        <v>296</v>
      </c>
      <c r="P1212" s="62">
        <f t="shared" si="4"/>
        <v>2728</v>
      </c>
      <c r="Q1212" s="62">
        <f t="shared" si="4"/>
        <v>0</v>
      </c>
      <c r="R1212" s="62">
        <f t="shared" si="4"/>
        <v>0</v>
      </c>
      <c r="S1212" s="62">
        <f t="shared" si="4"/>
        <v>2728</v>
      </c>
      <c r="T1212" s="62">
        <f t="shared" si="4"/>
        <v>0</v>
      </c>
      <c r="U1212" s="62">
        <f t="shared" si="4"/>
        <v>2728</v>
      </c>
      <c r="V1212" s="62">
        <f t="shared" si="4"/>
        <v>0</v>
      </c>
      <c r="W1212" s="62">
        <f t="shared" si="4"/>
        <v>0</v>
      </c>
      <c r="X1212" s="62">
        <f t="shared" si="4"/>
        <v>0</v>
      </c>
      <c r="Y1212" s="62">
        <f t="shared" si="4"/>
        <v>2728</v>
      </c>
      <c r="Z1212" s="62">
        <f t="shared" si="4"/>
        <v>0</v>
      </c>
      <c r="AA1212" s="62">
        <f t="shared" si="4"/>
        <v>0</v>
      </c>
      <c r="AB1212" s="62">
        <f t="shared" si="4"/>
        <v>0</v>
      </c>
      <c r="AC1212" s="62">
        <f t="shared" si="4"/>
        <v>0</v>
      </c>
    </row>
  </sheetData>
  <mergeCells count="20">
    <mergeCell ref="W3:X3"/>
    <mergeCell ref="Y3:Z3"/>
    <mergeCell ref="AA3:AC3"/>
    <mergeCell ref="A1212:C1212"/>
    <mergeCell ref="J3:K3"/>
    <mergeCell ref="L3:M3"/>
    <mergeCell ref="N3:O3"/>
    <mergeCell ref="P3:Q3"/>
    <mergeCell ref="S3:T3"/>
    <mergeCell ref="U3:V3"/>
    <mergeCell ref="A1:R1"/>
    <mergeCell ref="A2:E2"/>
    <mergeCell ref="A3:A4"/>
    <mergeCell ref="B3:B4"/>
    <mergeCell ref="C3:C4"/>
    <mergeCell ref="D3:D4"/>
    <mergeCell ref="E3:E4"/>
    <mergeCell ref="F3:F4"/>
    <mergeCell ref="G3:G4"/>
    <mergeCell ref="H3:I3"/>
  </mergeCells>
  <pageMargins left="0.7" right="0.7" top="0.75" bottom="0.75" header="0.3" footer="0.3"/>
  <pageSetup scale="52" orientation="landscape" r:id="rId1"/>
  <colBreaks count="1" manualBreakCount="1">
    <brk id="18" max="8" man="1"/>
  </colBreaks>
</worksheet>
</file>

<file path=xl/worksheets/sheet5.xml><?xml version="1.0" encoding="utf-8"?>
<worksheet xmlns="http://schemas.openxmlformats.org/spreadsheetml/2006/main" xmlns:r="http://schemas.openxmlformats.org/officeDocument/2006/relationships">
  <dimension ref="A1:AB20"/>
  <sheetViews>
    <sheetView zoomScale="90" zoomScaleNormal="90" workbookViewId="0">
      <pane xSplit="4" ySplit="4" topLeftCell="E5" activePane="bottomRight" state="frozenSplit"/>
      <selection pane="topRight" activeCell="C1" sqref="C1"/>
      <selection pane="bottomLeft" activeCell="A4" sqref="A4"/>
      <selection pane="bottomRight" activeCell="I24" sqref="I24"/>
    </sheetView>
  </sheetViews>
  <sheetFormatPr defaultColWidth="9.1796875" defaultRowHeight="14.5"/>
  <cols>
    <col min="1" max="1" width="9.1796875" style="138"/>
    <col min="2" max="2" width="25" style="138" customWidth="1"/>
    <col min="3" max="4" width="13" style="138" customWidth="1"/>
    <col min="5" max="5" width="11.7265625" style="138" customWidth="1"/>
    <col min="6" max="9" width="8.7265625" style="138" customWidth="1"/>
    <col min="10" max="12" width="12" style="138" customWidth="1"/>
    <col min="13" max="13" width="14.7265625" style="138" customWidth="1"/>
    <col min="14" max="14" width="12.81640625" style="138" customWidth="1"/>
    <col min="15" max="15" width="11.54296875" style="138" customWidth="1"/>
    <col min="16" max="17" width="11.453125" style="138" customWidth="1"/>
    <col min="18" max="18" width="15" style="138" customWidth="1"/>
    <col min="19" max="22" width="14.453125" style="138" customWidth="1"/>
    <col min="23" max="23" width="11.1796875" style="138" customWidth="1"/>
    <col min="24" max="24" width="13.453125" style="138" customWidth="1"/>
    <col min="25" max="25" width="16.7265625" style="138" customWidth="1"/>
    <col min="26" max="26" width="14.26953125" style="138" customWidth="1"/>
    <col min="27" max="27" width="14" style="138" customWidth="1"/>
    <col min="28" max="28" width="16.26953125" style="138" customWidth="1"/>
    <col min="29" max="16384" width="9.1796875" style="138"/>
  </cols>
  <sheetData>
    <row r="1" spans="1:28" ht="15.5">
      <c r="B1" s="1228" t="s">
        <v>255</v>
      </c>
      <c r="C1" s="1228"/>
      <c r="D1" s="1228"/>
      <c r="E1" s="1228"/>
      <c r="F1" s="1228"/>
      <c r="G1" s="1228"/>
      <c r="H1" s="1228"/>
      <c r="I1" s="1228"/>
      <c r="J1" s="1228"/>
      <c r="K1" s="1228"/>
      <c r="L1" s="1228"/>
      <c r="M1" s="1228"/>
      <c r="N1" s="1228"/>
      <c r="O1" s="1228"/>
      <c r="P1" s="1228"/>
      <c r="Q1" s="1228"/>
      <c r="R1" s="1228"/>
      <c r="S1" s="1228"/>
      <c r="T1" s="1228"/>
      <c r="U1" s="1228"/>
      <c r="V1" s="1228"/>
      <c r="W1" s="1228"/>
      <c r="X1" s="1228"/>
      <c r="Y1" s="1228"/>
      <c r="Z1" s="1228"/>
      <c r="AA1" s="1228"/>
      <c r="AB1" s="1228"/>
    </row>
    <row r="2" spans="1:28" s="338" customFormat="1" ht="15.75" customHeight="1">
      <c r="A2" s="1229" t="s">
        <v>1</v>
      </c>
      <c r="B2" s="1229"/>
      <c r="C2" s="1229"/>
      <c r="D2" s="1229"/>
      <c r="E2" s="1229"/>
      <c r="F2" s="1229"/>
      <c r="G2" s="337"/>
      <c r="H2" s="337"/>
      <c r="I2" s="337"/>
      <c r="J2" s="951" t="s">
        <v>2771</v>
      </c>
      <c r="K2" s="337"/>
      <c r="L2" s="337"/>
      <c r="M2" s="337"/>
      <c r="N2" s="337"/>
      <c r="O2" s="337"/>
      <c r="P2" s="337"/>
      <c r="Q2" s="337"/>
      <c r="R2" s="337"/>
      <c r="S2" s="337"/>
      <c r="T2" s="337"/>
      <c r="U2" s="337"/>
      <c r="V2" s="337"/>
      <c r="W2" s="337"/>
      <c r="X2" s="337"/>
      <c r="Y2" s="337"/>
      <c r="Z2" s="337"/>
      <c r="AA2" s="337"/>
      <c r="AB2" s="337"/>
    </row>
    <row r="3" spans="1:28" s="89" customFormat="1" ht="45" customHeight="1">
      <c r="A3" s="1230" t="s">
        <v>12</v>
      </c>
      <c r="B3" s="1231" t="s">
        <v>87</v>
      </c>
      <c r="C3" s="1231" t="s">
        <v>305</v>
      </c>
      <c r="D3" s="1231" t="s">
        <v>385</v>
      </c>
      <c r="E3" s="1232" t="s">
        <v>256</v>
      </c>
      <c r="F3" s="1232" t="s">
        <v>257</v>
      </c>
      <c r="G3" s="1232"/>
      <c r="H3" s="1232"/>
      <c r="I3" s="1232"/>
      <c r="J3" s="1232" t="s">
        <v>258</v>
      </c>
      <c r="K3" s="1233" t="s">
        <v>259</v>
      </c>
      <c r="L3" s="1233" t="s">
        <v>260</v>
      </c>
      <c r="M3" s="1233"/>
      <c r="N3" s="1233" t="s">
        <v>261</v>
      </c>
      <c r="O3" s="1233"/>
      <c r="P3" s="1233" t="s">
        <v>262</v>
      </c>
      <c r="Q3" s="1233"/>
      <c r="R3" s="1233" t="s">
        <v>263</v>
      </c>
      <c r="S3" s="1236" t="s">
        <v>264</v>
      </c>
      <c r="T3" s="1236" t="s">
        <v>265</v>
      </c>
      <c r="U3" s="1236" t="s">
        <v>266</v>
      </c>
      <c r="V3" s="1235" t="s">
        <v>267</v>
      </c>
      <c r="W3" s="1235" t="s">
        <v>268</v>
      </c>
      <c r="X3" s="1235"/>
      <c r="Y3" s="1235" t="s">
        <v>269</v>
      </c>
      <c r="Z3" s="1235" t="s">
        <v>270</v>
      </c>
      <c r="AA3" s="1235"/>
      <c r="AB3" s="1235" t="s">
        <v>271</v>
      </c>
    </row>
    <row r="4" spans="1:28" s="89" customFormat="1" ht="45" customHeight="1">
      <c r="A4" s="1230"/>
      <c r="B4" s="1231"/>
      <c r="C4" s="1231"/>
      <c r="D4" s="1231"/>
      <c r="E4" s="1232"/>
      <c r="F4" s="186" t="s">
        <v>272</v>
      </c>
      <c r="G4" s="186" t="s">
        <v>273</v>
      </c>
      <c r="H4" s="186" t="s">
        <v>274</v>
      </c>
      <c r="I4" s="186" t="s">
        <v>275</v>
      </c>
      <c r="J4" s="1232"/>
      <c r="K4" s="1233"/>
      <c r="L4" s="182" t="s">
        <v>276</v>
      </c>
      <c r="M4" s="182" t="s">
        <v>277</v>
      </c>
      <c r="N4" s="182" t="s">
        <v>278</v>
      </c>
      <c r="O4" s="182" t="s">
        <v>279</v>
      </c>
      <c r="P4" s="182" t="s">
        <v>280</v>
      </c>
      <c r="Q4" s="182" t="s">
        <v>281</v>
      </c>
      <c r="R4" s="1233"/>
      <c r="S4" s="1236"/>
      <c r="T4" s="1236"/>
      <c r="U4" s="1236"/>
      <c r="V4" s="1235"/>
      <c r="W4" s="183" t="s">
        <v>276</v>
      </c>
      <c r="X4" s="183" t="s">
        <v>277</v>
      </c>
      <c r="Y4" s="1235"/>
      <c r="Z4" s="183" t="s">
        <v>276</v>
      </c>
      <c r="AA4" s="183" t="s">
        <v>277</v>
      </c>
      <c r="AB4" s="1235"/>
    </row>
    <row r="5" spans="1:28" ht="15.5">
      <c r="A5" s="1003">
        <v>1</v>
      </c>
      <c r="B5" s="986" t="s">
        <v>1500</v>
      </c>
      <c r="C5" s="991" t="s">
        <v>2021</v>
      </c>
      <c r="D5" s="1001" t="s">
        <v>2932</v>
      </c>
      <c r="E5" s="1092">
        <v>3307</v>
      </c>
      <c r="F5" s="1092">
        <v>2924</v>
      </c>
      <c r="G5" s="1003">
        <v>2921</v>
      </c>
      <c r="H5" s="1003">
        <v>2924</v>
      </c>
      <c r="I5" s="1003">
        <v>2899</v>
      </c>
      <c r="J5" s="1003">
        <v>2950</v>
      </c>
      <c r="K5" s="1093">
        <v>23960</v>
      </c>
      <c r="L5" s="1093">
        <v>10587</v>
      </c>
      <c r="M5" s="1094">
        <f t="shared" ref="M5:M18" si="0">L5/K5</f>
        <v>0.44186143572621034</v>
      </c>
      <c r="N5" s="1093">
        <v>82</v>
      </c>
      <c r="O5" s="1094">
        <f t="shared" ref="O5:O18" si="1">N5/L5</f>
        <v>7.7453480683857562E-3</v>
      </c>
      <c r="P5" s="1093">
        <v>55</v>
      </c>
      <c r="Q5" s="1095">
        <f t="shared" ref="Q5:Q18" si="2">P5/L5</f>
        <v>5.1950505336733734E-3</v>
      </c>
      <c r="R5" s="1093">
        <v>50</v>
      </c>
      <c r="S5" s="1096">
        <v>17290424.653253499</v>
      </c>
      <c r="T5" s="1097">
        <v>12967818.489940099</v>
      </c>
      <c r="U5" s="1098">
        <f t="shared" ref="U5:U18" si="3">T5/S5</f>
        <v>0.74999999999999856</v>
      </c>
      <c r="V5" s="1099"/>
      <c r="W5" s="1099"/>
      <c r="X5" s="1100"/>
      <c r="Y5" s="1099">
        <v>1820</v>
      </c>
      <c r="Z5" s="1093">
        <v>19</v>
      </c>
      <c r="AA5" s="1100"/>
      <c r="AB5" s="1101"/>
    </row>
    <row r="6" spans="1:28" ht="15.5">
      <c r="A6" s="1003">
        <v>2</v>
      </c>
      <c r="B6" s="986" t="s">
        <v>2934</v>
      </c>
      <c r="C6" s="991" t="s">
        <v>2932</v>
      </c>
      <c r="D6" s="990" t="s">
        <v>2932</v>
      </c>
      <c r="E6" s="1093">
        <v>2584</v>
      </c>
      <c r="F6" s="1093">
        <v>2356</v>
      </c>
      <c r="G6" s="1003">
        <v>2348</v>
      </c>
      <c r="H6" s="1003">
        <v>2319</v>
      </c>
      <c r="I6" s="1003">
        <v>2294</v>
      </c>
      <c r="J6" s="1093">
        <v>2443</v>
      </c>
      <c r="K6" s="1093">
        <v>17951</v>
      </c>
      <c r="L6" s="1102">
        <v>11497</v>
      </c>
      <c r="M6" s="1094">
        <f t="shared" si="0"/>
        <v>0.64046571221658966</v>
      </c>
      <c r="N6" s="1093">
        <v>66</v>
      </c>
      <c r="O6" s="1094">
        <f t="shared" si="1"/>
        <v>5.7406279899104113E-3</v>
      </c>
      <c r="P6" s="1093">
        <v>58</v>
      </c>
      <c r="Q6" s="1095">
        <f t="shared" si="2"/>
        <v>5.0447942941636952E-3</v>
      </c>
      <c r="R6" s="1093">
        <v>40</v>
      </c>
      <c r="S6" s="1096">
        <v>13510268.310857899</v>
      </c>
      <c r="T6" s="1097">
        <v>10132701.2331434</v>
      </c>
      <c r="U6" s="1098">
        <f t="shared" si="3"/>
        <v>0.74999999999999822</v>
      </c>
      <c r="V6" s="1103"/>
      <c r="W6" s="1103"/>
      <c r="X6" s="1104"/>
      <c r="Y6" s="1103">
        <v>2142</v>
      </c>
      <c r="Z6" s="1093">
        <v>67</v>
      </c>
      <c r="AA6" s="1104"/>
      <c r="AB6" s="1105"/>
    </row>
    <row r="7" spans="1:28" ht="15.5">
      <c r="A7" s="1003">
        <v>3</v>
      </c>
      <c r="B7" s="986" t="s">
        <v>1498</v>
      </c>
      <c r="C7" s="991" t="s">
        <v>2932</v>
      </c>
      <c r="D7" s="990" t="s">
        <v>2932</v>
      </c>
      <c r="E7" s="1093">
        <v>4935</v>
      </c>
      <c r="F7" s="1093">
        <v>4366</v>
      </c>
      <c r="G7" s="1003">
        <v>4331</v>
      </c>
      <c r="H7" s="1003">
        <v>4350</v>
      </c>
      <c r="I7" s="1003">
        <v>4319</v>
      </c>
      <c r="J7" s="1093">
        <v>4443</v>
      </c>
      <c r="K7" s="1093">
        <v>44573</v>
      </c>
      <c r="L7" s="1093">
        <v>27813</v>
      </c>
      <c r="M7" s="1094">
        <f t="shared" si="0"/>
        <v>0.62398761582123707</v>
      </c>
      <c r="N7" s="1093">
        <v>168</v>
      </c>
      <c r="O7" s="1094">
        <f t="shared" si="1"/>
        <v>6.0403408478049833E-3</v>
      </c>
      <c r="P7" s="1093">
        <v>124</v>
      </c>
      <c r="Q7" s="1095">
        <f t="shared" si="2"/>
        <v>4.4583468162370113E-3</v>
      </c>
      <c r="R7" s="1093">
        <v>116</v>
      </c>
      <c r="S7" s="1096">
        <v>25802311.963654701</v>
      </c>
      <c r="T7" s="1097">
        <v>19351733.972741</v>
      </c>
      <c r="U7" s="1098">
        <f t="shared" si="3"/>
        <v>0.749999999999999</v>
      </c>
      <c r="V7" s="1103"/>
      <c r="W7" s="1103"/>
      <c r="X7" s="1104"/>
      <c r="Y7" s="1103">
        <v>3540</v>
      </c>
      <c r="Z7" s="1093">
        <v>91</v>
      </c>
      <c r="AA7" s="1104"/>
      <c r="AB7" s="1105"/>
    </row>
    <row r="8" spans="1:28" ht="15.5">
      <c r="A8" s="1003">
        <v>4</v>
      </c>
      <c r="B8" s="986" t="s">
        <v>1511</v>
      </c>
      <c r="C8" s="991" t="s">
        <v>2021</v>
      </c>
      <c r="D8" s="990" t="s">
        <v>2932</v>
      </c>
      <c r="E8" s="1093">
        <v>4533</v>
      </c>
      <c r="F8" s="1093">
        <v>3871</v>
      </c>
      <c r="G8" s="1003">
        <v>3755</v>
      </c>
      <c r="H8" s="1003">
        <v>3670</v>
      </c>
      <c r="I8" s="1003">
        <v>3369</v>
      </c>
      <c r="J8" s="1093">
        <v>4402</v>
      </c>
      <c r="K8" s="1093">
        <v>40700</v>
      </c>
      <c r="L8" s="1093">
        <v>13294</v>
      </c>
      <c r="M8" s="1094">
        <f t="shared" si="0"/>
        <v>0.32663390663390662</v>
      </c>
      <c r="N8" s="1093">
        <v>10</v>
      </c>
      <c r="O8" s="1094">
        <f t="shared" si="1"/>
        <v>7.5221904618624942E-4</v>
      </c>
      <c r="P8" s="1093">
        <v>12</v>
      </c>
      <c r="Q8" s="1095">
        <f t="shared" si="2"/>
        <v>9.0266285542349933E-4</v>
      </c>
      <c r="R8" s="1093">
        <v>9</v>
      </c>
      <c r="S8" s="1096">
        <v>23700482.296098601</v>
      </c>
      <c r="T8" s="1097">
        <v>17775361.722073998</v>
      </c>
      <c r="U8" s="1098">
        <f t="shared" si="3"/>
        <v>0.750000000000002</v>
      </c>
      <c r="V8" s="1103"/>
      <c r="W8" s="1103"/>
      <c r="X8" s="1104"/>
      <c r="Y8" s="1103">
        <v>3209</v>
      </c>
      <c r="Z8" s="1093">
        <v>6</v>
      </c>
      <c r="AA8" s="1104"/>
      <c r="AB8" s="1105"/>
    </row>
    <row r="9" spans="1:28" ht="15.5">
      <c r="A9" s="1003">
        <v>5</v>
      </c>
      <c r="B9" s="986" t="s">
        <v>1493</v>
      </c>
      <c r="C9" s="991" t="s">
        <v>2021</v>
      </c>
      <c r="D9" s="990" t="s">
        <v>2021</v>
      </c>
      <c r="E9" s="1093">
        <v>3350</v>
      </c>
      <c r="F9" s="1093">
        <v>3230</v>
      </c>
      <c r="G9" s="1003">
        <v>3221</v>
      </c>
      <c r="H9" s="1003">
        <v>3202</v>
      </c>
      <c r="I9" s="1003">
        <v>2723</v>
      </c>
      <c r="J9" s="1093">
        <v>3287</v>
      </c>
      <c r="K9" s="1093">
        <v>31686</v>
      </c>
      <c r="L9" s="1093">
        <v>18708</v>
      </c>
      <c r="M9" s="1094">
        <f t="shared" si="0"/>
        <v>0.5904184813482295</v>
      </c>
      <c r="N9" s="1093">
        <v>1171</v>
      </c>
      <c r="O9" s="1094">
        <f t="shared" si="1"/>
        <v>6.2593542869360697E-2</v>
      </c>
      <c r="P9" s="1093">
        <v>132</v>
      </c>
      <c r="Q9" s="1095">
        <f t="shared" si="2"/>
        <v>7.0558050032071837E-3</v>
      </c>
      <c r="R9" s="1093">
        <v>24</v>
      </c>
      <c r="S9" s="1096">
        <v>17515247.229633901</v>
      </c>
      <c r="T9" s="1097">
        <v>13136435.422225401</v>
      </c>
      <c r="U9" s="1098">
        <f t="shared" si="3"/>
        <v>0.74999999999999856</v>
      </c>
      <c r="V9" s="1103"/>
      <c r="W9" s="1103"/>
      <c r="X9" s="1104"/>
      <c r="Y9" s="1103">
        <v>800</v>
      </c>
      <c r="Z9" s="1093">
        <v>1043</v>
      </c>
      <c r="AA9" s="1104"/>
      <c r="AB9" s="1105"/>
    </row>
    <row r="10" spans="1:28" ht="15.5">
      <c r="A10" s="1003">
        <v>6</v>
      </c>
      <c r="B10" s="986" t="s">
        <v>1508</v>
      </c>
      <c r="C10" s="991" t="s">
        <v>2021</v>
      </c>
      <c r="D10" s="990" t="s">
        <v>2021</v>
      </c>
      <c r="E10" s="1093">
        <v>3050</v>
      </c>
      <c r="F10" s="1093">
        <v>2842</v>
      </c>
      <c r="G10" s="1003">
        <v>2817</v>
      </c>
      <c r="H10" s="1003">
        <v>2662</v>
      </c>
      <c r="I10" s="1003">
        <v>2554</v>
      </c>
      <c r="J10" s="1093">
        <v>2957</v>
      </c>
      <c r="K10" s="1093">
        <v>36978</v>
      </c>
      <c r="L10" s="1093">
        <v>21364</v>
      </c>
      <c r="M10" s="1094">
        <f t="shared" si="0"/>
        <v>0.57774893179728493</v>
      </c>
      <c r="N10" s="1093">
        <v>106</v>
      </c>
      <c r="O10" s="1094">
        <f t="shared" si="1"/>
        <v>4.9616176745927729E-3</v>
      </c>
      <c r="P10" s="1093">
        <v>37</v>
      </c>
      <c r="Q10" s="1095">
        <f t="shared" si="2"/>
        <v>1.7318854147163453E-3</v>
      </c>
      <c r="R10" s="1093">
        <v>44</v>
      </c>
      <c r="S10" s="1096">
        <v>15946717.6269801</v>
      </c>
      <c r="T10" s="1097">
        <v>11960038.2202351</v>
      </c>
      <c r="U10" s="1098">
        <f t="shared" si="3"/>
        <v>0.75000000000000155</v>
      </c>
      <c r="V10" s="1103"/>
      <c r="W10" s="1103"/>
      <c r="X10" s="1104"/>
      <c r="Y10" s="1103">
        <v>1715</v>
      </c>
      <c r="Z10" s="1093">
        <v>54</v>
      </c>
      <c r="AA10" s="1104"/>
      <c r="AB10" s="1105"/>
    </row>
    <row r="11" spans="1:28" ht="15.5">
      <c r="A11" s="1003">
        <v>7</v>
      </c>
      <c r="B11" s="986" t="s">
        <v>1510</v>
      </c>
      <c r="C11" s="991" t="s">
        <v>2021</v>
      </c>
      <c r="D11" s="990" t="s">
        <v>2021</v>
      </c>
      <c r="E11" s="1093">
        <v>3288</v>
      </c>
      <c r="F11" s="1093">
        <v>3068</v>
      </c>
      <c r="G11" s="1003">
        <v>2872</v>
      </c>
      <c r="H11" s="1003">
        <v>2826</v>
      </c>
      <c r="I11" s="1003">
        <v>2734</v>
      </c>
      <c r="J11" s="1093">
        <v>3117</v>
      </c>
      <c r="K11" s="1093">
        <v>37526</v>
      </c>
      <c r="L11" s="1093">
        <v>10986</v>
      </c>
      <c r="M11" s="1094">
        <f t="shared" si="0"/>
        <v>0.29275702179821989</v>
      </c>
      <c r="N11" s="1093">
        <v>67</v>
      </c>
      <c r="O11" s="1094">
        <f t="shared" si="1"/>
        <v>6.0986710358638266E-3</v>
      </c>
      <c r="P11" s="1093">
        <v>64</v>
      </c>
      <c r="Q11" s="1095">
        <f t="shared" si="2"/>
        <v>5.8255962133624611E-3</v>
      </c>
      <c r="R11" s="1093">
        <v>264</v>
      </c>
      <c r="S11" s="1096">
        <v>17191084.445085499</v>
      </c>
      <c r="T11" s="1097">
        <v>12893313.333814099</v>
      </c>
      <c r="U11" s="1098">
        <f t="shared" si="3"/>
        <v>0.74999999999999856</v>
      </c>
      <c r="V11" s="1103"/>
      <c r="W11" s="1103"/>
      <c r="X11" s="1104"/>
      <c r="Y11" s="1103">
        <v>2346</v>
      </c>
      <c r="Z11" s="1093">
        <v>56</v>
      </c>
      <c r="AA11" s="1104"/>
      <c r="AB11" s="1105"/>
    </row>
    <row r="12" spans="1:28" ht="15.5">
      <c r="A12" s="1003">
        <v>8</v>
      </c>
      <c r="B12" s="986" t="s">
        <v>1502</v>
      </c>
      <c r="C12" s="991" t="s">
        <v>2021</v>
      </c>
      <c r="D12" s="990" t="s">
        <v>2021</v>
      </c>
      <c r="E12" s="1093">
        <v>2945</v>
      </c>
      <c r="F12" s="1093">
        <v>2699</v>
      </c>
      <c r="G12" s="1003">
        <v>2659</v>
      </c>
      <c r="H12" s="1003">
        <v>2615</v>
      </c>
      <c r="I12" s="1003">
        <v>2512</v>
      </c>
      <c r="J12" s="1093">
        <v>2859</v>
      </c>
      <c r="K12" s="1093">
        <v>27903</v>
      </c>
      <c r="L12" s="1093">
        <v>14450</v>
      </c>
      <c r="M12" s="1094">
        <f t="shared" si="0"/>
        <v>0.51786546249507226</v>
      </c>
      <c r="N12" s="1093">
        <v>33</v>
      </c>
      <c r="O12" s="1094">
        <f t="shared" si="1"/>
        <v>2.2837370242214535E-3</v>
      </c>
      <c r="P12" s="1093">
        <v>18</v>
      </c>
      <c r="Q12" s="1095">
        <f t="shared" si="2"/>
        <v>1.245674740484429E-3</v>
      </c>
      <c r="R12" s="1093">
        <v>10</v>
      </c>
      <c r="S12" s="1096">
        <v>15397732.2660513</v>
      </c>
      <c r="T12" s="1097">
        <v>11548299.199538499</v>
      </c>
      <c r="U12" s="1098">
        <f t="shared" si="3"/>
        <v>0.75000000000000155</v>
      </c>
      <c r="V12" s="1103"/>
      <c r="W12" s="1103"/>
      <c r="X12" s="1104"/>
      <c r="Y12" s="1103">
        <v>747</v>
      </c>
      <c r="Z12" s="1093">
        <v>14</v>
      </c>
      <c r="AA12" s="1104"/>
      <c r="AB12" s="1105"/>
    </row>
    <row r="13" spans="1:28" ht="15.5">
      <c r="A13" s="1003">
        <v>9</v>
      </c>
      <c r="B13" s="986" t="s">
        <v>1504</v>
      </c>
      <c r="C13" s="991" t="s">
        <v>2021</v>
      </c>
      <c r="D13" s="990" t="s">
        <v>2021</v>
      </c>
      <c r="E13" s="1093">
        <v>2291</v>
      </c>
      <c r="F13" s="1093">
        <v>2045</v>
      </c>
      <c r="G13" s="1003">
        <v>2039</v>
      </c>
      <c r="H13" s="1003">
        <v>1999</v>
      </c>
      <c r="I13" s="1003">
        <v>1947</v>
      </c>
      <c r="J13" s="1093">
        <v>2143</v>
      </c>
      <c r="K13" s="1093">
        <v>22932</v>
      </c>
      <c r="L13" s="1093">
        <v>19309</v>
      </c>
      <c r="M13" s="1094">
        <f t="shared" si="0"/>
        <v>0.84201116343973492</v>
      </c>
      <c r="N13" s="1093">
        <v>14</v>
      </c>
      <c r="O13" s="1094">
        <f t="shared" si="1"/>
        <v>7.2505049458801592E-4</v>
      </c>
      <c r="P13" s="1093">
        <v>4</v>
      </c>
      <c r="Q13" s="1095">
        <f t="shared" si="2"/>
        <v>2.0715728416800455E-4</v>
      </c>
      <c r="R13" s="1093">
        <v>0</v>
      </c>
      <c r="S13" s="1096">
        <v>11978337.732266</v>
      </c>
      <c r="T13" s="1097">
        <v>8983753.2991995402</v>
      </c>
      <c r="U13" s="1098">
        <f t="shared" si="3"/>
        <v>0.75000000000000333</v>
      </c>
      <c r="V13" s="1103"/>
      <c r="W13" s="1103"/>
      <c r="X13" s="1104"/>
      <c r="Y13" s="1103">
        <v>812</v>
      </c>
      <c r="Z13" s="1093">
        <v>11</v>
      </c>
      <c r="AA13" s="1104"/>
      <c r="AB13" s="1105"/>
    </row>
    <row r="14" spans="1:28" ht="15.5">
      <c r="A14" s="1003">
        <v>10</v>
      </c>
      <c r="B14" s="986" t="s">
        <v>2935</v>
      </c>
      <c r="C14" s="991" t="s">
        <v>2021</v>
      </c>
      <c r="D14" s="990" t="s">
        <v>2021</v>
      </c>
      <c r="E14" s="1093">
        <v>3106</v>
      </c>
      <c r="F14" s="1093">
        <v>2810</v>
      </c>
      <c r="G14" s="1003">
        <v>2372</v>
      </c>
      <c r="H14" s="1003">
        <v>1974</v>
      </c>
      <c r="I14" s="1003">
        <v>1799</v>
      </c>
      <c r="J14" s="1093">
        <v>3069</v>
      </c>
      <c r="K14" s="1093">
        <v>33295</v>
      </c>
      <c r="L14" s="1093">
        <v>24655</v>
      </c>
      <c r="M14" s="1094">
        <f t="shared" si="0"/>
        <v>0.74050157681333528</v>
      </c>
      <c r="N14" s="1093">
        <v>503</v>
      </c>
      <c r="O14" s="1094">
        <f t="shared" si="1"/>
        <v>2.0401541269519367E-2</v>
      </c>
      <c r="P14" s="1093">
        <v>43</v>
      </c>
      <c r="Q14" s="1095">
        <f t="shared" si="2"/>
        <v>1.7440681403366456E-3</v>
      </c>
      <c r="R14" s="1093">
        <v>218</v>
      </c>
      <c r="S14" s="1096">
        <v>16239509.8194755</v>
      </c>
      <c r="T14" s="1097">
        <v>12179632.3646066</v>
      </c>
      <c r="U14" s="1098">
        <f t="shared" si="3"/>
        <v>0.74999999999999845</v>
      </c>
      <c r="V14" s="1103"/>
      <c r="W14" s="1103"/>
      <c r="X14" s="1104"/>
      <c r="Y14" s="1103">
        <v>1317</v>
      </c>
      <c r="Z14" s="1093">
        <v>35</v>
      </c>
      <c r="AA14" s="1104"/>
      <c r="AB14" s="1105"/>
    </row>
    <row r="15" spans="1:28" ht="15.5">
      <c r="A15" s="1003">
        <v>11</v>
      </c>
      <c r="B15" s="986" t="s">
        <v>2865</v>
      </c>
      <c r="C15" s="991" t="s">
        <v>2021</v>
      </c>
      <c r="D15" s="990" t="s">
        <v>2021</v>
      </c>
      <c r="E15" s="1093">
        <v>2047</v>
      </c>
      <c r="F15" s="1093">
        <v>1852</v>
      </c>
      <c r="G15" s="1003">
        <v>1802</v>
      </c>
      <c r="H15" s="1003">
        <v>1724</v>
      </c>
      <c r="I15" s="1003">
        <v>1707</v>
      </c>
      <c r="J15" s="1093">
        <v>2027</v>
      </c>
      <c r="K15" s="1093">
        <v>26513</v>
      </c>
      <c r="L15" s="1093">
        <v>11954</v>
      </c>
      <c r="M15" s="1094">
        <f t="shared" si="0"/>
        <v>0.45087315656470411</v>
      </c>
      <c r="N15" s="1093">
        <v>46</v>
      </c>
      <c r="O15" s="1094">
        <f t="shared" si="1"/>
        <v>3.8480843232390829E-3</v>
      </c>
      <c r="P15" s="1093">
        <v>22</v>
      </c>
      <c r="Q15" s="1095">
        <f t="shared" si="2"/>
        <v>1.8403881545926051E-3</v>
      </c>
      <c r="R15" s="1093">
        <v>12</v>
      </c>
      <c r="S15" s="1096">
        <v>10702600.3221076</v>
      </c>
      <c r="T15" s="1097">
        <v>8026950.2415807303</v>
      </c>
      <c r="U15" s="1098">
        <f t="shared" si="3"/>
        <v>0.75000000000000278</v>
      </c>
      <c r="V15" s="1103"/>
      <c r="W15" s="1103"/>
      <c r="X15" s="1104"/>
      <c r="Y15" s="1103">
        <v>1424</v>
      </c>
      <c r="Z15" s="1093">
        <v>38</v>
      </c>
      <c r="AA15" s="1104"/>
      <c r="AB15" s="1105"/>
    </row>
    <row r="16" spans="1:28" ht="15.5">
      <c r="A16" s="1003">
        <v>12</v>
      </c>
      <c r="B16" s="986" t="s">
        <v>1514</v>
      </c>
      <c r="C16" s="991" t="s">
        <v>2021</v>
      </c>
      <c r="D16" s="990" t="s">
        <v>2021</v>
      </c>
      <c r="E16" s="1093">
        <v>3083</v>
      </c>
      <c r="F16" s="1093">
        <v>2817</v>
      </c>
      <c r="G16" s="1003">
        <v>2805</v>
      </c>
      <c r="H16" s="1003">
        <v>2843</v>
      </c>
      <c r="I16" s="1003">
        <v>2828</v>
      </c>
      <c r="J16" s="1093">
        <v>2985</v>
      </c>
      <c r="K16" s="1093">
        <v>39413</v>
      </c>
      <c r="L16" s="1093">
        <v>28954</v>
      </c>
      <c r="M16" s="1094">
        <f t="shared" si="0"/>
        <v>0.73463070560474975</v>
      </c>
      <c r="N16" s="1093">
        <v>799</v>
      </c>
      <c r="O16" s="1094">
        <f t="shared" si="1"/>
        <v>2.7595496304482974E-2</v>
      </c>
      <c r="P16" s="1093">
        <v>52</v>
      </c>
      <c r="Q16" s="1095">
        <f t="shared" si="2"/>
        <v>1.795952200041445E-3</v>
      </c>
      <c r="R16" s="1093">
        <v>353</v>
      </c>
      <c r="S16" s="1096">
        <v>16119255.883272</v>
      </c>
      <c r="T16" s="1097">
        <v>12089441.912454</v>
      </c>
      <c r="U16" s="1098">
        <f t="shared" si="3"/>
        <v>0.75</v>
      </c>
      <c r="V16" s="1103"/>
      <c r="W16" s="1103"/>
      <c r="X16" s="1104"/>
      <c r="Y16" s="1103">
        <v>1023</v>
      </c>
      <c r="Z16" s="1093">
        <v>619</v>
      </c>
      <c r="AA16" s="1104"/>
      <c r="AB16" s="1105"/>
    </row>
    <row r="17" spans="1:28" ht="15.5">
      <c r="A17" s="1003">
        <v>13</v>
      </c>
      <c r="B17" s="986" t="s">
        <v>1506</v>
      </c>
      <c r="C17" s="991" t="s">
        <v>2932</v>
      </c>
      <c r="D17" s="990" t="s">
        <v>2932</v>
      </c>
      <c r="E17" s="1093">
        <v>3082</v>
      </c>
      <c r="F17" s="1093">
        <v>2136</v>
      </c>
      <c r="G17" s="1003">
        <v>2122</v>
      </c>
      <c r="H17" s="1003">
        <v>1869</v>
      </c>
      <c r="I17" s="1003">
        <v>1711</v>
      </c>
      <c r="J17" s="1093">
        <v>2901</v>
      </c>
      <c r="K17" s="1093">
        <v>36829</v>
      </c>
      <c r="L17" s="1093">
        <v>16500</v>
      </c>
      <c r="M17" s="1094">
        <f t="shared" si="0"/>
        <v>0.4480165087295338</v>
      </c>
      <c r="N17" s="1093">
        <v>400</v>
      </c>
      <c r="O17" s="1094">
        <f t="shared" si="1"/>
        <v>2.4242424242424242E-2</v>
      </c>
      <c r="P17" s="1093">
        <v>135</v>
      </c>
      <c r="Q17" s="1095">
        <f t="shared" si="2"/>
        <v>8.1818181818181825E-3</v>
      </c>
      <c r="R17" s="1093">
        <v>0</v>
      </c>
      <c r="S17" s="1096">
        <v>16114027.4512632</v>
      </c>
      <c r="T17" s="1097">
        <v>12085520.588447399</v>
      </c>
      <c r="U17" s="1098">
        <f t="shared" si="3"/>
        <v>0.74999999999999989</v>
      </c>
      <c r="V17" s="1103"/>
      <c r="W17" s="1103"/>
      <c r="X17" s="1104"/>
      <c r="Y17" s="1103">
        <v>2524</v>
      </c>
      <c r="Z17" s="1093">
        <v>6</v>
      </c>
      <c r="AA17" s="1104"/>
      <c r="AB17" s="1105"/>
    </row>
    <row r="18" spans="1:28" s="160" customFormat="1" ht="15.5">
      <c r="A18" s="1237" t="s">
        <v>338</v>
      </c>
      <c r="B18" s="1238"/>
      <c r="C18" s="188"/>
      <c r="D18" s="169"/>
      <c r="E18" s="1106">
        <f>SUM(E5:E17)</f>
        <v>41601</v>
      </c>
      <c r="F18" s="1106">
        <f>SUM(F5:F17)</f>
        <v>37016</v>
      </c>
      <c r="G18" s="1106">
        <f t="shared" ref="G18:L18" si="4">SUM(G5:G17)</f>
        <v>36064</v>
      </c>
      <c r="H18" s="1106">
        <f t="shared" si="4"/>
        <v>34977</v>
      </c>
      <c r="I18" s="1106">
        <f t="shared" si="4"/>
        <v>33396</v>
      </c>
      <c r="J18" s="1106">
        <f t="shared" si="4"/>
        <v>39583</v>
      </c>
      <c r="K18" s="1106">
        <f t="shared" si="4"/>
        <v>420259</v>
      </c>
      <c r="L18" s="1106">
        <f t="shared" si="4"/>
        <v>230071</v>
      </c>
      <c r="M18" s="1107">
        <f t="shared" si="0"/>
        <v>0.54745050076262491</v>
      </c>
      <c r="N18" s="1106">
        <f>SUM(N5:N17)</f>
        <v>3465</v>
      </c>
      <c r="O18" s="1107">
        <f t="shared" si="1"/>
        <v>1.5060568259363414E-2</v>
      </c>
      <c r="P18" s="1106">
        <f>SUM(P5:P17)</f>
        <v>756</v>
      </c>
      <c r="Q18" s="1108">
        <f t="shared" si="2"/>
        <v>3.2859421656792902E-3</v>
      </c>
      <c r="R18" s="1106">
        <f>SUM(R5:R17)</f>
        <v>1140</v>
      </c>
      <c r="S18" s="1109">
        <f>SUM(S5:S17)</f>
        <v>217507999.99999979</v>
      </c>
      <c r="T18" s="1109">
        <f>SUM(T5:T17)</f>
        <v>163130999.99999988</v>
      </c>
      <c r="U18" s="1110">
        <f t="shared" si="3"/>
        <v>0.75000000000000022</v>
      </c>
      <c r="V18" s="1106"/>
      <c r="W18" s="1106"/>
      <c r="X18" s="1111"/>
      <c r="Y18" s="1106">
        <v>23419</v>
      </c>
      <c r="Z18" s="1106">
        <f>SUM(Z5:Z17)</f>
        <v>2059</v>
      </c>
      <c r="AA18" s="1111"/>
      <c r="AB18" s="1106"/>
    </row>
    <row r="19" spans="1:28">
      <c r="A19" s="168"/>
      <c r="B19" s="169"/>
      <c r="C19" s="188"/>
      <c r="D19" s="169"/>
      <c r="E19" s="161"/>
      <c r="F19" s="161"/>
      <c r="G19" s="161"/>
      <c r="H19" s="161"/>
      <c r="I19" s="161"/>
      <c r="J19" s="162"/>
      <c r="K19" s="162"/>
      <c r="L19" s="161"/>
      <c r="M19" s="170"/>
      <c r="N19" s="171"/>
      <c r="O19" s="170"/>
      <c r="P19" s="171"/>
      <c r="Q19" s="172"/>
      <c r="R19" s="169"/>
      <c r="S19" s="169"/>
      <c r="T19" s="169"/>
      <c r="U19" s="173"/>
      <c r="V19" s="169"/>
      <c r="W19" s="169"/>
      <c r="X19" s="173"/>
      <c r="Y19" s="169"/>
      <c r="Z19" s="169"/>
      <c r="AA19" s="173"/>
      <c r="AB19" s="161"/>
    </row>
    <row r="20" spans="1:28" ht="33" customHeight="1">
      <c r="A20" s="1234" t="s">
        <v>282</v>
      </c>
      <c r="B20" s="1234"/>
      <c r="C20" s="1234"/>
      <c r="D20" s="1234"/>
      <c r="E20" s="1234"/>
      <c r="F20" s="1234"/>
      <c r="G20" s="1234"/>
      <c r="H20" s="1234"/>
      <c r="I20" s="1234"/>
      <c r="J20" s="1234"/>
      <c r="K20" s="1234"/>
      <c r="L20" s="1234"/>
      <c r="M20" s="1234"/>
      <c r="N20" s="1234"/>
      <c r="O20" s="1234"/>
      <c r="P20" s="1234"/>
      <c r="Q20" s="1234"/>
      <c r="R20" s="1234"/>
      <c r="S20" s="1234"/>
      <c r="T20" s="1234"/>
      <c r="U20" s="1234"/>
      <c r="V20" s="1234"/>
      <c r="W20" s="1234"/>
      <c r="X20" s="1234"/>
      <c r="Y20" s="1234"/>
      <c r="Z20" s="1234"/>
      <c r="AA20" s="1234"/>
      <c r="AB20" s="1234"/>
    </row>
  </sheetData>
  <mergeCells count="24">
    <mergeCell ref="A20:AB20"/>
    <mergeCell ref="V3:V4"/>
    <mergeCell ref="W3:X3"/>
    <mergeCell ref="Y3:Y4"/>
    <mergeCell ref="Z3:AA3"/>
    <mergeCell ref="AB3:AB4"/>
    <mergeCell ref="N3:O3"/>
    <mergeCell ref="P3:Q3"/>
    <mergeCell ref="R3:R4"/>
    <mergeCell ref="S3:S4"/>
    <mergeCell ref="T3:T4"/>
    <mergeCell ref="U3:U4"/>
    <mergeCell ref="A18:B18"/>
    <mergeCell ref="B1:AB1"/>
    <mergeCell ref="A2:F2"/>
    <mergeCell ref="A3:A4"/>
    <mergeCell ref="B3:B4"/>
    <mergeCell ref="D3:D4"/>
    <mergeCell ref="E3:E4"/>
    <mergeCell ref="F3:I3"/>
    <mergeCell ref="J3:J4"/>
    <mergeCell ref="K3:K4"/>
    <mergeCell ref="L3:M3"/>
    <mergeCell ref="C3:C4"/>
  </mergeCells>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sheetPr>
    <tabColor rgb="FF00B050"/>
  </sheetPr>
  <dimension ref="A1:CM20"/>
  <sheetViews>
    <sheetView workbookViewId="0">
      <selection activeCell="CJ6" sqref="CJ6"/>
    </sheetView>
  </sheetViews>
  <sheetFormatPr defaultRowHeight="14.5"/>
  <cols>
    <col min="2" max="2" width="17" bestFit="1" customWidth="1"/>
    <col min="5" max="5" width="6.81640625" customWidth="1"/>
    <col min="6" max="6" width="9.81640625" customWidth="1"/>
    <col min="8" max="8" width="7.1796875" customWidth="1"/>
    <col min="10" max="10" width="9.54296875" customWidth="1"/>
    <col min="12" max="12" width="7.26953125" customWidth="1"/>
    <col min="13" max="14" width="11.54296875" customWidth="1"/>
    <col min="15" max="86" width="9.1796875" customWidth="1"/>
    <col min="87" max="87" width="12.1796875" customWidth="1"/>
    <col min="88" max="88" width="11" customWidth="1"/>
    <col min="90" max="90" width="22.81640625" customWidth="1"/>
  </cols>
  <sheetData>
    <row r="1" spans="1:89" s="195" customFormat="1"/>
    <row r="2" spans="1:89" s="195" customFormat="1" ht="18.5">
      <c r="P2" s="196" t="s">
        <v>309</v>
      </c>
    </row>
    <row r="3" spans="1:89" s="195" customFormat="1">
      <c r="A3" s="197" t="s">
        <v>1</v>
      </c>
      <c r="B3" s="197"/>
      <c r="C3" s="197"/>
      <c r="D3" s="198"/>
      <c r="L3" s="951" t="s">
        <v>2771</v>
      </c>
    </row>
    <row r="4" spans="1:89" s="89" customFormat="1" ht="90.75" customHeight="1">
      <c r="A4" s="1243" t="s">
        <v>12</v>
      </c>
      <c r="B4" s="1231" t="s">
        <v>20</v>
      </c>
      <c r="C4" s="1243" t="s">
        <v>305</v>
      </c>
      <c r="D4" s="1243" t="s">
        <v>328</v>
      </c>
      <c r="E4" s="1245" t="s">
        <v>327</v>
      </c>
      <c r="F4" s="1246"/>
      <c r="G4" s="1246"/>
      <c r="H4" s="1247"/>
      <c r="I4" s="1245" t="s">
        <v>306</v>
      </c>
      <c r="J4" s="1246"/>
      <c r="K4" s="1246"/>
      <c r="L4" s="1247"/>
      <c r="M4" s="1232" t="s">
        <v>307</v>
      </c>
      <c r="N4" s="1250" t="s">
        <v>308</v>
      </c>
      <c r="O4" s="1240" t="s">
        <v>310</v>
      </c>
      <c r="P4" s="1241"/>
      <c r="Q4" s="1241"/>
      <c r="R4" s="1241"/>
      <c r="S4" s="1241"/>
      <c r="T4" s="1242"/>
      <c r="U4" s="1240" t="s">
        <v>311</v>
      </c>
      <c r="V4" s="1241"/>
      <c r="W4" s="1241"/>
      <c r="X4" s="1241"/>
      <c r="Y4" s="1241"/>
      <c r="Z4" s="1242"/>
      <c r="AA4" s="1240" t="s">
        <v>312</v>
      </c>
      <c r="AB4" s="1241"/>
      <c r="AC4" s="1241"/>
      <c r="AD4" s="1241"/>
      <c r="AE4" s="1241"/>
      <c r="AF4" s="1242"/>
      <c r="AG4" s="1240" t="s">
        <v>313</v>
      </c>
      <c r="AH4" s="1241"/>
      <c r="AI4" s="1241"/>
      <c r="AJ4" s="1241"/>
      <c r="AK4" s="1241"/>
      <c r="AL4" s="1242"/>
      <c r="AM4" s="1240" t="s">
        <v>314</v>
      </c>
      <c r="AN4" s="1241"/>
      <c r="AO4" s="1241"/>
      <c r="AP4" s="1241"/>
      <c r="AQ4" s="1241"/>
      <c r="AR4" s="1242"/>
      <c r="AS4" s="1240" t="s">
        <v>315</v>
      </c>
      <c r="AT4" s="1241"/>
      <c r="AU4" s="1241"/>
      <c r="AV4" s="1241"/>
      <c r="AW4" s="1241"/>
      <c r="AX4" s="1242"/>
      <c r="AY4" s="1240" t="s">
        <v>316</v>
      </c>
      <c r="AZ4" s="1241"/>
      <c r="BA4" s="1241"/>
      <c r="BB4" s="1241"/>
      <c r="BC4" s="1241"/>
      <c r="BD4" s="1242"/>
      <c r="BE4" s="1240" t="s">
        <v>317</v>
      </c>
      <c r="BF4" s="1241"/>
      <c r="BG4" s="1241"/>
      <c r="BH4" s="1241"/>
      <c r="BI4" s="1241"/>
      <c r="BJ4" s="1242"/>
      <c r="BK4" s="1240" t="s">
        <v>318</v>
      </c>
      <c r="BL4" s="1241"/>
      <c r="BM4" s="1241"/>
      <c r="BN4" s="1241"/>
      <c r="BO4" s="1241"/>
      <c r="BP4" s="1242"/>
      <c r="BQ4" s="1240" t="s">
        <v>319</v>
      </c>
      <c r="BR4" s="1241"/>
      <c r="BS4" s="1241"/>
      <c r="BT4" s="1241"/>
      <c r="BU4" s="1241"/>
      <c r="BV4" s="1242"/>
      <c r="BW4" s="1240" t="s">
        <v>320</v>
      </c>
      <c r="BX4" s="1241"/>
      <c r="BY4" s="1241"/>
      <c r="BZ4" s="1241"/>
      <c r="CA4" s="1241"/>
      <c r="CB4" s="1242"/>
      <c r="CC4" s="1240" t="s">
        <v>321</v>
      </c>
      <c r="CD4" s="1241"/>
      <c r="CE4" s="1241"/>
      <c r="CF4" s="1241"/>
      <c r="CG4" s="1241"/>
      <c r="CH4" s="1242"/>
      <c r="CI4" s="1248" t="s">
        <v>299</v>
      </c>
      <c r="CJ4" s="1248" t="s">
        <v>300</v>
      </c>
      <c r="CK4" s="1248" t="s">
        <v>266</v>
      </c>
    </row>
    <row r="5" spans="1:89" s="89" customFormat="1" ht="59.25" customHeight="1">
      <c r="A5" s="1244"/>
      <c r="B5" s="1231"/>
      <c r="C5" s="1244"/>
      <c r="D5" s="1244"/>
      <c r="E5" s="184" t="s">
        <v>301</v>
      </c>
      <c r="F5" s="185" t="s">
        <v>302</v>
      </c>
      <c r="G5" s="185" t="s">
        <v>303</v>
      </c>
      <c r="H5" s="185" t="s">
        <v>0</v>
      </c>
      <c r="I5" s="186" t="s">
        <v>252</v>
      </c>
      <c r="J5" s="186" t="s">
        <v>302</v>
      </c>
      <c r="K5" s="186" t="s">
        <v>304</v>
      </c>
      <c r="L5" s="186" t="s">
        <v>0</v>
      </c>
      <c r="M5" s="1232"/>
      <c r="N5" s="1251"/>
      <c r="O5" s="193" t="s">
        <v>322</v>
      </c>
      <c r="P5" s="193" t="s">
        <v>323</v>
      </c>
      <c r="Q5" s="193" t="s">
        <v>324</v>
      </c>
      <c r="R5" s="193" t="s">
        <v>325</v>
      </c>
      <c r="S5" s="193" t="s">
        <v>326</v>
      </c>
      <c r="T5" s="193" t="s">
        <v>9</v>
      </c>
      <c r="U5" s="193" t="s">
        <v>322</v>
      </c>
      <c r="V5" s="193" t="s">
        <v>323</v>
      </c>
      <c r="W5" s="193" t="s">
        <v>324</v>
      </c>
      <c r="X5" s="193" t="s">
        <v>325</v>
      </c>
      <c r="Y5" s="193" t="s">
        <v>326</v>
      </c>
      <c r="Z5" s="193" t="s">
        <v>0</v>
      </c>
      <c r="AA5" s="193" t="s">
        <v>322</v>
      </c>
      <c r="AB5" s="193" t="s">
        <v>323</v>
      </c>
      <c r="AC5" s="193" t="s">
        <v>324</v>
      </c>
      <c r="AD5" s="193" t="s">
        <v>325</v>
      </c>
      <c r="AE5" s="193" t="s">
        <v>326</v>
      </c>
      <c r="AF5" s="193" t="s">
        <v>0</v>
      </c>
      <c r="AG5" s="193" t="s">
        <v>322</v>
      </c>
      <c r="AH5" s="193" t="s">
        <v>323</v>
      </c>
      <c r="AI5" s="193" t="s">
        <v>324</v>
      </c>
      <c r="AJ5" s="193" t="s">
        <v>325</v>
      </c>
      <c r="AK5" s="193" t="s">
        <v>326</v>
      </c>
      <c r="AL5" s="193" t="s">
        <v>0</v>
      </c>
      <c r="AM5" s="193" t="s">
        <v>322</v>
      </c>
      <c r="AN5" s="193" t="s">
        <v>323</v>
      </c>
      <c r="AO5" s="193" t="s">
        <v>324</v>
      </c>
      <c r="AP5" s="193" t="s">
        <v>325</v>
      </c>
      <c r="AQ5" s="193" t="s">
        <v>326</v>
      </c>
      <c r="AR5" s="193" t="s">
        <v>0</v>
      </c>
      <c r="AS5" s="193" t="s">
        <v>322</v>
      </c>
      <c r="AT5" s="193" t="s">
        <v>323</v>
      </c>
      <c r="AU5" s="193" t="s">
        <v>324</v>
      </c>
      <c r="AV5" s="193" t="s">
        <v>325</v>
      </c>
      <c r="AW5" s="193" t="s">
        <v>326</v>
      </c>
      <c r="AX5" s="193" t="s">
        <v>0</v>
      </c>
      <c r="AY5" s="193" t="s">
        <v>322</v>
      </c>
      <c r="AZ5" s="193" t="s">
        <v>323</v>
      </c>
      <c r="BA5" s="193" t="s">
        <v>324</v>
      </c>
      <c r="BB5" s="193" t="s">
        <v>325</v>
      </c>
      <c r="BC5" s="193" t="s">
        <v>326</v>
      </c>
      <c r="BD5" s="193" t="s">
        <v>0</v>
      </c>
      <c r="BE5" s="193" t="s">
        <v>322</v>
      </c>
      <c r="BF5" s="193" t="s">
        <v>323</v>
      </c>
      <c r="BG5" s="193" t="s">
        <v>324</v>
      </c>
      <c r="BH5" s="193" t="s">
        <v>325</v>
      </c>
      <c r="BI5" s="193" t="s">
        <v>326</v>
      </c>
      <c r="BJ5" s="193" t="s">
        <v>0</v>
      </c>
      <c r="BK5" s="193" t="s">
        <v>322</v>
      </c>
      <c r="BL5" s="193" t="s">
        <v>323</v>
      </c>
      <c r="BM5" s="193" t="s">
        <v>324</v>
      </c>
      <c r="BN5" s="193" t="s">
        <v>325</v>
      </c>
      <c r="BO5" s="193" t="s">
        <v>326</v>
      </c>
      <c r="BP5" s="193" t="s">
        <v>0</v>
      </c>
      <c r="BQ5" s="193" t="s">
        <v>322</v>
      </c>
      <c r="BR5" s="193" t="s">
        <v>323</v>
      </c>
      <c r="BS5" s="193" t="s">
        <v>324</v>
      </c>
      <c r="BT5" s="193" t="s">
        <v>325</v>
      </c>
      <c r="BU5" s="193" t="s">
        <v>326</v>
      </c>
      <c r="BV5" s="193" t="s">
        <v>0</v>
      </c>
      <c r="BW5" s="193" t="s">
        <v>322</v>
      </c>
      <c r="BX5" s="193" t="s">
        <v>323</v>
      </c>
      <c r="BY5" s="193" t="s">
        <v>324</v>
      </c>
      <c r="BZ5" s="193" t="s">
        <v>325</v>
      </c>
      <c r="CA5" s="193" t="s">
        <v>326</v>
      </c>
      <c r="CB5" s="193" t="s">
        <v>0</v>
      </c>
      <c r="CC5" s="193" t="s">
        <v>322</v>
      </c>
      <c r="CD5" s="193" t="s">
        <v>323</v>
      </c>
      <c r="CE5" s="193" t="s">
        <v>324</v>
      </c>
      <c r="CF5" s="193" t="s">
        <v>325</v>
      </c>
      <c r="CG5" s="194" t="s">
        <v>326</v>
      </c>
      <c r="CH5" s="193" t="s">
        <v>0</v>
      </c>
      <c r="CI5" s="1249"/>
      <c r="CJ5" s="1249"/>
      <c r="CK5" s="1249"/>
    </row>
    <row r="6" spans="1:89" s="79" customFormat="1" ht="15.5">
      <c r="A6" s="174">
        <v>1</v>
      </c>
      <c r="B6" s="986" t="s">
        <v>1500</v>
      </c>
      <c r="C6" s="991" t="s">
        <v>2021</v>
      </c>
      <c r="D6" s="190"/>
      <c r="E6" s="1037">
        <v>3000</v>
      </c>
      <c r="F6" s="1047">
        <v>122</v>
      </c>
      <c r="G6" s="1045">
        <v>1077</v>
      </c>
      <c r="H6" s="1045">
        <f>E6+F6+G6</f>
        <v>4199</v>
      </c>
      <c r="I6" s="1037">
        <v>3000</v>
      </c>
      <c r="J6" s="1047">
        <v>122</v>
      </c>
      <c r="K6" s="1045">
        <v>1077</v>
      </c>
      <c r="L6" s="174">
        <f>I6+J6+K6</f>
        <v>4199</v>
      </c>
      <c r="M6" s="174">
        <v>3000</v>
      </c>
      <c r="N6" s="1046">
        <v>0</v>
      </c>
      <c r="O6" s="190">
        <v>9786</v>
      </c>
      <c r="P6" s="190">
        <v>10386</v>
      </c>
      <c r="Q6" s="190">
        <v>10536</v>
      </c>
      <c r="R6" s="190">
        <v>11305</v>
      </c>
      <c r="S6" s="190">
        <v>11550</v>
      </c>
      <c r="T6" s="190">
        <v>53563</v>
      </c>
      <c r="U6" s="1020" t="s">
        <v>2941</v>
      </c>
      <c r="V6" s="1019">
        <v>92</v>
      </c>
      <c r="W6" s="1019">
        <v>195</v>
      </c>
      <c r="X6" s="1019">
        <v>200</v>
      </c>
      <c r="Y6" s="1019">
        <v>270</v>
      </c>
      <c r="Z6" s="1021">
        <v>757</v>
      </c>
      <c r="AA6" s="190" t="s">
        <v>2941</v>
      </c>
      <c r="AB6" s="190">
        <v>465</v>
      </c>
      <c r="AC6" s="190">
        <v>468</v>
      </c>
      <c r="AD6" s="190">
        <v>6866</v>
      </c>
      <c r="AE6" s="190">
        <v>7354</v>
      </c>
      <c r="AF6" s="190">
        <v>15153</v>
      </c>
      <c r="AG6" s="190">
        <v>9786</v>
      </c>
      <c r="AH6" s="190">
        <v>10386</v>
      </c>
      <c r="AI6" s="190">
        <v>10536</v>
      </c>
      <c r="AJ6" s="190">
        <v>11305</v>
      </c>
      <c r="AK6" s="190">
        <v>10455</v>
      </c>
      <c r="AL6" s="190">
        <v>52468</v>
      </c>
      <c r="AM6" s="190">
        <v>5</v>
      </c>
      <c r="AN6" s="190">
        <v>11</v>
      </c>
      <c r="AO6" s="190">
        <v>10</v>
      </c>
      <c r="AP6" s="190">
        <v>9</v>
      </c>
      <c r="AQ6" s="190">
        <v>8</v>
      </c>
      <c r="AR6" s="187">
        <v>43</v>
      </c>
      <c r="AS6" s="187">
        <v>7</v>
      </c>
      <c r="AT6" s="187">
        <v>11</v>
      </c>
      <c r="AU6" s="187">
        <v>10</v>
      </c>
      <c r="AV6" s="187">
        <v>9</v>
      </c>
      <c r="AW6" s="187">
        <v>8</v>
      </c>
      <c r="AX6" s="187">
        <v>45</v>
      </c>
      <c r="AY6" s="187" t="s">
        <v>2941</v>
      </c>
      <c r="AZ6" s="187">
        <v>5634</v>
      </c>
      <c r="BA6" s="187">
        <v>8664</v>
      </c>
      <c r="BB6" s="187">
        <v>10305</v>
      </c>
      <c r="BC6" s="187">
        <v>11550</v>
      </c>
      <c r="BD6" s="187">
        <v>36153</v>
      </c>
      <c r="BE6" s="187">
        <v>0</v>
      </c>
      <c r="BF6" s="187">
        <v>7</v>
      </c>
      <c r="BG6" s="187">
        <v>7</v>
      </c>
      <c r="BH6" s="187">
        <v>10</v>
      </c>
      <c r="BI6" s="187">
        <v>11</v>
      </c>
      <c r="BJ6" s="187">
        <v>35</v>
      </c>
      <c r="BK6" s="187">
        <v>2</v>
      </c>
      <c r="BL6" s="187">
        <v>9</v>
      </c>
      <c r="BM6" s="187">
        <v>5</v>
      </c>
      <c r="BN6" s="187">
        <v>11</v>
      </c>
      <c r="BO6" s="187">
        <v>10</v>
      </c>
      <c r="BP6" s="187">
        <v>37</v>
      </c>
      <c r="BQ6" s="187">
        <v>4</v>
      </c>
      <c r="BR6" s="187">
        <v>6</v>
      </c>
      <c r="BS6" s="187">
        <v>11</v>
      </c>
      <c r="BT6" s="187">
        <v>10</v>
      </c>
      <c r="BU6" s="187">
        <v>12</v>
      </c>
      <c r="BV6" s="187">
        <v>43</v>
      </c>
      <c r="BW6" s="187">
        <v>5</v>
      </c>
      <c r="BX6" s="187">
        <v>6</v>
      </c>
      <c r="BY6" s="187">
        <v>12</v>
      </c>
      <c r="BZ6" s="187">
        <v>12</v>
      </c>
      <c r="CA6" s="187">
        <v>15</v>
      </c>
      <c r="CB6" s="187">
        <v>50</v>
      </c>
      <c r="CC6" s="187">
        <v>4252</v>
      </c>
      <c r="CD6" s="187">
        <v>4919</v>
      </c>
      <c r="CE6" s="187">
        <v>4659</v>
      </c>
      <c r="CF6" s="187">
        <v>4628</v>
      </c>
      <c r="CG6" s="187">
        <v>4369</v>
      </c>
      <c r="CH6" s="187">
        <v>22827</v>
      </c>
      <c r="CI6" s="187"/>
      <c r="CJ6" s="187"/>
      <c r="CK6" s="187"/>
    </row>
    <row r="7" spans="1:89" s="79" customFormat="1" ht="15.5">
      <c r="A7" s="174">
        <v>2</v>
      </c>
      <c r="B7" s="986" t="s">
        <v>2934</v>
      </c>
      <c r="C7" s="991" t="s">
        <v>2932</v>
      </c>
      <c r="D7" s="190"/>
      <c r="E7" s="1037">
        <v>2631</v>
      </c>
      <c r="F7" s="1047">
        <v>132</v>
      </c>
      <c r="G7" s="1045">
        <v>1063</v>
      </c>
      <c r="H7" s="1047">
        <f t="shared" ref="H7:H19" si="0">E7+F7+G7</f>
        <v>3826</v>
      </c>
      <c r="I7" s="1037">
        <v>2631</v>
      </c>
      <c r="J7" s="1047">
        <v>132</v>
      </c>
      <c r="K7" s="1045">
        <v>1063</v>
      </c>
      <c r="L7" s="174">
        <f t="shared" ref="L7:L19" si="1">I7+J7+K7</f>
        <v>3826</v>
      </c>
      <c r="M7" s="174">
        <v>2631</v>
      </c>
      <c r="N7" s="1046">
        <v>0</v>
      </c>
      <c r="O7" s="190">
        <v>8728</v>
      </c>
      <c r="P7" s="190">
        <v>8728</v>
      </c>
      <c r="Q7" s="190">
        <v>9003</v>
      </c>
      <c r="R7" s="190">
        <v>9003</v>
      </c>
      <c r="S7" s="190">
        <v>7419</v>
      </c>
      <c r="T7" s="190">
        <v>42881</v>
      </c>
      <c r="U7" s="1022" t="s">
        <v>2941</v>
      </c>
      <c r="V7" s="1023">
        <v>8728</v>
      </c>
      <c r="W7" s="1023">
        <v>9003</v>
      </c>
      <c r="X7" s="1023">
        <v>9003</v>
      </c>
      <c r="Y7" s="1023">
        <v>7419</v>
      </c>
      <c r="Z7" s="1023">
        <v>34153</v>
      </c>
      <c r="AA7" s="190" t="s">
        <v>2941</v>
      </c>
      <c r="AB7" s="190">
        <v>8728</v>
      </c>
      <c r="AC7" s="190">
        <v>9003</v>
      </c>
      <c r="AD7" s="190">
        <v>9003</v>
      </c>
      <c r="AE7" s="190">
        <v>7419</v>
      </c>
      <c r="AF7" s="190">
        <v>34153</v>
      </c>
      <c r="AG7" s="190">
        <v>8728</v>
      </c>
      <c r="AH7" s="190">
        <v>8728</v>
      </c>
      <c r="AI7" s="190">
        <v>9003</v>
      </c>
      <c r="AJ7" s="190">
        <v>9003</v>
      </c>
      <c r="AK7" s="190">
        <v>7419</v>
      </c>
      <c r="AL7" s="190">
        <v>42881</v>
      </c>
      <c r="AM7" s="190">
        <v>301</v>
      </c>
      <c r="AN7" s="190">
        <v>0</v>
      </c>
      <c r="AO7" s="190">
        <v>0</v>
      </c>
      <c r="AP7" s="190">
        <v>0</v>
      </c>
      <c r="AQ7" s="190">
        <v>0</v>
      </c>
      <c r="AR7" s="187">
        <v>301</v>
      </c>
      <c r="AS7" s="187">
        <v>301</v>
      </c>
      <c r="AT7" s="187">
        <v>0</v>
      </c>
      <c r="AU7" s="187">
        <v>0</v>
      </c>
      <c r="AV7" s="187">
        <v>0</v>
      </c>
      <c r="AW7" s="187">
        <v>0</v>
      </c>
      <c r="AX7" s="187">
        <v>301</v>
      </c>
      <c r="AY7" s="187" t="s">
        <v>2941</v>
      </c>
      <c r="AZ7" s="187">
        <v>0</v>
      </c>
      <c r="BA7" s="187">
        <v>16308</v>
      </c>
      <c r="BB7" s="187">
        <v>15315</v>
      </c>
      <c r="BC7" s="187">
        <v>15302</v>
      </c>
      <c r="BD7" s="187">
        <v>46925</v>
      </c>
      <c r="BE7" s="187">
        <v>3</v>
      </c>
      <c r="BF7" s="187">
        <v>1</v>
      </c>
      <c r="BG7" s="187">
        <v>5</v>
      </c>
      <c r="BH7" s="187">
        <v>2</v>
      </c>
      <c r="BI7" s="187">
        <v>0</v>
      </c>
      <c r="BJ7" s="187">
        <v>11</v>
      </c>
      <c r="BK7" s="187">
        <v>0</v>
      </c>
      <c r="BL7" s="187">
        <v>0</v>
      </c>
      <c r="BM7" s="187">
        <v>1</v>
      </c>
      <c r="BN7" s="187">
        <v>1</v>
      </c>
      <c r="BO7" s="187">
        <v>2</v>
      </c>
      <c r="BP7" s="187">
        <v>4</v>
      </c>
      <c r="BQ7" s="187">
        <v>0</v>
      </c>
      <c r="BR7" s="187">
        <v>0</v>
      </c>
      <c r="BS7" s="187">
        <v>0</v>
      </c>
      <c r="BT7" s="187">
        <v>0</v>
      </c>
      <c r="BU7" s="187">
        <v>0</v>
      </c>
      <c r="BV7" s="187">
        <v>0</v>
      </c>
      <c r="BW7" s="187">
        <v>0</v>
      </c>
      <c r="BX7" s="187">
        <v>0</v>
      </c>
      <c r="BY7" s="187">
        <v>0</v>
      </c>
      <c r="BZ7" s="187">
        <v>0</v>
      </c>
      <c r="CA7" s="187">
        <v>0</v>
      </c>
      <c r="CB7" s="187">
        <v>0</v>
      </c>
      <c r="CC7" s="187">
        <v>2570</v>
      </c>
      <c r="CD7" s="187">
        <v>0</v>
      </c>
      <c r="CE7" s="187">
        <v>0</v>
      </c>
      <c r="CF7" s="187">
        <v>0</v>
      </c>
      <c r="CG7" s="187">
        <v>0</v>
      </c>
      <c r="CH7" s="187">
        <v>2570</v>
      </c>
      <c r="CI7" s="187">
        <v>15522675</v>
      </c>
      <c r="CJ7" s="187"/>
      <c r="CK7" s="187"/>
    </row>
    <row r="8" spans="1:89" s="79" customFormat="1" ht="15.5">
      <c r="A8" s="174">
        <v>3</v>
      </c>
      <c r="B8" s="986" t="s">
        <v>1498</v>
      </c>
      <c r="C8" s="991" t="s">
        <v>2932</v>
      </c>
      <c r="D8" s="190"/>
      <c r="E8" s="1037">
        <v>5721</v>
      </c>
      <c r="F8" s="1047">
        <v>125</v>
      </c>
      <c r="G8" s="1045">
        <v>1829</v>
      </c>
      <c r="H8" s="1047">
        <f t="shared" si="0"/>
        <v>7675</v>
      </c>
      <c r="I8" s="1037">
        <v>5721</v>
      </c>
      <c r="J8" s="1047">
        <v>125</v>
      </c>
      <c r="K8" s="1045">
        <v>1829</v>
      </c>
      <c r="L8" s="174">
        <f t="shared" si="1"/>
        <v>7675</v>
      </c>
      <c r="M8" s="174">
        <v>5721</v>
      </c>
      <c r="N8" s="1046">
        <v>0</v>
      </c>
      <c r="O8" s="190">
        <v>19860</v>
      </c>
      <c r="P8" s="190">
        <v>20167</v>
      </c>
      <c r="Q8" s="190">
        <v>19064</v>
      </c>
      <c r="R8" s="190">
        <v>19189</v>
      </c>
      <c r="S8" s="190">
        <v>19435</v>
      </c>
      <c r="T8" s="190">
        <v>97715</v>
      </c>
      <c r="U8" s="1022">
        <v>0</v>
      </c>
      <c r="V8" s="1024">
        <v>252</v>
      </c>
      <c r="W8" s="1024">
        <v>345</v>
      </c>
      <c r="X8" s="1024">
        <v>520</v>
      </c>
      <c r="Y8" s="1024">
        <v>1612</v>
      </c>
      <c r="Z8" s="1024">
        <v>2729</v>
      </c>
      <c r="AA8" s="190">
        <v>0</v>
      </c>
      <c r="AB8" s="190">
        <v>20167</v>
      </c>
      <c r="AC8" s="190">
        <v>19064</v>
      </c>
      <c r="AD8" s="190">
        <v>19189</v>
      </c>
      <c r="AE8" s="190">
        <v>19435</v>
      </c>
      <c r="AF8" s="190">
        <v>77855</v>
      </c>
      <c r="AG8" s="190">
        <v>19860</v>
      </c>
      <c r="AH8" s="190">
        <v>20167</v>
      </c>
      <c r="AI8" s="190">
        <v>19064</v>
      </c>
      <c r="AJ8" s="190">
        <v>19189</v>
      </c>
      <c r="AK8" s="190">
        <v>19435</v>
      </c>
      <c r="AL8" s="190">
        <v>97715</v>
      </c>
      <c r="AM8" s="190">
        <v>12</v>
      </c>
      <c r="AN8" s="190">
        <v>16</v>
      </c>
      <c r="AO8" s="190">
        <v>13</v>
      </c>
      <c r="AP8" s="190">
        <v>11</v>
      </c>
      <c r="AQ8" s="190">
        <v>9</v>
      </c>
      <c r="AR8" s="187">
        <v>61</v>
      </c>
      <c r="AS8" s="187">
        <v>12</v>
      </c>
      <c r="AT8" s="187">
        <v>16</v>
      </c>
      <c r="AU8" s="187">
        <v>13</v>
      </c>
      <c r="AV8" s="187">
        <v>11</v>
      </c>
      <c r="AW8" s="187">
        <v>9</v>
      </c>
      <c r="AX8" s="187">
        <v>61</v>
      </c>
      <c r="AY8" s="187">
        <v>0</v>
      </c>
      <c r="AZ8" s="187">
        <v>0</v>
      </c>
      <c r="BA8" s="187">
        <v>19064</v>
      </c>
      <c r="BB8" s="187">
        <v>19189</v>
      </c>
      <c r="BC8" s="187">
        <v>19435</v>
      </c>
      <c r="BD8" s="187">
        <v>57688</v>
      </c>
      <c r="BE8" s="187">
        <v>17</v>
      </c>
      <c r="BF8" s="187">
        <v>24</v>
      </c>
      <c r="BG8" s="187">
        <v>11</v>
      </c>
      <c r="BH8" s="187">
        <v>21</v>
      </c>
      <c r="BI8" s="187">
        <v>16</v>
      </c>
      <c r="BJ8" s="187">
        <v>89</v>
      </c>
      <c r="BK8" s="187">
        <v>18</v>
      </c>
      <c r="BL8" s="187">
        <v>12</v>
      </c>
      <c r="BM8" s="187">
        <v>11</v>
      </c>
      <c r="BN8" s="187">
        <v>11</v>
      </c>
      <c r="BO8" s="187">
        <v>8</v>
      </c>
      <c r="BP8" s="187">
        <v>60</v>
      </c>
      <c r="BQ8" s="187">
        <v>9</v>
      </c>
      <c r="BR8" s="187">
        <v>6</v>
      </c>
      <c r="BS8" s="187">
        <v>17</v>
      </c>
      <c r="BT8" s="187">
        <v>21</v>
      </c>
      <c r="BU8" s="187">
        <v>15</v>
      </c>
      <c r="BV8" s="187">
        <v>68</v>
      </c>
      <c r="BW8" s="187">
        <v>9</v>
      </c>
      <c r="BX8" s="187">
        <v>6</v>
      </c>
      <c r="BY8" s="187">
        <v>17</v>
      </c>
      <c r="BZ8" s="187">
        <v>21</v>
      </c>
      <c r="CA8" s="187">
        <v>15</v>
      </c>
      <c r="CB8" s="187">
        <v>68</v>
      </c>
      <c r="CC8" s="187">
        <v>4520</v>
      </c>
      <c r="CD8" s="187">
        <v>4520</v>
      </c>
      <c r="CE8" s="187">
        <v>4702</v>
      </c>
      <c r="CF8" s="187">
        <v>4321</v>
      </c>
      <c r="CG8" s="187">
        <v>4254</v>
      </c>
      <c r="CH8" s="187">
        <v>22317</v>
      </c>
      <c r="CI8" s="187">
        <v>27404690</v>
      </c>
      <c r="CJ8" s="187"/>
      <c r="CK8" s="187"/>
    </row>
    <row r="9" spans="1:89" s="79" customFormat="1" ht="15.5">
      <c r="A9" s="174">
        <v>4</v>
      </c>
      <c r="B9" s="986" t="s">
        <v>1511</v>
      </c>
      <c r="C9" s="991" t="s">
        <v>2021</v>
      </c>
      <c r="D9" s="190"/>
      <c r="E9" s="1037">
        <v>4625</v>
      </c>
      <c r="F9" s="1047">
        <v>132</v>
      </c>
      <c r="G9" s="1045">
        <v>2199</v>
      </c>
      <c r="H9" s="1047">
        <f t="shared" si="0"/>
        <v>6956</v>
      </c>
      <c r="I9" s="1037">
        <v>4625</v>
      </c>
      <c r="J9" s="1047">
        <v>132</v>
      </c>
      <c r="K9" s="1045">
        <v>2199</v>
      </c>
      <c r="L9" s="174">
        <f t="shared" si="1"/>
        <v>6956</v>
      </c>
      <c r="M9" s="174">
        <v>4625</v>
      </c>
      <c r="N9" s="1046">
        <v>0</v>
      </c>
      <c r="O9" s="190">
        <v>19056</v>
      </c>
      <c r="P9" s="190">
        <v>19098</v>
      </c>
      <c r="Q9" s="190">
        <v>19039</v>
      </c>
      <c r="R9" s="190">
        <v>19002</v>
      </c>
      <c r="S9" s="190">
        <v>19016</v>
      </c>
      <c r="T9" s="190">
        <v>95211</v>
      </c>
      <c r="U9" s="1025" t="s">
        <v>2941</v>
      </c>
      <c r="V9" s="1026">
        <v>839</v>
      </c>
      <c r="W9" s="1026">
        <v>873</v>
      </c>
      <c r="X9" s="1026">
        <v>802</v>
      </c>
      <c r="Y9" s="1026">
        <v>803</v>
      </c>
      <c r="Z9" s="1027">
        <v>3317</v>
      </c>
      <c r="AA9" s="190" t="s">
        <v>2941</v>
      </c>
      <c r="AB9" s="190">
        <v>839</v>
      </c>
      <c r="AC9" s="190">
        <v>873</v>
      </c>
      <c r="AD9" s="190">
        <v>802</v>
      </c>
      <c r="AE9" s="190">
        <v>803</v>
      </c>
      <c r="AF9" s="190">
        <v>3317</v>
      </c>
      <c r="AG9" s="190">
        <v>19056</v>
      </c>
      <c r="AH9" s="190">
        <v>19098</v>
      </c>
      <c r="AI9" s="190">
        <v>19039</v>
      </c>
      <c r="AJ9" s="190">
        <v>19002</v>
      </c>
      <c r="AK9" s="190">
        <v>19016</v>
      </c>
      <c r="AL9" s="190">
        <v>95211</v>
      </c>
      <c r="AM9" s="190">
        <v>6</v>
      </c>
      <c r="AN9" s="190">
        <v>8</v>
      </c>
      <c r="AO9" s="190">
        <v>7</v>
      </c>
      <c r="AP9" s="190">
        <v>12</v>
      </c>
      <c r="AQ9" s="190">
        <v>6</v>
      </c>
      <c r="AR9" s="187">
        <v>39</v>
      </c>
      <c r="AS9" s="187">
        <v>6</v>
      </c>
      <c r="AT9" s="187">
        <v>8</v>
      </c>
      <c r="AU9" s="187">
        <v>7</v>
      </c>
      <c r="AV9" s="187">
        <v>12</v>
      </c>
      <c r="AW9" s="187">
        <v>6</v>
      </c>
      <c r="AX9" s="187">
        <v>39</v>
      </c>
      <c r="AY9" s="187" t="s">
        <v>2941</v>
      </c>
      <c r="AZ9" s="187">
        <v>19098</v>
      </c>
      <c r="BA9" s="187">
        <v>19039</v>
      </c>
      <c r="BB9" s="187">
        <v>19002</v>
      </c>
      <c r="BC9" s="187">
        <v>19016</v>
      </c>
      <c r="BD9" s="187">
        <v>72013</v>
      </c>
      <c r="BE9" s="187">
        <v>3</v>
      </c>
      <c r="BF9" s="187">
        <v>6</v>
      </c>
      <c r="BG9" s="187">
        <v>8</v>
      </c>
      <c r="BH9" s="187">
        <v>9</v>
      </c>
      <c r="BI9" s="187">
        <v>2</v>
      </c>
      <c r="BJ9" s="187">
        <v>28</v>
      </c>
      <c r="BK9" s="187">
        <v>0</v>
      </c>
      <c r="BL9" s="187">
        <v>0</v>
      </c>
      <c r="BM9" s="187">
        <v>0</v>
      </c>
      <c r="BN9" s="187">
        <v>0</v>
      </c>
      <c r="BO9" s="187">
        <v>0</v>
      </c>
      <c r="BP9" s="187">
        <v>0</v>
      </c>
      <c r="BQ9" s="187">
        <v>0</v>
      </c>
      <c r="BR9" s="187">
        <v>0</v>
      </c>
      <c r="BS9" s="187">
        <v>0</v>
      </c>
      <c r="BT9" s="187">
        <v>0</v>
      </c>
      <c r="BU9" s="187">
        <v>0</v>
      </c>
      <c r="BV9" s="187">
        <v>0</v>
      </c>
      <c r="BW9" s="187">
        <v>0</v>
      </c>
      <c r="BX9" s="187">
        <v>0</v>
      </c>
      <c r="BY9" s="187">
        <v>0</v>
      </c>
      <c r="BZ9" s="187">
        <v>0</v>
      </c>
      <c r="CA9" s="187">
        <v>0</v>
      </c>
      <c r="CB9" s="187">
        <v>0</v>
      </c>
      <c r="CC9" s="187">
        <v>42</v>
      </c>
      <c r="CD9" s="187">
        <v>45</v>
      </c>
      <c r="CE9" s="187">
        <v>46</v>
      </c>
      <c r="CF9" s="187">
        <v>15</v>
      </c>
      <c r="CG9" s="187">
        <v>12</v>
      </c>
      <c r="CH9" s="187">
        <v>160</v>
      </c>
      <c r="CI9" s="187"/>
      <c r="CJ9" s="187"/>
      <c r="CK9" s="187"/>
    </row>
    <row r="10" spans="1:89" s="79" customFormat="1" ht="15.5">
      <c r="A10" s="174">
        <v>5</v>
      </c>
      <c r="B10" s="986" t="s">
        <v>1493</v>
      </c>
      <c r="C10" s="991" t="s">
        <v>2021</v>
      </c>
      <c r="D10" s="190"/>
      <c r="E10" s="1037">
        <v>3474</v>
      </c>
      <c r="F10" s="1047">
        <v>145</v>
      </c>
      <c r="G10" s="1045">
        <v>1615</v>
      </c>
      <c r="H10" s="1047">
        <f t="shared" si="0"/>
        <v>5234</v>
      </c>
      <c r="I10" s="1037">
        <v>3474</v>
      </c>
      <c r="J10" s="1047">
        <v>145</v>
      </c>
      <c r="K10" s="1045">
        <v>1615</v>
      </c>
      <c r="L10" s="174">
        <f t="shared" si="1"/>
        <v>5234</v>
      </c>
      <c r="M10" s="174">
        <v>3474</v>
      </c>
      <c r="N10" s="1046">
        <v>0</v>
      </c>
      <c r="O10" s="190">
        <v>13826</v>
      </c>
      <c r="P10" s="190">
        <v>12397</v>
      </c>
      <c r="Q10" s="190">
        <v>12598</v>
      </c>
      <c r="R10" s="190">
        <v>13360</v>
      </c>
      <c r="S10" s="190">
        <v>12819</v>
      </c>
      <c r="T10" s="190">
        <v>65000</v>
      </c>
      <c r="U10" s="1020" t="s">
        <v>2941</v>
      </c>
      <c r="V10" s="1019">
        <v>1594</v>
      </c>
      <c r="W10" s="1019">
        <v>2382</v>
      </c>
      <c r="X10" s="1019">
        <v>2969</v>
      </c>
      <c r="Y10" s="1019">
        <v>3279</v>
      </c>
      <c r="Z10" s="1021">
        <v>10224</v>
      </c>
      <c r="AA10" s="190" t="s">
        <v>2941</v>
      </c>
      <c r="AB10" s="190">
        <v>5288</v>
      </c>
      <c r="AC10" s="190">
        <v>6974</v>
      </c>
      <c r="AD10" s="190">
        <v>8447</v>
      </c>
      <c r="AE10" s="190">
        <v>9111</v>
      </c>
      <c r="AF10" s="190">
        <v>29820</v>
      </c>
      <c r="AG10" s="190">
        <v>12305</v>
      </c>
      <c r="AH10" s="190">
        <v>9918</v>
      </c>
      <c r="AI10" s="190">
        <v>11418</v>
      </c>
      <c r="AJ10" s="190">
        <v>10036</v>
      </c>
      <c r="AK10" s="190">
        <v>19452</v>
      </c>
      <c r="AL10" s="190">
        <v>63129</v>
      </c>
      <c r="AM10" s="190">
        <v>10</v>
      </c>
      <c r="AN10" s="190">
        <v>12</v>
      </c>
      <c r="AO10" s="190">
        <v>17</v>
      </c>
      <c r="AP10" s="190">
        <v>18</v>
      </c>
      <c r="AQ10" s="190">
        <v>12</v>
      </c>
      <c r="AR10" s="187">
        <v>69</v>
      </c>
      <c r="AS10" s="187">
        <v>6</v>
      </c>
      <c r="AT10" s="187">
        <v>5</v>
      </c>
      <c r="AU10" s="187">
        <v>7</v>
      </c>
      <c r="AV10" s="187">
        <v>10</v>
      </c>
      <c r="AW10" s="187">
        <v>6</v>
      </c>
      <c r="AX10" s="187">
        <v>34</v>
      </c>
      <c r="AY10" s="187" t="s">
        <v>2941</v>
      </c>
      <c r="AZ10" s="187">
        <v>7612</v>
      </c>
      <c r="BA10" s="187">
        <v>8425</v>
      </c>
      <c r="BB10" s="187">
        <v>9120</v>
      </c>
      <c r="BC10" s="187">
        <v>7952</v>
      </c>
      <c r="BD10" s="187">
        <v>33109</v>
      </c>
      <c r="BE10" s="187">
        <v>56</v>
      </c>
      <c r="BF10" s="187">
        <v>14</v>
      </c>
      <c r="BG10" s="187">
        <v>2</v>
      </c>
      <c r="BH10" s="187">
        <v>6</v>
      </c>
      <c r="BI10" s="187">
        <v>5</v>
      </c>
      <c r="BJ10" s="187">
        <v>83</v>
      </c>
      <c r="BK10" s="187">
        <v>1</v>
      </c>
      <c r="BL10" s="187">
        <v>0</v>
      </c>
      <c r="BM10" s="187">
        <v>0</v>
      </c>
      <c r="BN10" s="187">
        <v>1</v>
      </c>
      <c r="BO10" s="187">
        <v>1</v>
      </c>
      <c r="BP10" s="187">
        <v>3</v>
      </c>
      <c r="BQ10" s="187">
        <v>0</v>
      </c>
      <c r="BR10" s="187">
        <v>0</v>
      </c>
      <c r="BS10" s="187">
        <v>0</v>
      </c>
      <c r="BT10" s="187">
        <v>0</v>
      </c>
      <c r="BU10" s="187">
        <v>0</v>
      </c>
      <c r="BV10" s="187">
        <v>0</v>
      </c>
      <c r="BW10" s="187">
        <v>6</v>
      </c>
      <c r="BX10" s="187">
        <v>44</v>
      </c>
      <c r="BY10" s="187">
        <v>76</v>
      </c>
      <c r="BZ10" s="187">
        <v>70</v>
      </c>
      <c r="CA10" s="187">
        <v>128</v>
      </c>
      <c r="CB10" s="187">
        <v>324</v>
      </c>
      <c r="CC10" s="187">
        <v>3282</v>
      </c>
      <c r="CD10" s="187">
        <v>3282</v>
      </c>
      <c r="CE10" s="187">
        <v>3282</v>
      </c>
      <c r="CF10" s="187">
        <v>3282</v>
      </c>
      <c r="CG10" s="187">
        <v>3282</v>
      </c>
      <c r="CH10" s="187">
        <v>16410</v>
      </c>
      <c r="CI10" s="187"/>
      <c r="CJ10" s="187"/>
      <c r="CK10" s="187"/>
    </row>
    <row r="11" spans="1:89" s="79" customFormat="1" ht="15.5">
      <c r="A11" s="174">
        <v>6</v>
      </c>
      <c r="B11" s="986" t="s">
        <v>1508</v>
      </c>
      <c r="C11" s="991" t="s">
        <v>2021</v>
      </c>
      <c r="D11" s="190"/>
      <c r="E11" s="1037">
        <v>3306</v>
      </c>
      <c r="F11" s="1047">
        <v>80</v>
      </c>
      <c r="G11" s="1045">
        <v>1572</v>
      </c>
      <c r="H11" s="1047">
        <f t="shared" si="0"/>
        <v>4958</v>
      </c>
      <c r="I11" s="1037">
        <v>3306</v>
      </c>
      <c r="J11" s="1047">
        <v>80</v>
      </c>
      <c r="K11" s="1045">
        <v>1572</v>
      </c>
      <c r="L11" s="174">
        <f t="shared" si="1"/>
        <v>4958</v>
      </c>
      <c r="M11" s="174">
        <v>3306</v>
      </c>
      <c r="N11" s="1046">
        <v>0</v>
      </c>
      <c r="O11" s="190">
        <v>8802</v>
      </c>
      <c r="P11" s="190">
        <v>8747</v>
      </c>
      <c r="Q11" s="190">
        <v>9382</v>
      </c>
      <c r="R11" s="190">
        <v>10918</v>
      </c>
      <c r="S11" s="190">
        <v>10651</v>
      </c>
      <c r="T11" s="190">
        <v>48500</v>
      </c>
      <c r="U11" s="1022" t="s">
        <v>2941</v>
      </c>
      <c r="V11" s="1024">
        <v>2658</v>
      </c>
      <c r="W11" s="1024">
        <v>4005</v>
      </c>
      <c r="X11" s="1024">
        <v>5095</v>
      </c>
      <c r="Y11" s="1024">
        <v>5543</v>
      </c>
      <c r="Z11" s="1024">
        <v>17301</v>
      </c>
      <c r="AA11" s="190" t="s">
        <v>2941</v>
      </c>
      <c r="AB11" s="190">
        <v>4578</v>
      </c>
      <c r="AC11" s="190">
        <v>7815</v>
      </c>
      <c r="AD11" s="190">
        <v>9176</v>
      </c>
      <c r="AE11" s="190">
        <v>9982</v>
      </c>
      <c r="AF11" s="190">
        <v>31551</v>
      </c>
      <c r="AG11" s="190">
        <v>8952</v>
      </c>
      <c r="AH11" s="190">
        <v>7055</v>
      </c>
      <c r="AI11" s="190">
        <v>9015</v>
      </c>
      <c r="AJ11" s="190">
        <v>7325</v>
      </c>
      <c r="AK11" s="190">
        <v>6894</v>
      </c>
      <c r="AL11" s="190">
        <v>39241</v>
      </c>
      <c r="AM11" s="190">
        <v>102</v>
      </c>
      <c r="AN11" s="190">
        <v>112</v>
      </c>
      <c r="AO11" s="190">
        <v>105</v>
      </c>
      <c r="AP11" s="190">
        <v>127</v>
      </c>
      <c r="AQ11" s="190">
        <v>129</v>
      </c>
      <c r="AR11" s="187">
        <v>575</v>
      </c>
      <c r="AS11" s="187">
        <v>107</v>
      </c>
      <c r="AT11" s="187">
        <v>125</v>
      </c>
      <c r="AU11" s="187">
        <v>115</v>
      </c>
      <c r="AV11" s="187">
        <v>134</v>
      </c>
      <c r="AW11" s="187">
        <v>131</v>
      </c>
      <c r="AX11" s="187">
        <v>612</v>
      </c>
      <c r="AY11" s="187" t="s">
        <v>2941</v>
      </c>
      <c r="AZ11" s="187">
        <v>4558</v>
      </c>
      <c r="BA11" s="187">
        <v>7524</v>
      </c>
      <c r="BB11" s="187">
        <v>7649</v>
      </c>
      <c r="BC11" s="187">
        <v>8197</v>
      </c>
      <c r="BD11" s="187">
        <v>27928</v>
      </c>
      <c r="BE11" s="187">
        <v>105</v>
      </c>
      <c r="BF11" s="187">
        <v>115</v>
      </c>
      <c r="BG11" s="187">
        <v>127</v>
      </c>
      <c r="BH11" s="187">
        <v>129</v>
      </c>
      <c r="BI11" s="187">
        <v>126</v>
      </c>
      <c r="BJ11" s="187">
        <v>602</v>
      </c>
      <c r="BK11" s="187">
        <v>37</v>
      </c>
      <c r="BL11" s="187">
        <v>72</v>
      </c>
      <c r="BM11" s="187">
        <v>84</v>
      </c>
      <c r="BN11" s="187">
        <v>80</v>
      </c>
      <c r="BO11" s="187">
        <v>86</v>
      </c>
      <c r="BP11" s="187">
        <v>359</v>
      </c>
      <c r="BQ11" s="187">
        <v>31</v>
      </c>
      <c r="BR11" s="187">
        <v>78</v>
      </c>
      <c r="BS11" s="187">
        <v>82</v>
      </c>
      <c r="BT11" s="187">
        <v>75</v>
      </c>
      <c r="BU11" s="187">
        <v>74</v>
      </c>
      <c r="BV11" s="187">
        <v>340</v>
      </c>
      <c r="BW11" s="187">
        <v>216</v>
      </c>
      <c r="BX11" s="187">
        <v>654</v>
      </c>
      <c r="BY11" s="187">
        <v>801</v>
      </c>
      <c r="BZ11" s="187">
        <v>915</v>
      </c>
      <c r="CA11" s="187">
        <v>997</v>
      </c>
      <c r="CB11" s="187">
        <v>3583</v>
      </c>
      <c r="CC11" s="187">
        <v>3005</v>
      </c>
      <c r="CD11" s="187">
        <v>3005</v>
      </c>
      <c r="CE11" s="187">
        <v>3005</v>
      </c>
      <c r="CF11" s="187">
        <v>3005</v>
      </c>
      <c r="CG11" s="187">
        <v>3005</v>
      </c>
      <c r="CH11" s="187">
        <v>15025</v>
      </c>
      <c r="CI11" s="187"/>
      <c r="CJ11" s="187"/>
      <c r="CK11" s="187"/>
    </row>
    <row r="12" spans="1:89" s="79" customFormat="1" ht="15.5">
      <c r="A12" s="174">
        <v>7</v>
      </c>
      <c r="B12" s="986" t="s">
        <v>1510</v>
      </c>
      <c r="C12" s="991" t="s">
        <v>2021</v>
      </c>
      <c r="D12" s="190"/>
      <c r="E12" s="1037">
        <v>3268</v>
      </c>
      <c r="F12" s="1047">
        <v>190</v>
      </c>
      <c r="G12" s="1045">
        <v>1904</v>
      </c>
      <c r="H12" s="1047">
        <f t="shared" si="0"/>
        <v>5362</v>
      </c>
      <c r="I12" s="1037">
        <v>3268</v>
      </c>
      <c r="J12" s="1047">
        <v>190</v>
      </c>
      <c r="K12" s="1045">
        <v>1904</v>
      </c>
      <c r="L12" s="174">
        <f t="shared" si="1"/>
        <v>5362</v>
      </c>
      <c r="M12" s="174">
        <v>3268</v>
      </c>
      <c r="N12" s="1046">
        <v>0</v>
      </c>
      <c r="O12" s="190">
        <v>4798</v>
      </c>
      <c r="P12" s="190">
        <v>10112</v>
      </c>
      <c r="Q12" s="190">
        <v>10202</v>
      </c>
      <c r="R12" s="190">
        <v>10773</v>
      </c>
      <c r="S12" s="190">
        <v>10635</v>
      </c>
      <c r="T12" s="190">
        <v>46520</v>
      </c>
      <c r="U12" s="1025" t="s">
        <v>2941</v>
      </c>
      <c r="V12" s="1028">
        <v>259</v>
      </c>
      <c r="W12" s="1028">
        <v>236</v>
      </c>
      <c r="X12" s="1028">
        <v>210</v>
      </c>
      <c r="Y12" s="1028">
        <v>315</v>
      </c>
      <c r="Z12" s="1028">
        <v>1020</v>
      </c>
      <c r="AA12" s="190" t="s">
        <v>2941</v>
      </c>
      <c r="AB12" s="190">
        <v>1010</v>
      </c>
      <c r="AC12" s="190">
        <v>12055</v>
      </c>
      <c r="AD12" s="190">
        <v>11150</v>
      </c>
      <c r="AE12" s="190">
        <v>11851</v>
      </c>
      <c r="AF12" s="190">
        <v>36066</v>
      </c>
      <c r="AG12" s="190">
        <v>10513</v>
      </c>
      <c r="AH12" s="190">
        <v>9521</v>
      </c>
      <c r="AI12" s="190">
        <v>11808</v>
      </c>
      <c r="AJ12" s="190">
        <v>11796</v>
      </c>
      <c r="AK12" s="190">
        <v>12856</v>
      </c>
      <c r="AL12" s="190">
        <v>56494</v>
      </c>
      <c r="AM12" s="190">
        <v>46</v>
      </c>
      <c r="AN12" s="190">
        <v>0</v>
      </c>
      <c r="AO12" s="190">
        <v>0</v>
      </c>
      <c r="AP12" s="190">
        <v>0</v>
      </c>
      <c r="AQ12" s="190">
        <v>0</v>
      </c>
      <c r="AR12" s="187">
        <v>46</v>
      </c>
      <c r="AS12" s="187">
        <v>46</v>
      </c>
      <c r="AT12" s="187">
        <v>0</v>
      </c>
      <c r="AU12" s="187">
        <v>0</v>
      </c>
      <c r="AV12" s="187">
        <v>0</v>
      </c>
      <c r="AW12" s="187">
        <v>0</v>
      </c>
      <c r="AX12" s="187">
        <v>46</v>
      </c>
      <c r="AY12" s="187" t="s">
        <v>2941</v>
      </c>
      <c r="AZ12" s="187">
        <v>0</v>
      </c>
      <c r="BA12" s="187">
        <v>0</v>
      </c>
      <c r="BB12" s="187">
        <v>0</v>
      </c>
      <c r="BC12" s="187">
        <v>0</v>
      </c>
      <c r="BD12" s="187">
        <v>0</v>
      </c>
      <c r="BE12" s="187">
        <v>15</v>
      </c>
      <c r="BF12" s="187">
        <v>0</v>
      </c>
      <c r="BG12" s="187">
        <v>0</v>
      </c>
      <c r="BH12" s="187">
        <v>0</v>
      </c>
      <c r="BI12" s="187">
        <v>0</v>
      </c>
      <c r="BJ12" s="187">
        <v>15</v>
      </c>
      <c r="BK12" s="187">
        <v>15</v>
      </c>
      <c r="BL12" s="187">
        <v>0</v>
      </c>
      <c r="BM12" s="187">
        <v>0</v>
      </c>
      <c r="BN12" s="187">
        <v>0</v>
      </c>
      <c r="BO12" s="187">
        <v>0</v>
      </c>
      <c r="BP12" s="187">
        <v>15</v>
      </c>
      <c r="BQ12" s="187">
        <v>0</v>
      </c>
      <c r="BR12" s="187">
        <v>0</v>
      </c>
      <c r="BS12" s="187">
        <v>0</v>
      </c>
      <c r="BT12" s="187">
        <v>0</v>
      </c>
      <c r="BU12" s="187">
        <v>0</v>
      </c>
      <c r="BV12" s="187">
        <v>0</v>
      </c>
      <c r="BW12" s="187">
        <v>31</v>
      </c>
      <c r="BX12" s="187">
        <v>0</v>
      </c>
      <c r="BY12" s="187">
        <v>0</v>
      </c>
      <c r="BZ12" s="187">
        <v>0</v>
      </c>
      <c r="CA12" s="187">
        <v>0</v>
      </c>
      <c r="CB12" s="187">
        <v>31</v>
      </c>
      <c r="CC12" s="187">
        <v>324</v>
      </c>
      <c r="CD12" s="187">
        <v>724</v>
      </c>
      <c r="CE12" s="187">
        <v>624</v>
      </c>
      <c r="CF12" s="187">
        <v>824</v>
      </c>
      <c r="CG12" s="187">
        <v>624</v>
      </c>
      <c r="CH12" s="187">
        <v>3120</v>
      </c>
      <c r="CI12" s="187"/>
      <c r="CJ12" s="187"/>
      <c r="CK12" s="187"/>
    </row>
    <row r="13" spans="1:89" s="79" customFormat="1" ht="15.5">
      <c r="A13" s="174">
        <v>8</v>
      </c>
      <c r="B13" s="986" t="s">
        <v>1502</v>
      </c>
      <c r="C13" s="991" t="s">
        <v>2021</v>
      </c>
      <c r="D13" s="190"/>
      <c r="E13" s="1037">
        <v>2817</v>
      </c>
      <c r="F13" s="1047">
        <v>90</v>
      </c>
      <c r="G13" s="1045">
        <v>1423</v>
      </c>
      <c r="H13" s="1047">
        <f t="shared" si="0"/>
        <v>4330</v>
      </c>
      <c r="I13" s="1037">
        <v>2817</v>
      </c>
      <c r="J13" s="1047">
        <v>90</v>
      </c>
      <c r="K13" s="1045">
        <v>1423</v>
      </c>
      <c r="L13" s="174">
        <f t="shared" si="1"/>
        <v>4330</v>
      </c>
      <c r="M13" s="174">
        <v>2817</v>
      </c>
      <c r="N13" s="1046">
        <v>0</v>
      </c>
      <c r="O13" s="190">
        <v>12705</v>
      </c>
      <c r="P13" s="190">
        <v>11985</v>
      </c>
      <c r="Q13" s="190">
        <v>9856</v>
      </c>
      <c r="R13" s="190">
        <v>10896</v>
      </c>
      <c r="S13" s="190">
        <v>12003</v>
      </c>
      <c r="T13" s="190">
        <v>57445</v>
      </c>
      <c r="U13" s="1029" t="s">
        <v>2941</v>
      </c>
      <c r="V13" s="1030">
        <v>1023</v>
      </c>
      <c r="W13" s="1030">
        <v>985</v>
      </c>
      <c r="X13" s="1030">
        <v>996</v>
      </c>
      <c r="Y13" s="1030">
        <v>894</v>
      </c>
      <c r="Z13" s="1030">
        <v>3898</v>
      </c>
      <c r="AA13" s="190" t="s">
        <v>2941</v>
      </c>
      <c r="AB13" s="190">
        <v>9985</v>
      </c>
      <c r="AC13" s="190">
        <v>7856</v>
      </c>
      <c r="AD13" s="190">
        <v>8896</v>
      </c>
      <c r="AE13" s="190">
        <v>10003</v>
      </c>
      <c r="AF13" s="190">
        <v>36740</v>
      </c>
      <c r="AG13" s="190">
        <v>12705</v>
      </c>
      <c r="AH13" s="190">
        <v>11985</v>
      </c>
      <c r="AI13" s="190">
        <v>9856</v>
      </c>
      <c r="AJ13" s="190">
        <v>10896</v>
      </c>
      <c r="AK13" s="190">
        <v>12003</v>
      </c>
      <c r="AL13" s="190">
        <v>57445</v>
      </c>
      <c r="AM13" s="190">
        <v>180</v>
      </c>
      <c r="AN13" s="190">
        <v>192</v>
      </c>
      <c r="AO13" s="190">
        <v>164</v>
      </c>
      <c r="AP13" s="190">
        <v>150</v>
      </c>
      <c r="AQ13" s="190">
        <v>104</v>
      </c>
      <c r="AR13" s="187">
        <v>790</v>
      </c>
      <c r="AS13" s="187">
        <v>180</v>
      </c>
      <c r="AT13" s="187">
        <v>192</v>
      </c>
      <c r="AU13" s="187">
        <v>164</v>
      </c>
      <c r="AV13" s="187">
        <v>150</v>
      </c>
      <c r="AW13" s="187">
        <v>104</v>
      </c>
      <c r="AX13" s="187">
        <v>790</v>
      </c>
      <c r="AY13" s="187" t="s">
        <v>2941</v>
      </c>
      <c r="AZ13" s="187">
        <v>11985</v>
      </c>
      <c r="BA13" s="187">
        <v>9856</v>
      </c>
      <c r="BB13" s="187">
        <v>10896</v>
      </c>
      <c r="BC13" s="187">
        <v>12003</v>
      </c>
      <c r="BD13" s="187">
        <v>44740</v>
      </c>
      <c r="BE13" s="187">
        <v>0</v>
      </c>
      <c r="BF13" s="187">
        <v>96</v>
      </c>
      <c r="BG13" s="187">
        <v>105</v>
      </c>
      <c r="BH13" s="187">
        <v>98</v>
      </c>
      <c r="BI13" s="187">
        <v>112</v>
      </c>
      <c r="BJ13" s="187">
        <v>411</v>
      </c>
      <c r="BK13" s="187">
        <v>0</v>
      </c>
      <c r="BL13" s="187">
        <v>84</v>
      </c>
      <c r="BM13" s="187">
        <v>76</v>
      </c>
      <c r="BN13" s="187">
        <v>68</v>
      </c>
      <c r="BO13" s="187">
        <v>92</v>
      </c>
      <c r="BP13" s="187">
        <v>320</v>
      </c>
      <c r="BQ13" s="187">
        <v>0</v>
      </c>
      <c r="BR13" s="187">
        <v>2</v>
      </c>
      <c r="BS13" s="187">
        <v>1</v>
      </c>
      <c r="BT13" s="187">
        <v>0</v>
      </c>
      <c r="BU13" s="187">
        <v>1</v>
      </c>
      <c r="BV13" s="187">
        <v>4</v>
      </c>
      <c r="BW13" s="187">
        <v>0</v>
      </c>
      <c r="BX13" s="187">
        <v>2</v>
      </c>
      <c r="BY13" s="187">
        <v>1</v>
      </c>
      <c r="BZ13" s="187">
        <v>0</v>
      </c>
      <c r="CA13" s="187">
        <v>1</v>
      </c>
      <c r="CB13" s="187">
        <v>4</v>
      </c>
      <c r="CC13" s="187">
        <v>90</v>
      </c>
      <c r="CD13" s="187">
        <v>92</v>
      </c>
      <c r="CE13" s="187">
        <v>93</v>
      </c>
      <c r="CF13" s="187">
        <v>94</v>
      </c>
      <c r="CG13" s="187">
        <v>91</v>
      </c>
      <c r="CH13" s="187">
        <v>460</v>
      </c>
      <c r="CI13" s="187"/>
      <c r="CJ13" s="187"/>
      <c r="CK13" s="187"/>
    </row>
    <row r="14" spans="1:89" s="79" customFormat="1" ht="15.5">
      <c r="A14" s="174">
        <v>9</v>
      </c>
      <c r="B14" s="986" t="s">
        <v>1504</v>
      </c>
      <c r="C14" s="991" t="s">
        <v>2021</v>
      </c>
      <c r="D14" s="190"/>
      <c r="E14" s="1037">
        <v>2291</v>
      </c>
      <c r="F14" s="1047">
        <v>143</v>
      </c>
      <c r="G14" s="1045">
        <v>1209</v>
      </c>
      <c r="H14" s="1047">
        <f t="shared" si="0"/>
        <v>3643</v>
      </c>
      <c r="I14" s="1037">
        <v>2291</v>
      </c>
      <c r="J14" s="1047">
        <v>143</v>
      </c>
      <c r="K14" s="1045">
        <v>1209</v>
      </c>
      <c r="L14" s="174">
        <f t="shared" si="1"/>
        <v>3643</v>
      </c>
      <c r="M14" s="174">
        <v>2291</v>
      </c>
      <c r="N14" s="1046">
        <v>0</v>
      </c>
      <c r="O14" s="190">
        <v>11352</v>
      </c>
      <c r="P14" s="190">
        <v>11352</v>
      </c>
      <c r="Q14" s="190">
        <v>12027</v>
      </c>
      <c r="R14" s="190">
        <v>12027</v>
      </c>
      <c r="S14" s="190">
        <v>11409</v>
      </c>
      <c r="T14" s="190">
        <v>58167</v>
      </c>
      <c r="U14" s="1022" t="s">
        <v>2941</v>
      </c>
      <c r="V14" s="1023">
        <v>180</v>
      </c>
      <c r="W14" s="1023">
        <v>192</v>
      </c>
      <c r="X14" s="1023">
        <v>198</v>
      </c>
      <c r="Y14" s="1023">
        <v>205</v>
      </c>
      <c r="Z14" s="1023">
        <v>775</v>
      </c>
      <c r="AA14" s="190" t="s">
        <v>2941</v>
      </c>
      <c r="AB14" s="190">
        <v>11352</v>
      </c>
      <c r="AC14" s="190">
        <v>12027</v>
      </c>
      <c r="AD14" s="190">
        <v>12027</v>
      </c>
      <c r="AE14" s="190">
        <v>11409</v>
      </c>
      <c r="AF14" s="190">
        <v>46815</v>
      </c>
      <c r="AG14" s="190">
        <v>11352</v>
      </c>
      <c r="AH14" s="190">
        <v>11352</v>
      </c>
      <c r="AI14" s="190">
        <v>12027</v>
      </c>
      <c r="AJ14" s="190">
        <v>12027</v>
      </c>
      <c r="AK14" s="190">
        <v>11409</v>
      </c>
      <c r="AL14" s="190">
        <v>58167</v>
      </c>
      <c r="AM14" s="190">
        <v>12</v>
      </c>
      <c r="AN14" s="190">
        <v>2</v>
      </c>
      <c r="AO14" s="190">
        <v>1</v>
      </c>
      <c r="AP14" s="190">
        <v>0</v>
      </c>
      <c r="AQ14" s="190">
        <v>1</v>
      </c>
      <c r="AR14" s="187">
        <v>16</v>
      </c>
      <c r="AS14" s="187">
        <v>12</v>
      </c>
      <c r="AT14" s="187">
        <v>2</v>
      </c>
      <c r="AU14" s="187">
        <v>1</v>
      </c>
      <c r="AV14" s="187">
        <v>0</v>
      </c>
      <c r="AW14" s="187">
        <v>1</v>
      </c>
      <c r="AX14" s="187">
        <v>16</v>
      </c>
      <c r="AY14" s="187" t="s">
        <v>2941</v>
      </c>
      <c r="AZ14" s="187">
        <v>0</v>
      </c>
      <c r="BA14" s="187">
        <v>0</v>
      </c>
      <c r="BB14" s="187">
        <v>0</v>
      </c>
      <c r="BC14" s="187">
        <v>0</v>
      </c>
      <c r="BD14" s="187">
        <v>0</v>
      </c>
      <c r="BE14" s="187">
        <v>18</v>
      </c>
      <c r="BF14" s="187">
        <v>1</v>
      </c>
      <c r="BG14" s="187">
        <v>1</v>
      </c>
      <c r="BH14" s="187">
        <v>2</v>
      </c>
      <c r="BI14" s="187">
        <v>0</v>
      </c>
      <c r="BJ14" s="187">
        <v>22</v>
      </c>
      <c r="BK14" s="187">
        <v>0</v>
      </c>
      <c r="BL14" s="187">
        <v>0</v>
      </c>
      <c r="BM14" s="187">
        <v>0</v>
      </c>
      <c r="BN14" s="187">
        <v>0</v>
      </c>
      <c r="BO14" s="187">
        <v>0</v>
      </c>
      <c r="BP14" s="187">
        <v>0</v>
      </c>
      <c r="BQ14" s="187">
        <v>0</v>
      </c>
      <c r="BR14" s="187">
        <v>0</v>
      </c>
      <c r="BS14" s="187">
        <v>0</v>
      </c>
      <c r="BT14" s="187">
        <v>0</v>
      </c>
      <c r="BU14" s="187">
        <v>0</v>
      </c>
      <c r="BV14" s="187">
        <v>0</v>
      </c>
      <c r="BW14" s="187">
        <v>0</v>
      </c>
      <c r="BX14" s="187">
        <v>0</v>
      </c>
      <c r="BY14" s="187">
        <v>0</v>
      </c>
      <c r="BZ14" s="187">
        <v>0</v>
      </c>
      <c r="CA14" s="187">
        <v>0</v>
      </c>
      <c r="CB14" s="187">
        <v>0</v>
      </c>
      <c r="CC14" s="187">
        <v>2187</v>
      </c>
      <c r="CD14" s="187">
        <v>2187</v>
      </c>
      <c r="CE14" s="187">
        <v>2187</v>
      </c>
      <c r="CF14" s="187">
        <v>2187</v>
      </c>
      <c r="CG14" s="187">
        <v>2187</v>
      </c>
      <c r="CH14" s="187">
        <v>10935</v>
      </c>
      <c r="CI14" s="187"/>
      <c r="CJ14" s="187"/>
      <c r="CK14" s="187"/>
    </row>
    <row r="15" spans="1:89" s="79" customFormat="1" ht="15.5">
      <c r="A15" s="174">
        <v>10</v>
      </c>
      <c r="B15" s="986" t="s">
        <v>2935</v>
      </c>
      <c r="C15" s="991" t="s">
        <v>2021</v>
      </c>
      <c r="D15" s="190"/>
      <c r="E15" s="1037">
        <v>3154</v>
      </c>
      <c r="F15" s="1047">
        <v>174</v>
      </c>
      <c r="G15" s="1045">
        <v>1707</v>
      </c>
      <c r="H15" s="1047">
        <f t="shared" si="0"/>
        <v>5035</v>
      </c>
      <c r="I15" s="1037">
        <v>3154</v>
      </c>
      <c r="J15" s="1047">
        <v>174</v>
      </c>
      <c r="K15" s="1045">
        <v>1707</v>
      </c>
      <c r="L15" s="174">
        <f t="shared" si="1"/>
        <v>5035</v>
      </c>
      <c r="M15" s="174">
        <v>3154</v>
      </c>
      <c r="N15" s="1046">
        <v>0</v>
      </c>
      <c r="O15" s="190">
        <v>13960</v>
      </c>
      <c r="P15" s="190">
        <v>28120</v>
      </c>
      <c r="Q15" s="190">
        <v>40960</v>
      </c>
      <c r="R15" s="190">
        <v>56003</v>
      </c>
      <c r="S15" s="190">
        <v>71200</v>
      </c>
      <c r="T15" s="190">
        <v>210243</v>
      </c>
      <c r="U15" s="1031">
        <v>0</v>
      </c>
      <c r="V15" s="1032">
        <v>406</v>
      </c>
      <c r="W15" s="1032">
        <v>321</v>
      </c>
      <c r="X15" s="1032">
        <v>296</v>
      </c>
      <c r="Y15" s="1032">
        <v>357</v>
      </c>
      <c r="Z15" s="1033">
        <v>1380</v>
      </c>
      <c r="AA15" s="190">
        <v>0</v>
      </c>
      <c r="AB15" s="190">
        <v>14130</v>
      </c>
      <c r="AC15" s="190">
        <v>16032</v>
      </c>
      <c r="AD15" s="190">
        <v>21658</v>
      </c>
      <c r="AE15" s="190">
        <v>16285</v>
      </c>
      <c r="AF15" s="190">
        <v>68105</v>
      </c>
      <c r="AG15" s="190">
        <v>13856</v>
      </c>
      <c r="AH15" s="190">
        <v>26745</v>
      </c>
      <c r="AI15" s="190">
        <v>40168</v>
      </c>
      <c r="AJ15" s="190">
        <v>54685</v>
      </c>
      <c r="AK15" s="190">
        <v>57789</v>
      </c>
      <c r="AL15" s="190">
        <v>193243</v>
      </c>
      <c r="AM15" s="190">
        <v>36</v>
      </c>
      <c r="AN15" s="190">
        <v>0</v>
      </c>
      <c r="AO15" s="190">
        <v>0</v>
      </c>
      <c r="AP15" s="190">
        <v>0</v>
      </c>
      <c r="AQ15" s="190">
        <v>0</v>
      </c>
      <c r="AR15" s="187">
        <v>36</v>
      </c>
      <c r="AS15" s="187">
        <v>36</v>
      </c>
      <c r="AT15" s="187">
        <v>0</v>
      </c>
      <c r="AU15" s="187">
        <v>0</v>
      </c>
      <c r="AV15" s="187">
        <v>0</v>
      </c>
      <c r="AW15" s="187">
        <v>0</v>
      </c>
      <c r="AX15" s="187">
        <v>36</v>
      </c>
      <c r="AY15" s="187">
        <v>0</v>
      </c>
      <c r="AZ15" s="187">
        <v>9870</v>
      </c>
      <c r="BA15" s="187">
        <v>17860</v>
      </c>
      <c r="BB15" s="187">
        <v>53426</v>
      </c>
      <c r="BC15" s="187">
        <v>71500</v>
      </c>
      <c r="BD15" s="187">
        <v>152656</v>
      </c>
      <c r="BE15" s="187">
        <v>56</v>
      </c>
      <c r="BF15" s="187">
        <v>0</v>
      </c>
      <c r="BG15" s="187">
        <v>0</v>
      </c>
      <c r="BH15" s="187">
        <v>0</v>
      </c>
      <c r="BI15" s="187">
        <v>0</v>
      </c>
      <c r="BJ15" s="187">
        <v>56</v>
      </c>
      <c r="BK15" s="187">
        <v>27</v>
      </c>
      <c r="BL15" s="187">
        <v>0</v>
      </c>
      <c r="BM15" s="187">
        <v>0</v>
      </c>
      <c r="BN15" s="187">
        <v>0</v>
      </c>
      <c r="BO15" s="187">
        <v>0</v>
      </c>
      <c r="BP15" s="187">
        <v>27</v>
      </c>
      <c r="BQ15" s="187">
        <v>15</v>
      </c>
      <c r="BR15" s="187">
        <v>0</v>
      </c>
      <c r="BS15" s="187">
        <v>0</v>
      </c>
      <c r="BT15" s="187">
        <v>0</v>
      </c>
      <c r="BU15" s="187">
        <v>0</v>
      </c>
      <c r="BV15" s="187">
        <v>15</v>
      </c>
      <c r="BW15" s="187">
        <v>7</v>
      </c>
      <c r="BX15" s="187">
        <v>0</v>
      </c>
      <c r="BY15" s="187">
        <v>0</v>
      </c>
      <c r="BZ15" s="187">
        <v>0</v>
      </c>
      <c r="CA15" s="187">
        <v>0</v>
      </c>
      <c r="CB15" s="187">
        <v>7</v>
      </c>
      <c r="CC15" s="187">
        <v>3078</v>
      </c>
      <c r="CD15" s="187">
        <v>3078</v>
      </c>
      <c r="CE15" s="187">
        <v>3078</v>
      </c>
      <c r="CF15" s="187">
        <v>3078</v>
      </c>
      <c r="CG15" s="187">
        <v>3078</v>
      </c>
      <c r="CH15" s="187">
        <v>14845</v>
      </c>
      <c r="CI15" s="187"/>
      <c r="CJ15" s="187"/>
      <c r="CK15" s="187"/>
    </row>
    <row r="16" spans="1:89" s="79" customFormat="1" ht="15.5">
      <c r="A16" s="174">
        <v>11</v>
      </c>
      <c r="B16" s="986" t="s">
        <v>2865</v>
      </c>
      <c r="C16" s="991" t="s">
        <v>2021</v>
      </c>
      <c r="D16" s="190"/>
      <c r="E16" s="1037">
        <v>2276</v>
      </c>
      <c r="F16" s="1047">
        <v>93</v>
      </c>
      <c r="G16" s="1045">
        <v>1287</v>
      </c>
      <c r="H16" s="1047">
        <f t="shared" si="0"/>
        <v>3656</v>
      </c>
      <c r="I16" s="1037">
        <v>2276</v>
      </c>
      <c r="J16" s="1047">
        <v>93</v>
      </c>
      <c r="K16" s="1045">
        <v>1287</v>
      </c>
      <c r="L16" s="174">
        <f t="shared" si="1"/>
        <v>3656</v>
      </c>
      <c r="M16" s="174">
        <v>2276</v>
      </c>
      <c r="N16" s="1046">
        <v>0</v>
      </c>
      <c r="O16" s="190">
        <v>2042</v>
      </c>
      <c r="P16" s="190">
        <v>7041</v>
      </c>
      <c r="Q16" s="190">
        <v>6979</v>
      </c>
      <c r="R16" s="190">
        <v>7653</v>
      </c>
      <c r="S16" s="190">
        <v>7982</v>
      </c>
      <c r="T16" s="190">
        <v>31697</v>
      </c>
      <c r="U16" s="1020" t="s">
        <v>2941</v>
      </c>
      <c r="V16" s="1021">
        <v>21</v>
      </c>
      <c r="W16" s="1021">
        <v>14</v>
      </c>
      <c r="X16" s="1021">
        <v>16</v>
      </c>
      <c r="Y16" s="1021">
        <v>24</v>
      </c>
      <c r="Z16" s="1021">
        <v>75</v>
      </c>
      <c r="AA16" s="190" t="s">
        <v>2941</v>
      </c>
      <c r="AB16" s="190">
        <v>0</v>
      </c>
      <c r="AC16" s="190">
        <v>6072</v>
      </c>
      <c r="AD16" s="190">
        <v>5927</v>
      </c>
      <c r="AE16" s="190">
        <v>7862</v>
      </c>
      <c r="AF16" s="190">
        <v>19861</v>
      </c>
      <c r="AG16" s="190">
        <v>36716</v>
      </c>
      <c r="AH16" s="190">
        <v>13532</v>
      </c>
      <c r="AI16" s="190">
        <v>12669</v>
      </c>
      <c r="AJ16" s="190"/>
      <c r="AK16" s="190"/>
      <c r="AL16" s="190">
        <v>62917</v>
      </c>
      <c r="AM16" s="190">
        <v>2</v>
      </c>
      <c r="AN16" s="190">
        <v>6</v>
      </c>
      <c r="AO16" s="190">
        <v>4</v>
      </c>
      <c r="AP16" s="190">
        <v>6</v>
      </c>
      <c r="AQ16" s="190">
        <v>5</v>
      </c>
      <c r="AR16" s="187">
        <v>23</v>
      </c>
      <c r="AS16" s="187">
        <v>1</v>
      </c>
      <c r="AT16" s="187">
        <v>4</v>
      </c>
      <c r="AU16" s="187">
        <v>2</v>
      </c>
      <c r="AV16" s="187">
        <v>4</v>
      </c>
      <c r="AW16" s="187">
        <v>2</v>
      </c>
      <c r="AX16" s="187">
        <v>13</v>
      </c>
      <c r="AY16" s="187" t="s">
        <v>2941</v>
      </c>
      <c r="AZ16" s="187">
        <v>862</v>
      </c>
      <c r="BA16" s="187">
        <v>968</v>
      </c>
      <c r="BB16" s="187">
        <v>8171</v>
      </c>
      <c r="BC16" s="187">
        <v>9789</v>
      </c>
      <c r="BD16" s="187">
        <v>19790</v>
      </c>
      <c r="BE16" s="187">
        <v>0</v>
      </c>
      <c r="BF16" s="187">
        <v>0</v>
      </c>
      <c r="BG16" s="187">
        <v>1</v>
      </c>
      <c r="BH16" s="187">
        <v>2</v>
      </c>
      <c r="BI16" s="187">
        <v>0</v>
      </c>
      <c r="BJ16" s="187">
        <v>3</v>
      </c>
      <c r="BK16" s="187">
        <v>0</v>
      </c>
      <c r="BL16" s="187">
        <v>0</v>
      </c>
      <c r="BM16" s="187">
        <v>0</v>
      </c>
      <c r="BN16" s="187">
        <v>0</v>
      </c>
      <c r="BO16" s="187">
        <v>0</v>
      </c>
      <c r="BP16" s="187">
        <v>0</v>
      </c>
      <c r="BQ16" s="187">
        <v>0</v>
      </c>
      <c r="BR16" s="187">
        <v>0</v>
      </c>
      <c r="BS16" s="187">
        <v>0</v>
      </c>
      <c r="BT16" s="187">
        <v>0</v>
      </c>
      <c r="BU16" s="187">
        <v>0</v>
      </c>
      <c r="BV16" s="187">
        <v>0</v>
      </c>
      <c r="BW16" s="187">
        <v>0</v>
      </c>
      <c r="BX16" s="187">
        <v>0</v>
      </c>
      <c r="BY16" s="187">
        <v>0</v>
      </c>
      <c r="BZ16" s="187">
        <v>0</v>
      </c>
      <c r="CA16" s="187">
        <v>0</v>
      </c>
      <c r="CB16" s="187">
        <v>0</v>
      </c>
      <c r="CC16" s="187">
        <v>320</v>
      </c>
      <c r="CD16" s="187">
        <v>341</v>
      </c>
      <c r="CE16" s="187">
        <v>349</v>
      </c>
      <c r="CF16" s="187">
        <v>329</v>
      </c>
      <c r="CG16" s="187">
        <v>421</v>
      </c>
      <c r="CH16" s="187">
        <v>1760</v>
      </c>
      <c r="CI16" s="187">
        <v>13028570</v>
      </c>
      <c r="CJ16" s="187"/>
      <c r="CK16" s="187"/>
    </row>
    <row r="17" spans="1:91" s="79" customFormat="1" ht="15.5">
      <c r="A17" s="174">
        <v>12</v>
      </c>
      <c r="B17" s="986" t="s">
        <v>1514</v>
      </c>
      <c r="C17" s="991" t="s">
        <v>2021</v>
      </c>
      <c r="D17" s="190"/>
      <c r="E17" s="1037">
        <v>3192</v>
      </c>
      <c r="F17" s="1047">
        <v>101</v>
      </c>
      <c r="G17" s="1045">
        <v>1367</v>
      </c>
      <c r="H17" s="1047">
        <f t="shared" si="0"/>
        <v>4660</v>
      </c>
      <c r="I17" s="1037">
        <v>3192</v>
      </c>
      <c r="J17" s="1047">
        <v>101</v>
      </c>
      <c r="K17" s="1045">
        <v>1367</v>
      </c>
      <c r="L17" s="174">
        <f t="shared" si="1"/>
        <v>4660</v>
      </c>
      <c r="M17" s="174">
        <v>3192</v>
      </c>
      <c r="N17" s="1046">
        <v>0</v>
      </c>
      <c r="O17" s="190">
        <v>18062</v>
      </c>
      <c r="P17" s="190">
        <v>18045</v>
      </c>
      <c r="Q17" s="190">
        <v>18021</v>
      </c>
      <c r="R17" s="190">
        <v>17985</v>
      </c>
      <c r="S17" s="190">
        <v>17962</v>
      </c>
      <c r="T17" s="190">
        <v>90075</v>
      </c>
      <c r="U17" s="1022" t="s">
        <v>2941</v>
      </c>
      <c r="V17" s="1034">
        <v>725</v>
      </c>
      <c r="W17" s="1034">
        <v>712</v>
      </c>
      <c r="X17" s="1034">
        <v>695</v>
      </c>
      <c r="Y17" s="1034">
        <v>672</v>
      </c>
      <c r="Z17" s="1023">
        <v>2804</v>
      </c>
      <c r="AA17" s="190" t="s">
        <v>2941</v>
      </c>
      <c r="AB17" s="190">
        <v>725</v>
      </c>
      <c r="AC17" s="190">
        <v>712</v>
      </c>
      <c r="AD17" s="190">
        <v>695</v>
      </c>
      <c r="AE17" s="190">
        <v>672</v>
      </c>
      <c r="AF17" s="190">
        <v>2804</v>
      </c>
      <c r="AG17" s="190">
        <v>18062</v>
      </c>
      <c r="AH17" s="190">
        <v>18045</v>
      </c>
      <c r="AI17" s="190">
        <v>18021</v>
      </c>
      <c r="AJ17" s="190">
        <v>17985</v>
      </c>
      <c r="AK17" s="190">
        <v>17962</v>
      </c>
      <c r="AL17" s="190">
        <v>90075</v>
      </c>
      <c r="AM17" s="190">
        <v>3</v>
      </c>
      <c r="AN17" s="190">
        <v>5</v>
      </c>
      <c r="AO17" s="190">
        <v>9</v>
      </c>
      <c r="AP17" s="190">
        <v>11</v>
      </c>
      <c r="AQ17" s="190">
        <v>9</v>
      </c>
      <c r="AR17" s="187">
        <v>37</v>
      </c>
      <c r="AS17" s="187">
        <v>3</v>
      </c>
      <c r="AT17" s="187">
        <v>5</v>
      </c>
      <c r="AU17" s="187">
        <v>9</v>
      </c>
      <c r="AV17" s="187">
        <v>11</v>
      </c>
      <c r="AW17" s="187">
        <v>9</v>
      </c>
      <c r="AX17" s="187">
        <v>37</v>
      </c>
      <c r="AY17" s="187" t="s">
        <v>2941</v>
      </c>
      <c r="AZ17" s="187">
        <v>18045</v>
      </c>
      <c r="BA17" s="187">
        <v>18021</v>
      </c>
      <c r="BB17" s="187">
        <v>17985</v>
      </c>
      <c r="BC17" s="187">
        <v>17962</v>
      </c>
      <c r="BD17" s="187">
        <v>72013</v>
      </c>
      <c r="BE17" s="187">
        <v>2</v>
      </c>
      <c r="BF17" s="187">
        <v>4</v>
      </c>
      <c r="BG17" s="187">
        <v>7</v>
      </c>
      <c r="BH17" s="187">
        <v>9</v>
      </c>
      <c r="BI17" s="187">
        <v>8</v>
      </c>
      <c r="BJ17" s="187">
        <v>30</v>
      </c>
      <c r="BK17" s="187">
        <v>0</v>
      </c>
      <c r="BL17" s="187">
        <v>0</v>
      </c>
      <c r="BM17" s="187">
        <v>0</v>
      </c>
      <c r="BN17" s="187">
        <v>0</v>
      </c>
      <c r="BO17" s="187">
        <v>0</v>
      </c>
      <c r="BP17" s="187">
        <v>0</v>
      </c>
      <c r="BQ17" s="187">
        <v>0</v>
      </c>
      <c r="BR17" s="187">
        <v>0</v>
      </c>
      <c r="BS17" s="187">
        <v>0</v>
      </c>
      <c r="BT17" s="187">
        <v>0</v>
      </c>
      <c r="BU17" s="187">
        <v>0</v>
      </c>
      <c r="BV17" s="187">
        <v>0</v>
      </c>
      <c r="BW17" s="187">
        <v>0</v>
      </c>
      <c r="BX17" s="187">
        <v>0</v>
      </c>
      <c r="BY17" s="187">
        <v>0</v>
      </c>
      <c r="BZ17" s="187">
        <v>0</v>
      </c>
      <c r="CA17" s="187">
        <v>0</v>
      </c>
      <c r="CB17" s="187">
        <v>0</v>
      </c>
      <c r="CC17" s="187">
        <v>37</v>
      </c>
      <c r="CD17" s="187">
        <v>35</v>
      </c>
      <c r="CE17" s="187">
        <v>42</v>
      </c>
      <c r="CF17" s="187">
        <v>36</v>
      </c>
      <c r="CG17" s="187">
        <v>23</v>
      </c>
      <c r="CH17" s="187">
        <v>173</v>
      </c>
      <c r="CI17" s="187"/>
      <c r="CJ17" s="187"/>
      <c r="CK17" s="187"/>
    </row>
    <row r="18" spans="1:91" s="160" customFormat="1" ht="15.5">
      <c r="A18" s="174">
        <v>13</v>
      </c>
      <c r="B18" s="986" t="s">
        <v>1506</v>
      </c>
      <c r="C18" s="991" t="s">
        <v>2932</v>
      </c>
      <c r="D18" s="191"/>
      <c r="E18" s="1036">
        <v>2997</v>
      </c>
      <c r="F18" s="1036">
        <v>174</v>
      </c>
      <c r="G18" s="1036">
        <v>1552</v>
      </c>
      <c r="H18" s="1047">
        <f t="shared" si="0"/>
        <v>4723</v>
      </c>
      <c r="I18" s="1036">
        <v>2997</v>
      </c>
      <c r="J18" s="1036">
        <v>174</v>
      </c>
      <c r="K18" s="1036">
        <v>1552</v>
      </c>
      <c r="L18" s="174">
        <f t="shared" si="1"/>
        <v>4723</v>
      </c>
      <c r="M18" s="174">
        <v>2997</v>
      </c>
      <c r="N18" s="174">
        <v>0</v>
      </c>
      <c r="O18" s="174">
        <v>81018</v>
      </c>
      <c r="P18" s="174">
        <v>95748</v>
      </c>
      <c r="Q18" s="174">
        <v>109965</v>
      </c>
      <c r="R18" s="174">
        <v>127240</v>
      </c>
      <c r="S18" s="174">
        <v>141788</v>
      </c>
      <c r="T18" s="174">
        <v>555759</v>
      </c>
      <c r="U18" s="1025" t="s">
        <v>2941</v>
      </c>
      <c r="V18" s="1028">
        <v>4900</v>
      </c>
      <c r="W18" s="1028">
        <v>6298</v>
      </c>
      <c r="X18" s="1028">
        <v>7286</v>
      </c>
      <c r="Y18" s="1028">
        <v>7850</v>
      </c>
      <c r="Z18" s="1028">
        <v>26334</v>
      </c>
      <c r="AA18" s="174" t="s">
        <v>2941</v>
      </c>
      <c r="AB18" s="174">
        <v>32089</v>
      </c>
      <c r="AC18" s="174">
        <v>37927</v>
      </c>
      <c r="AD18" s="174">
        <v>51224</v>
      </c>
      <c r="AE18" s="174">
        <v>46505</v>
      </c>
      <c r="AF18" s="174">
        <v>167745</v>
      </c>
      <c r="AG18" s="174">
        <v>81064</v>
      </c>
      <c r="AH18" s="174">
        <v>92681</v>
      </c>
      <c r="AI18" s="174">
        <v>108806</v>
      </c>
      <c r="AJ18" s="174">
        <v>122329</v>
      </c>
      <c r="AK18" s="174">
        <v>123525</v>
      </c>
      <c r="AL18" s="174">
        <v>528405</v>
      </c>
      <c r="AM18" s="174">
        <v>164</v>
      </c>
      <c r="AN18" s="174">
        <v>138</v>
      </c>
      <c r="AO18" s="174">
        <v>132</v>
      </c>
      <c r="AP18" s="174">
        <v>159</v>
      </c>
      <c r="AQ18" s="174">
        <v>153</v>
      </c>
      <c r="AR18" s="187">
        <v>746</v>
      </c>
      <c r="AS18" s="187">
        <v>171</v>
      </c>
      <c r="AT18" s="187">
        <v>151</v>
      </c>
      <c r="AU18" s="187">
        <v>142</v>
      </c>
      <c r="AV18" s="187">
        <v>166</v>
      </c>
      <c r="AW18" s="187">
        <v>155</v>
      </c>
      <c r="AX18" s="187">
        <v>785</v>
      </c>
      <c r="AY18" s="187" t="s">
        <v>2941</v>
      </c>
      <c r="AZ18" s="187">
        <v>57205</v>
      </c>
      <c r="BA18" s="187">
        <v>71108</v>
      </c>
      <c r="BB18" s="187">
        <v>108367</v>
      </c>
      <c r="BC18" s="187">
        <v>128225</v>
      </c>
      <c r="BD18" s="187">
        <v>360763</v>
      </c>
      <c r="BE18" s="187">
        <v>184</v>
      </c>
      <c r="BF18" s="187">
        <v>133</v>
      </c>
      <c r="BG18" s="187">
        <v>150</v>
      </c>
      <c r="BH18" s="187">
        <v>159</v>
      </c>
      <c r="BI18" s="187">
        <v>147</v>
      </c>
      <c r="BJ18" s="187">
        <v>773</v>
      </c>
      <c r="BK18" s="187">
        <v>66</v>
      </c>
      <c r="BL18" s="187">
        <v>81</v>
      </c>
      <c r="BM18" s="187">
        <v>89</v>
      </c>
      <c r="BN18" s="187">
        <v>91</v>
      </c>
      <c r="BO18" s="187">
        <v>96</v>
      </c>
      <c r="BP18" s="187">
        <v>423</v>
      </c>
      <c r="BQ18" s="187">
        <v>50</v>
      </c>
      <c r="BR18" s="187">
        <v>84</v>
      </c>
      <c r="BS18" s="187">
        <v>93</v>
      </c>
      <c r="BT18" s="187">
        <v>85</v>
      </c>
      <c r="BU18" s="187">
        <v>86</v>
      </c>
      <c r="BV18" s="187">
        <v>398</v>
      </c>
      <c r="BW18" s="187">
        <v>228</v>
      </c>
      <c r="BX18" s="187">
        <v>660</v>
      </c>
      <c r="BY18" s="187">
        <v>813</v>
      </c>
      <c r="BZ18" s="187">
        <v>927</v>
      </c>
      <c r="CA18" s="187">
        <v>1012</v>
      </c>
      <c r="CB18" s="187">
        <v>3640</v>
      </c>
      <c r="CC18" s="187">
        <v>12601</v>
      </c>
      <c r="CD18" s="187">
        <v>13269</v>
      </c>
      <c r="CE18" s="187">
        <v>13017</v>
      </c>
      <c r="CF18" s="187">
        <v>12949</v>
      </c>
      <c r="CG18" s="187">
        <v>12674</v>
      </c>
      <c r="CH18" s="187">
        <v>63965</v>
      </c>
      <c r="CI18" s="187"/>
      <c r="CJ18" s="187"/>
      <c r="CK18" s="189"/>
      <c r="CM18" s="79"/>
    </row>
    <row r="19" spans="1:91" s="160" customFormat="1">
      <c r="A19" s="192" t="s">
        <v>0</v>
      </c>
      <c r="B19" s="188"/>
      <c r="C19" s="188"/>
      <c r="D19" s="188"/>
      <c r="E19" s="1038">
        <f>SUM(E6:E18)</f>
        <v>42752</v>
      </c>
      <c r="F19" s="1038">
        <f>SUM(F6:F18)</f>
        <v>1701</v>
      </c>
      <c r="G19" s="1038">
        <v>19804</v>
      </c>
      <c r="H19" s="1048">
        <f t="shared" si="0"/>
        <v>64257</v>
      </c>
      <c r="I19" s="1038">
        <f>SUM(I6:I18)</f>
        <v>42752</v>
      </c>
      <c r="J19" s="1038">
        <f>SUM(J6:J18)</f>
        <v>1701</v>
      </c>
      <c r="K19" s="1038">
        <v>19804</v>
      </c>
      <c r="L19" s="190">
        <f t="shared" si="1"/>
        <v>64257</v>
      </c>
      <c r="M19" s="1038">
        <v>42752</v>
      </c>
      <c r="N19" s="1038">
        <v>0</v>
      </c>
      <c r="O19" s="1038">
        <v>223995</v>
      </c>
      <c r="P19" s="1038">
        <v>261926</v>
      </c>
      <c r="Q19" s="1038">
        <v>287632</v>
      </c>
      <c r="R19" s="1038">
        <v>325354</v>
      </c>
      <c r="S19" s="1038">
        <v>353869</v>
      </c>
      <c r="T19" s="1038">
        <v>1452776</v>
      </c>
      <c r="U19" s="1035"/>
      <c r="V19" s="1035">
        <v>21677</v>
      </c>
      <c r="W19" s="1035">
        <v>25561</v>
      </c>
      <c r="X19" s="1035">
        <v>28286</v>
      </c>
      <c r="Y19" s="1035">
        <v>29243</v>
      </c>
      <c r="Z19" s="1035">
        <v>104767</v>
      </c>
      <c r="AA19" s="1038"/>
      <c r="AB19" s="1038">
        <v>109356</v>
      </c>
      <c r="AC19" s="1038">
        <v>136878</v>
      </c>
      <c r="AD19" s="1038">
        <v>165060</v>
      </c>
      <c r="AE19" s="1038">
        <v>158691</v>
      </c>
      <c r="AF19" s="1038">
        <v>569985</v>
      </c>
      <c r="AG19" s="1038">
        <v>262955</v>
      </c>
      <c r="AH19" s="1038">
        <v>259213</v>
      </c>
      <c r="AI19" s="1038">
        <v>291430</v>
      </c>
      <c r="AJ19" s="1038">
        <v>305578</v>
      </c>
      <c r="AK19" s="1038">
        <v>318215</v>
      </c>
      <c r="AL19" s="1038">
        <v>1437391</v>
      </c>
      <c r="AM19" s="1038">
        <v>879</v>
      </c>
      <c r="AN19" s="1038">
        <v>502</v>
      </c>
      <c r="AO19" s="1038">
        <v>462</v>
      </c>
      <c r="AP19" s="1038">
        <v>503</v>
      </c>
      <c r="AQ19" s="1038">
        <v>436</v>
      </c>
      <c r="AR19" s="1018">
        <v>2782</v>
      </c>
      <c r="AS19" s="1018">
        <v>888</v>
      </c>
      <c r="AT19" s="1018">
        <v>519</v>
      </c>
      <c r="AU19" s="1018">
        <v>470</v>
      </c>
      <c r="AV19" s="1018">
        <v>507</v>
      </c>
      <c r="AW19" s="1018">
        <v>431</v>
      </c>
      <c r="AX19" s="1018">
        <v>2815</v>
      </c>
      <c r="AY19" s="1018"/>
      <c r="AZ19" s="1018">
        <v>134869</v>
      </c>
      <c r="BA19" s="1018">
        <v>196837</v>
      </c>
      <c r="BB19" s="1018">
        <v>279425</v>
      </c>
      <c r="BC19" s="1018">
        <v>320931</v>
      </c>
      <c r="BD19" s="1018">
        <v>923778</v>
      </c>
      <c r="BE19" s="1018">
        <v>459</v>
      </c>
      <c r="BF19" s="1018">
        <v>401</v>
      </c>
      <c r="BG19" s="1018">
        <v>424</v>
      </c>
      <c r="BH19" s="1018">
        <v>447</v>
      </c>
      <c r="BI19" s="1018">
        <v>427</v>
      </c>
      <c r="BJ19" s="1018">
        <v>2158</v>
      </c>
      <c r="BK19" s="1018">
        <v>166</v>
      </c>
      <c r="BL19" s="1018">
        <v>258</v>
      </c>
      <c r="BM19" s="1018">
        <v>266</v>
      </c>
      <c r="BN19" s="1018">
        <v>263</v>
      </c>
      <c r="BO19" s="1018">
        <v>295</v>
      </c>
      <c r="BP19" s="1018">
        <v>1248</v>
      </c>
      <c r="BQ19" s="1018">
        <v>109</v>
      </c>
      <c r="BR19" s="1018">
        <v>176</v>
      </c>
      <c r="BS19" s="1018">
        <v>204</v>
      </c>
      <c r="BT19" s="1018">
        <v>191</v>
      </c>
      <c r="BU19" s="1018">
        <v>188</v>
      </c>
      <c r="BV19" s="1018">
        <v>868</v>
      </c>
      <c r="BW19" s="1018">
        <v>502</v>
      </c>
      <c r="BX19" s="1018">
        <v>1372</v>
      </c>
      <c r="BY19" s="1018">
        <v>1720</v>
      </c>
      <c r="BZ19" s="1018">
        <v>1945</v>
      </c>
      <c r="CA19" s="1018">
        <v>2168</v>
      </c>
      <c r="CB19" s="1018">
        <v>7707</v>
      </c>
      <c r="CC19" s="1018">
        <v>36308</v>
      </c>
      <c r="CD19" s="1018">
        <v>35497</v>
      </c>
      <c r="CE19" s="1018">
        <v>35084</v>
      </c>
      <c r="CF19" s="1018">
        <v>34748</v>
      </c>
      <c r="CG19" s="1018">
        <v>34020</v>
      </c>
      <c r="CH19" s="1018">
        <v>174567</v>
      </c>
      <c r="CI19" s="187"/>
      <c r="CJ19" s="187"/>
      <c r="CK19" s="189"/>
    </row>
    <row r="20" spans="1:91" s="51" customFormat="1" ht="41.25" customHeight="1">
      <c r="A20" s="1239" t="s">
        <v>329</v>
      </c>
      <c r="B20" s="1239"/>
      <c r="C20" s="1239"/>
      <c r="D20" s="1239"/>
      <c r="E20" s="1239"/>
      <c r="F20" s="1239"/>
      <c r="G20" s="1239"/>
      <c r="H20" s="1239"/>
      <c r="I20" s="1239"/>
      <c r="J20" s="1239"/>
      <c r="K20" s="1239"/>
      <c r="L20" s="1239"/>
      <c r="M20" s="1239"/>
      <c r="N20" s="1239"/>
      <c r="O20" s="203"/>
      <c r="P20" s="203"/>
      <c r="Q20" s="203"/>
      <c r="R20" s="203"/>
      <c r="S20" s="203"/>
      <c r="T20" s="203"/>
      <c r="U20" s="203"/>
      <c r="V20" s="203"/>
      <c r="W20" s="203"/>
      <c r="X20" s="203"/>
      <c r="Y20" s="203"/>
      <c r="Z20" s="203"/>
      <c r="AA20" s="203"/>
      <c r="AB20" s="203"/>
      <c r="AC20" s="203"/>
      <c r="AD20" s="203"/>
    </row>
  </sheetData>
  <mergeCells count="24">
    <mergeCell ref="CI4:CI5"/>
    <mergeCell ref="CJ4:CJ5"/>
    <mergeCell ref="CK4:CK5"/>
    <mergeCell ref="D4:D5"/>
    <mergeCell ref="AS4:AX4"/>
    <mergeCell ref="AY4:BD4"/>
    <mergeCell ref="BE4:BJ4"/>
    <mergeCell ref="BK4:BP4"/>
    <mergeCell ref="BQ4:BV4"/>
    <mergeCell ref="BW4:CB4"/>
    <mergeCell ref="N4:N5"/>
    <mergeCell ref="O4:T4"/>
    <mergeCell ref="U4:Z4"/>
    <mergeCell ref="AM4:AR4"/>
    <mergeCell ref="I4:L4"/>
    <mergeCell ref="M4:M5"/>
    <mergeCell ref="A20:N20"/>
    <mergeCell ref="CC4:CH4"/>
    <mergeCell ref="C4:C5"/>
    <mergeCell ref="A4:A5"/>
    <mergeCell ref="B4:B5"/>
    <mergeCell ref="E4:H4"/>
    <mergeCell ref="AA4:AF4"/>
    <mergeCell ref="AG4:AL4"/>
  </mergeCells>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dimension ref="A1:CO59"/>
  <sheetViews>
    <sheetView zoomScale="80" zoomScaleNormal="80" workbookViewId="0">
      <selection activeCell="J4" sqref="J4"/>
    </sheetView>
  </sheetViews>
  <sheetFormatPr defaultRowHeight="14.5"/>
  <cols>
    <col min="2" max="2" width="18.81640625" bestFit="1" customWidth="1"/>
    <col min="3" max="3" width="18.453125" bestFit="1" customWidth="1"/>
    <col min="4" max="8" width="9.1796875" style="44"/>
    <col min="9" max="9" width="12.81640625" customWidth="1"/>
    <col min="10" max="10" width="5.81640625" customWidth="1"/>
    <col min="11" max="11" width="7.26953125" customWidth="1"/>
    <col min="12" max="12" width="6.81640625" customWidth="1"/>
    <col min="13" max="13" width="6" customWidth="1"/>
    <col min="14" max="14" width="8.1796875" customWidth="1"/>
    <col min="16" max="16" width="8.54296875" customWidth="1"/>
    <col min="17" max="17" width="8.7265625" customWidth="1"/>
    <col min="18" max="18" width="6" customWidth="1"/>
    <col min="19" max="19" width="6.1796875" customWidth="1"/>
    <col min="20" max="20" width="7.7265625" customWidth="1"/>
    <col min="21" max="21" width="7.81640625" customWidth="1"/>
    <col min="22" max="22" width="8.81640625" customWidth="1"/>
    <col min="23" max="23" width="7.453125" customWidth="1"/>
    <col min="24" max="24" width="6" customWidth="1"/>
    <col min="25" max="25" width="8" customWidth="1"/>
    <col min="26" max="26" width="6.26953125" customWidth="1"/>
    <col min="27" max="27" width="6.7265625" customWidth="1"/>
    <col min="28" max="28" width="8.1796875" customWidth="1"/>
    <col min="30" max="30" width="7.26953125" customWidth="1"/>
    <col min="32" max="33" width="6.26953125" customWidth="1"/>
    <col min="34" max="34" width="7.54296875" customWidth="1"/>
    <col min="35" max="35" width="6.7265625" customWidth="1"/>
    <col min="36" max="36" width="6.26953125" customWidth="1"/>
    <col min="37" max="37" width="7.81640625" customWidth="1"/>
    <col min="39" max="39" width="8.1796875" customWidth="1"/>
    <col min="41" max="41" width="6.81640625" customWidth="1"/>
    <col min="42" max="42" width="6.7265625" customWidth="1"/>
    <col min="43" max="43" width="7.81640625" customWidth="1"/>
    <col min="44" max="44" width="7" customWidth="1"/>
    <col min="45" max="45" width="6.7265625" customWidth="1"/>
    <col min="46" max="46" width="7.81640625" customWidth="1"/>
    <col min="48" max="48" width="8.1796875" customWidth="1"/>
    <col min="50" max="50" width="6.81640625" customWidth="1"/>
    <col min="51" max="51" width="6.1796875" customWidth="1"/>
    <col min="52" max="52" width="7.81640625" customWidth="1"/>
    <col min="53" max="53" width="6.54296875" customWidth="1"/>
    <col min="54" max="54" width="6.1796875" customWidth="1"/>
    <col min="55" max="55" width="8.26953125" customWidth="1"/>
    <col min="57" max="57" width="8" customWidth="1"/>
    <col min="59" max="59" width="5.7265625" customWidth="1"/>
    <col min="60" max="60" width="6.54296875" customWidth="1"/>
    <col min="61" max="61" width="7.54296875" customWidth="1"/>
    <col min="62" max="62" width="7.1796875" customWidth="1"/>
    <col min="63" max="63" width="6.453125" customWidth="1"/>
    <col min="64" max="64" width="7.81640625" customWidth="1"/>
    <col min="66" max="66" width="7.7265625" customWidth="1"/>
    <col min="68" max="69" width="6.1796875" customWidth="1"/>
    <col min="70" max="70" width="7.453125" customWidth="1"/>
    <col min="71" max="71" width="6.81640625" customWidth="1"/>
    <col min="72" max="72" width="6.26953125" customWidth="1"/>
    <col min="73" max="73" width="8.1796875" customWidth="1"/>
    <col min="75" max="76" width="6.453125" customWidth="1"/>
    <col min="77" max="77" width="7.54296875" customWidth="1"/>
    <col min="78" max="78" width="6.81640625" customWidth="1"/>
    <col min="79" max="79" width="6.54296875" customWidth="1"/>
    <col min="80" max="80" width="7.7265625" customWidth="1"/>
    <col min="82" max="82" width="8" customWidth="1"/>
    <col min="83" max="83" width="6.453125" customWidth="1"/>
    <col min="84" max="84" width="6.7265625" customWidth="1"/>
    <col min="85" max="85" width="7.453125" customWidth="1"/>
    <col min="86" max="86" width="6.26953125" customWidth="1"/>
    <col min="87" max="87" width="6.1796875" customWidth="1"/>
    <col min="88" max="88" width="7.81640625" customWidth="1"/>
    <col min="90" max="90" width="8.26953125" customWidth="1"/>
    <col min="91" max="91" width="9" customWidth="1"/>
    <col min="92" max="92" width="20.7265625" bestFit="1" customWidth="1"/>
    <col min="93" max="93" width="15.7265625" customWidth="1"/>
  </cols>
  <sheetData>
    <row r="1" spans="1:93" ht="18.5">
      <c r="A1" s="1252" t="s">
        <v>118</v>
      </c>
      <c r="B1" s="1252"/>
      <c r="C1" s="1252"/>
      <c r="D1" s="1252"/>
      <c r="E1" s="1252"/>
      <c r="F1" s="1252"/>
      <c r="G1" s="1252"/>
      <c r="H1" s="1252"/>
      <c r="I1" s="1252"/>
      <c r="J1" s="1252"/>
      <c r="K1" s="1252"/>
      <c r="L1" s="1252"/>
      <c r="M1" s="1252"/>
      <c r="N1" s="1252"/>
      <c r="O1" s="1252"/>
      <c r="P1" s="1252"/>
      <c r="Q1" s="1252"/>
      <c r="R1" s="1252"/>
      <c r="S1" s="1252"/>
      <c r="T1" s="1252"/>
      <c r="U1" s="1252"/>
      <c r="V1" s="1252"/>
      <c r="W1" s="1252"/>
      <c r="X1" s="1252"/>
      <c r="Y1" s="1252"/>
      <c r="Z1" s="1252"/>
      <c r="AA1" s="1252"/>
      <c r="AB1" s="1252"/>
      <c r="AC1" s="1252"/>
      <c r="AD1" s="1252"/>
      <c r="AE1" s="1252"/>
      <c r="AF1" s="1252"/>
      <c r="AG1" s="1252"/>
      <c r="AH1" s="1252"/>
      <c r="AI1" s="1252"/>
      <c r="AJ1" s="1252"/>
      <c r="AK1" s="1252"/>
      <c r="AL1" s="1252"/>
      <c r="AM1" s="1252"/>
      <c r="AN1" s="1252"/>
      <c r="AO1" s="1252"/>
      <c r="AP1" s="1252"/>
      <c r="AQ1" s="1252"/>
      <c r="AR1" s="1252"/>
      <c r="AS1" s="1252"/>
      <c r="AT1" s="1252"/>
      <c r="AU1" s="1252"/>
      <c r="AV1" s="1252"/>
      <c r="AW1" s="1252"/>
      <c r="AX1" s="1252"/>
      <c r="AY1" s="1252"/>
      <c r="AZ1" s="1252"/>
      <c r="BA1" s="1252"/>
      <c r="BB1" s="1252"/>
      <c r="BC1" s="1252"/>
      <c r="BD1" s="1252"/>
      <c r="BE1" s="1252"/>
      <c r="BF1" s="1252"/>
      <c r="BG1" s="1252"/>
      <c r="BH1" s="1252"/>
      <c r="BI1" s="1252"/>
      <c r="BJ1" s="1252"/>
      <c r="BK1" s="1252"/>
      <c r="BL1" s="1252"/>
      <c r="BM1" s="1252"/>
      <c r="BN1" s="1252"/>
      <c r="BO1" s="1252"/>
      <c r="BP1" s="1252"/>
      <c r="BQ1" s="1252"/>
      <c r="BR1" s="1252"/>
      <c r="BS1" s="1252"/>
      <c r="BT1" s="1252"/>
      <c r="BU1" s="1252"/>
      <c r="BV1" s="1252"/>
      <c r="BW1" s="1252"/>
      <c r="BX1" s="1252"/>
      <c r="BY1" s="1252"/>
      <c r="BZ1" s="1252"/>
      <c r="CA1" s="1252"/>
      <c r="CB1" s="1252"/>
      <c r="CC1" s="1252"/>
      <c r="CD1" s="1252"/>
      <c r="CE1" s="1252"/>
      <c r="CF1" s="1252"/>
      <c r="CG1" s="1252"/>
      <c r="CH1" s="1252"/>
      <c r="CI1" s="1252"/>
      <c r="CJ1" s="1252"/>
      <c r="CK1" s="1252"/>
      <c r="CL1" s="1252"/>
      <c r="CM1" s="1252"/>
      <c r="CN1" s="1252"/>
      <c r="CO1" s="1252"/>
    </row>
    <row r="2" spans="1:93" ht="15.75" customHeight="1">
      <c r="A2" s="1253" t="s">
        <v>12</v>
      </c>
      <c r="B2" s="1253" t="s">
        <v>20</v>
      </c>
      <c r="C2" s="1253" t="s">
        <v>305</v>
      </c>
      <c r="D2" s="1254" t="s">
        <v>119</v>
      </c>
      <c r="E2" s="1254" t="s">
        <v>120</v>
      </c>
      <c r="F2" s="1254" t="s">
        <v>121</v>
      </c>
      <c r="G2" s="1254" t="s">
        <v>122</v>
      </c>
      <c r="H2" s="1254" t="s">
        <v>123</v>
      </c>
      <c r="I2" s="1253" t="s">
        <v>124</v>
      </c>
      <c r="J2" s="1258" t="s">
        <v>125</v>
      </c>
      <c r="K2" s="1258"/>
      <c r="L2" s="1258"/>
      <c r="M2" s="1258"/>
      <c r="N2" s="1258"/>
      <c r="O2" s="1258"/>
      <c r="P2" s="1258"/>
      <c r="Q2" s="1258"/>
      <c r="R2" s="1258"/>
      <c r="S2" s="1257" t="s">
        <v>126</v>
      </c>
      <c r="T2" s="1257"/>
      <c r="U2" s="1257"/>
      <c r="V2" s="1257"/>
      <c r="W2" s="1257"/>
      <c r="X2" s="1258" t="s">
        <v>127</v>
      </c>
      <c r="Y2" s="1258"/>
      <c r="Z2" s="1258"/>
      <c r="AA2" s="1258"/>
      <c r="AB2" s="1258"/>
      <c r="AC2" s="1258"/>
      <c r="AD2" s="1258"/>
      <c r="AE2" s="1258"/>
      <c r="AF2" s="1258"/>
      <c r="AG2" s="1258" t="s">
        <v>128</v>
      </c>
      <c r="AH2" s="1258"/>
      <c r="AI2" s="1258"/>
      <c r="AJ2" s="1258"/>
      <c r="AK2" s="1258"/>
      <c r="AL2" s="1258"/>
      <c r="AM2" s="1258"/>
      <c r="AN2" s="1258"/>
      <c r="AO2" s="1258"/>
      <c r="AP2" s="1259" t="s">
        <v>129</v>
      </c>
      <c r="AQ2" s="1259"/>
      <c r="AR2" s="1259"/>
      <c r="AS2" s="1259"/>
      <c r="AT2" s="1259"/>
      <c r="AU2" s="1259"/>
      <c r="AV2" s="1259"/>
      <c r="AW2" s="1259"/>
      <c r="AX2" s="1259"/>
      <c r="AY2" s="1259"/>
      <c r="AZ2" s="1259"/>
      <c r="BA2" s="1259"/>
      <c r="BB2" s="1259"/>
      <c r="BC2" s="1259"/>
      <c r="BD2" s="1259"/>
      <c r="BE2" s="1259"/>
      <c r="BF2" s="1259"/>
      <c r="BG2" s="1259"/>
      <c r="BH2" s="1259"/>
      <c r="BI2" s="1259"/>
      <c r="BJ2" s="1259"/>
      <c r="BK2" s="1259"/>
      <c r="BL2" s="1259"/>
      <c r="BM2" s="1259"/>
      <c r="BN2" s="1259"/>
      <c r="BO2" s="1259"/>
      <c r="BP2" s="1259"/>
      <c r="BQ2" s="1259"/>
      <c r="BR2" s="1259"/>
      <c r="BS2" s="1259"/>
      <c r="BT2" s="1259"/>
      <c r="BU2" s="1259"/>
      <c r="BV2" s="1259"/>
      <c r="BW2" s="1259"/>
      <c r="BX2" s="1259"/>
      <c r="BY2" s="1259"/>
      <c r="BZ2" s="1259"/>
      <c r="CA2" s="1259"/>
      <c r="CB2" s="1259"/>
      <c r="CC2" s="1259"/>
      <c r="CD2" s="1259"/>
      <c r="CE2" s="1259"/>
      <c r="CF2" s="1259"/>
      <c r="CG2" s="1259"/>
      <c r="CH2" s="1259"/>
      <c r="CI2" s="1259"/>
      <c r="CJ2" s="1259"/>
      <c r="CK2" s="1259"/>
      <c r="CL2" s="1259"/>
      <c r="CM2" s="1259"/>
      <c r="CN2" s="1259"/>
      <c r="CO2" s="1210" t="s">
        <v>130</v>
      </c>
    </row>
    <row r="3" spans="1:93">
      <c r="A3" s="1253"/>
      <c r="B3" s="1253"/>
      <c r="C3" s="1253"/>
      <c r="D3" s="1255"/>
      <c r="E3" s="1255"/>
      <c r="F3" s="1255"/>
      <c r="G3" s="1255"/>
      <c r="H3" s="1255"/>
      <c r="I3" s="1253"/>
      <c r="J3" s="1258"/>
      <c r="K3" s="1258"/>
      <c r="L3" s="1258"/>
      <c r="M3" s="1258"/>
      <c r="N3" s="1258"/>
      <c r="O3" s="1258"/>
      <c r="P3" s="1258"/>
      <c r="Q3" s="1258"/>
      <c r="R3" s="1258"/>
      <c r="S3" s="1257"/>
      <c r="T3" s="1257"/>
      <c r="U3" s="1257"/>
      <c r="V3" s="1257"/>
      <c r="W3" s="1257"/>
      <c r="X3" s="1258"/>
      <c r="Y3" s="1258"/>
      <c r="Z3" s="1258"/>
      <c r="AA3" s="1258"/>
      <c r="AB3" s="1258"/>
      <c r="AC3" s="1258"/>
      <c r="AD3" s="1258"/>
      <c r="AE3" s="1258"/>
      <c r="AF3" s="1258"/>
      <c r="AG3" s="1258"/>
      <c r="AH3" s="1258"/>
      <c r="AI3" s="1258"/>
      <c r="AJ3" s="1258"/>
      <c r="AK3" s="1258"/>
      <c r="AL3" s="1258"/>
      <c r="AM3" s="1258"/>
      <c r="AN3" s="1258"/>
      <c r="AO3" s="1258"/>
      <c r="AP3" s="1257" t="s">
        <v>131</v>
      </c>
      <c r="AQ3" s="1257"/>
      <c r="AR3" s="1257"/>
      <c r="AS3" s="1257"/>
      <c r="AT3" s="1257"/>
      <c r="AU3" s="1257"/>
      <c r="AV3" s="1257"/>
      <c r="AW3" s="1257"/>
      <c r="AX3" s="1257"/>
      <c r="AY3" s="1257" t="s">
        <v>132</v>
      </c>
      <c r="AZ3" s="1257"/>
      <c r="BA3" s="1257"/>
      <c r="BB3" s="1257"/>
      <c r="BC3" s="1257"/>
      <c r="BD3" s="1257"/>
      <c r="BE3" s="1257"/>
      <c r="BF3" s="1257"/>
      <c r="BG3" s="1257"/>
      <c r="BH3" s="1257" t="s">
        <v>133</v>
      </c>
      <c r="BI3" s="1257"/>
      <c r="BJ3" s="1257"/>
      <c r="BK3" s="1257"/>
      <c r="BL3" s="1257"/>
      <c r="BM3" s="1257"/>
      <c r="BN3" s="1257"/>
      <c r="BO3" s="1257"/>
      <c r="BP3" s="1257"/>
      <c r="BQ3" s="1257" t="s">
        <v>134</v>
      </c>
      <c r="BR3" s="1257"/>
      <c r="BS3" s="1257"/>
      <c r="BT3" s="1257"/>
      <c r="BU3" s="1257"/>
      <c r="BV3" s="1257"/>
      <c r="BW3" s="1257"/>
      <c r="BX3" s="1257" t="s">
        <v>135</v>
      </c>
      <c r="BY3" s="1257"/>
      <c r="BZ3" s="1257"/>
      <c r="CA3" s="1257"/>
      <c r="CB3" s="1257"/>
      <c r="CC3" s="1257"/>
      <c r="CD3" s="1257"/>
      <c r="CE3" s="1257"/>
      <c r="CF3" s="1257" t="s">
        <v>136</v>
      </c>
      <c r="CG3" s="1257"/>
      <c r="CH3" s="1257"/>
      <c r="CI3" s="1257"/>
      <c r="CJ3" s="1257"/>
      <c r="CK3" s="1257"/>
      <c r="CL3" s="1257"/>
      <c r="CM3" s="1257"/>
      <c r="CN3" s="1257"/>
      <c r="CO3" s="1210"/>
    </row>
    <row r="4" spans="1:93" ht="132.75" customHeight="1">
      <c r="A4" s="1253"/>
      <c r="B4" s="1253"/>
      <c r="C4" s="1253"/>
      <c r="D4" s="1256"/>
      <c r="E4" s="1256"/>
      <c r="F4" s="1256"/>
      <c r="G4" s="1256"/>
      <c r="H4" s="1256"/>
      <c r="I4" s="1253"/>
      <c r="J4" s="339" t="s">
        <v>67</v>
      </c>
      <c r="K4" s="340" t="s">
        <v>68</v>
      </c>
      <c r="L4" s="340" t="s">
        <v>137</v>
      </c>
      <c r="M4" s="340" t="s">
        <v>138</v>
      </c>
      <c r="N4" s="340" t="s">
        <v>139</v>
      </c>
      <c r="O4" s="340" t="s">
        <v>140</v>
      </c>
      <c r="P4" s="340" t="s">
        <v>141</v>
      </c>
      <c r="Q4" s="340" t="s">
        <v>142</v>
      </c>
      <c r="R4" s="178" t="s">
        <v>0</v>
      </c>
      <c r="S4" s="340" t="s">
        <v>143</v>
      </c>
      <c r="T4" s="340" t="s">
        <v>144</v>
      </c>
      <c r="U4" s="340" t="s">
        <v>145</v>
      </c>
      <c r="V4" s="340" t="s">
        <v>146</v>
      </c>
      <c r="W4" s="178" t="s">
        <v>0</v>
      </c>
      <c r="X4" s="339" t="s">
        <v>67</v>
      </c>
      <c r="Y4" s="340" t="s">
        <v>68</v>
      </c>
      <c r="Z4" s="340" t="s">
        <v>137</v>
      </c>
      <c r="AA4" s="340" t="s">
        <v>138</v>
      </c>
      <c r="AB4" s="340" t="s">
        <v>139</v>
      </c>
      <c r="AC4" s="340" t="s">
        <v>140</v>
      </c>
      <c r="AD4" s="340" t="s">
        <v>141</v>
      </c>
      <c r="AE4" s="340" t="s">
        <v>142</v>
      </c>
      <c r="AF4" s="178" t="s">
        <v>0</v>
      </c>
      <c r="AG4" s="339" t="s">
        <v>67</v>
      </c>
      <c r="AH4" s="340" t="s">
        <v>68</v>
      </c>
      <c r="AI4" s="340" t="s">
        <v>137</v>
      </c>
      <c r="AJ4" s="340" t="s">
        <v>138</v>
      </c>
      <c r="AK4" s="340" t="s">
        <v>139</v>
      </c>
      <c r="AL4" s="340" t="s">
        <v>140</v>
      </c>
      <c r="AM4" s="340" t="s">
        <v>141</v>
      </c>
      <c r="AN4" s="340" t="s">
        <v>142</v>
      </c>
      <c r="AO4" s="178" t="s">
        <v>0</v>
      </c>
      <c r="AP4" s="339" t="s">
        <v>67</v>
      </c>
      <c r="AQ4" s="340" t="s">
        <v>68</v>
      </c>
      <c r="AR4" s="340" t="s">
        <v>137</v>
      </c>
      <c r="AS4" s="340" t="s">
        <v>138</v>
      </c>
      <c r="AT4" s="340" t="s">
        <v>139</v>
      </c>
      <c r="AU4" s="340" t="s">
        <v>140</v>
      </c>
      <c r="AV4" s="340" t="s">
        <v>141</v>
      </c>
      <c r="AW4" s="340" t="s">
        <v>142</v>
      </c>
      <c r="AX4" s="178" t="s">
        <v>0</v>
      </c>
      <c r="AY4" s="339" t="s">
        <v>67</v>
      </c>
      <c r="AZ4" s="340" t="s">
        <v>68</v>
      </c>
      <c r="BA4" s="340" t="s">
        <v>137</v>
      </c>
      <c r="BB4" s="340" t="s">
        <v>138</v>
      </c>
      <c r="BC4" s="340" t="s">
        <v>139</v>
      </c>
      <c r="BD4" s="340" t="s">
        <v>140</v>
      </c>
      <c r="BE4" s="340" t="s">
        <v>141</v>
      </c>
      <c r="BF4" s="340" t="s">
        <v>142</v>
      </c>
      <c r="BG4" s="178" t="s">
        <v>0</v>
      </c>
      <c r="BH4" s="339" t="s">
        <v>67</v>
      </c>
      <c r="BI4" s="340" t="s">
        <v>68</v>
      </c>
      <c r="BJ4" s="340" t="s">
        <v>137</v>
      </c>
      <c r="BK4" s="340" t="s">
        <v>138</v>
      </c>
      <c r="BL4" s="340" t="s">
        <v>139</v>
      </c>
      <c r="BM4" s="340" t="s">
        <v>140</v>
      </c>
      <c r="BN4" s="340" t="s">
        <v>141</v>
      </c>
      <c r="BO4" s="340" t="s">
        <v>142</v>
      </c>
      <c r="BP4" s="178" t="s">
        <v>0</v>
      </c>
      <c r="BQ4" s="339" t="s">
        <v>67</v>
      </c>
      <c r="BR4" s="340" t="s">
        <v>68</v>
      </c>
      <c r="BS4" s="340" t="s">
        <v>137</v>
      </c>
      <c r="BT4" s="340" t="s">
        <v>138</v>
      </c>
      <c r="BU4" s="340" t="s">
        <v>139</v>
      </c>
      <c r="BV4" s="340" t="s">
        <v>140</v>
      </c>
      <c r="BW4" s="178" t="s">
        <v>0</v>
      </c>
      <c r="BX4" s="339" t="s">
        <v>67</v>
      </c>
      <c r="BY4" s="340" t="s">
        <v>68</v>
      </c>
      <c r="BZ4" s="340" t="s">
        <v>137</v>
      </c>
      <c r="CA4" s="340" t="s">
        <v>138</v>
      </c>
      <c r="CB4" s="340" t="s">
        <v>139</v>
      </c>
      <c r="CC4" s="340" t="s">
        <v>140</v>
      </c>
      <c r="CD4" s="340" t="s">
        <v>141</v>
      </c>
      <c r="CE4" s="178" t="s">
        <v>0</v>
      </c>
      <c r="CF4" s="339" t="s">
        <v>67</v>
      </c>
      <c r="CG4" s="340" t="s">
        <v>68</v>
      </c>
      <c r="CH4" s="340" t="s">
        <v>137</v>
      </c>
      <c r="CI4" s="340" t="s">
        <v>138</v>
      </c>
      <c r="CJ4" s="340" t="s">
        <v>139</v>
      </c>
      <c r="CK4" s="340" t="s">
        <v>140</v>
      </c>
      <c r="CL4" s="340" t="s">
        <v>141</v>
      </c>
      <c r="CM4" s="340" t="s">
        <v>142</v>
      </c>
      <c r="CN4" s="178" t="s">
        <v>0</v>
      </c>
      <c r="CO4" s="1210"/>
    </row>
    <row r="5" spans="1:93" s="116" customFormat="1" ht="15.5">
      <c r="A5" s="1103">
        <v>1</v>
      </c>
      <c r="B5" s="986" t="s">
        <v>1500</v>
      </c>
      <c r="C5" s="991" t="s">
        <v>2021</v>
      </c>
      <c r="D5" s="1078" t="s">
        <v>2932</v>
      </c>
      <c r="E5" s="1078" t="s">
        <v>2932</v>
      </c>
      <c r="F5" s="1078">
        <v>3</v>
      </c>
      <c r="G5" s="1078">
        <v>1</v>
      </c>
      <c r="H5" s="1078">
        <v>3</v>
      </c>
      <c r="I5" s="1049" t="s">
        <v>2932</v>
      </c>
      <c r="J5" s="1049">
        <v>168</v>
      </c>
      <c r="K5" s="1049">
        <v>129</v>
      </c>
      <c r="L5" s="1049">
        <v>73</v>
      </c>
      <c r="M5" s="1049">
        <v>213</v>
      </c>
      <c r="N5" s="1049">
        <v>11</v>
      </c>
      <c r="O5" s="1049">
        <v>201</v>
      </c>
      <c r="P5" s="1049">
        <v>82</v>
      </c>
      <c r="Q5" s="1049">
        <v>14</v>
      </c>
      <c r="R5" s="1049">
        <v>297</v>
      </c>
      <c r="S5" s="1049">
        <v>57</v>
      </c>
      <c r="T5" s="1049">
        <v>47</v>
      </c>
      <c r="U5" s="1049">
        <v>166</v>
      </c>
      <c r="V5" s="1049">
        <v>27</v>
      </c>
      <c r="W5" s="1049">
        <v>297</v>
      </c>
      <c r="X5" s="1049">
        <v>167</v>
      </c>
      <c r="Y5" s="1049">
        <v>130</v>
      </c>
      <c r="Z5" s="1049">
        <v>73</v>
      </c>
      <c r="AA5" s="1049">
        <v>213</v>
      </c>
      <c r="AB5" s="1049">
        <v>11</v>
      </c>
      <c r="AC5" s="1049">
        <v>202</v>
      </c>
      <c r="AD5" s="1049">
        <v>81</v>
      </c>
      <c r="AE5" s="1049">
        <v>48</v>
      </c>
      <c r="AF5" s="1049">
        <v>297</v>
      </c>
      <c r="AG5" s="1049">
        <v>127</v>
      </c>
      <c r="AH5" s="1049">
        <v>86</v>
      </c>
      <c r="AI5" s="1049">
        <v>52</v>
      </c>
      <c r="AJ5" s="1049">
        <v>154</v>
      </c>
      <c r="AK5" s="1049">
        <v>7</v>
      </c>
      <c r="AL5" s="1049">
        <v>169</v>
      </c>
      <c r="AM5" s="1049">
        <v>36</v>
      </c>
      <c r="AN5" s="1049">
        <v>8</v>
      </c>
      <c r="AO5" s="1049">
        <v>213</v>
      </c>
      <c r="AP5" s="1049">
        <v>18</v>
      </c>
      <c r="AQ5" s="1049">
        <v>11</v>
      </c>
      <c r="AR5" s="1049">
        <v>13</v>
      </c>
      <c r="AS5" s="1049">
        <v>16</v>
      </c>
      <c r="AT5" s="1049">
        <v>0</v>
      </c>
      <c r="AU5" s="1049">
        <v>7</v>
      </c>
      <c r="AV5" s="1049">
        <v>21</v>
      </c>
      <c r="AW5" s="1049">
        <v>1</v>
      </c>
      <c r="AX5" s="1049">
        <v>29</v>
      </c>
      <c r="AY5" s="1049">
        <v>40</v>
      </c>
      <c r="AZ5" s="1049">
        <v>27</v>
      </c>
      <c r="BA5" s="1049">
        <v>14</v>
      </c>
      <c r="BB5" s="1049">
        <v>50</v>
      </c>
      <c r="BC5" s="1049">
        <v>3</v>
      </c>
      <c r="BD5" s="1049">
        <v>62</v>
      </c>
      <c r="BE5" s="1049">
        <v>5</v>
      </c>
      <c r="BF5" s="1049">
        <v>0</v>
      </c>
      <c r="BG5" s="1049">
        <v>67</v>
      </c>
      <c r="BH5" s="1049">
        <v>0</v>
      </c>
      <c r="BI5" s="1049">
        <v>1</v>
      </c>
      <c r="BJ5" s="1049">
        <v>0</v>
      </c>
      <c r="BK5" s="1049">
        <v>1</v>
      </c>
      <c r="BL5" s="1049">
        <v>0</v>
      </c>
      <c r="BM5" s="1049">
        <v>0</v>
      </c>
      <c r="BN5" s="1049">
        <v>1</v>
      </c>
      <c r="BO5" s="1049">
        <v>0</v>
      </c>
      <c r="BP5" s="1049">
        <v>1</v>
      </c>
      <c r="BQ5" s="1049">
        <v>10</v>
      </c>
      <c r="BR5" s="1049">
        <v>6</v>
      </c>
      <c r="BS5" s="1049">
        <v>2</v>
      </c>
      <c r="BT5" s="1049">
        <v>12</v>
      </c>
      <c r="BU5" s="1049">
        <v>2</v>
      </c>
      <c r="BV5" s="1049">
        <v>13</v>
      </c>
      <c r="BW5" s="1049">
        <v>16</v>
      </c>
      <c r="BX5" s="1049">
        <v>27</v>
      </c>
      <c r="BY5" s="1049">
        <v>24</v>
      </c>
      <c r="BZ5" s="1049">
        <v>13</v>
      </c>
      <c r="CA5" s="1049">
        <v>35</v>
      </c>
      <c r="CB5" s="1049">
        <v>3</v>
      </c>
      <c r="CC5" s="1049">
        <v>50</v>
      </c>
      <c r="CD5" s="1049">
        <v>1</v>
      </c>
      <c r="CE5" s="1049">
        <v>51</v>
      </c>
      <c r="CF5" s="1049">
        <v>78</v>
      </c>
      <c r="CG5" s="1049">
        <v>63</v>
      </c>
      <c r="CH5" s="1049">
        <v>33</v>
      </c>
      <c r="CI5" s="1049">
        <v>105</v>
      </c>
      <c r="CJ5" s="1049">
        <v>3</v>
      </c>
      <c r="CK5" s="1049">
        <v>74</v>
      </c>
      <c r="CL5" s="1049">
        <v>55</v>
      </c>
      <c r="CM5" s="1049">
        <v>12</v>
      </c>
      <c r="CN5" s="1049">
        <v>141</v>
      </c>
      <c r="CO5" s="1049"/>
    </row>
    <row r="6" spans="1:93" s="116" customFormat="1" ht="15.5">
      <c r="A6" s="1103">
        <v>2</v>
      </c>
      <c r="B6" s="986" t="s">
        <v>2934</v>
      </c>
      <c r="C6" s="991" t="s">
        <v>2932</v>
      </c>
      <c r="D6" s="1078" t="s">
        <v>2932</v>
      </c>
      <c r="E6" s="1078" t="s">
        <v>2932</v>
      </c>
      <c r="F6" s="1078">
        <v>3</v>
      </c>
      <c r="G6" s="1078">
        <v>1</v>
      </c>
      <c r="H6" s="1078">
        <v>3</v>
      </c>
      <c r="I6" s="1049" t="s">
        <v>2932</v>
      </c>
      <c r="J6" s="1049">
        <v>145</v>
      </c>
      <c r="K6" s="1049">
        <v>94</v>
      </c>
      <c r="L6" s="1049">
        <v>96</v>
      </c>
      <c r="M6" s="1049">
        <v>136</v>
      </c>
      <c r="N6" s="1049">
        <v>7</v>
      </c>
      <c r="O6" s="1049">
        <v>189</v>
      </c>
      <c r="P6" s="1049">
        <v>34</v>
      </c>
      <c r="Q6" s="1049">
        <v>16</v>
      </c>
      <c r="R6" s="1049">
        <v>239</v>
      </c>
      <c r="S6" s="1049">
        <v>15</v>
      </c>
      <c r="T6" s="1049">
        <v>3</v>
      </c>
      <c r="U6" s="1049">
        <v>216</v>
      </c>
      <c r="V6" s="1049">
        <v>5</v>
      </c>
      <c r="W6" s="1049">
        <v>239</v>
      </c>
      <c r="X6" s="1049">
        <v>53</v>
      </c>
      <c r="Y6" s="1049">
        <v>35</v>
      </c>
      <c r="Z6" s="1049">
        <v>27</v>
      </c>
      <c r="AA6" s="1049">
        <v>60</v>
      </c>
      <c r="AB6" s="1049">
        <v>1</v>
      </c>
      <c r="AC6" s="1049">
        <v>77</v>
      </c>
      <c r="AD6" s="1049">
        <v>8</v>
      </c>
      <c r="AE6" s="1049">
        <v>3</v>
      </c>
      <c r="AF6" s="1049">
        <v>88</v>
      </c>
      <c r="AG6" s="1049">
        <v>13</v>
      </c>
      <c r="AH6" s="1049">
        <v>9</v>
      </c>
      <c r="AI6" s="1049">
        <v>6</v>
      </c>
      <c r="AJ6" s="1049">
        <v>16</v>
      </c>
      <c r="AK6" s="1049">
        <v>0</v>
      </c>
      <c r="AL6" s="1049">
        <v>21</v>
      </c>
      <c r="AM6" s="1049">
        <v>1</v>
      </c>
      <c r="AN6" s="1049">
        <v>0</v>
      </c>
      <c r="AO6" s="1049">
        <v>22</v>
      </c>
      <c r="AP6" s="1049">
        <v>5</v>
      </c>
      <c r="AQ6" s="1049">
        <v>4</v>
      </c>
      <c r="AR6" s="1049">
        <v>7</v>
      </c>
      <c r="AS6" s="1049">
        <v>2</v>
      </c>
      <c r="AT6" s="1049">
        <v>0</v>
      </c>
      <c r="AU6" s="1049">
        <v>1</v>
      </c>
      <c r="AV6" s="1049">
        <v>7</v>
      </c>
      <c r="AW6" s="1049">
        <v>1</v>
      </c>
      <c r="AX6" s="1049">
        <v>9</v>
      </c>
      <c r="AY6" s="1049">
        <v>49</v>
      </c>
      <c r="AZ6" s="1049">
        <v>36</v>
      </c>
      <c r="BA6" s="1049">
        <v>28</v>
      </c>
      <c r="BB6" s="1049">
        <v>56</v>
      </c>
      <c r="BC6" s="1049">
        <v>2</v>
      </c>
      <c r="BD6" s="1049">
        <v>85</v>
      </c>
      <c r="BE6" s="1049">
        <v>1</v>
      </c>
      <c r="BF6" s="1049">
        <v>0</v>
      </c>
      <c r="BG6" s="1049">
        <v>86</v>
      </c>
      <c r="BH6" s="1049">
        <v>0</v>
      </c>
      <c r="BI6" s="1049">
        <v>0</v>
      </c>
      <c r="BJ6" s="1049">
        <v>0</v>
      </c>
      <c r="BK6" s="1049">
        <v>0</v>
      </c>
      <c r="BL6" s="1049">
        <v>0</v>
      </c>
      <c r="BM6" s="1049">
        <v>0</v>
      </c>
      <c r="BN6" s="1049">
        <v>0</v>
      </c>
      <c r="BO6" s="1049">
        <v>0</v>
      </c>
      <c r="BP6" s="1049">
        <v>0</v>
      </c>
      <c r="BQ6" s="1049">
        <v>8</v>
      </c>
      <c r="BR6" s="1049">
        <v>6</v>
      </c>
      <c r="BS6" s="1049">
        <v>4</v>
      </c>
      <c r="BT6" s="1049">
        <v>10</v>
      </c>
      <c r="BU6" s="1049">
        <v>0</v>
      </c>
      <c r="BV6" s="1049">
        <v>14</v>
      </c>
      <c r="BW6" s="1049">
        <v>14</v>
      </c>
      <c r="BX6" s="1049">
        <v>22</v>
      </c>
      <c r="BY6" s="1049">
        <v>14</v>
      </c>
      <c r="BZ6" s="1049">
        <v>17</v>
      </c>
      <c r="CA6" s="1049">
        <v>19</v>
      </c>
      <c r="CB6" s="1049">
        <v>0</v>
      </c>
      <c r="CC6" s="1049">
        <v>36</v>
      </c>
      <c r="CD6" s="1049">
        <v>0</v>
      </c>
      <c r="CE6" s="1049">
        <v>36</v>
      </c>
      <c r="CF6" s="1049">
        <v>60</v>
      </c>
      <c r="CG6" s="1049">
        <v>34</v>
      </c>
      <c r="CH6" s="1049">
        <v>44</v>
      </c>
      <c r="CI6" s="1049">
        <v>49</v>
      </c>
      <c r="CJ6" s="1049">
        <v>5</v>
      </c>
      <c r="CK6" s="1049">
        <v>58</v>
      </c>
      <c r="CL6" s="1049">
        <v>24</v>
      </c>
      <c r="CM6" s="1049">
        <v>15</v>
      </c>
      <c r="CN6" s="1049">
        <v>94</v>
      </c>
      <c r="CO6" s="1049"/>
    </row>
    <row r="7" spans="1:93" s="116" customFormat="1" ht="15.5">
      <c r="A7" s="1103">
        <v>3</v>
      </c>
      <c r="B7" s="986" t="s">
        <v>1498</v>
      </c>
      <c r="C7" s="991" t="s">
        <v>2932</v>
      </c>
      <c r="D7" s="1078" t="s">
        <v>2932</v>
      </c>
      <c r="E7" s="1078" t="s">
        <v>2932</v>
      </c>
      <c r="F7" s="1078">
        <v>3</v>
      </c>
      <c r="G7" s="1078">
        <v>2</v>
      </c>
      <c r="H7" s="1078">
        <v>3</v>
      </c>
      <c r="I7" s="1049" t="s">
        <v>2932</v>
      </c>
      <c r="J7" s="1049">
        <v>218</v>
      </c>
      <c r="K7" s="1049">
        <v>237</v>
      </c>
      <c r="L7" s="1049">
        <v>161</v>
      </c>
      <c r="M7" s="1049">
        <v>146</v>
      </c>
      <c r="N7" s="1049">
        <v>148</v>
      </c>
      <c r="O7" s="1049">
        <v>272</v>
      </c>
      <c r="P7" s="1049">
        <v>135</v>
      </c>
      <c r="Q7" s="1049">
        <v>48</v>
      </c>
      <c r="R7" s="1049">
        <v>455</v>
      </c>
      <c r="S7" s="1049">
        <v>164</v>
      </c>
      <c r="T7" s="1049">
        <v>117</v>
      </c>
      <c r="U7" s="1049">
        <v>174</v>
      </c>
      <c r="V7" s="1049">
        <v>0</v>
      </c>
      <c r="W7" s="1049">
        <v>455</v>
      </c>
      <c r="X7" s="1049">
        <v>25</v>
      </c>
      <c r="Y7" s="1049">
        <v>21</v>
      </c>
      <c r="Z7" s="1049">
        <v>12</v>
      </c>
      <c r="AA7" s="1049">
        <v>16</v>
      </c>
      <c r="AB7" s="1049">
        <v>18</v>
      </c>
      <c r="AC7" s="1049">
        <v>26</v>
      </c>
      <c r="AD7" s="1049">
        <v>15</v>
      </c>
      <c r="AE7" s="1049">
        <v>5</v>
      </c>
      <c r="AF7" s="1049">
        <v>46</v>
      </c>
      <c r="AG7" s="1049">
        <v>25</v>
      </c>
      <c r="AH7" s="1049">
        <v>20</v>
      </c>
      <c r="AI7" s="1049">
        <v>10</v>
      </c>
      <c r="AJ7" s="1049">
        <v>16</v>
      </c>
      <c r="AK7" s="1049">
        <v>19</v>
      </c>
      <c r="AL7" s="1049">
        <v>24</v>
      </c>
      <c r="AM7" s="1049">
        <v>15</v>
      </c>
      <c r="AN7" s="1049">
        <v>6</v>
      </c>
      <c r="AO7" s="1049">
        <v>45</v>
      </c>
      <c r="AP7" s="1049">
        <v>9</v>
      </c>
      <c r="AQ7" s="1049">
        <v>8</v>
      </c>
      <c r="AR7" s="1049">
        <v>5</v>
      </c>
      <c r="AS7" s="1049">
        <v>6</v>
      </c>
      <c r="AT7" s="1049">
        <v>6</v>
      </c>
      <c r="AU7" s="1049">
        <v>10</v>
      </c>
      <c r="AV7" s="1049">
        <v>6</v>
      </c>
      <c r="AW7" s="1049">
        <v>1</v>
      </c>
      <c r="AX7" s="1049">
        <v>17</v>
      </c>
      <c r="AY7" s="1049">
        <v>10</v>
      </c>
      <c r="AZ7" s="1049">
        <v>13</v>
      </c>
      <c r="BA7" s="1049">
        <v>7</v>
      </c>
      <c r="BB7" s="1049">
        <v>11</v>
      </c>
      <c r="BC7" s="1049">
        <v>5</v>
      </c>
      <c r="BD7" s="1049">
        <v>19</v>
      </c>
      <c r="BE7" s="1049">
        <v>4</v>
      </c>
      <c r="BF7" s="1049">
        <v>0</v>
      </c>
      <c r="BG7" s="1049">
        <v>23</v>
      </c>
      <c r="BH7" s="1049">
        <v>0</v>
      </c>
      <c r="BI7" s="1049">
        <v>0</v>
      </c>
      <c r="BJ7" s="1049">
        <v>0</v>
      </c>
      <c r="BK7" s="1049">
        <v>0</v>
      </c>
      <c r="BL7" s="1049">
        <v>0</v>
      </c>
      <c r="BM7" s="1049">
        <v>0</v>
      </c>
      <c r="BN7" s="1049">
        <v>0</v>
      </c>
      <c r="BO7" s="1049">
        <v>0</v>
      </c>
      <c r="BP7" s="1049">
        <v>0</v>
      </c>
      <c r="BQ7" s="1049">
        <v>13</v>
      </c>
      <c r="BR7" s="1049">
        <v>11</v>
      </c>
      <c r="BS7" s="1049">
        <v>8</v>
      </c>
      <c r="BT7" s="1049">
        <v>12</v>
      </c>
      <c r="BU7" s="1049">
        <v>4</v>
      </c>
      <c r="BV7" s="1049">
        <v>16</v>
      </c>
      <c r="BW7" s="1049">
        <v>24</v>
      </c>
      <c r="BX7" s="1049">
        <v>5</v>
      </c>
      <c r="BY7" s="1049">
        <v>7</v>
      </c>
      <c r="BZ7" s="1049">
        <v>0</v>
      </c>
      <c r="CA7" s="1049">
        <v>9</v>
      </c>
      <c r="CB7" s="1049">
        <v>3</v>
      </c>
      <c r="CC7" s="1049">
        <v>2</v>
      </c>
      <c r="CD7" s="1049">
        <v>10</v>
      </c>
      <c r="CE7" s="1049">
        <v>12</v>
      </c>
      <c r="CF7" s="1049">
        <v>174</v>
      </c>
      <c r="CG7" s="1049">
        <v>182</v>
      </c>
      <c r="CH7" s="1049">
        <v>133</v>
      </c>
      <c r="CI7" s="1049">
        <v>104</v>
      </c>
      <c r="CJ7" s="1049">
        <v>119</v>
      </c>
      <c r="CK7" s="1049">
        <v>196</v>
      </c>
      <c r="CL7" s="1049">
        <v>102</v>
      </c>
      <c r="CM7" s="1049">
        <v>58</v>
      </c>
      <c r="CN7" s="1049">
        <v>356</v>
      </c>
      <c r="CO7" s="1049"/>
    </row>
    <row r="8" spans="1:93" s="116" customFormat="1" ht="15.5">
      <c r="A8" s="1103">
        <v>4</v>
      </c>
      <c r="B8" s="986" t="s">
        <v>1511</v>
      </c>
      <c r="C8" s="991" t="s">
        <v>2021</v>
      </c>
      <c r="D8" s="1078" t="s">
        <v>2932</v>
      </c>
      <c r="E8" s="1078" t="s">
        <v>2932</v>
      </c>
      <c r="F8" s="1078">
        <v>3</v>
      </c>
      <c r="G8" s="1078">
        <v>2</v>
      </c>
      <c r="H8" s="1078">
        <v>3</v>
      </c>
      <c r="I8" s="1049" t="s">
        <v>2932</v>
      </c>
      <c r="J8" s="1049">
        <v>253</v>
      </c>
      <c r="K8" s="1049">
        <v>207</v>
      </c>
      <c r="L8" s="1049">
        <v>232</v>
      </c>
      <c r="M8" s="1049">
        <v>146</v>
      </c>
      <c r="N8" s="1049">
        <v>82</v>
      </c>
      <c r="O8" s="1049">
        <v>231</v>
      </c>
      <c r="P8" s="1049">
        <v>204</v>
      </c>
      <c r="Q8" s="1049">
        <v>25</v>
      </c>
      <c r="R8" s="1049">
        <v>460</v>
      </c>
      <c r="S8" s="1049">
        <v>107</v>
      </c>
      <c r="T8" s="1049">
        <v>240</v>
      </c>
      <c r="U8" s="1049">
        <v>77</v>
      </c>
      <c r="V8" s="1049">
        <v>36</v>
      </c>
      <c r="W8" s="1049">
        <v>460</v>
      </c>
      <c r="X8" s="1049">
        <v>253</v>
      </c>
      <c r="Y8" s="1049">
        <v>207</v>
      </c>
      <c r="Z8" s="1049">
        <v>232</v>
      </c>
      <c r="AA8" s="1049">
        <v>146</v>
      </c>
      <c r="AB8" s="1049">
        <v>82</v>
      </c>
      <c r="AC8" s="1049">
        <v>231</v>
      </c>
      <c r="AD8" s="1049">
        <v>204</v>
      </c>
      <c r="AE8" s="1049">
        <v>25</v>
      </c>
      <c r="AF8" s="1049">
        <v>460</v>
      </c>
      <c r="AG8" s="1049">
        <v>130</v>
      </c>
      <c r="AH8" s="1049">
        <v>101</v>
      </c>
      <c r="AI8" s="1049">
        <v>110</v>
      </c>
      <c r="AJ8" s="1049">
        <v>75</v>
      </c>
      <c r="AK8" s="1049">
        <v>40</v>
      </c>
      <c r="AL8" s="1049">
        <v>148</v>
      </c>
      <c r="AM8" s="1049">
        <v>77</v>
      </c>
      <c r="AN8" s="1049">
        <v>6</v>
      </c>
      <c r="AO8" s="1049">
        <v>231</v>
      </c>
      <c r="AP8" s="1049">
        <v>27</v>
      </c>
      <c r="AQ8" s="1049">
        <v>23</v>
      </c>
      <c r="AR8" s="1049">
        <v>46</v>
      </c>
      <c r="AS8" s="1049">
        <v>3</v>
      </c>
      <c r="AT8" s="1049">
        <v>1</v>
      </c>
      <c r="AU8" s="1049">
        <v>2</v>
      </c>
      <c r="AV8" s="1049">
        <v>48</v>
      </c>
      <c r="AW8" s="1049">
        <v>0</v>
      </c>
      <c r="AX8" s="1049">
        <v>50</v>
      </c>
      <c r="AY8" s="1049">
        <v>40</v>
      </c>
      <c r="AZ8" s="1049">
        <v>32</v>
      </c>
      <c r="BA8" s="1049">
        <v>32</v>
      </c>
      <c r="BB8" s="1049">
        <v>30</v>
      </c>
      <c r="BC8" s="1049">
        <v>10</v>
      </c>
      <c r="BD8" s="1049">
        <v>63</v>
      </c>
      <c r="BE8" s="1049">
        <v>8</v>
      </c>
      <c r="BF8" s="1049">
        <v>1</v>
      </c>
      <c r="BG8" s="1049">
        <v>72</v>
      </c>
      <c r="BH8" s="1049">
        <v>0</v>
      </c>
      <c r="BI8" s="1049">
        <v>0</v>
      </c>
      <c r="BJ8" s="1049">
        <v>0</v>
      </c>
      <c r="BK8" s="1049">
        <v>0</v>
      </c>
      <c r="BL8" s="1049">
        <v>0</v>
      </c>
      <c r="BM8" s="1049">
        <v>0</v>
      </c>
      <c r="BN8" s="1049">
        <v>0</v>
      </c>
      <c r="BO8" s="1049">
        <v>0</v>
      </c>
      <c r="BP8" s="1049">
        <v>0</v>
      </c>
      <c r="BQ8" s="1049">
        <v>5</v>
      </c>
      <c r="BR8" s="1049">
        <v>1</v>
      </c>
      <c r="BS8" s="1049">
        <v>4</v>
      </c>
      <c r="BT8" s="1049">
        <v>2</v>
      </c>
      <c r="BU8" s="1049">
        <v>0</v>
      </c>
      <c r="BV8" s="1049">
        <v>6</v>
      </c>
      <c r="BW8" s="1049">
        <v>6</v>
      </c>
      <c r="BX8" s="1049">
        <v>44</v>
      </c>
      <c r="BY8" s="1049">
        <v>40</v>
      </c>
      <c r="BZ8" s="1049">
        <v>33</v>
      </c>
      <c r="CA8" s="1049">
        <v>27</v>
      </c>
      <c r="CB8" s="1049">
        <v>24</v>
      </c>
      <c r="CC8" s="1049">
        <v>58</v>
      </c>
      <c r="CD8" s="1049">
        <v>26</v>
      </c>
      <c r="CE8" s="1049">
        <v>84</v>
      </c>
      <c r="CF8" s="1049">
        <v>137</v>
      </c>
      <c r="CG8" s="1049">
        <v>111</v>
      </c>
      <c r="CH8" s="1049">
        <v>117</v>
      </c>
      <c r="CI8" s="1049">
        <v>84</v>
      </c>
      <c r="CJ8" s="1049">
        <v>47</v>
      </c>
      <c r="CK8" s="1049">
        <v>102</v>
      </c>
      <c r="CL8" s="1049">
        <v>122</v>
      </c>
      <c r="CM8" s="1049">
        <v>24</v>
      </c>
      <c r="CN8" s="1049">
        <v>248</v>
      </c>
      <c r="CO8" s="1049"/>
    </row>
    <row r="9" spans="1:93" s="116" customFormat="1" ht="15.5">
      <c r="A9" s="1103">
        <v>5</v>
      </c>
      <c r="B9" s="986" t="s">
        <v>1493</v>
      </c>
      <c r="C9" s="991" t="s">
        <v>2021</v>
      </c>
      <c r="D9" s="1078" t="s">
        <v>2932</v>
      </c>
      <c r="E9" s="1078" t="s">
        <v>2932</v>
      </c>
      <c r="F9" s="1078">
        <v>3</v>
      </c>
      <c r="G9" s="1078">
        <v>1</v>
      </c>
      <c r="H9" s="1078">
        <v>3</v>
      </c>
      <c r="I9" s="1049" t="s">
        <v>2932</v>
      </c>
      <c r="J9" s="1049">
        <v>86</v>
      </c>
      <c r="K9" s="1049">
        <v>75</v>
      </c>
      <c r="L9" s="1049">
        <v>73</v>
      </c>
      <c r="M9" s="1049">
        <v>63</v>
      </c>
      <c r="N9" s="1049">
        <v>25</v>
      </c>
      <c r="O9" s="1049">
        <v>112</v>
      </c>
      <c r="P9" s="1049">
        <v>47</v>
      </c>
      <c r="Q9" s="1049">
        <v>2</v>
      </c>
      <c r="R9" s="1049">
        <v>161</v>
      </c>
      <c r="S9" s="1049">
        <v>33</v>
      </c>
      <c r="T9" s="1049">
        <v>40</v>
      </c>
      <c r="U9" s="1049">
        <v>70</v>
      </c>
      <c r="V9" s="1049">
        <v>18</v>
      </c>
      <c r="W9" s="1049">
        <v>161</v>
      </c>
      <c r="X9" s="1049">
        <v>86</v>
      </c>
      <c r="Y9" s="1049">
        <v>75</v>
      </c>
      <c r="Z9" s="1049">
        <v>73</v>
      </c>
      <c r="AA9" s="1049">
        <v>63</v>
      </c>
      <c r="AB9" s="1049">
        <v>25</v>
      </c>
      <c r="AC9" s="1049">
        <v>112</v>
      </c>
      <c r="AD9" s="1049">
        <v>47</v>
      </c>
      <c r="AE9" s="1049">
        <v>2</v>
      </c>
      <c r="AF9" s="1049">
        <v>161</v>
      </c>
      <c r="AG9" s="1049">
        <v>56</v>
      </c>
      <c r="AH9" s="1049">
        <v>53</v>
      </c>
      <c r="AI9" s="1049">
        <v>51</v>
      </c>
      <c r="AJ9" s="1049">
        <v>42</v>
      </c>
      <c r="AK9" s="1049">
        <v>16</v>
      </c>
      <c r="AL9" s="1049">
        <v>87</v>
      </c>
      <c r="AM9" s="1049">
        <v>22</v>
      </c>
      <c r="AN9" s="1049">
        <v>0</v>
      </c>
      <c r="AO9" s="1049">
        <v>113</v>
      </c>
      <c r="AP9" s="1049">
        <v>0</v>
      </c>
      <c r="AQ9" s="1049">
        <v>1</v>
      </c>
      <c r="AR9" s="1049">
        <v>1</v>
      </c>
      <c r="AS9" s="1049">
        <v>0</v>
      </c>
      <c r="AT9" s="1049">
        <v>0</v>
      </c>
      <c r="AU9" s="1049">
        <v>0</v>
      </c>
      <c r="AV9" s="1049">
        <v>1</v>
      </c>
      <c r="AW9" s="1049">
        <v>0</v>
      </c>
      <c r="AX9" s="1049">
        <v>1</v>
      </c>
      <c r="AY9" s="1049">
        <v>17</v>
      </c>
      <c r="AZ9" s="1049">
        <v>19</v>
      </c>
      <c r="BA9" s="1049">
        <v>17</v>
      </c>
      <c r="BB9" s="1049">
        <v>15</v>
      </c>
      <c r="BC9" s="1049">
        <v>4</v>
      </c>
      <c r="BD9" s="1049">
        <v>29</v>
      </c>
      <c r="BE9" s="1049">
        <v>7</v>
      </c>
      <c r="BF9" s="1049">
        <v>0</v>
      </c>
      <c r="BG9" s="1049">
        <v>36</v>
      </c>
      <c r="BH9" s="1049">
        <v>0</v>
      </c>
      <c r="BI9" s="1049">
        <v>0</v>
      </c>
      <c r="BJ9" s="1049">
        <v>0</v>
      </c>
      <c r="BK9" s="1049">
        <v>0</v>
      </c>
      <c r="BL9" s="1049">
        <v>0</v>
      </c>
      <c r="BM9" s="1049">
        <v>0</v>
      </c>
      <c r="BN9" s="1049">
        <v>0</v>
      </c>
      <c r="BO9" s="1049">
        <v>0</v>
      </c>
      <c r="BP9" s="1049">
        <v>0</v>
      </c>
      <c r="BQ9" s="1049">
        <v>0</v>
      </c>
      <c r="BR9" s="1049">
        <v>0</v>
      </c>
      <c r="BS9" s="1049">
        <v>0</v>
      </c>
      <c r="BT9" s="1049">
        <v>0</v>
      </c>
      <c r="BU9" s="1049">
        <v>0</v>
      </c>
      <c r="BV9" s="1049">
        <v>0</v>
      </c>
      <c r="BW9" s="1049">
        <v>0</v>
      </c>
      <c r="BX9" s="1049">
        <v>4</v>
      </c>
      <c r="BY9" s="1049">
        <v>4</v>
      </c>
      <c r="BZ9" s="1049">
        <v>4</v>
      </c>
      <c r="CA9" s="1049">
        <v>3</v>
      </c>
      <c r="CB9" s="1049">
        <v>1</v>
      </c>
      <c r="CC9" s="1049">
        <v>7</v>
      </c>
      <c r="CD9" s="1049">
        <v>1</v>
      </c>
      <c r="CE9" s="1049">
        <v>8</v>
      </c>
      <c r="CF9" s="1049">
        <v>65</v>
      </c>
      <c r="CG9" s="1049">
        <v>51</v>
      </c>
      <c r="CH9" s="1049">
        <v>51</v>
      </c>
      <c r="CI9" s="1049">
        <v>45</v>
      </c>
      <c r="CJ9" s="1049">
        <v>20</v>
      </c>
      <c r="CK9" s="1049">
        <v>77</v>
      </c>
      <c r="CL9" s="1049">
        <v>37</v>
      </c>
      <c r="CM9" s="1049">
        <v>2</v>
      </c>
      <c r="CN9" s="1049">
        <v>116</v>
      </c>
      <c r="CO9" s="1049"/>
    </row>
    <row r="10" spans="1:93" s="116" customFormat="1" ht="15.5">
      <c r="A10" s="1103">
        <v>6</v>
      </c>
      <c r="B10" s="986" t="s">
        <v>1508</v>
      </c>
      <c r="C10" s="991" t="s">
        <v>2021</v>
      </c>
      <c r="D10" s="1078" t="s">
        <v>2932</v>
      </c>
      <c r="E10" s="1078" t="s">
        <v>2932</v>
      </c>
      <c r="F10" s="1078">
        <v>3</v>
      </c>
      <c r="G10" s="1078">
        <v>2</v>
      </c>
      <c r="H10" s="1078">
        <v>3</v>
      </c>
      <c r="I10" s="1049" t="s">
        <v>2932</v>
      </c>
      <c r="J10" s="1049">
        <v>66</v>
      </c>
      <c r="K10" s="1049">
        <v>42</v>
      </c>
      <c r="L10" s="1049">
        <v>49</v>
      </c>
      <c r="M10" s="1049">
        <v>42</v>
      </c>
      <c r="N10" s="1049">
        <v>17</v>
      </c>
      <c r="O10" s="1049">
        <v>80</v>
      </c>
      <c r="P10" s="1049">
        <v>19</v>
      </c>
      <c r="Q10" s="1049">
        <v>9</v>
      </c>
      <c r="R10" s="1049">
        <v>108</v>
      </c>
      <c r="S10" s="1049">
        <v>15</v>
      </c>
      <c r="T10" s="1049">
        <v>15</v>
      </c>
      <c r="U10" s="1049">
        <v>75</v>
      </c>
      <c r="V10" s="1049">
        <v>3</v>
      </c>
      <c r="W10" s="1049">
        <v>108</v>
      </c>
      <c r="X10" s="1049">
        <v>17</v>
      </c>
      <c r="Y10" s="1049">
        <v>12</v>
      </c>
      <c r="Z10" s="1049">
        <v>12</v>
      </c>
      <c r="AA10" s="1049">
        <v>11</v>
      </c>
      <c r="AB10" s="1049">
        <v>6</v>
      </c>
      <c r="AC10" s="1049">
        <v>21</v>
      </c>
      <c r="AD10" s="1049">
        <v>4</v>
      </c>
      <c r="AE10" s="1049">
        <v>4</v>
      </c>
      <c r="AF10" s="1049">
        <v>29</v>
      </c>
      <c r="AG10" s="1049">
        <v>17</v>
      </c>
      <c r="AH10" s="1049">
        <v>12</v>
      </c>
      <c r="AI10" s="1049">
        <v>12</v>
      </c>
      <c r="AJ10" s="1049">
        <v>11</v>
      </c>
      <c r="AK10" s="1049">
        <v>6</v>
      </c>
      <c r="AL10" s="1049">
        <v>21</v>
      </c>
      <c r="AM10" s="1049">
        <v>4</v>
      </c>
      <c r="AN10" s="1049">
        <v>4</v>
      </c>
      <c r="AO10" s="1049">
        <v>29</v>
      </c>
      <c r="AP10" s="1049">
        <v>5</v>
      </c>
      <c r="AQ10" s="1049">
        <v>3</v>
      </c>
      <c r="AR10" s="1049">
        <v>7</v>
      </c>
      <c r="AS10" s="1049">
        <v>0</v>
      </c>
      <c r="AT10" s="1049">
        <v>1</v>
      </c>
      <c r="AU10" s="1049">
        <v>5</v>
      </c>
      <c r="AV10" s="1049">
        <v>3</v>
      </c>
      <c r="AW10" s="1049">
        <v>0</v>
      </c>
      <c r="AX10" s="1049">
        <v>8</v>
      </c>
      <c r="AY10" s="1049">
        <v>14</v>
      </c>
      <c r="AZ10" s="1049">
        <v>9</v>
      </c>
      <c r="BA10" s="1049">
        <v>7</v>
      </c>
      <c r="BB10" s="1049">
        <v>14</v>
      </c>
      <c r="BC10" s="1049">
        <v>2</v>
      </c>
      <c r="BD10" s="1049">
        <v>22</v>
      </c>
      <c r="BE10" s="1049">
        <v>1</v>
      </c>
      <c r="BF10" s="1049">
        <v>0</v>
      </c>
      <c r="BG10" s="1049">
        <v>23</v>
      </c>
      <c r="BH10" s="1049">
        <v>0</v>
      </c>
      <c r="BI10" s="1049">
        <v>0</v>
      </c>
      <c r="BJ10" s="1049">
        <v>0</v>
      </c>
      <c r="BK10" s="1049">
        <v>0</v>
      </c>
      <c r="BL10" s="1049">
        <v>0</v>
      </c>
      <c r="BM10" s="1049">
        <v>0</v>
      </c>
      <c r="BN10" s="1049">
        <v>0</v>
      </c>
      <c r="BO10" s="1049">
        <v>0</v>
      </c>
      <c r="BP10" s="1049">
        <v>0</v>
      </c>
      <c r="BQ10" s="1049">
        <v>0</v>
      </c>
      <c r="BR10" s="1049">
        <v>0</v>
      </c>
      <c r="BS10" s="1049">
        <v>0</v>
      </c>
      <c r="BT10" s="1049">
        <v>0</v>
      </c>
      <c r="BU10" s="1049">
        <v>0</v>
      </c>
      <c r="BV10" s="1049">
        <v>0</v>
      </c>
      <c r="BW10" s="1049">
        <v>0</v>
      </c>
      <c r="BX10" s="1049">
        <v>15</v>
      </c>
      <c r="BY10" s="1049">
        <v>13</v>
      </c>
      <c r="BZ10" s="1049">
        <v>17</v>
      </c>
      <c r="CA10" s="1049">
        <v>7</v>
      </c>
      <c r="CB10" s="1049">
        <v>4</v>
      </c>
      <c r="CC10" s="1049">
        <v>26</v>
      </c>
      <c r="CD10" s="1049">
        <v>1</v>
      </c>
      <c r="CE10" s="1049">
        <v>28</v>
      </c>
      <c r="CF10" s="1049">
        <v>32</v>
      </c>
      <c r="CG10" s="1049">
        <v>17</v>
      </c>
      <c r="CH10" s="1049">
        <v>18</v>
      </c>
      <c r="CI10" s="1049">
        <v>21</v>
      </c>
      <c r="CJ10" s="1049">
        <v>10</v>
      </c>
      <c r="CK10" s="1049">
        <v>28</v>
      </c>
      <c r="CL10" s="1049">
        <v>13</v>
      </c>
      <c r="CM10" s="1049">
        <v>8</v>
      </c>
      <c r="CN10" s="1049">
        <v>49</v>
      </c>
      <c r="CO10" s="1049"/>
    </row>
    <row r="11" spans="1:93" s="116" customFormat="1" ht="15.5">
      <c r="A11" s="1103">
        <v>7</v>
      </c>
      <c r="B11" s="986" t="s">
        <v>1510</v>
      </c>
      <c r="C11" s="991" t="s">
        <v>2021</v>
      </c>
      <c r="D11" s="1078" t="s">
        <v>2932</v>
      </c>
      <c r="E11" s="1078" t="s">
        <v>2932</v>
      </c>
      <c r="F11" s="1078">
        <v>3</v>
      </c>
      <c r="G11" s="1078">
        <v>1</v>
      </c>
      <c r="H11" s="1078">
        <v>3</v>
      </c>
      <c r="I11" s="1049" t="s">
        <v>2932</v>
      </c>
      <c r="J11" s="1049">
        <v>208</v>
      </c>
      <c r="K11" s="1049">
        <v>180</v>
      </c>
      <c r="L11" s="1049">
        <v>97</v>
      </c>
      <c r="M11" s="1049">
        <v>174</v>
      </c>
      <c r="N11" s="1049">
        <v>117</v>
      </c>
      <c r="O11" s="1049">
        <v>338</v>
      </c>
      <c r="P11" s="1049">
        <v>42</v>
      </c>
      <c r="Q11" s="1049">
        <v>8</v>
      </c>
      <c r="R11" s="1049">
        <v>388</v>
      </c>
      <c r="S11" s="1049">
        <v>4</v>
      </c>
      <c r="T11" s="1049">
        <v>95</v>
      </c>
      <c r="U11" s="1049">
        <v>289</v>
      </c>
      <c r="V11" s="1049">
        <v>0</v>
      </c>
      <c r="W11" s="1049">
        <v>388</v>
      </c>
      <c r="X11" s="1049">
        <v>147</v>
      </c>
      <c r="Y11" s="1049">
        <v>124</v>
      </c>
      <c r="Z11" s="1049">
        <v>176</v>
      </c>
      <c r="AA11" s="1049">
        <v>113</v>
      </c>
      <c r="AB11" s="1049">
        <v>190</v>
      </c>
      <c r="AC11" s="1049">
        <v>290</v>
      </c>
      <c r="AD11" s="1049">
        <v>80</v>
      </c>
      <c r="AE11" s="1049">
        <v>21</v>
      </c>
      <c r="AF11" s="1049">
        <v>391</v>
      </c>
      <c r="AG11" s="1049">
        <v>176</v>
      </c>
      <c r="AH11" s="1049">
        <v>156</v>
      </c>
      <c r="AI11" s="1049">
        <v>134</v>
      </c>
      <c r="AJ11" s="1049">
        <v>146</v>
      </c>
      <c r="AK11" s="1049">
        <v>140</v>
      </c>
      <c r="AL11" s="1049">
        <v>314</v>
      </c>
      <c r="AM11" s="1049">
        <v>56</v>
      </c>
      <c r="AN11" s="1049">
        <v>13</v>
      </c>
      <c r="AO11" s="1049">
        <v>383</v>
      </c>
      <c r="AP11" s="1049">
        <v>21</v>
      </c>
      <c r="AQ11" s="1049">
        <v>27</v>
      </c>
      <c r="AR11" s="1049">
        <v>18</v>
      </c>
      <c r="AS11" s="1049">
        <v>17</v>
      </c>
      <c r="AT11" s="1049">
        <v>13</v>
      </c>
      <c r="AU11" s="1049">
        <v>35</v>
      </c>
      <c r="AV11" s="1049">
        <v>12</v>
      </c>
      <c r="AW11" s="1049">
        <v>1</v>
      </c>
      <c r="AX11" s="1049">
        <v>48</v>
      </c>
      <c r="AY11" s="1049">
        <v>65</v>
      </c>
      <c r="AZ11" s="1049">
        <v>51</v>
      </c>
      <c r="BA11" s="1049">
        <v>31</v>
      </c>
      <c r="BB11" s="1049">
        <v>58</v>
      </c>
      <c r="BC11" s="1049">
        <v>29</v>
      </c>
      <c r="BD11" s="1049">
        <v>106</v>
      </c>
      <c r="BE11" s="1049">
        <v>10</v>
      </c>
      <c r="BF11" s="1049">
        <v>0</v>
      </c>
      <c r="BG11" s="1049">
        <v>116</v>
      </c>
      <c r="BH11" s="1049">
        <v>6</v>
      </c>
      <c r="BI11" s="1049">
        <v>1</v>
      </c>
      <c r="BJ11" s="1049">
        <v>2</v>
      </c>
      <c r="BK11" s="1049">
        <v>1</v>
      </c>
      <c r="BL11" s="1049">
        <v>4</v>
      </c>
      <c r="BM11" s="1049">
        <v>7</v>
      </c>
      <c r="BN11" s="1049">
        <v>0</v>
      </c>
      <c r="BO11" s="1049">
        <v>0</v>
      </c>
      <c r="BP11" s="1049">
        <v>7</v>
      </c>
      <c r="BQ11" s="1049">
        <v>36</v>
      </c>
      <c r="BR11" s="1049">
        <v>36</v>
      </c>
      <c r="BS11" s="1049">
        <v>17</v>
      </c>
      <c r="BT11" s="1049">
        <v>31</v>
      </c>
      <c r="BU11" s="1049">
        <v>24</v>
      </c>
      <c r="BV11" s="1049">
        <v>56</v>
      </c>
      <c r="BW11" s="1049">
        <v>72</v>
      </c>
      <c r="BX11" s="1049">
        <v>11</v>
      </c>
      <c r="BY11" s="1049">
        <v>14</v>
      </c>
      <c r="BZ11" s="1049">
        <v>7</v>
      </c>
      <c r="CA11" s="1049">
        <v>12</v>
      </c>
      <c r="CB11" s="1049">
        <v>6</v>
      </c>
      <c r="CC11" s="1049">
        <v>20</v>
      </c>
      <c r="CD11" s="1049">
        <v>4</v>
      </c>
      <c r="CE11" s="1049">
        <v>25</v>
      </c>
      <c r="CF11" s="1049">
        <v>106</v>
      </c>
      <c r="CG11" s="1049">
        <v>86</v>
      </c>
      <c r="CH11" s="1049">
        <v>49</v>
      </c>
      <c r="CI11" s="1049">
        <v>82</v>
      </c>
      <c r="CJ11" s="1049">
        <v>61</v>
      </c>
      <c r="CK11" s="1049">
        <v>166</v>
      </c>
      <c r="CL11" s="1049">
        <v>18</v>
      </c>
      <c r="CM11" s="1049">
        <v>11</v>
      </c>
      <c r="CN11" s="1049">
        <v>195</v>
      </c>
      <c r="CO11" s="1049"/>
    </row>
    <row r="12" spans="1:93" s="116" customFormat="1" ht="15.5">
      <c r="A12" s="1103">
        <v>8</v>
      </c>
      <c r="B12" s="986" t="s">
        <v>1502</v>
      </c>
      <c r="C12" s="991" t="s">
        <v>2021</v>
      </c>
      <c r="D12" s="1078" t="s">
        <v>2932</v>
      </c>
      <c r="E12" s="1078" t="s">
        <v>2932</v>
      </c>
      <c r="F12" s="1078">
        <v>3</v>
      </c>
      <c r="G12" s="1078">
        <v>1</v>
      </c>
      <c r="H12" s="1078">
        <v>3</v>
      </c>
      <c r="I12" s="1049" t="s">
        <v>2932</v>
      </c>
      <c r="J12" s="1049">
        <v>211</v>
      </c>
      <c r="K12" s="1049">
        <v>228</v>
      </c>
      <c r="L12" s="1049">
        <v>169</v>
      </c>
      <c r="M12" s="1049">
        <v>224</v>
      </c>
      <c r="N12" s="1049">
        <v>46</v>
      </c>
      <c r="O12" s="1049">
        <v>345</v>
      </c>
      <c r="P12" s="1049">
        <v>79</v>
      </c>
      <c r="Q12" s="1049">
        <v>15</v>
      </c>
      <c r="R12" s="1049">
        <v>439</v>
      </c>
      <c r="S12" s="1049">
        <v>89</v>
      </c>
      <c r="T12" s="1049">
        <v>79</v>
      </c>
      <c r="U12" s="1049">
        <v>252</v>
      </c>
      <c r="V12" s="1049">
        <v>19</v>
      </c>
      <c r="W12" s="1049">
        <v>439</v>
      </c>
      <c r="X12" s="1049">
        <v>0</v>
      </c>
      <c r="Y12" s="1049">
        <v>0</v>
      </c>
      <c r="Z12" s="1049">
        <v>0</v>
      </c>
      <c r="AA12" s="1049">
        <v>0</v>
      </c>
      <c r="AB12" s="1049">
        <v>0</v>
      </c>
      <c r="AC12" s="1049">
        <v>0</v>
      </c>
      <c r="AD12" s="1049">
        <v>0</v>
      </c>
      <c r="AE12" s="1049">
        <v>0</v>
      </c>
      <c r="AF12" s="1049">
        <v>0</v>
      </c>
      <c r="AG12" s="1049">
        <v>0</v>
      </c>
      <c r="AH12" s="1049">
        <v>0</v>
      </c>
      <c r="AI12" s="1049">
        <v>0</v>
      </c>
      <c r="AJ12" s="1049">
        <v>0</v>
      </c>
      <c r="AK12" s="1049">
        <v>0</v>
      </c>
      <c r="AL12" s="1049">
        <v>0</v>
      </c>
      <c r="AM12" s="1049">
        <v>0</v>
      </c>
      <c r="AN12" s="1049">
        <v>0</v>
      </c>
      <c r="AO12" s="1049">
        <v>0</v>
      </c>
      <c r="AP12" s="1049">
        <v>2</v>
      </c>
      <c r="AQ12" s="1049">
        <v>0</v>
      </c>
      <c r="AR12" s="1049">
        <v>0</v>
      </c>
      <c r="AS12" s="1049">
        <v>0</v>
      </c>
      <c r="AT12" s="1049">
        <v>2</v>
      </c>
      <c r="AU12" s="1049">
        <v>2</v>
      </c>
      <c r="AV12" s="1049">
        <v>0</v>
      </c>
      <c r="AW12" s="1049">
        <v>0</v>
      </c>
      <c r="AX12" s="1049">
        <v>2</v>
      </c>
      <c r="AY12" s="1049">
        <v>69</v>
      </c>
      <c r="AZ12" s="1049">
        <v>95</v>
      </c>
      <c r="BA12" s="1049">
        <v>58</v>
      </c>
      <c r="BB12" s="1049">
        <v>97</v>
      </c>
      <c r="BC12" s="1049">
        <v>9</v>
      </c>
      <c r="BD12" s="1049">
        <v>151</v>
      </c>
      <c r="BE12" s="1049">
        <v>13</v>
      </c>
      <c r="BF12" s="1049">
        <v>0</v>
      </c>
      <c r="BG12" s="1049">
        <v>164</v>
      </c>
      <c r="BH12" s="1049">
        <v>0</v>
      </c>
      <c r="BI12" s="1049">
        <v>0</v>
      </c>
      <c r="BJ12" s="1049">
        <v>0</v>
      </c>
      <c r="BK12" s="1049">
        <v>0</v>
      </c>
      <c r="BL12" s="1049">
        <v>0</v>
      </c>
      <c r="BM12" s="1049">
        <v>0</v>
      </c>
      <c r="BN12" s="1049">
        <v>0</v>
      </c>
      <c r="BO12" s="1049">
        <v>0</v>
      </c>
      <c r="BP12" s="1049">
        <v>0</v>
      </c>
      <c r="BQ12" s="1049">
        <v>0</v>
      </c>
      <c r="BR12" s="1049">
        <v>0</v>
      </c>
      <c r="BS12" s="1049">
        <v>0</v>
      </c>
      <c r="BT12" s="1049">
        <v>0</v>
      </c>
      <c r="BU12" s="1049">
        <v>0</v>
      </c>
      <c r="BV12" s="1049">
        <v>0</v>
      </c>
      <c r="BW12" s="1049">
        <v>0</v>
      </c>
      <c r="BX12" s="1049">
        <v>41</v>
      </c>
      <c r="BY12" s="1049">
        <v>19</v>
      </c>
      <c r="BZ12" s="1049">
        <v>25</v>
      </c>
      <c r="CA12" s="1049">
        <v>31</v>
      </c>
      <c r="CB12" s="1049">
        <v>4</v>
      </c>
      <c r="CC12" s="1049">
        <v>54</v>
      </c>
      <c r="CD12" s="1049">
        <v>6</v>
      </c>
      <c r="CE12" s="1049">
        <v>60</v>
      </c>
      <c r="CF12" s="1049">
        <v>100</v>
      </c>
      <c r="CG12" s="1049">
        <v>113</v>
      </c>
      <c r="CH12" s="1049">
        <v>86</v>
      </c>
      <c r="CI12" s="1049">
        <v>96</v>
      </c>
      <c r="CJ12" s="1049">
        <v>31</v>
      </c>
      <c r="CK12" s="1049">
        <v>138</v>
      </c>
      <c r="CL12" s="1049">
        <v>60</v>
      </c>
      <c r="CM12" s="1049">
        <v>15</v>
      </c>
      <c r="CN12" s="1049">
        <v>213</v>
      </c>
      <c r="CO12" s="1049"/>
    </row>
    <row r="13" spans="1:93" s="116" customFormat="1" ht="15.5">
      <c r="A13" s="1103">
        <v>9</v>
      </c>
      <c r="B13" s="986" t="s">
        <v>1504</v>
      </c>
      <c r="C13" s="991" t="s">
        <v>2021</v>
      </c>
      <c r="D13" s="1078" t="s">
        <v>2932</v>
      </c>
      <c r="E13" s="1078" t="s">
        <v>2932</v>
      </c>
      <c r="F13" s="1078">
        <v>3</v>
      </c>
      <c r="G13" s="1078">
        <v>0</v>
      </c>
      <c r="H13" s="1078">
        <v>3</v>
      </c>
      <c r="I13" s="1049" t="s">
        <v>2932</v>
      </c>
      <c r="J13" s="1049">
        <v>114</v>
      </c>
      <c r="K13" s="1049">
        <v>121</v>
      </c>
      <c r="L13" s="1049">
        <v>86</v>
      </c>
      <c r="M13" s="1049">
        <v>125</v>
      </c>
      <c r="N13" s="1049">
        <v>24</v>
      </c>
      <c r="O13" s="1049">
        <v>180</v>
      </c>
      <c r="P13" s="1049">
        <v>44</v>
      </c>
      <c r="Q13" s="1049">
        <v>11</v>
      </c>
      <c r="R13" s="1049">
        <v>235</v>
      </c>
      <c r="S13" s="1049">
        <v>46</v>
      </c>
      <c r="T13" s="1049">
        <v>38</v>
      </c>
      <c r="U13" s="1049">
        <v>140</v>
      </c>
      <c r="V13" s="1049">
        <v>11</v>
      </c>
      <c r="W13" s="1049">
        <v>235</v>
      </c>
      <c r="X13" s="1049">
        <v>0</v>
      </c>
      <c r="Y13" s="1049">
        <v>0</v>
      </c>
      <c r="Z13" s="1049">
        <v>0</v>
      </c>
      <c r="AA13" s="1049">
        <v>0</v>
      </c>
      <c r="AB13" s="1049">
        <v>0</v>
      </c>
      <c r="AC13" s="1049">
        <v>0</v>
      </c>
      <c r="AD13" s="1049">
        <v>0</v>
      </c>
      <c r="AE13" s="1049">
        <v>0</v>
      </c>
      <c r="AF13" s="1049">
        <v>0</v>
      </c>
      <c r="AG13" s="1049">
        <v>0</v>
      </c>
      <c r="AH13" s="1049">
        <v>0</v>
      </c>
      <c r="AI13" s="1049">
        <v>0</v>
      </c>
      <c r="AJ13" s="1049">
        <v>0</v>
      </c>
      <c r="AK13" s="1049">
        <v>0</v>
      </c>
      <c r="AL13" s="1049">
        <v>0</v>
      </c>
      <c r="AM13" s="1049">
        <v>0</v>
      </c>
      <c r="AN13" s="1049">
        <v>0</v>
      </c>
      <c r="AO13" s="1049">
        <v>0</v>
      </c>
      <c r="AP13" s="1049">
        <v>1</v>
      </c>
      <c r="AQ13" s="1049">
        <v>1</v>
      </c>
      <c r="AR13" s="1049">
        <v>1</v>
      </c>
      <c r="AS13" s="1049">
        <v>1</v>
      </c>
      <c r="AT13" s="1049">
        <v>0</v>
      </c>
      <c r="AU13" s="1049">
        <v>0</v>
      </c>
      <c r="AV13" s="1049">
        <v>2</v>
      </c>
      <c r="AW13" s="1049">
        <v>0</v>
      </c>
      <c r="AX13" s="1049">
        <v>2</v>
      </c>
      <c r="AY13" s="1049">
        <v>36</v>
      </c>
      <c r="AZ13" s="1049">
        <v>46</v>
      </c>
      <c r="BA13" s="1049">
        <v>30</v>
      </c>
      <c r="BB13" s="1049">
        <v>47</v>
      </c>
      <c r="BC13" s="1049">
        <v>5</v>
      </c>
      <c r="BD13" s="1049">
        <v>75</v>
      </c>
      <c r="BE13" s="1049">
        <v>7</v>
      </c>
      <c r="BF13" s="1049">
        <v>0</v>
      </c>
      <c r="BG13" s="1049">
        <v>82</v>
      </c>
      <c r="BH13" s="1049">
        <v>0</v>
      </c>
      <c r="BI13" s="1049">
        <v>0</v>
      </c>
      <c r="BJ13" s="1049">
        <v>0</v>
      </c>
      <c r="BK13" s="1049">
        <v>0</v>
      </c>
      <c r="BL13" s="1049">
        <v>0</v>
      </c>
      <c r="BM13" s="1049">
        <v>0</v>
      </c>
      <c r="BN13" s="1049">
        <v>0</v>
      </c>
      <c r="BO13" s="1049">
        <v>0</v>
      </c>
      <c r="BP13" s="1049">
        <v>0</v>
      </c>
      <c r="BQ13" s="1049">
        <v>4</v>
      </c>
      <c r="BR13" s="1049">
        <v>1</v>
      </c>
      <c r="BS13" s="1049">
        <v>3</v>
      </c>
      <c r="BT13" s="1049">
        <v>2</v>
      </c>
      <c r="BU13" s="1049">
        <v>0</v>
      </c>
      <c r="BV13" s="1049">
        <v>4</v>
      </c>
      <c r="BW13" s="1049">
        <v>5</v>
      </c>
      <c r="BX13" s="1049">
        <v>24</v>
      </c>
      <c r="BY13" s="1049">
        <v>12</v>
      </c>
      <c r="BZ13" s="1049">
        <v>16</v>
      </c>
      <c r="CA13" s="1049">
        <v>18</v>
      </c>
      <c r="CB13" s="1049">
        <v>2</v>
      </c>
      <c r="CC13" s="1049">
        <v>33</v>
      </c>
      <c r="CD13" s="1049">
        <v>3</v>
      </c>
      <c r="CE13" s="1049">
        <v>36</v>
      </c>
      <c r="CF13" s="1049">
        <v>51</v>
      </c>
      <c r="CG13" s="1049">
        <v>59</v>
      </c>
      <c r="CH13" s="1049">
        <v>36</v>
      </c>
      <c r="CI13" s="1049">
        <v>57</v>
      </c>
      <c r="CJ13" s="1049">
        <v>17</v>
      </c>
      <c r="CK13" s="1049">
        <v>68</v>
      </c>
      <c r="CL13" s="1049">
        <v>31</v>
      </c>
      <c r="CM13" s="1049">
        <v>11</v>
      </c>
      <c r="CN13" s="1049">
        <v>110</v>
      </c>
      <c r="CO13" s="1049"/>
    </row>
    <row r="14" spans="1:93" s="116" customFormat="1" ht="15.5">
      <c r="A14" s="1103">
        <v>10</v>
      </c>
      <c r="B14" s="986" t="s">
        <v>2935</v>
      </c>
      <c r="C14" s="991" t="s">
        <v>2021</v>
      </c>
      <c r="D14" s="1078" t="s">
        <v>2932</v>
      </c>
      <c r="E14" s="1078" t="s">
        <v>2932</v>
      </c>
      <c r="F14" s="1078">
        <v>3</v>
      </c>
      <c r="G14" s="1078">
        <v>1</v>
      </c>
      <c r="H14" s="1078">
        <v>3</v>
      </c>
      <c r="I14" s="1049" t="s">
        <v>2932</v>
      </c>
      <c r="J14" s="1049">
        <v>214</v>
      </c>
      <c r="K14" s="1049">
        <v>149</v>
      </c>
      <c r="L14" s="1049">
        <v>120</v>
      </c>
      <c r="M14" s="1049">
        <v>180</v>
      </c>
      <c r="N14" s="1049">
        <v>63</v>
      </c>
      <c r="O14" s="1049">
        <v>293</v>
      </c>
      <c r="P14" s="1049">
        <v>52</v>
      </c>
      <c r="Q14" s="1049">
        <v>18</v>
      </c>
      <c r="R14" s="1049">
        <v>363</v>
      </c>
      <c r="S14" s="1049">
        <v>21</v>
      </c>
      <c r="T14" s="1049">
        <v>13</v>
      </c>
      <c r="U14" s="1049">
        <v>324</v>
      </c>
      <c r="V14" s="1049">
        <v>5</v>
      </c>
      <c r="W14" s="1049">
        <v>363</v>
      </c>
      <c r="X14" s="1049">
        <v>157</v>
      </c>
      <c r="Y14" s="1049">
        <v>101</v>
      </c>
      <c r="Z14" s="1049">
        <v>98</v>
      </c>
      <c r="AA14" s="1049">
        <v>127</v>
      </c>
      <c r="AB14" s="1049">
        <v>33</v>
      </c>
      <c r="AC14" s="1049">
        <v>204</v>
      </c>
      <c r="AD14" s="1049">
        <v>44</v>
      </c>
      <c r="AE14" s="1049">
        <v>10</v>
      </c>
      <c r="AF14" s="1049">
        <v>258</v>
      </c>
      <c r="AG14" s="1049">
        <v>199</v>
      </c>
      <c r="AH14" s="1049">
        <v>134</v>
      </c>
      <c r="AI14" s="1049">
        <v>122</v>
      </c>
      <c r="AJ14" s="1049">
        <v>164</v>
      </c>
      <c r="AK14" s="1049">
        <v>47</v>
      </c>
      <c r="AL14" s="1049">
        <v>281</v>
      </c>
      <c r="AM14" s="1049">
        <v>41</v>
      </c>
      <c r="AN14" s="1049">
        <v>11</v>
      </c>
      <c r="AO14" s="1049">
        <v>333</v>
      </c>
      <c r="AP14" s="1049">
        <v>6</v>
      </c>
      <c r="AQ14" s="1049">
        <v>7</v>
      </c>
      <c r="AR14" s="1049">
        <v>3</v>
      </c>
      <c r="AS14" s="1049">
        <v>8</v>
      </c>
      <c r="AT14" s="1049">
        <v>2</v>
      </c>
      <c r="AU14" s="1049">
        <v>3</v>
      </c>
      <c r="AV14" s="1049">
        <v>8</v>
      </c>
      <c r="AW14" s="1049">
        <v>2</v>
      </c>
      <c r="AX14" s="1049">
        <v>13</v>
      </c>
      <c r="AY14" s="1049">
        <v>92</v>
      </c>
      <c r="AZ14" s="1049">
        <v>57</v>
      </c>
      <c r="BA14" s="1049">
        <v>53</v>
      </c>
      <c r="BB14" s="1049">
        <v>77</v>
      </c>
      <c r="BC14" s="1049">
        <v>19</v>
      </c>
      <c r="BD14" s="1049">
        <v>147</v>
      </c>
      <c r="BE14" s="1049">
        <v>2</v>
      </c>
      <c r="BF14" s="1049">
        <v>0</v>
      </c>
      <c r="BG14" s="1049">
        <v>149</v>
      </c>
      <c r="BH14" s="1049">
        <v>0</v>
      </c>
      <c r="BI14" s="1049">
        <v>1</v>
      </c>
      <c r="BJ14" s="1049">
        <v>0</v>
      </c>
      <c r="BK14" s="1049">
        <v>1</v>
      </c>
      <c r="BL14" s="1049">
        <v>0</v>
      </c>
      <c r="BM14" s="1049">
        <v>0</v>
      </c>
      <c r="BN14" s="1049">
        <v>0</v>
      </c>
      <c r="BO14" s="1049">
        <v>1</v>
      </c>
      <c r="BP14" s="1049">
        <v>1</v>
      </c>
      <c r="BQ14" s="1049">
        <v>21</v>
      </c>
      <c r="BR14" s="1049">
        <v>16</v>
      </c>
      <c r="BS14" s="1049">
        <v>14</v>
      </c>
      <c r="BT14" s="1049">
        <v>18</v>
      </c>
      <c r="BU14" s="1049">
        <v>5</v>
      </c>
      <c r="BV14" s="1049">
        <v>23</v>
      </c>
      <c r="BW14" s="1049">
        <v>37</v>
      </c>
      <c r="BX14" s="1049">
        <v>45</v>
      </c>
      <c r="BY14" s="1049">
        <v>29</v>
      </c>
      <c r="BZ14" s="1049">
        <v>30</v>
      </c>
      <c r="CA14" s="1049">
        <v>34</v>
      </c>
      <c r="CB14" s="1049">
        <v>10</v>
      </c>
      <c r="CC14" s="1049">
        <v>74</v>
      </c>
      <c r="CD14" s="1049">
        <v>0</v>
      </c>
      <c r="CE14" s="1049">
        <v>74</v>
      </c>
      <c r="CF14" s="1049">
        <v>49</v>
      </c>
      <c r="CG14" s="1049">
        <v>40</v>
      </c>
      <c r="CH14" s="1049">
        <v>24</v>
      </c>
      <c r="CI14" s="1049">
        <v>48</v>
      </c>
      <c r="CJ14" s="1049">
        <v>13</v>
      </c>
      <c r="CK14" s="1049">
        <v>46</v>
      </c>
      <c r="CL14" s="1049">
        <v>28</v>
      </c>
      <c r="CM14" s="1049">
        <v>15</v>
      </c>
      <c r="CN14" s="1049">
        <v>89</v>
      </c>
      <c r="CO14" s="1049"/>
    </row>
    <row r="15" spans="1:93" s="116" customFormat="1" ht="15.5">
      <c r="A15" s="1103">
        <v>11</v>
      </c>
      <c r="B15" s="986" t="s">
        <v>2865</v>
      </c>
      <c r="C15" s="991" t="s">
        <v>2932</v>
      </c>
      <c r="D15" s="1078" t="s">
        <v>2932</v>
      </c>
      <c r="E15" s="1078" t="s">
        <v>2932</v>
      </c>
      <c r="F15" s="1078">
        <v>3</v>
      </c>
      <c r="G15" s="1078">
        <v>2</v>
      </c>
      <c r="H15" s="1078">
        <v>3</v>
      </c>
      <c r="I15" s="1049" t="s">
        <v>2932</v>
      </c>
      <c r="J15" s="1049">
        <v>194</v>
      </c>
      <c r="K15" s="1049">
        <v>172</v>
      </c>
      <c r="L15" s="1049">
        <v>113</v>
      </c>
      <c r="M15" s="1049">
        <v>174</v>
      </c>
      <c r="N15" s="1049">
        <v>79</v>
      </c>
      <c r="O15" s="1049">
        <v>269</v>
      </c>
      <c r="P15" s="1049">
        <v>82</v>
      </c>
      <c r="Q15" s="1049">
        <v>15</v>
      </c>
      <c r="R15" s="1049">
        <v>366</v>
      </c>
      <c r="S15" s="1049">
        <v>33</v>
      </c>
      <c r="T15" s="1049">
        <v>66</v>
      </c>
      <c r="U15" s="1049">
        <v>253</v>
      </c>
      <c r="V15" s="1049">
        <v>14</v>
      </c>
      <c r="W15" s="1049">
        <v>366</v>
      </c>
      <c r="X15" s="1049">
        <v>26</v>
      </c>
      <c r="Y15" s="1049">
        <v>24</v>
      </c>
      <c r="Z15" s="1049">
        <v>12</v>
      </c>
      <c r="AA15" s="1049">
        <v>17</v>
      </c>
      <c r="AB15" s="1049">
        <v>15</v>
      </c>
      <c r="AC15" s="1049">
        <v>41</v>
      </c>
      <c r="AD15" s="1049">
        <v>7</v>
      </c>
      <c r="AE15" s="1049">
        <v>2</v>
      </c>
      <c r="AF15" s="1049">
        <v>50</v>
      </c>
      <c r="AG15" s="1049">
        <v>109</v>
      </c>
      <c r="AH15" s="1049">
        <v>96</v>
      </c>
      <c r="AI15" s="1049">
        <v>77</v>
      </c>
      <c r="AJ15" s="1049">
        <v>79</v>
      </c>
      <c r="AK15" s="1049">
        <v>38</v>
      </c>
      <c r="AL15" s="1049">
        <v>122</v>
      </c>
      <c r="AM15" s="1049">
        <v>70</v>
      </c>
      <c r="AN15" s="1049">
        <v>13</v>
      </c>
      <c r="AO15" s="1049">
        <v>205</v>
      </c>
      <c r="AP15" s="1049">
        <v>29</v>
      </c>
      <c r="AQ15" s="1049">
        <v>30</v>
      </c>
      <c r="AR15" s="1049">
        <v>22</v>
      </c>
      <c r="AS15" s="1049">
        <v>20</v>
      </c>
      <c r="AT15" s="1049">
        <v>17</v>
      </c>
      <c r="AU15" s="1049">
        <v>32</v>
      </c>
      <c r="AV15" s="1049">
        <v>25</v>
      </c>
      <c r="AW15" s="1049">
        <v>2</v>
      </c>
      <c r="AX15" s="1049">
        <v>59</v>
      </c>
      <c r="AY15" s="1049">
        <v>47</v>
      </c>
      <c r="AZ15" s="1049">
        <v>56</v>
      </c>
      <c r="BA15" s="1049">
        <v>22</v>
      </c>
      <c r="BB15" s="1049">
        <v>51</v>
      </c>
      <c r="BC15" s="1049">
        <v>26</v>
      </c>
      <c r="BD15" s="1049">
        <v>100</v>
      </c>
      <c r="BE15" s="1049">
        <v>3</v>
      </c>
      <c r="BF15" s="1049">
        <v>0</v>
      </c>
      <c r="BG15" s="1049">
        <v>103</v>
      </c>
      <c r="BH15" s="1049">
        <v>6</v>
      </c>
      <c r="BI15" s="1049">
        <v>1</v>
      </c>
      <c r="BJ15" s="1049">
        <v>2</v>
      </c>
      <c r="BK15" s="1049">
        <v>1</v>
      </c>
      <c r="BL15" s="1049">
        <v>4</v>
      </c>
      <c r="BM15" s="1049">
        <v>7</v>
      </c>
      <c r="BN15" s="1049">
        <v>0</v>
      </c>
      <c r="BO15" s="1049">
        <v>0</v>
      </c>
      <c r="BP15" s="1049">
        <v>7</v>
      </c>
      <c r="BQ15" s="1049">
        <v>20</v>
      </c>
      <c r="BR15" s="1049">
        <v>18</v>
      </c>
      <c r="BS15" s="1049">
        <v>9</v>
      </c>
      <c r="BT15" s="1049">
        <v>23</v>
      </c>
      <c r="BU15" s="1049">
        <v>6</v>
      </c>
      <c r="BV15" s="1049">
        <v>21</v>
      </c>
      <c r="BW15" s="1049">
        <v>38</v>
      </c>
      <c r="BX15" s="1049">
        <v>32</v>
      </c>
      <c r="BY15" s="1049">
        <v>25</v>
      </c>
      <c r="BZ15" s="1049">
        <v>18</v>
      </c>
      <c r="CA15" s="1049">
        <v>24</v>
      </c>
      <c r="CB15" s="1049">
        <v>15</v>
      </c>
      <c r="CC15" s="1049">
        <v>54</v>
      </c>
      <c r="CD15" s="1049">
        <v>3</v>
      </c>
      <c r="CE15" s="1049">
        <v>57</v>
      </c>
      <c r="CF15" s="1049">
        <v>72</v>
      </c>
      <c r="CG15" s="1049">
        <v>48</v>
      </c>
      <c r="CH15" s="1049">
        <v>47</v>
      </c>
      <c r="CI15" s="1049">
        <v>56</v>
      </c>
      <c r="CJ15" s="1049">
        <v>12</v>
      </c>
      <c r="CK15" s="1049">
        <v>69</v>
      </c>
      <c r="CL15" s="1049">
        <v>40</v>
      </c>
      <c r="CM15" s="1049">
        <v>11</v>
      </c>
      <c r="CN15" s="1049">
        <v>120</v>
      </c>
      <c r="CO15" s="1049"/>
    </row>
    <row r="16" spans="1:93" s="116" customFormat="1" ht="15.5">
      <c r="A16" s="1103">
        <v>12</v>
      </c>
      <c r="B16" s="986" t="s">
        <v>1514</v>
      </c>
      <c r="C16" s="991" t="s">
        <v>2021</v>
      </c>
      <c r="D16" s="1078" t="s">
        <v>2932</v>
      </c>
      <c r="E16" s="1078" t="s">
        <v>2932</v>
      </c>
      <c r="F16" s="1078">
        <v>3</v>
      </c>
      <c r="G16" s="1078">
        <v>0</v>
      </c>
      <c r="H16" s="1078">
        <v>3</v>
      </c>
      <c r="I16" s="1049" t="s">
        <v>2932</v>
      </c>
      <c r="J16" s="1049">
        <v>228</v>
      </c>
      <c r="K16" s="1049">
        <v>181</v>
      </c>
      <c r="L16" s="1049">
        <v>83</v>
      </c>
      <c r="M16" s="1049">
        <v>275</v>
      </c>
      <c r="N16" s="1049">
        <v>51</v>
      </c>
      <c r="O16" s="1049">
        <v>317</v>
      </c>
      <c r="P16" s="1049">
        <v>79</v>
      </c>
      <c r="Q16" s="1049">
        <v>13</v>
      </c>
      <c r="R16" s="1049">
        <v>409</v>
      </c>
      <c r="S16" s="1049">
        <v>35</v>
      </c>
      <c r="T16" s="1049">
        <v>26</v>
      </c>
      <c r="U16" s="1049">
        <v>325</v>
      </c>
      <c r="V16" s="1049">
        <v>23</v>
      </c>
      <c r="W16" s="1049">
        <v>409</v>
      </c>
      <c r="X16" s="1049">
        <v>229</v>
      </c>
      <c r="Y16" s="1049">
        <v>180</v>
      </c>
      <c r="Z16" s="1049">
        <v>90</v>
      </c>
      <c r="AA16" s="1049">
        <v>268</v>
      </c>
      <c r="AB16" s="1049">
        <v>51</v>
      </c>
      <c r="AC16" s="1049">
        <v>317</v>
      </c>
      <c r="AD16" s="1049">
        <v>79</v>
      </c>
      <c r="AE16" s="1049">
        <v>13</v>
      </c>
      <c r="AF16" s="1049">
        <v>409</v>
      </c>
      <c r="AG16" s="1049">
        <v>0</v>
      </c>
      <c r="AH16" s="1049">
        <v>0</v>
      </c>
      <c r="AI16" s="1049">
        <v>0</v>
      </c>
      <c r="AJ16" s="1049">
        <v>0</v>
      </c>
      <c r="AK16" s="1049">
        <v>0</v>
      </c>
      <c r="AL16" s="1049">
        <v>0</v>
      </c>
      <c r="AM16" s="1049">
        <v>0</v>
      </c>
      <c r="AN16" s="1049">
        <v>0</v>
      </c>
      <c r="AO16" s="1049">
        <v>0</v>
      </c>
      <c r="AP16" s="1049">
        <v>12</v>
      </c>
      <c r="AQ16" s="1049">
        <v>4</v>
      </c>
      <c r="AR16" s="1049">
        <v>7</v>
      </c>
      <c r="AS16" s="1049">
        <v>5</v>
      </c>
      <c r="AT16" s="1049">
        <v>4</v>
      </c>
      <c r="AU16" s="1049">
        <v>6</v>
      </c>
      <c r="AV16" s="1049">
        <v>10</v>
      </c>
      <c r="AW16" s="1049">
        <v>0</v>
      </c>
      <c r="AX16" s="1049">
        <v>16</v>
      </c>
      <c r="AY16" s="1049">
        <v>92</v>
      </c>
      <c r="AZ16" s="1049">
        <v>82</v>
      </c>
      <c r="BA16" s="1049">
        <v>36</v>
      </c>
      <c r="BB16" s="1049">
        <v>116</v>
      </c>
      <c r="BC16" s="1049">
        <v>22</v>
      </c>
      <c r="BD16" s="1049">
        <v>166</v>
      </c>
      <c r="BE16" s="1049">
        <v>7</v>
      </c>
      <c r="BF16" s="1049">
        <v>1</v>
      </c>
      <c r="BG16" s="1049">
        <v>174</v>
      </c>
      <c r="BH16" s="1049">
        <v>1</v>
      </c>
      <c r="BI16" s="1049">
        <v>0</v>
      </c>
      <c r="BJ16" s="1049">
        <v>0</v>
      </c>
      <c r="BK16" s="1049">
        <v>0</v>
      </c>
      <c r="BL16" s="1049">
        <v>1</v>
      </c>
      <c r="BM16" s="1049">
        <v>0</v>
      </c>
      <c r="BN16" s="1049">
        <v>1</v>
      </c>
      <c r="BO16" s="1049">
        <v>0</v>
      </c>
      <c r="BP16" s="1049">
        <v>1</v>
      </c>
      <c r="BQ16" s="1049">
        <v>0</v>
      </c>
      <c r="BR16" s="1049">
        <v>0</v>
      </c>
      <c r="BS16" s="1049">
        <v>0</v>
      </c>
      <c r="BT16" s="1049">
        <v>0</v>
      </c>
      <c r="BU16" s="1049">
        <v>0</v>
      </c>
      <c r="BV16" s="1049">
        <v>0</v>
      </c>
      <c r="BW16" s="1049">
        <v>0</v>
      </c>
      <c r="BX16" s="1049">
        <v>49</v>
      </c>
      <c r="BY16" s="1049">
        <v>35</v>
      </c>
      <c r="BZ16" s="1049">
        <v>19</v>
      </c>
      <c r="CA16" s="1049">
        <v>58</v>
      </c>
      <c r="CB16" s="1049">
        <v>7</v>
      </c>
      <c r="CC16" s="1049">
        <v>83</v>
      </c>
      <c r="CD16" s="1049">
        <v>1</v>
      </c>
      <c r="CE16" s="1049">
        <v>84</v>
      </c>
      <c r="CF16" s="1049">
        <v>76</v>
      </c>
      <c r="CG16" s="1049">
        <v>57</v>
      </c>
      <c r="CH16" s="1049">
        <v>29</v>
      </c>
      <c r="CI16" s="1049">
        <v>84</v>
      </c>
      <c r="CJ16" s="1049">
        <v>20</v>
      </c>
      <c r="CK16" s="1049">
        <v>71</v>
      </c>
      <c r="CL16" s="1049">
        <v>50</v>
      </c>
      <c r="CM16" s="1049">
        <v>12</v>
      </c>
      <c r="CN16" s="1049">
        <v>133</v>
      </c>
      <c r="CO16" s="1049"/>
    </row>
    <row r="17" spans="1:93" s="116" customFormat="1" ht="15.5">
      <c r="A17" s="1103">
        <v>13</v>
      </c>
      <c r="B17" s="986" t="s">
        <v>1506</v>
      </c>
      <c r="C17" s="991" t="s">
        <v>2021</v>
      </c>
      <c r="D17" s="1078" t="s">
        <v>2932</v>
      </c>
      <c r="E17" s="1078" t="s">
        <v>2932</v>
      </c>
      <c r="F17" s="1078">
        <v>3</v>
      </c>
      <c r="G17" s="1078">
        <v>0</v>
      </c>
      <c r="H17" s="1078">
        <v>3</v>
      </c>
      <c r="I17" s="1049" t="s">
        <v>2932</v>
      </c>
      <c r="J17" s="1049">
        <v>42</v>
      </c>
      <c r="K17" s="1049">
        <v>44</v>
      </c>
      <c r="L17" s="1049">
        <v>19</v>
      </c>
      <c r="M17" s="1049">
        <v>40</v>
      </c>
      <c r="N17" s="1049">
        <v>27</v>
      </c>
      <c r="O17" s="1049">
        <v>26</v>
      </c>
      <c r="P17" s="1049">
        <v>29</v>
      </c>
      <c r="Q17" s="1049">
        <v>31</v>
      </c>
      <c r="R17" s="1049">
        <v>86</v>
      </c>
      <c r="S17" s="1049">
        <v>36</v>
      </c>
      <c r="T17" s="1049">
        <v>26</v>
      </c>
      <c r="U17" s="1049">
        <v>12</v>
      </c>
      <c r="V17" s="1049">
        <v>12</v>
      </c>
      <c r="W17" s="1049">
        <v>86</v>
      </c>
      <c r="X17" s="1049">
        <v>42</v>
      </c>
      <c r="Y17" s="1049">
        <v>44</v>
      </c>
      <c r="Z17" s="1049">
        <v>19</v>
      </c>
      <c r="AA17" s="1049">
        <v>40</v>
      </c>
      <c r="AB17" s="1049">
        <v>27</v>
      </c>
      <c r="AC17" s="1049">
        <v>26</v>
      </c>
      <c r="AD17" s="1049">
        <v>29</v>
      </c>
      <c r="AE17" s="1049">
        <v>31</v>
      </c>
      <c r="AF17" s="1049">
        <v>86</v>
      </c>
      <c r="AG17" s="1049">
        <v>42</v>
      </c>
      <c r="AH17" s="1049">
        <v>44</v>
      </c>
      <c r="AI17" s="1049">
        <v>19</v>
      </c>
      <c r="AJ17" s="1049">
        <v>40</v>
      </c>
      <c r="AK17" s="1049">
        <v>27</v>
      </c>
      <c r="AL17" s="1049">
        <v>26</v>
      </c>
      <c r="AM17" s="1049">
        <v>29</v>
      </c>
      <c r="AN17" s="1049">
        <v>31</v>
      </c>
      <c r="AO17" s="1049">
        <v>86</v>
      </c>
      <c r="AP17" s="1049">
        <v>2</v>
      </c>
      <c r="AQ17" s="1049">
        <v>3</v>
      </c>
      <c r="AR17" s="1049">
        <v>1</v>
      </c>
      <c r="AS17" s="1049">
        <v>2</v>
      </c>
      <c r="AT17" s="1049">
        <v>2</v>
      </c>
      <c r="AU17" s="1049">
        <v>3</v>
      </c>
      <c r="AV17" s="1049">
        <v>2</v>
      </c>
      <c r="AW17" s="1049">
        <v>0</v>
      </c>
      <c r="AX17" s="1049">
        <v>5</v>
      </c>
      <c r="AY17" s="1049">
        <v>12</v>
      </c>
      <c r="AZ17" s="1049">
        <v>12</v>
      </c>
      <c r="BA17" s="1049">
        <v>11</v>
      </c>
      <c r="BB17" s="1049">
        <v>4</v>
      </c>
      <c r="BC17" s="1049">
        <v>10</v>
      </c>
      <c r="BD17" s="1049">
        <v>12</v>
      </c>
      <c r="BE17" s="1049">
        <v>8</v>
      </c>
      <c r="BF17" s="1049">
        <v>4</v>
      </c>
      <c r="BG17" s="1049">
        <v>24</v>
      </c>
      <c r="BH17" s="1049">
        <v>6</v>
      </c>
      <c r="BI17" s="1049">
        <v>5</v>
      </c>
      <c r="BJ17" s="1049">
        <v>0</v>
      </c>
      <c r="BK17" s="1049">
        <v>4</v>
      </c>
      <c r="BL17" s="1049">
        <v>6</v>
      </c>
      <c r="BM17" s="1049">
        <v>2</v>
      </c>
      <c r="BN17" s="1049">
        <v>5</v>
      </c>
      <c r="BO17" s="1049">
        <v>3</v>
      </c>
      <c r="BP17" s="1049">
        <v>10</v>
      </c>
      <c r="BQ17" s="1049">
        <v>7</v>
      </c>
      <c r="BR17" s="1049">
        <v>6</v>
      </c>
      <c r="BS17" s="1049">
        <v>3</v>
      </c>
      <c r="BT17" s="1049">
        <v>4</v>
      </c>
      <c r="BU17" s="1049">
        <v>6</v>
      </c>
      <c r="BV17" s="1049">
        <v>3</v>
      </c>
      <c r="BW17" s="1049">
        <v>13</v>
      </c>
      <c r="BX17" s="1049">
        <v>8</v>
      </c>
      <c r="BY17" s="1049">
        <v>7</v>
      </c>
      <c r="BZ17" s="1049">
        <v>2</v>
      </c>
      <c r="CA17" s="1049">
        <v>8</v>
      </c>
      <c r="CB17" s="1049">
        <v>5</v>
      </c>
      <c r="CC17" s="1049">
        <v>7</v>
      </c>
      <c r="CD17" s="1049">
        <v>5</v>
      </c>
      <c r="CE17" s="1049">
        <v>15</v>
      </c>
      <c r="CF17" s="1049">
        <v>11</v>
      </c>
      <c r="CG17" s="1049">
        <v>11</v>
      </c>
      <c r="CH17" s="1049">
        <v>6</v>
      </c>
      <c r="CI17" s="1049">
        <v>7</v>
      </c>
      <c r="CJ17" s="1049">
        <v>7</v>
      </c>
      <c r="CK17" s="1049">
        <v>6</v>
      </c>
      <c r="CL17" s="1049">
        <v>6</v>
      </c>
      <c r="CM17" s="1049">
        <v>8</v>
      </c>
      <c r="CN17" s="1049">
        <v>18</v>
      </c>
      <c r="CO17" s="1049"/>
    </row>
    <row r="18" spans="1:93" s="116" customFormat="1" ht="15.5">
      <c r="A18" s="46"/>
      <c r="B18" s="1115" t="s">
        <v>0</v>
      </c>
      <c r="C18" s="46"/>
      <c r="D18" s="1078"/>
      <c r="E18" s="1078"/>
      <c r="F18" s="1078"/>
      <c r="G18" s="1078"/>
      <c r="H18" s="1078"/>
      <c r="I18" s="1049"/>
      <c r="J18" s="1049">
        <v>2147</v>
      </c>
      <c r="K18" s="1049">
        <v>1859</v>
      </c>
      <c r="L18" s="1049">
        <v>1371</v>
      </c>
      <c r="M18" s="1049">
        <v>1938</v>
      </c>
      <c r="N18" s="1049">
        <v>697</v>
      </c>
      <c r="O18" s="1049">
        <v>2853</v>
      </c>
      <c r="P18" s="1049">
        <v>928</v>
      </c>
      <c r="Q18" s="1049">
        <v>225</v>
      </c>
      <c r="R18" s="1049">
        <v>4006</v>
      </c>
      <c r="S18" s="1049">
        <v>655</v>
      </c>
      <c r="T18" s="1049">
        <v>805</v>
      </c>
      <c r="U18" s="1049">
        <v>2373</v>
      </c>
      <c r="V18" s="1049">
        <v>173</v>
      </c>
      <c r="W18" s="1049">
        <v>4006</v>
      </c>
      <c r="X18" s="1049">
        <v>1202</v>
      </c>
      <c r="Y18" s="1049">
        <v>953</v>
      </c>
      <c r="Z18" s="1049">
        <v>778</v>
      </c>
      <c r="AA18" s="1049">
        <v>1074</v>
      </c>
      <c r="AB18" s="1049">
        <v>459</v>
      </c>
      <c r="AC18" s="1049">
        <v>1547</v>
      </c>
      <c r="AD18" s="1049">
        <v>598</v>
      </c>
      <c r="AE18" s="1049">
        <v>164</v>
      </c>
      <c r="AF18" s="1049">
        <v>2275</v>
      </c>
      <c r="AG18" s="1049">
        <v>894</v>
      </c>
      <c r="AH18" s="1049">
        <v>710</v>
      </c>
      <c r="AI18" s="1049">
        <v>520</v>
      </c>
      <c r="AJ18" s="1049">
        <v>743</v>
      </c>
      <c r="AK18" s="1049">
        <v>340</v>
      </c>
      <c r="AL18" s="1049">
        <v>1213</v>
      </c>
      <c r="AM18" s="1049">
        <v>351</v>
      </c>
      <c r="AN18" s="1049">
        <v>92</v>
      </c>
      <c r="AO18" s="1049">
        <v>1660</v>
      </c>
      <c r="AP18" s="1049">
        <v>137</v>
      </c>
      <c r="AQ18" s="1049">
        <v>122</v>
      </c>
      <c r="AR18" s="1049">
        <v>131</v>
      </c>
      <c r="AS18" s="1049">
        <v>80</v>
      </c>
      <c r="AT18" s="1049">
        <v>48</v>
      </c>
      <c r="AU18" s="1049">
        <v>106</v>
      </c>
      <c r="AV18" s="1049">
        <v>145</v>
      </c>
      <c r="AW18" s="1049">
        <v>8</v>
      </c>
      <c r="AX18" s="1049">
        <v>259</v>
      </c>
      <c r="AY18" s="1049">
        <v>583</v>
      </c>
      <c r="AZ18" s="1049">
        <v>535</v>
      </c>
      <c r="BA18" s="1049">
        <v>306</v>
      </c>
      <c r="BB18" s="1049">
        <v>626</v>
      </c>
      <c r="BC18" s="1049">
        <v>146</v>
      </c>
      <c r="BD18" s="1049">
        <v>1037</v>
      </c>
      <c r="BE18" s="1049">
        <v>76</v>
      </c>
      <c r="BF18" s="1049">
        <v>6</v>
      </c>
      <c r="BG18" s="1049">
        <v>1119</v>
      </c>
      <c r="BH18" s="1049">
        <v>19</v>
      </c>
      <c r="BI18" s="1049">
        <v>9</v>
      </c>
      <c r="BJ18" s="1049">
        <v>4</v>
      </c>
      <c r="BK18" s="1049">
        <v>8</v>
      </c>
      <c r="BL18" s="1049">
        <v>15</v>
      </c>
      <c r="BM18" s="1049">
        <v>16</v>
      </c>
      <c r="BN18" s="1049">
        <v>7</v>
      </c>
      <c r="BO18" s="1049">
        <v>4</v>
      </c>
      <c r="BP18" s="1049">
        <v>27</v>
      </c>
      <c r="BQ18" s="1049">
        <v>123</v>
      </c>
      <c r="BR18" s="1049">
        <v>101</v>
      </c>
      <c r="BS18" s="1049">
        <v>56</v>
      </c>
      <c r="BT18" s="1049">
        <v>114</v>
      </c>
      <c r="BU18" s="1049">
        <v>47</v>
      </c>
      <c r="BV18" s="1049">
        <v>156</v>
      </c>
      <c r="BW18" s="1049">
        <v>225</v>
      </c>
      <c r="BX18" s="1049">
        <v>327</v>
      </c>
      <c r="BY18" s="1049">
        <v>243</v>
      </c>
      <c r="BZ18" s="1049">
        <v>189</v>
      </c>
      <c r="CA18" s="1049">
        <v>285</v>
      </c>
      <c r="CB18" s="1049">
        <v>84</v>
      </c>
      <c r="CC18" s="1049">
        <v>504</v>
      </c>
      <c r="CD18" s="1049">
        <v>61</v>
      </c>
      <c r="CE18" s="1049">
        <v>570</v>
      </c>
      <c r="CF18" s="1049">
        <v>1011</v>
      </c>
      <c r="CG18" s="1049">
        <v>872</v>
      </c>
      <c r="CH18" s="1049">
        <v>671</v>
      </c>
      <c r="CI18" s="1049">
        <v>838</v>
      </c>
      <c r="CJ18" s="1049">
        <v>365</v>
      </c>
      <c r="CK18" s="1049">
        <v>1099</v>
      </c>
      <c r="CL18" s="1049">
        <v>586</v>
      </c>
      <c r="CM18" s="1049">
        <v>202</v>
      </c>
      <c r="CN18" s="1049">
        <v>1882</v>
      </c>
      <c r="CO18" s="1049"/>
    </row>
    <row r="19" spans="1:93">
      <c r="D19" s="51"/>
      <c r="E19" s="51"/>
      <c r="F19" s="51"/>
      <c r="G19" s="51"/>
      <c r="H19" s="51"/>
    </row>
    <row r="20" spans="1:93">
      <c r="D20" s="51"/>
      <c r="E20" s="51"/>
      <c r="F20" s="51"/>
      <c r="G20" s="51"/>
      <c r="H20" s="51"/>
    </row>
    <row r="21" spans="1:93">
      <c r="D21" s="51"/>
      <c r="E21" s="51"/>
      <c r="F21" s="51"/>
      <c r="G21" s="51"/>
      <c r="H21" s="51"/>
    </row>
    <row r="22" spans="1:93">
      <c r="D22" s="51"/>
      <c r="E22" s="51"/>
      <c r="F22" s="51"/>
      <c r="G22" s="51"/>
      <c r="H22" s="51"/>
    </row>
    <row r="23" spans="1:93">
      <c r="D23" s="51"/>
      <c r="E23" s="51"/>
      <c r="F23" s="51"/>
      <c r="G23" s="51"/>
      <c r="H23" s="51"/>
    </row>
    <row r="24" spans="1:93">
      <c r="D24" s="51"/>
      <c r="E24" s="51"/>
      <c r="F24" s="51"/>
      <c r="G24" s="51"/>
      <c r="H24" s="51"/>
    </row>
    <row r="25" spans="1:93">
      <c r="D25" s="51"/>
      <c r="E25" s="51"/>
      <c r="F25" s="51"/>
      <c r="G25" s="51"/>
      <c r="H25" s="51"/>
    </row>
    <row r="26" spans="1:93">
      <c r="D26" s="51"/>
      <c r="E26" s="51"/>
      <c r="F26" s="51"/>
      <c r="G26" s="51"/>
      <c r="H26" s="51"/>
    </row>
    <row r="27" spans="1:93">
      <c r="D27" s="51"/>
      <c r="E27" s="51"/>
      <c r="F27" s="51"/>
      <c r="G27" s="51"/>
      <c r="H27" s="51"/>
    </row>
    <row r="28" spans="1:93">
      <c r="D28" s="51"/>
      <c r="E28" s="51"/>
      <c r="F28" s="51"/>
      <c r="G28" s="51"/>
      <c r="H28" s="51"/>
    </row>
    <row r="29" spans="1:93">
      <c r="D29" s="51"/>
      <c r="E29" s="51"/>
      <c r="F29" s="51"/>
      <c r="G29" s="51"/>
      <c r="H29" s="51"/>
    </row>
    <row r="30" spans="1:93">
      <c r="D30" s="51"/>
      <c r="E30" s="51"/>
      <c r="F30" s="51"/>
      <c r="G30" s="51"/>
      <c r="H30" s="51"/>
    </row>
    <row r="31" spans="1:93">
      <c r="D31" s="51"/>
      <c r="E31" s="51"/>
      <c r="F31" s="51"/>
      <c r="G31" s="51"/>
      <c r="H31" s="51"/>
    </row>
    <row r="32" spans="1:93">
      <c r="D32" s="51"/>
      <c r="E32" s="51"/>
      <c r="F32" s="51"/>
      <c r="G32" s="51"/>
      <c r="H32" s="51"/>
    </row>
    <row r="33" spans="4:8">
      <c r="D33" s="51"/>
      <c r="E33" s="51"/>
      <c r="F33" s="51"/>
      <c r="G33" s="51"/>
      <c r="H33" s="51"/>
    </row>
    <row r="34" spans="4:8">
      <c r="D34" s="51"/>
      <c r="E34" s="51"/>
      <c r="F34" s="51"/>
      <c r="G34" s="51"/>
      <c r="H34" s="51"/>
    </row>
    <row r="35" spans="4:8">
      <c r="D35" s="51"/>
      <c r="E35" s="51"/>
      <c r="F35" s="51"/>
      <c r="G35" s="51"/>
      <c r="H35" s="51"/>
    </row>
    <row r="36" spans="4:8">
      <c r="D36" s="51"/>
      <c r="E36" s="51"/>
      <c r="F36" s="51"/>
      <c r="G36" s="51"/>
      <c r="H36" s="51"/>
    </row>
    <row r="37" spans="4:8">
      <c r="D37" s="51"/>
      <c r="E37" s="51"/>
      <c r="F37" s="51"/>
      <c r="G37" s="51"/>
      <c r="H37" s="51"/>
    </row>
    <row r="38" spans="4:8">
      <c r="D38" s="51"/>
      <c r="E38" s="51"/>
      <c r="F38" s="51"/>
      <c r="G38" s="51"/>
      <c r="H38" s="51"/>
    </row>
    <row r="39" spans="4:8">
      <c r="D39" s="51"/>
      <c r="E39" s="51"/>
      <c r="F39" s="51"/>
      <c r="G39" s="51"/>
      <c r="H39" s="51"/>
    </row>
    <row r="40" spans="4:8">
      <c r="D40" s="51"/>
      <c r="E40" s="51"/>
      <c r="F40" s="51"/>
      <c r="G40" s="51"/>
      <c r="H40" s="51"/>
    </row>
    <row r="41" spans="4:8">
      <c r="D41" s="51"/>
      <c r="E41" s="51"/>
      <c r="F41" s="51"/>
      <c r="G41" s="51"/>
      <c r="H41" s="51"/>
    </row>
    <row r="42" spans="4:8">
      <c r="D42" s="51"/>
      <c r="E42" s="51"/>
      <c r="F42" s="51"/>
      <c r="G42" s="51"/>
      <c r="H42" s="51"/>
    </row>
    <row r="43" spans="4:8">
      <c r="D43" s="51"/>
      <c r="E43" s="51"/>
      <c r="F43" s="51"/>
      <c r="G43" s="51"/>
      <c r="H43" s="51"/>
    </row>
    <row r="44" spans="4:8">
      <c r="D44" s="51"/>
      <c r="E44" s="51"/>
      <c r="F44" s="51"/>
      <c r="G44" s="51"/>
      <c r="H44" s="51"/>
    </row>
    <row r="45" spans="4:8">
      <c r="D45" s="51"/>
      <c r="E45" s="51"/>
      <c r="F45" s="51"/>
      <c r="G45" s="51"/>
      <c r="H45" s="51"/>
    </row>
    <row r="46" spans="4:8">
      <c r="D46" s="51"/>
      <c r="E46" s="51"/>
      <c r="F46" s="51"/>
      <c r="G46" s="51"/>
      <c r="H46" s="51"/>
    </row>
    <row r="47" spans="4:8">
      <c r="D47" s="51"/>
      <c r="E47" s="51"/>
      <c r="F47" s="51"/>
      <c r="G47" s="51"/>
      <c r="H47" s="51"/>
    </row>
    <row r="48" spans="4:8">
      <c r="D48" s="51"/>
      <c r="E48" s="51"/>
      <c r="F48" s="51"/>
      <c r="G48" s="51"/>
      <c r="H48" s="51"/>
    </row>
    <row r="49" spans="4:8">
      <c r="D49" s="51"/>
      <c r="E49" s="51"/>
      <c r="F49" s="51"/>
      <c r="G49" s="51"/>
      <c r="H49" s="51"/>
    </row>
    <row r="50" spans="4:8">
      <c r="D50" s="51"/>
      <c r="E50" s="51"/>
      <c r="F50" s="51"/>
      <c r="G50" s="51"/>
      <c r="H50" s="51"/>
    </row>
    <row r="51" spans="4:8">
      <c r="D51" s="51"/>
      <c r="E51" s="51"/>
      <c r="F51" s="51"/>
      <c r="G51" s="51"/>
      <c r="H51" s="51"/>
    </row>
    <row r="52" spans="4:8">
      <c r="D52" s="51"/>
      <c r="E52" s="51"/>
      <c r="F52" s="51"/>
      <c r="G52" s="51"/>
      <c r="H52" s="51"/>
    </row>
    <row r="53" spans="4:8">
      <c r="D53" s="51"/>
      <c r="E53" s="51"/>
      <c r="F53" s="51"/>
      <c r="G53" s="51"/>
      <c r="H53" s="51"/>
    </row>
    <row r="54" spans="4:8">
      <c r="D54" s="51"/>
      <c r="E54" s="51"/>
      <c r="F54" s="51"/>
      <c r="G54" s="51"/>
      <c r="H54" s="51"/>
    </row>
    <row r="55" spans="4:8">
      <c r="D55" s="51"/>
      <c r="E55" s="51"/>
      <c r="F55" s="51"/>
      <c r="G55" s="51"/>
      <c r="H55" s="51"/>
    </row>
    <row r="56" spans="4:8">
      <c r="D56" s="51"/>
      <c r="E56" s="51"/>
      <c r="F56" s="51"/>
      <c r="G56" s="51"/>
      <c r="H56" s="51"/>
    </row>
    <row r="57" spans="4:8">
      <c r="D57" s="51"/>
      <c r="E57" s="51"/>
      <c r="F57" s="51"/>
      <c r="G57" s="51"/>
      <c r="H57" s="51"/>
    </row>
    <row r="58" spans="4:8">
      <c r="D58" s="51"/>
      <c r="E58" s="51"/>
      <c r="F58" s="51"/>
      <c r="G58" s="51"/>
      <c r="H58" s="51"/>
    </row>
    <row r="59" spans="4:8">
      <c r="D59" s="51"/>
      <c r="E59" s="51"/>
      <c r="F59" s="51"/>
      <c r="G59" s="51"/>
      <c r="H59" s="51"/>
    </row>
  </sheetData>
  <mergeCells count="22">
    <mergeCell ref="CF3:CN3"/>
    <mergeCell ref="J2:R3"/>
    <mergeCell ref="S2:W3"/>
    <mergeCell ref="X2:AF3"/>
    <mergeCell ref="AG2:AO3"/>
    <mergeCell ref="AP2:CN2"/>
    <mergeCell ref="A1:CO1"/>
    <mergeCell ref="A2:A4"/>
    <mergeCell ref="B2:B4"/>
    <mergeCell ref="C2:C4"/>
    <mergeCell ref="D2:D4"/>
    <mergeCell ref="E2:E4"/>
    <mergeCell ref="F2:F4"/>
    <mergeCell ref="G2:G4"/>
    <mergeCell ref="H2:H4"/>
    <mergeCell ref="I2:I4"/>
    <mergeCell ref="CO2:CO4"/>
    <mergeCell ref="AP3:AX3"/>
    <mergeCell ref="AY3:BG3"/>
    <mergeCell ref="BH3:BP3"/>
    <mergeCell ref="BQ3:BW3"/>
    <mergeCell ref="BX3:CE3"/>
  </mergeCells>
  <pageMargins left="0.7" right="0.7" top="0.75" bottom="0.75" header="0.3" footer="0.3"/>
  <pageSetup orientation="portrait" verticalDpi="0" r:id="rId1"/>
</worksheet>
</file>

<file path=xl/worksheets/sheet8.xml><?xml version="1.0" encoding="utf-8"?>
<worksheet xmlns="http://schemas.openxmlformats.org/spreadsheetml/2006/main" xmlns:r="http://schemas.openxmlformats.org/officeDocument/2006/relationships">
  <dimension ref="A1:F25"/>
  <sheetViews>
    <sheetView workbookViewId="0">
      <selection activeCell="D10" sqref="D10"/>
    </sheetView>
  </sheetViews>
  <sheetFormatPr defaultColWidth="9.1796875" defaultRowHeight="18" customHeight="1"/>
  <cols>
    <col min="1" max="1" width="14" style="118" customWidth="1"/>
    <col min="2" max="2" width="50.453125" style="118" customWidth="1"/>
    <col min="3" max="3" width="20.26953125" style="118" customWidth="1"/>
    <col min="4" max="4" width="55.81640625" style="118" customWidth="1"/>
    <col min="5" max="5" width="22" style="118" bestFit="1" customWidth="1"/>
    <col min="6" max="6" width="49.54296875" style="118" customWidth="1"/>
    <col min="7" max="16384" width="9.1796875" style="118"/>
  </cols>
  <sheetData>
    <row r="1" spans="1:5" ht="15.5">
      <c r="A1" s="117"/>
      <c r="B1" s="1262" t="s">
        <v>147</v>
      </c>
      <c r="C1" s="1262"/>
      <c r="D1" s="1262"/>
      <c r="E1" s="117"/>
    </row>
    <row r="2" spans="1:5" ht="14.5">
      <c r="A2" s="1122" t="s">
        <v>148</v>
      </c>
      <c r="B2" s="1122"/>
      <c r="C2" s="1122"/>
      <c r="D2" s="1122"/>
      <c r="E2" s="1122"/>
    </row>
    <row r="3" spans="1:5" ht="14.5">
      <c r="A3" s="117"/>
      <c r="B3" s="1263" t="s">
        <v>149</v>
      </c>
      <c r="C3" s="1263"/>
      <c r="D3" s="1263"/>
      <c r="E3" s="117"/>
    </row>
    <row r="4" spans="1:5" ht="14.5">
      <c r="A4" s="119" t="s">
        <v>6</v>
      </c>
      <c r="B4" s="120" t="s">
        <v>150</v>
      </c>
      <c r="C4" s="121" t="s">
        <v>151</v>
      </c>
      <c r="D4" s="121" t="s">
        <v>152</v>
      </c>
      <c r="E4" s="122"/>
    </row>
    <row r="5" spans="1:5" ht="14.5">
      <c r="A5" s="123"/>
      <c r="B5" s="123"/>
      <c r="C5" s="123"/>
      <c r="D5" s="123"/>
      <c r="E5" s="117"/>
    </row>
    <row r="6" spans="1:5" ht="29">
      <c r="A6" s="124" t="s">
        <v>153</v>
      </c>
      <c r="B6" s="123" t="s">
        <v>154</v>
      </c>
      <c r="C6" s="126" t="s">
        <v>386</v>
      </c>
      <c r="D6" s="125">
        <v>842700</v>
      </c>
      <c r="E6" s="117" t="s">
        <v>155</v>
      </c>
    </row>
    <row r="7" spans="1:5" ht="29">
      <c r="A7" s="124" t="s">
        <v>156</v>
      </c>
      <c r="B7" s="123" t="s">
        <v>157</v>
      </c>
      <c r="C7" s="126" t="s">
        <v>2942</v>
      </c>
      <c r="D7" s="123">
        <v>477873</v>
      </c>
      <c r="E7" s="117"/>
    </row>
    <row r="8" spans="1:5" ht="29">
      <c r="A8" s="342" t="s">
        <v>117</v>
      </c>
      <c r="B8" s="123" t="s">
        <v>159</v>
      </c>
      <c r="C8" s="126" t="s">
        <v>2943</v>
      </c>
      <c r="D8" s="127">
        <v>23484</v>
      </c>
      <c r="E8" s="117"/>
    </row>
    <row r="9" spans="1:5" ht="43.5">
      <c r="A9" s="342" t="s">
        <v>158</v>
      </c>
      <c r="B9" s="126" t="s">
        <v>162</v>
      </c>
      <c r="C9" s="126" t="s">
        <v>2936</v>
      </c>
      <c r="D9" s="128">
        <v>29985</v>
      </c>
      <c r="E9" s="117"/>
    </row>
    <row r="10" spans="1:5" ht="43.5">
      <c r="A10" s="342" t="s">
        <v>160</v>
      </c>
      <c r="B10" s="126" t="s">
        <v>164</v>
      </c>
      <c r="C10" s="126" t="s">
        <v>2944</v>
      </c>
      <c r="D10" s="128">
        <v>23149</v>
      </c>
      <c r="E10" s="117"/>
    </row>
    <row r="11" spans="1:5" ht="17.25" customHeight="1">
      <c r="A11" s="342" t="s">
        <v>161</v>
      </c>
      <c r="B11" s="126" t="s">
        <v>165</v>
      </c>
      <c r="C11" s="123"/>
      <c r="D11" s="123">
        <v>582</v>
      </c>
      <c r="E11" s="117"/>
    </row>
    <row r="12" spans="1:5" ht="30.75" customHeight="1">
      <c r="A12" s="342" t="s">
        <v>163</v>
      </c>
      <c r="B12" s="126" t="s">
        <v>166</v>
      </c>
      <c r="C12" s="123"/>
      <c r="D12" s="123">
        <v>197</v>
      </c>
      <c r="E12" s="117"/>
    </row>
    <row r="13" spans="1:5" s="130" customFormat="1" ht="14.5">
      <c r="A13" s="129"/>
      <c r="B13" s="129"/>
      <c r="C13" s="129"/>
      <c r="D13" s="129"/>
      <c r="E13" s="129"/>
    </row>
    <row r="14" spans="1:5" ht="14.5">
      <c r="A14" s="131"/>
      <c r="B14" s="1264" t="s">
        <v>167</v>
      </c>
      <c r="C14" s="1264"/>
      <c r="D14" s="1264"/>
      <c r="E14" s="1264"/>
    </row>
    <row r="15" spans="1:5" ht="29">
      <c r="A15" s="131" t="s">
        <v>168</v>
      </c>
      <c r="B15" s="132" t="s">
        <v>169</v>
      </c>
      <c r="C15" s="132" t="s">
        <v>170</v>
      </c>
      <c r="D15" s="132" t="s">
        <v>171</v>
      </c>
      <c r="E15" s="132" t="s">
        <v>172</v>
      </c>
    </row>
    <row r="16" spans="1:5" ht="28.9" customHeight="1">
      <c r="A16" s="133" t="s">
        <v>173</v>
      </c>
      <c r="B16" s="133" t="s">
        <v>174</v>
      </c>
      <c r="C16" s="134"/>
      <c r="D16" s="134"/>
      <c r="E16" s="134"/>
    </row>
    <row r="17" spans="1:6" ht="14.5">
      <c r="A17" s="135" t="s">
        <v>175</v>
      </c>
      <c r="B17" s="136" t="s">
        <v>176</v>
      </c>
      <c r="C17" s="137" t="s">
        <v>177</v>
      </c>
      <c r="D17" s="123" t="s">
        <v>178</v>
      </c>
      <c r="E17" s="123"/>
    </row>
    <row r="18" spans="1:6" ht="42" customHeight="1">
      <c r="A18" s="135" t="s">
        <v>179</v>
      </c>
      <c r="B18" s="136" t="s">
        <v>180</v>
      </c>
      <c r="C18" s="128" t="s">
        <v>181</v>
      </c>
      <c r="D18" s="137" t="s">
        <v>294</v>
      </c>
      <c r="E18" s="176"/>
      <c r="F18" s="1260" t="s">
        <v>182</v>
      </c>
    </row>
    <row r="19" spans="1:6" ht="29">
      <c r="A19" s="135" t="s">
        <v>183</v>
      </c>
      <c r="B19" s="136" t="s">
        <v>184</v>
      </c>
      <c r="C19" s="128" t="s">
        <v>185</v>
      </c>
      <c r="D19" s="137" t="s">
        <v>294</v>
      </c>
      <c r="E19" s="176"/>
      <c r="F19" s="1260"/>
    </row>
    <row r="20" spans="1:6" ht="29">
      <c r="A20" s="135" t="s">
        <v>186</v>
      </c>
      <c r="B20" s="136" t="s">
        <v>187</v>
      </c>
      <c r="C20" s="128" t="s">
        <v>188</v>
      </c>
      <c r="D20" s="343" t="s">
        <v>189</v>
      </c>
      <c r="E20" s="123"/>
    </row>
    <row r="21" spans="1:6" ht="43.5">
      <c r="A21" s="344" t="s">
        <v>190</v>
      </c>
      <c r="B21" s="345" t="s">
        <v>191</v>
      </c>
      <c r="C21" s="346" t="s">
        <v>192</v>
      </c>
      <c r="D21" s="347" t="s">
        <v>193</v>
      </c>
      <c r="E21" s="175"/>
    </row>
    <row r="22" spans="1:6" ht="29">
      <c r="A22" s="341" t="s">
        <v>387</v>
      </c>
      <c r="B22" s="341" t="s">
        <v>388</v>
      </c>
      <c r="C22" s="341" t="s">
        <v>192</v>
      </c>
      <c r="D22" s="348" t="s">
        <v>295</v>
      </c>
      <c r="E22" s="176"/>
    </row>
    <row r="23" spans="1:6" ht="14.5">
      <c r="A23" s="1261" t="s">
        <v>194</v>
      </c>
      <c r="B23" s="1261"/>
      <c r="C23" s="1261"/>
      <c r="D23" s="1261"/>
      <c r="E23" s="1261"/>
    </row>
    <row r="24" spans="1:6" ht="14.5"/>
    <row r="25" spans="1:6" ht="14.5"/>
  </sheetData>
  <mergeCells count="6">
    <mergeCell ref="F18:F19"/>
    <mergeCell ref="A23:E23"/>
    <mergeCell ref="B1:D1"/>
    <mergeCell ref="A2:E2"/>
    <mergeCell ref="B3:D3"/>
    <mergeCell ref="B14:E14"/>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dimension ref="A1:AG17"/>
  <sheetViews>
    <sheetView workbookViewId="0">
      <pane xSplit="3" ySplit="3" topLeftCell="D4" activePane="bottomRight" state="frozenSplit"/>
      <selection activeCell="B14" sqref="B14:B18"/>
      <selection pane="topRight" activeCell="B14" sqref="B14:B18"/>
      <selection pane="bottomLeft" activeCell="B14" sqref="B14:B18"/>
      <selection pane="bottomRight" activeCell="D23" sqref="D23"/>
    </sheetView>
  </sheetViews>
  <sheetFormatPr defaultColWidth="9.1796875" defaultRowHeight="14.5"/>
  <cols>
    <col min="1" max="1" width="6.453125" style="138" customWidth="1"/>
    <col min="2" max="2" width="15.81640625" style="138" customWidth="1"/>
    <col min="3" max="4" width="18.7265625" style="138" customWidth="1"/>
    <col min="5" max="5" width="13.7265625" style="138" customWidth="1"/>
    <col min="6" max="6" width="11" style="138" customWidth="1"/>
    <col min="7" max="7" width="11.1796875" style="138" customWidth="1"/>
    <col min="8" max="8" width="9.7265625" style="138" customWidth="1"/>
    <col min="9" max="9" width="10.453125" style="138" customWidth="1"/>
    <col min="10" max="10" width="11.26953125" style="138" customWidth="1"/>
    <col min="11" max="11" width="10.7265625" style="138" customWidth="1"/>
    <col min="12" max="12" width="9.81640625" style="138" customWidth="1"/>
    <col min="13" max="13" width="15.26953125" style="138" customWidth="1"/>
    <col min="14" max="14" width="9.7265625" style="138" customWidth="1"/>
    <col min="15" max="15" width="11.1796875" style="138" customWidth="1"/>
    <col min="16" max="16" width="11.54296875" style="138" customWidth="1"/>
    <col min="17" max="17" width="9.1796875" style="138"/>
    <col min="18" max="18" width="14" style="138" customWidth="1"/>
    <col min="19" max="19" width="11.54296875" style="138" customWidth="1"/>
    <col min="20" max="20" width="9.1796875" style="138"/>
    <col min="21" max="21" width="13.81640625" style="138" customWidth="1"/>
    <col min="22" max="22" width="11" style="138" customWidth="1"/>
    <col min="23" max="24" width="12" style="138" customWidth="1"/>
    <col min="25" max="25" width="29.54296875" style="138" customWidth="1"/>
    <col min="26" max="26" width="10.26953125" style="138" customWidth="1"/>
    <col min="27" max="27" width="12.81640625" style="138" customWidth="1"/>
    <col min="28" max="28" width="10" style="138" customWidth="1"/>
    <col min="29" max="29" width="13.26953125" style="138" customWidth="1"/>
    <col min="30" max="30" width="10.26953125" style="138" customWidth="1"/>
    <col min="31" max="31" width="9.1796875" style="138"/>
    <col min="32" max="32" width="9.81640625" style="138" customWidth="1"/>
    <col min="33" max="16384" width="9.1796875" style="138"/>
  </cols>
  <sheetData>
    <row r="1" spans="1:33" ht="15" customHeight="1">
      <c r="A1" s="1122" t="s">
        <v>1</v>
      </c>
      <c r="B1" s="1122"/>
      <c r="C1" s="1122"/>
      <c r="D1" s="1122"/>
      <c r="E1" s="1122"/>
      <c r="F1" s="1122"/>
    </row>
    <row r="2" spans="1:33" s="89" customFormat="1" ht="58">
      <c r="A2" s="1266" t="s">
        <v>195</v>
      </c>
      <c r="B2" s="1266" t="s">
        <v>2</v>
      </c>
      <c r="C2" s="1267" t="s">
        <v>8</v>
      </c>
      <c r="D2" s="139"/>
      <c r="E2" s="1269" t="s">
        <v>196</v>
      </c>
      <c r="F2" s="1269"/>
      <c r="G2" s="1269"/>
      <c r="H2" s="1269"/>
      <c r="I2" s="1265" t="s">
        <v>197</v>
      </c>
      <c r="J2" s="1265"/>
      <c r="K2" s="1265"/>
      <c r="L2" s="1265"/>
      <c r="M2" s="1270" t="s">
        <v>198</v>
      </c>
      <c r="N2" s="1270"/>
      <c r="O2" s="1270"/>
      <c r="P2" s="1271" t="s">
        <v>199</v>
      </c>
      <c r="Q2" s="1271"/>
      <c r="R2" s="1271"/>
      <c r="S2" s="1271"/>
      <c r="T2" s="1272" t="s">
        <v>200</v>
      </c>
      <c r="U2" s="1273"/>
      <c r="V2" s="1274"/>
      <c r="W2" s="1275" t="s">
        <v>201</v>
      </c>
      <c r="X2" s="1276"/>
      <c r="Y2" s="4" t="s">
        <v>202</v>
      </c>
      <c r="Z2" s="1127" t="s">
        <v>393</v>
      </c>
      <c r="AA2" s="1128"/>
      <c r="AB2" s="1128"/>
      <c r="AC2" s="1129"/>
      <c r="AD2" s="1127" t="s">
        <v>203</v>
      </c>
      <c r="AE2" s="1129"/>
      <c r="AF2" s="1127" t="s">
        <v>394</v>
      </c>
      <c r="AG2" s="1129"/>
    </row>
    <row r="3" spans="1:33" s="112" customFormat="1" ht="58">
      <c r="A3" s="1266"/>
      <c r="B3" s="1266"/>
      <c r="C3" s="1268"/>
      <c r="D3" s="140"/>
      <c r="E3" s="5" t="s">
        <v>204</v>
      </c>
      <c r="F3" s="5" t="s">
        <v>205</v>
      </c>
      <c r="G3" s="5" t="s">
        <v>206</v>
      </c>
      <c r="H3" s="5" t="s">
        <v>207</v>
      </c>
      <c r="I3" s="141" t="s">
        <v>204</v>
      </c>
      <c r="J3" s="141" t="s">
        <v>205</v>
      </c>
      <c r="K3" s="141" t="s">
        <v>206</v>
      </c>
      <c r="L3" s="141" t="s">
        <v>207</v>
      </c>
      <c r="M3" s="6" t="s">
        <v>208</v>
      </c>
      <c r="N3" s="6" t="s">
        <v>209</v>
      </c>
      <c r="O3" s="6" t="s">
        <v>210</v>
      </c>
      <c r="P3" s="142" t="s">
        <v>211</v>
      </c>
      <c r="Q3" s="142" t="s">
        <v>212</v>
      </c>
      <c r="R3" s="142" t="s">
        <v>213</v>
      </c>
      <c r="S3" s="142" t="s">
        <v>214</v>
      </c>
      <c r="T3" s="143" t="s">
        <v>215</v>
      </c>
      <c r="U3" s="143" t="s">
        <v>216</v>
      </c>
      <c r="V3" s="143" t="s">
        <v>217</v>
      </c>
      <c r="W3" s="4" t="s">
        <v>218</v>
      </c>
      <c r="X3" s="4" t="s">
        <v>219</v>
      </c>
      <c r="Y3" s="4" t="s">
        <v>220</v>
      </c>
      <c r="Z3" s="3" t="s">
        <v>221</v>
      </c>
      <c r="AA3" s="3" t="s">
        <v>222</v>
      </c>
      <c r="AB3" s="144" t="s">
        <v>223</v>
      </c>
      <c r="AC3" s="3" t="s">
        <v>224</v>
      </c>
      <c r="AD3" s="3" t="s">
        <v>225</v>
      </c>
      <c r="AE3" s="3" t="s">
        <v>226</v>
      </c>
      <c r="AF3" s="3" t="s">
        <v>225</v>
      </c>
      <c r="AG3" s="3" t="s">
        <v>226</v>
      </c>
    </row>
    <row r="4" spans="1:33" s="112" customFormat="1" ht="15.5">
      <c r="A4" s="174">
        <v>1</v>
      </c>
      <c r="B4" s="986" t="s">
        <v>1500</v>
      </c>
      <c r="C4" s="991" t="s">
        <v>2021</v>
      </c>
      <c r="D4" s="307"/>
      <c r="E4" s="991">
        <v>9000</v>
      </c>
      <c r="F4" s="991" t="s">
        <v>2692</v>
      </c>
      <c r="G4" s="1112"/>
      <c r="H4" s="991" t="s">
        <v>2692</v>
      </c>
      <c r="I4" s="991">
        <v>384260</v>
      </c>
      <c r="J4" s="991" t="s">
        <v>2692</v>
      </c>
      <c r="K4" s="991"/>
      <c r="L4" s="991" t="s">
        <v>2692</v>
      </c>
      <c r="M4" s="991" t="s">
        <v>2692</v>
      </c>
      <c r="N4" s="991" t="s">
        <v>2692</v>
      </c>
      <c r="O4" s="991" t="s">
        <v>2692</v>
      </c>
      <c r="P4" s="991" t="s">
        <v>2692</v>
      </c>
      <c r="Q4" s="991" t="s">
        <v>2692</v>
      </c>
      <c r="R4" s="991" t="s">
        <v>2692</v>
      </c>
      <c r="S4" s="991" t="s">
        <v>2692</v>
      </c>
      <c r="T4" s="1112"/>
      <c r="U4" s="1112"/>
      <c r="V4" s="1112"/>
      <c r="W4" s="991" t="s">
        <v>2692</v>
      </c>
      <c r="X4" s="991" t="s">
        <v>2692</v>
      </c>
      <c r="Y4" s="991" t="s">
        <v>2692</v>
      </c>
      <c r="Z4" s="1277">
        <v>542</v>
      </c>
      <c r="AA4" s="1277"/>
      <c r="AB4" s="1113">
        <v>43</v>
      </c>
      <c r="AC4" s="1112"/>
      <c r="AD4" s="1113">
        <v>42</v>
      </c>
      <c r="AE4" s="1113">
        <v>43</v>
      </c>
      <c r="AF4" s="1112"/>
      <c r="AG4" s="1112"/>
    </row>
    <row r="5" spans="1:33" s="112" customFormat="1" ht="15.5">
      <c r="A5" s="174">
        <v>2</v>
      </c>
      <c r="B5" s="986" t="s">
        <v>2934</v>
      </c>
      <c r="C5" s="991" t="s">
        <v>2932</v>
      </c>
      <c r="D5" s="307"/>
      <c r="E5" s="991">
        <v>36000</v>
      </c>
      <c r="F5" s="991" t="s">
        <v>2692</v>
      </c>
      <c r="G5" s="1112"/>
      <c r="H5" s="991" t="s">
        <v>2692</v>
      </c>
      <c r="I5" s="991">
        <v>333200</v>
      </c>
      <c r="J5" s="991" t="s">
        <v>2692</v>
      </c>
      <c r="K5" s="991"/>
      <c r="L5" s="991" t="s">
        <v>2692</v>
      </c>
      <c r="M5" s="991" t="s">
        <v>2692</v>
      </c>
      <c r="N5" s="991" t="s">
        <v>2692</v>
      </c>
      <c r="O5" s="991" t="s">
        <v>2692</v>
      </c>
      <c r="P5" s="991" t="s">
        <v>2692</v>
      </c>
      <c r="Q5" s="991" t="s">
        <v>2692</v>
      </c>
      <c r="R5" s="991" t="s">
        <v>2692</v>
      </c>
      <c r="S5" s="991" t="s">
        <v>2692</v>
      </c>
      <c r="T5" s="1112"/>
      <c r="U5" s="1112"/>
      <c r="V5" s="1112"/>
      <c r="W5" s="991" t="s">
        <v>2692</v>
      </c>
      <c r="X5" s="991" t="s">
        <v>2692</v>
      </c>
      <c r="Y5" s="991" t="s">
        <v>2692</v>
      </c>
      <c r="Z5" s="1277">
        <v>1950</v>
      </c>
      <c r="AA5" s="1277"/>
      <c r="AB5" s="1113">
        <v>240</v>
      </c>
      <c r="AC5" s="1112"/>
      <c r="AD5" s="1113">
        <v>134</v>
      </c>
      <c r="AE5" s="1113">
        <v>240</v>
      </c>
      <c r="AF5" s="1114"/>
      <c r="AG5" s="1112"/>
    </row>
    <row r="6" spans="1:33" s="112" customFormat="1" ht="15.5">
      <c r="A6" s="174">
        <v>3</v>
      </c>
      <c r="B6" s="986" t="s">
        <v>1498</v>
      </c>
      <c r="C6" s="991" t="s">
        <v>2932</v>
      </c>
      <c r="D6" s="307"/>
      <c r="E6" s="991">
        <v>15000</v>
      </c>
      <c r="F6" s="991" t="s">
        <v>2692</v>
      </c>
      <c r="G6" s="1112"/>
      <c r="H6" s="991" t="s">
        <v>2692</v>
      </c>
      <c r="I6" s="991">
        <v>625008</v>
      </c>
      <c r="J6" s="991" t="s">
        <v>2692</v>
      </c>
      <c r="K6" s="991"/>
      <c r="L6" s="991" t="s">
        <v>2692</v>
      </c>
      <c r="M6" s="991" t="s">
        <v>2692</v>
      </c>
      <c r="N6" s="991" t="s">
        <v>2692</v>
      </c>
      <c r="O6" s="991" t="s">
        <v>2692</v>
      </c>
      <c r="P6" s="991" t="s">
        <v>2692</v>
      </c>
      <c r="Q6" s="991" t="s">
        <v>2692</v>
      </c>
      <c r="R6" s="991" t="s">
        <v>2692</v>
      </c>
      <c r="S6" s="991" t="s">
        <v>2692</v>
      </c>
      <c r="T6" s="1112"/>
      <c r="U6" s="1112"/>
      <c r="V6" s="1112"/>
      <c r="W6" s="991" t="s">
        <v>2692</v>
      </c>
      <c r="X6" s="991" t="s">
        <v>2692</v>
      </c>
      <c r="Y6" s="991" t="s">
        <v>2692</v>
      </c>
      <c r="Z6" s="1277">
        <v>1241</v>
      </c>
      <c r="AA6" s="1277"/>
      <c r="AB6" s="1113">
        <v>325</v>
      </c>
      <c r="AC6" s="1112"/>
      <c r="AD6" s="1113">
        <v>165</v>
      </c>
      <c r="AE6" s="1113">
        <v>325</v>
      </c>
      <c r="AF6" s="1112"/>
      <c r="AG6" s="1112"/>
    </row>
    <row r="7" spans="1:33" s="112" customFormat="1" ht="15.5">
      <c r="A7" s="174">
        <v>4</v>
      </c>
      <c r="B7" s="986" t="s">
        <v>1511</v>
      </c>
      <c r="C7" s="991" t="s">
        <v>2021</v>
      </c>
      <c r="D7" s="307"/>
      <c r="E7" s="991">
        <v>4500</v>
      </c>
      <c r="F7" s="991" t="s">
        <v>2692</v>
      </c>
      <c r="G7" s="1112"/>
      <c r="H7" s="991" t="s">
        <v>2692</v>
      </c>
      <c r="I7" s="991">
        <v>724524</v>
      </c>
      <c r="J7" s="991" t="s">
        <v>2692</v>
      </c>
      <c r="K7" s="991"/>
      <c r="L7" s="991" t="s">
        <v>2692</v>
      </c>
      <c r="M7" s="991" t="s">
        <v>2692</v>
      </c>
      <c r="N7" s="991" t="s">
        <v>2692</v>
      </c>
      <c r="O7" s="991" t="s">
        <v>2692</v>
      </c>
      <c r="P7" s="991" t="s">
        <v>2692</v>
      </c>
      <c r="Q7" s="991" t="s">
        <v>2692</v>
      </c>
      <c r="R7" s="991" t="s">
        <v>2692</v>
      </c>
      <c r="S7" s="991" t="s">
        <v>2692</v>
      </c>
      <c r="T7" s="1112"/>
      <c r="U7" s="1112"/>
      <c r="V7" s="1112"/>
      <c r="W7" s="991" t="s">
        <v>2692</v>
      </c>
      <c r="X7" s="991" t="s">
        <v>2692</v>
      </c>
      <c r="Y7" s="991" t="s">
        <v>2692</v>
      </c>
      <c r="Z7" s="1277">
        <v>182</v>
      </c>
      <c r="AA7" s="1277"/>
      <c r="AB7" s="1113">
        <v>144</v>
      </c>
      <c r="AC7" s="1112"/>
      <c r="AD7" s="1113">
        <v>116</v>
      </c>
      <c r="AE7" s="1113">
        <v>144</v>
      </c>
      <c r="AF7" s="1112"/>
      <c r="AG7" s="1112"/>
    </row>
    <row r="8" spans="1:33" s="112" customFormat="1" ht="15.5">
      <c r="A8" s="174">
        <v>5</v>
      </c>
      <c r="B8" s="986" t="s">
        <v>1493</v>
      </c>
      <c r="C8" s="991" t="s">
        <v>2021</v>
      </c>
      <c r="D8" s="307"/>
      <c r="E8" s="991">
        <v>2500</v>
      </c>
      <c r="F8" s="991" t="s">
        <v>2692</v>
      </c>
      <c r="G8" s="1112"/>
      <c r="H8" s="991" t="s">
        <v>2692</v>
      </c>
      <c r="I8" s="991">
        <v>529768</v>
      </c>
      <c r="J8" s="991" t="s">
        <v>2692</v>
      </c>
      <c r="K8" s="991"/>
      <c r="L8" s="991" t="s">
        <v>2692</v>
      </c>
      <c r="M8" s="991" t="s">
        <v>2692</v>
      </c>
      <c r="N8" s="991" t="s">
        <v>2692</v>
      </c>
      <c r="O8" s="991" t="s">
        <v>2692</v>
      </c>
      <c r="P8" s="991" t="s">
        <v>2692</v>
      </c>
      <c r="Q8" s="991" t="s">
        <v>2692</v>
      </c>
      <c r="R8" s="991" t="s">
        <v>2692</v>
      </c>
      <c r="S8" s="991" t="s">
        <v>2692</v>
      </c>
      <c r="T8" s="1112"/>
      <c r="U8" s="1112"/>
      <c r="V8" s="1112"/>
      <c r="W8" s="991" t="s">
        <v>2692</v>
      </c>
      <c r="X8" s="991" t="s">
        <v>2692</v>
      </c>
      <c r="Y8" s="991" t="s">
        <v>2692</v>
      </c>
      <c r="Z8" s="1277">
        <v>87</v>
      </c>
      <c r="AA8" s="1277"/>
      <c r="AB8" s="1113">
        <v>95</v>
      </c>
      <c r="AC8" s="1112"/>
      <c r="AD8" s="1113">
        <v>116</v>
      </c>
      <c r="AE8" s="1113">
        <v>95</v>
      </c>
      <c r="AF8" s="1112"/>
      <c r="AG8" s="1112"/>
    </row>
    <row r="9" spans="1:33" s="112" customFormat="1" ht="15.5">
      <c r="A9" s="174">
        <v>6</v>
      </c>
      <c r="B9" s="986" t="s">
        <v>1508</v>
      </c>
      <c r="C9" s="991" t="s">
        <v>2021</v>
      </c>
      <c r="D9" s="307"/>
      <c r="E9" s="991">
        <v>20600</v>
      </c>
      <c r="F9" s="991" t="s">
        <v>2692</v>
      </c>
      <c r="G9" s="1112"/>
      <c r="H9" s="991" t="s">
        <v>2692</v>
      </c>
      <c r="I9" s="991">
        <v>604332</v>
      </c>
      <c r="J9" s="991" t="s">
        <v>2692</v>
      </c>
      <c r="K9" s="991"/>
      <c r="L9" s="991" t="s">
        <v>2692</v>
      </c>
      <c r="M9" s="991" t="s">
        <v>2692</v>
      </c>
      <c r="N9" s="991" t="s">
        <v>2692</v>
      </c>
      <c r="O9" s="991" t="s">
        <v>2692</v>
      </c>
      <c r="P9" s="991" t="s">
        <v>2692</v>
      </c>
      <c r="Q9" s="991" t="s">
        <v>2692</v>
      </c>
      <c r="R9" s="991" t="s">
        <v>2692</v>
      </c>
      <c r="S9" s="991" t="s">
        <v>2692</v>
      </c>
      <c r="T9" s="1112"/>
      <c r="U9" s="1112"/>
      <c r="V9" s="1112"/>
      <c r="W9" s="991" t="s">
        <v>2692</v>
      </c>
      <c r="X9" s="991" t="s">
        <v>2692</v>
      </c>
      <c r="Y9" s="991" t="s">
        <v>2692</v>
      </c>
      <c r="Z9" s="1277">
        <v>818</v>
      </c>
      <c r="AA9" s="1277"/>
      <c r="AB9" s="1113">
        <v>53</v>
      </c>
      <c r="AC9" s="1112"/>
      <c r="AD9" s="1113">
        <v>53</v>
      </c>
      <c r="AE9" s="1113">
        <v>53</v>
      </c>
      <c r="AF9" s="1112"/>
      <c r="AG9" s="1112"/>
    </row>
    <row r="10" spans="1:33" s="112" customFormat="1" ht="15.5">
      <c r="A10" s="174">
        <v>7</v>
      </c>
      <c r="B10" s="986" t="s">
        <v>1510</v>
      </c>
      <c r="C10" s="991" t="s">
        <v>2021</v>
      </c>
      <c r="D10" s="307"/>
      <c r="E10" s="991">
        <v>20000</v>
      </c>
      <c r="F10" s="991" t="s">
        <v>2692</v>
      </c>
      <c r="G10" s="1112"/>
      <c r="H10" s="991" t="s">
        <v>2692</v>
      </c>
      <c r="I10" s="991">
        <v>683220</v>
      </c>
      <c r="J10" s="991" t="s">
        <v>2692</v>
      </c>
      <c r="K10" s="991"/>
      <c r="L10" s="991" t="s">
        <v>2692</v>
      </c>
      <c r="M10" s="991" t="s">
        <v>2692</v>
      </c>
      <c r="N10" s="991" t="s">
        <v>2692</v>
      </c>
      <c r="O10" s="991" t="s">
        <v>2692</v>
      </c>
      <c r="P10" s="991" t="s">
        <v>2692</v>
      </c>
      <c r="Q10" s="991" t="s">
        <v>2692</v>
      </c>
      <c r="R10" s="991" t="s">
        <v>2692</v>
      </c>
      <c r="S10" s="991" t="s">
        <v>2692</v>
      </c>
      <c r="T10" s="1112"/>
      <c r="U10" s="1112"/>
      <c r="V10" s="1112"/>
      <c r="W10" s="991" t="s">
        <v>2692</v>
      </c>
      <c r="X10" s="991" t="s">
        <v>2692</v>
      </c>
      <c r="Y10" s="991" t="s">
        <v>2692</v>
      </c>
      <c r="Z10" s="1277">
        <v>1474</v>
      </c>
      <c r="AA10" s="1277"/>
      <c r="AB10" s="1113">
        <v>806</v>
      </c>
      <c r="AC10" s="1112"/>
      <c r="AD10" s="1113">
        <v>296</v>
      </c>
      <c r="AE10" s="1113">
        <v>806</v>
      </c>
      <c r="AF10" s="1112"/>
      <c r="AG10" s="1112"/>
    </row>
    <row r="11" spans="1:33" s="112" customFormat="1" ht="15.5">
      <c r="A11" s="174">
        <v>8</v>
      </c>
      <c r="B11" s="986" t="s">
        <v>1502</v>
      </c>
      <c r="C11" s="991" t="s">
        <v>2021</v>
      </c>
      <c r="D11" s="307"/>
      <c r="E11" s="991">
        <v>20000</v>
      </c>
      <c r="F11" s="991" t="s">
        <v>2692</v>
      </c>
      <c r="G11" s="1112"/>
      <c r="H11" s="991" t="s">
        <v>2692</v>
      </c>
      <c r="I11" s="991">
        <v>516996</v>
      </c>
      <c r="J11" s="991" t="s">
        <v>2692</v>
      </c>
      <c r="K11" s="991"/>
      <c r="L11" s="991" t="s">
        <v>2692</v>
      </c>
      <c r="M11" s="991" t="s">
        <v>2692</v>
      </c>
      <c r="N11" s="991" t="s">
        <v>2692</v>
      </c>
      <c r="O11" s="991" t="s">
        <v>2692</v>
      </c>
      <c r="P11" s="991" t="s">
        <v>2692</v>
      </c>
      <c r="Q11" s="991" t="s">
        <v>2692</v>
      </c>
      <c r="R11" s="991" t="s">
        <v>2692</v>
      </c>
      <c r="S11" s="991" t="s">
        <v>2692</v>
      </c>
      <c r="T11" s="1112"/>
      <c r="U11" s="1112"/>
      <c r="V11" s="1112"/>
      <c r="W11" s="991" t="s">
        <v>2692</v>
      </c>
      <c r="X11" s="991" t="s">
        <v>2692</v>
      </c>
      <c r="Y11" s="991" t="s">
        <v>2692</v>
      </c>
      <c r="Z11" s="1277">
        <v>690</v>
      </c>
      <c r="AA11" s="1277"/>
      <c r="AB11" s="1113">
        <v>233</v>
      </c>
      <c r="AC11" s="1112"/>
      <c r="AD11" s="1113">
        <v>113</v>
      </c>
      <c r="AE11" s="1113">
        <v>233</v>
      </c>
      <c r="AF11" s="1112"/>
      <c r="AG11" s="1112"/>
    </row>
    <row r="12" spans="1:33" s="112" customFormat="1" ht="15.5">
      <c r="A12" s="174">
        <v>9</v>
      </c>
      <c r="B12" s="986" t="s">
        <v>1504</v>
      </c>
      <c r="C12" s="991" t="s">
        <v>2021</v>
      </c>
      <c r="D12" s="307"/>
      <c r="E12" s="991">
        <v>8000</v>
      </c>
      <c r="F12" s="991" t="s">
        <v>2692</v>
      </c>
      <c r="G12" s="1112"/>
      <c r="H12" s="991" t="s">
        <v>2692</v>
      </c>
      <c r="I12" s="991">
        <v>419466</v>
      </c>
      <c r="J12" s="991" t="s">
        <v>2692</v>
      </c>
      <c r="K12" s="991"/>
      <c r="L12" s="991" t="s">
        <v>2692</v>
      </c>
      <c r="M12" s="991" t="s">
        <v>2692</v>
      </c>
      <c r="N12" s="991" t="s">
        <v>2692</v>
      </c>
      <c r="O12" s="991" t="s">
        <v>2692</v>
      </c>
      <c r="P12" s="991" t="s">
        <v>2692</v>
      </c>
      <c r="Q12" s="991" t="s">
        <v>2692</v>
      </c>
      <c r="R12" s="991" t="s">
        <v>2692</v>
      </c>
      <c r="S12" s="991" t="s">
        <v>2692</v>
      </c>
      <c r="T12" s="1112"/>
      <c r="U12" s="1112"/>
      <c r="V12" s="1112"/>
      <c r="W12" s="991" t="s">
        <v>2692</v>
      </c>
      <c r="X12" s="991" t="s">
        <v>2692</v>
      </c>
      <c r="Y12" s="991" t="s">
        <v>2692</v>
      </c>
      <c r="Z12" s="1277">
        <v>902</v>
      </c>
      <c r="AA12" s="1277"/>
      <c r="AB12" s="1113">
        <v>169</v>
      </c>
      <c r="AC12" s="1112"/>
      <c r="AD12" s="1113">
        <v>225</v>
      </c>
      <c r="AE12" s="1113">
        <v>169</v>
      </c>
      <c r="AF12" s="1112"/>
      <c r="AG12" s="1112"/>
    </row>
    <row r="13" spans="1:33" s="112" customFormat="1" ht="15.5">
      <c r="A13" s="174">
        <v>10</v>
      </c>
      <c r="B13" s="986" t="s">
        <v>2935</v>
      </c>
      <c r="C13" s="991" t="s">
        <v>2021</v>
      </c>
      <c r="D13" s="307"/>
      <c r="E13" s="991">
        <v>16000</v>
      </c>
      <c r="F13" s="991" t="s">
        <v>2692</v>
      </c>
      <c r="G13" s="1112"/>
      <c r="H13" s="991" t="s">
        <v>2692</v>
      </c>
      <c r="I13" s="991">
        <v>453984</v>
      </c>
      <c r="J13" s="991" t="s">
        <v>2692</v>
      </c>
      <c r="K13" s="991"/>
      <c r="L13" s="991" t="s">
        <v>2692</v>
      </c>
      <c r="M13" s="991" t="s">
        <v>2692</v>
      </c>
      <c r="N13" s="991" t="s">
        <v>2692</v>
      </c>
      <c r="O13" s="991" t="s">
        <v>2692</v>
      </c>
      <c r="P13" s="991" t="s">
        <v>2692</v>
      </c>
      <c r="Q13" s="991" t="s">
        <v>2692</v>
      </c>
      <c r="R13" s="991" t="s">
        <v>2692</v>
      </c>
      <c r="S13" s="991" t="s">
        <v>2692</v>
      </c>
      <c r="T13" s="1112"/>
      <c r="U13" s="1112"/>
      <c r="V13" s="1112"/>
      <c r="W13" s="991" t="s">
        <v>2692</v>
      </c>
      <c r="X13" s="991" t="s">
        <v>2692</v>
      </c>
      <c r="Y13" s="991" t="s">
        <v>2692</v>
      </c>
      <c r="Z13" s="1277">
        <v>852</v>
      </c>
      <c r="AA13" s="1277"/>
      <c r="AB13" s="1113">
        <v>94</v>
      </c>
      <c r="AC13" s="1112"/>
      <c r="AD13" s="1113">
        <v>186</v>
      </c>
      <c r="AE13" s="1113">
        <v>94</v>
      </c>
      <c r="AF13" s="1112"/>
      <c r="AG13" s="1112"/>
    </row>
    <row r="14" spans="1:33" s="112" customFormat="1" ht="15.5">
      <c r="A14" s="174">
        <v>11</v>
      </c>
      <c r="B14" s="986" t="s">
        <v>2865</v>
      </c>
      <c r="C14" s="991" t="s">
        <v>2021</v>
      </c>
      <c r="D14" s="307"/>
      <c r="E14" s="991">
        <v>28000</v>
      </c>
      <c r="F14" s="991" t="s">
        <v>2692</v>
      </c>
      <c r="G14" s="1112"/>
      <c r="H14" s="991" t="s">
        <v>2692</v>
      </c>
      <c r="I14" s="991">
        <v>692436</v>
      </c>
      <c r="J14" s="991" t="s">
        <v>2692</v>
      </c>
      <c r="K14" s="991"/>
      <c r="L14" s="991" t="s">
        <v>2692</v>
      </c>
      <c r="M14" s="991" t="s">
        <v>2692</v>
      </c>
      <c r="N14" s="991" t="s">
        <v>2692</v>
      </c>
      <c r="O14" s="991" t="s">
        <v>2692</v>
      </c>
      <c r="P14" s="991" t="s">
        <v>2692</v>
      </c>
      <c r="Q14" s="991" t="s">
        <v>2692</v>
      </c>
      <c r="R14" s="991" t="s">
        <v>2692</v>
      </c>
      <c r="S14" s="991" t="s">
        <v>2692</v>
      </c>
      <c r="T14" s="1112"/>
      <c r="U14" s="1112"/>
      <c r="V14" s="1112"/>
      <c r="W14" s="991" t="s">
        <v>2692</v>
      </c>
      <c r="X14" s="991" t="s">
        <v>2692</v>
      </c>
      <c r="Y14" s="991" t="s">
        <v>2692</v>
      </c>
      <c r="Z14" s="1277">
        <v>1044</v>
      </c>
      <c r="AA14" s="1277"/>
      <c r="AB14" s="1113">
        <v>167</v>
      </c>
      <c r="AC14" s="1112"/>
      <c r="AD14" s="1113">
        <v>107</v>
      </c>
      <c r="AE14" s="1113">
        <v>167</v>
      </c>
      <c r="AF14" s="1112"/>
      <c r="AG14" s="1112"/>
    </row>
    <row r="15" spans="1:33" s="112" customFormat="1" ht="15.5">
      <c r="A15" s="174">
        <v>12</v>
      </c>
      <c r="B15" s="986" t="s">
        <v>1514</v>
      </c>
      <c r="C15" s="991" t="s">
        <v>2021</v>
      </c>
      <c r="D15" s="307"/>
      <c r="E15" s="991">
        <v>39000</v>
      </c>
      <c r="F15" s="991" t="s">
        <v>2692</v>
      </c>
      <c r="G15" s="1112"/>
      <c r="H15" s="991" t="s">
        <v>2692</v>
      </c>
      <c r="I15" s="991">
        <v>610588</v>
      </c>
      <c r="J15" s="991" t="s">
        <v>2692</v>
      </c>
      <c r="K15" s="991"/>
      <c r="L15" s="991" t="s">
        <v>2692</v>
      </c>
      <c r="M15" s="991" t="s">
        <v>2692</v>
      </c>
      <c r="N15" s="991" t="s">
        <v>2692</v>
      </c>
      <c r="O15" s="991" t="s">
        <v>2692</v>
      </c>
      <c r="P15" s="991" t="s">
        <v>2692</v>
      </c>
      <c r="Q15" s="991" t="s">
        <v>2692</v>
      </c>
      <c r="R15" s="991" t="s">
        <v>2692</v>
      </c>
      <c r="S15" s="991" t="s">
        <v>2692</v>
      </c>
      <c r="T15" s="1112"/>
      <c r="U15" s="1112"/>
      <c r="V15" s="1112"/>
      <c r="W15" s="991" t="s">
        <v>2692</v>
      </c>
      <c r="X15" s="991" t="s">
        <v>2692</v>
      </c>
      <c r="Y15" s="991" t="s">
        <v>2692</v>
      </c>
      <c r="Z15" s="1277">
        <v>1801</v>
      </c>
      <c r="AA15" s="1277"/>
      <c r="AB15" s="1113">
        <v>211</v>
      </c>
      <c r="AC15" s="1112"/>
      <c r="AD15" s="1113">
        <v>422</v>
      </c>
      <c r="AE15" s="1113">
        <v>211</v>
      </c>
      <c r="AF15" s="1112"/>
      <c r="AG15" s="1112"/>
    </row>
    <row r="16" spans="1:33" s="112" customFormat="1" ht="15.5">
      <c r="A16" s="174">
        <v>13</v>
      </c>
      <c r="B16" s="986" t="s">
        <v>1506</v>
      </c>
      <c r="C16" s="991" t="s">
        <v>2932</v>
      </c>
      <c r="D16" s="307"/>
      <c r="E16" s="991">
        <v>63000</v>
      </c>
      <c r="F16" s="991" t="s">
        <v>2692</v>
      </c>
      <c r="G16" s="1112"/>
      <c r="H16" s="991" t="s">
        <v>2692</v>
      </c>
      <c r="I16" s="991">
        <v>620218</v>
      </c>
      <c r="J16" s="991" t="s">
        <v>2692</v>
      </c>
      <c r="K16" s="991"/>
      <c r="L16" s="991" t="s">
        <v>2692</v>
      </c>
      <c r="M16" s="991" t="s">
        <v>2692</v>
      </c>
      <c r="N16" s="991" t="s">
        <v>2692</v>
      </c>
      <c r="O16" s="991" t="s">
        <v>2692</v>
      </c>
      <c r="P16" s="991" t="s">
        <v>2692</v>
      </c>
      <c r="Q16" s="991" t="s">
        <v>2692</v>
      </c>
      <c r="R16" s="991" t="s">
        <v>2692</v>
      </c>
      <c r="S16" s="991" t="s">
        <v>2692</v>
      </c>
      <c r="T16" s="1112"/>
      <c r="U16" s="1112"/>
      <c r="V16" s="1112"/>
      <c r="W16" s="991" t="s">
        <v>2692</v>
      </c>
      <c r="X16" s="991" t="s">
        <v>2692</v>
      </c>
      <c r="Y16" s="991" t="s">
        <v>2692</v>
      </c>
      <c r="Z16" s="1277">
        <v>3801</v>
      </c>
      <c r="AA16" s="1277"/>
      <c r="AB16" s="1113">
        <v>334</v>
      </c>
      <c r="AC16" s="1112"/>
      <c r="AD16" s="1113">
        <v>458</v>
      </c>
      <c r="AE16" s="1113">
        <v>334</v>
      </c>
      <c r="AF16" s="1112"/>
      <c r="AG16" s="1112"/>
    </row>
    <row r="17" spans="1:33" s="112" customFormat="1" ht="15.5">
      <c r="A17" s="46"/>
      <c r="B17" s="115" t="s">
        <v>0</v>
      </c>
      <c r="C17" s="46"/>
      <c r="D17" s="307"/>
      <c r="E17" s="1112">
        <f>SUM(E4:E16)</f>
        <v>281600</v>
      </c>
      <c r="F17" s="1112"/>
      <c r="G17" s="1112"/>
      <c r="H17" s="1112"/>
      <c r="I17" s="1112">
        <f>SUM(I4:I16)</f>
        <v>7198000</v>
      </c>
      <c r="J17" s="1112"/>
      <c r="K17" s="1112"/>
      <c r="L17" s="1112"/>
      <c r="M17" s="1112"/>
      <c r="N17" s="1112"/>
      <c r="O17" s="1112"/>
      <c r="P17" s="1112"/>
      <c r="Q17" s="1112"/>
      <c r="R17" s="1112"/>
      <c r="S17" s="1112"/>
      <c r="T17" s="1112"/>
      <c r="U17" s="1112"/>
      <c r="V17" s="1112"/>
      <c r="W17" s="1112"/>
      <c r="X17" s="1112"/>
      <c r="Y17" s="1112"/>
      <c r="Z17" s="1277">
        <v>15384</v>
      </c>
      <c r="AA17" s="1277"/>
      <c r="AB17" s="1001">
        <v>2914</v>
      </c>
      <c r="AC17" s="1112"/>
      <c r="AD17" s="1112">
        <v>2433</v>
      </c>
      <c r="AE17" s="1112">
        <v>2914</v>
      </c>
      <c r="AF17" s="1112"/>
      <c r="AG17" s="1112"/>
    </row>
  </sheetData>
  <mergeCells count="27">
    <mergeCell ref="Z15:AA15"/>
    <mergeCell ref="Z16:AA16"/>
    <mergeCell ref="Z17:AA17"/>
    <mergeCell ref="Z14:AA14"/>
    <mergeCell ref="AF2:AG2"/>
    <mergeCell ref="Z4:AA4"/>
    <mergeCell ref="Z5:AA5"/>
    <mergeCell ref="Z6:AA6"/>
    <mergeCell ref="Z7:AA7"/>
    <mergeCell ref="Z8:AA8"/>
    <mergeCell ref="AD2:AE2"/>
    <mergeCell ref="Z9:AA9"/>
    <mergeCell ref="Z10:AA10"/>
    <mergeCell ref="Z11:AA11"/>
    <mergeCell ref="Z12:AA12"/>
    <mergeCell ref="Z13:AA13"/>
    <mergeCell ref="M2:O2"/>
    <mergeCell ref="P2:S2"/>
    <mergeCell ref="T2:V2"/>
    <mergeCell ref="W2:X2"/>
    <mergeCell ref="Z2:AC2"/>
    <mergeCell ref="I2:L2"/>
    <mergeCell ref="A1:F1"/>
    <mergeCell ref="A2:A3"/>
    <mergeCell ref="B2:B3"/>
    <mergeCell ref="C2:C3"/>
    <mergeCell ref="E2:H2"/>
  </mergeCells>
  <pageMargins left="0.7" right="0.7" top="0.75" bottom="0.75"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dimension ref="A1:BJ23"/>
  <sheetViews>
    <sheetView workbookViewId="0">
      <pane xSplit="4" ySplit="5" topLeftCell="E6" activePane="bottomRight" state="frozenSplit"/>
      <selection activeCell="B14" sqref="B14:B18"/>
      <selection pane="topRight" activeCell="B14" sqref="B14:B18"/>
      <selection pane="bottomLeft" activeCell="B14" sqref="B14:B18"/>
      <selection pane="bottomRight" activeCell="A27" sqref="A27"/>
    </sheetView>
  </sheetViews>
  <sheetFormatPr defaultColWidth="9.1796875" defaultRowHeight="14.5"/>
  <cols>
    <col min="1" max="1" width="9.1796875" style="1"/>
    <col min="2" max="2" width="21.1796875" style="1" customWidth="1"/>
    <col min="3" max="3" width="11.81640625" style="1" customWidth="1"/>
    <col min="4" max="4" width="16.54296875" style="1" customWidth="1"/>
    <col min="5" max="5" width="17.7265625" style="1" customWidth="1"/>
    <col min="6" max="6" width="11.453125" style="1" customWidth="1"/>
    <col min="7" max="7" width="17.81640625" style="1" customWidth="1"/>
    <col min="8" max="8" width="14.7265625" style="1" customWidth="1"/>
    <col min="9" max="9" width="15.1796875" style="1" customWidth="1"/>
    <col min="10" max="10" width="0.1796875" style="1" customWidth="1"/>
    <col min="11" max="62" width="9.1796875" style="237"/>
    <col min="63" max="16384" width="9.1796875" style="1"/>
  </cols>
  <sheetData>
    <row r="1" spans="1:62" ht="18.5">
      <c r="A1" s="1283" t="s">
        <v>227</v>
      </c>
      <c r="B1" s="1283"/>
      <c r="C1" s="1283"/>
      <c r="D1" s="1283"/>
      <c r="E1" s="1283"/>
      <c r="F1" s="1283"/>
      <c r="G1" s="1283"/>
      <c r="H1" s="1283"/>
      <c r="I1" s="1283"/>
      <c r="J1" s="1283"/>
    </row>
    <row r="2" spans="1:62" ht="18.75" customHeight="1">
      <c r="A2" s="1122" t="s">
        <v>1</v>
      </c>
      <c r="B2" s="1122"/>
      <c r="C2" s="1122"/>
      <c r="D2" s="1122"/>
      <c r="E2" s="1122"/>
      <c r="F2" s="145"/>
      <c r="G2" s="145"/>
      <c r="H2" s="145"/>
      <c r="I2" s="145"/>
      <c r="J2" s="145"/>
    </row>
    <row r="3" spans="1:62" s="112" customFormat="1" ht="18.75" customHeight="1">
      <c r="A3" s="1284" t="s">
        <v>12</v>
      </c>
      <c r="B3" s="1284" t="s">
        <v>20</v>
      </c>
      <c r="C3" s="1284" t="s">
        <v>305</v>
      </c>
      <c r="D3" s="1284" t="s">
        <v>228</v>
      </c>
      <c r="E3" s="1287" t="s">
        <v>229</v>
      </c>
      <c r="F3" s="1287"/>
      <c r="G3" s="1288" t="s">
        <v>230</v>
      </c>
      <c r="H3" s="1288"/>
      <c r="I3" s="1288"/>
      <c r="J3" s="1288"/>
      <c r="K3" s="350"/>
      <c r="L3" s="350"/>
      <c r="M3" s="350"/>
      <c r="N3" s="350"/>
      <c r="O3" s="350"/>
      <c r="P3" s="350"/>
      <c r="Q3" s="350"/>
      <c r="R3" s="350"/>
      <c r="S3" s="350"/>
      <c r="T3" s="350"/>
      <c r="U3" s="350"/>
      <c r="V3" s="350"/>
      <c r="W3" s="350"/>
      <c r="X3" s="350"/>
      <c r="Y3" s="350"/>
      <c r="Z3" s="350"/>
      <c r="AA3" s="350"/>
      <c r="AB3" s="350"/>
      <c r="AC3" s="350"/>
      <c r="AD3" s="350"/>
      <c r="AE3" s="350"/>
      <c r="AF3" s="350"/>
      <c r="AG3" s="350"/>
      <c r="AH3" s="350"/>
      <c r="AI3" s="350"/>
      <c r="AJ3" s="350"/>
      <c r="AK3" s="350"/>
      <c r="AL3" s="350"/>
      <c r="AM3" s="350"/>
      <c r="AN3" s="350"/>
      <c r="AO3" s="350"/>
      <c r="AP3" s="350"/>
      <c r="AQ3" s="350"/>
      <c r="AR3" s="350"/>
      <c r="AS3" s="350"/>
      <c r="AT3" s="350"/>
      <c r="AU3" s="350"/>
      <c r="AV3" s="350"/>
      <c r="AW3" s="350"/>
      <c r="AX3" s="350"/>
      <c r="AY3" s="350"/>
      <c r="AZ3" s="350"/>
      <c r="BA3" s="350"/>
      <c r="BB3" s="350"/>
      <c r="BC3" s="350"/>
      <c r="BD3" s="350"/>
      <c r="BE3" s="350"/>
      <c r="BF3" s="350"/>
      <c r="BG3" s="350"/>
      <c r="BH3" s="350"/>
      <c r="BI3" s="350"/>
      <c r="BJ3" s="350"/>
    </row>
    <row r="4" spans="1:62" s="177" customFormat="1" ht="52.5" customHeight="1">
      <c r="A4" s="1285"/>
      <c r="B4" s="1285"/>
      <c r="C4" s="1285"/>
      <c r="D4" s="1285"/>
      <c r="E4" s="1278" t="s">
        <v>389</v>
      </c>
      <c r="F4" s="1278" t="s">
        <v>231</v>
      </c>
      <c r="G4" s="1280" t="s">
        <v>390</v>
      </c>
      <c r="H4" s="1281"/>
      <c r="I4" s="1281"/>
      <c r="J4" s="1282"/>
      <c r="K4" s="350"/>
      <c r="L4" s="350"/>
      <c r="M4" s="350"/>
      <c r="N4" s="350"/>
      <c r="O4" s="350"/>
      <c r="P4" s="350"/>
      <c r="Q4" s="350"/>
      <c r="R4" s="350"/>
      <c r="S4" s="350"/>
      <c r="T4" s="350"/>
      <c r="U4" s="350"/>
      <c r="V4" s="350"/>
      <c r="W4" s="350"/>
      <c r="X4" s="350"/>
      <c r="Y4" s="350"/>
      <c r="Z4" s="350"/>
      <c r="AA4" s="350"/>
      <c r="AB4" s="350"/>
      <c r="AC4" s="350"/>
      <c r="AD4" s="350"/>
      <c r="AE4" s="350"/>
      <c r="AF4" s="350"/>
      <c r="AG4" s="350"/>
      <c r="AH4" s="350"/>
      <c r="AI4" s="350"/>
      <c r="AJ4" s="350"/>
      <c r="AK4" s="350"/>
      <c r="AL4" s="350"/>
      <c r="AM4" s="350"/>
      <c r="AN4" s="350"/>
      <c r="AO4" s="350"/>
      <c r="AP4" s="350"/>
      <c r="AQ4" s="350"/>
      <c r="AR4" s="350"/>
      <c r="AS4" s="350"/>
      <c r="AT4" s="350"/>
      <c r="AU4" s="350"/>
      <c r="AV4" s="350"/>
      <c r="AW4" s="350"/>
      <c r="AX4" s="350"/>
      <c r="AY4" s="350"/>
      <c r="AZ4" s="350"/>
      <c r="BA4" s="350"/>
      <c r="BB4" s="350"/>
      <c r="BC4" s="350"/>
      <c r="BD4" s="350"/>
      <c r="BE4" s="350"/>
      <c r="BF4" s="350"/>
      <c r="BG4" s="350"/>
      <c r="BH4" s="350"/>
      <c r="BI4" s="350"/>
      <c r="BJ4" s="350"/>
    </row>
    <row r="5" spans="1:62" s="177" customFormat="1" ht="53.25" customHeight="1">
      <c r="A5" s="1286"/>
      <c r="B5" s="1286"/>
      <c r="C5" s="1286"/>
      <c r="D5" s="1286"/>
      <c r="E5" s="1279"/>
      <c r="F5" s="1279"/>
      <c r="G5" s="180" t="s">
        <v>296</v>
      </c>
      <c r="H5" s="4" t="s">
        <v>297</v>
      </c>
      <c r="I5" s="4" t="s">
        <v>298</v>
      </c>
      <c r="J5" s="352"/>
      <c r="K5" s="350"/>
      <c r="L5" s="350"/>
      <c r="M5" s="350"/>
      <c r="N5" s="350"/>
      <c r="O5" s="350"/>
      <c r="P5" s="350"/>
      <c r="Q5" s="350"/>
      <c r="R5" s="350"/>
      <c r="S5" s="350"/>
      <c r="T5" s="350"/>
      <c r="U5" s="350"/>
      <c r="V5" s="350"/>
      <c r="W5" s="350"/>
      <c r="X5" s="350"/>
      <c r="Y5" s="350"/>
      <c r="Z5" s="350"/>
      <c r="AA5" s="350"/>
      <c r="AB5" s="350"/>
      <c r="AC5" s="350"/>
      <c r="AD5" s="350"/>
      <c r="AE5" s="350"/>
      <c r="AF5" s="350"/>
      <c r="AG5" s="350"/>
      <c r="AH5" s="350"/>
      <c r="AI5" s="350"/>
      <c r="AJ5" s="350"/>
      <c r="AK5" s="350"/>
      <c r="AL5" s="350"/>
      <c r="AM5" s="350"/>
      <c r="AN5" s="350"/>
      <c r="AO5" s="350"/>
      <c r="AP5" s="350"/>
      <c r="AQ5" s="350"/>
      <c r="AR5" s="350"/>
      <c r="AS5" s="350"/>
      <c r="AT5" s="350"/>
      <c r="AU5" s="350"/>
      <c r="AV5" s="350"/>
      <c r="AW5" s="350"/>
      <c r="AX5" s="350"/>
      <c r="AY5" s="350"/>
      <c r="AZ5" s="350"/>
      <c r="BA5" s="350"/>
      <c r="BB5" s="350"/>
      <c r="BC5" s="350"/>
      <c r="BD5" s="350"/>
      <c r="BE5" s="350"/>
      <c r="BF5" s="350"/>
      <c r="BG5" s="350"/>
      <c r="BH5" s="350"/>
      <c r="BI5" s="350"/>
      <c r="BJ5" s="350"/>
    </row>
    <row r="6" spans="1:62" ht="15.5">
      <c r="A6" s="174">
        <v>1</v>
      </c>
      <c r="B6" s="986" t="s">
        <v>1500</v>
      </c>
      <c r="C6" s="991" t="s">
        <v>2021</v>
      </c>
      <c r="D6" s="159"/>
      <c r="E6" s="235"/>
      <c r="F6" s="235"/>
      <c r="G6" s="235"/>
      <c r="H6" s="235"/>
      <c r="I6" s="235"/>
      <c r="J6" s="7"/>
    </row>
    <row r="7" spans="1:62" ht="15.5">
      <c r="A7" s="174">
        <v>2</v>
      </c>
      <c r="B7" s="986" t="s">
        <v>2934</v>
      </c>
      <c r="C7" s="991" t="s">
        <v>2932</v>
      </c>
      <c r="D7" s="235"/>
      <c r="E7" s="235"/>
      <c r="F7" s="235"/>
      <c r="G7" s="235"/>
      <c r="H7" s="235"/>
      <c r="I7" s="235"/>
      <c r="J7" s="7"/>
    </row>
    <row r="8" spans="1:62" ht="15.5">
      <c r="A8" s="174">
        <v>3</v>
      </c>
      <c r="B8" s="986" t="s">
        <v>1498</v>
      </c>
      <c r="C8" s="991" t="s">
        <v>2932</v>
      </c>
      <c r="D8" s="235"/>
      <c r="E8" s="235"/>
      <c r="F8" s="235"/>
      <c r="G8" s="235"/>
      <c r="H8" s="235"/>
      <c r="I8" s="235"/>
      <c r="J8" s="7"/>
    </row>
    <row r="9" spans="1:62" ht="15.5">
      <c r="A9" s="174">
        <v>4</v>
      </c>
      <c r="B9" s="986" t="s">
        <v>1511</v>
      </c>
      <c r="C9" s="991" t="s">
        <v>2021</v>
      </c>
      <c r="D9" s="235"/>
      <c r="E9" s="235"/>
      <c r="F9" s="235"/>
      <c r="G9" s="235"/>
      <c r="H9" s="235"/>
      <c r="I9" s="235"/>
      <c r="J9" s="7"/>
    </row>
    <row r="10" spans="1:62" ht="15.5">
      <c r="A10" s="174">
        <v>5</v>
      </c>
      <c r="B10" s="986" t="s">
        <v>1493</v>
      </c>
      <c r="C10" s="991" t="s">
        <v>2021</v>
      </c>
      <c r="D10" s="235"/>
      <c r="E10" s="235"/>
      <c r="F10" s="235"/>
      <c r="G10" s="235"/>
      <c r="H10" s="235"/>
      <c r="I10" s="235"/>
      <c r="J10" s="7"/>
    </row>
    <row r="11" spans="1:62" ht="15.5">
      <c r="A11" s="174">
        <v>6</v>
      </c>
      <c r="B11" s="986" t="s">
        <v>1508</v>
      </c>
      <c r="C11" s="991" t="s">
        <v>2021</v>
      </c>
      <c r="D11" s="235"/>
      <c r="E11" s="235"/>
      <c r="F11" s="235"/>
      <c r="G11" s="235"/>
      <c r="H11" s="235"/>
      <c r="I11" s="235"/>
      <c r="J11" s="7"/>
    </row>
    <row r="12" spans="1:62" ht="15.5">
      <c r="A12" s="174">
        <v>7</v>
      </c>
      <c r="B12" s="986" t="s">
        <v>1510</v>
      </c>
      <c r="C12" s="991" t="s">
        <v>2021</v>
      </c>
      <c r="D12" s="235"/>
      <c r="E12" s="235"/>
      <c r="F12" s="235"/>
      <c r="G12" s="235"/>
      <c r="H12" s="235"/>
      <c r="I12" s="235"/>
      <c r="J12" s="7"/>
    </row>
    <row r="13" spans="1:62" ht="15.5">
      <c r="A13" s="174">
        <v>8</v>
      </c>
      <c r="B13" s="986" t="s">
        <v>1502</v>
      </c>
      <c r="C13" s="991" t="s">
        <v>2021</v>
      </c>
      <c r="D13" s="235"/>
      <c r="E13" s="235"/>
      <c r="F13" s="235"/>
      <c r="G13" s="235"/>
      <c r="H13" s="235"/>
      <c r="I13" s="235"/>
      <c r="J13" s="7"/>
    </row>
    <row r="14" spans="1:62" ht="15.5">
      <c r="A14" s="174">
        <v>9</v>
      </c>
      <c r="B14" s="986" t="s">
        <v>1504</v>
      </c>
      <c r="C14" s="991" t="s">
        <v>2021</v>
      </c>
      <c r="D14" s="235"/>
      <c r="E14" s="235"/>
      <c r="F14" s="235"/>
      <c r="G14" s="235"/>
      <c r="H14" s="235"/>
      <c r="I14" s="235"/>
      <c r="J14" s="7"/>
    </row>
    <row r="15" spans="1:62" ht="15.5">
      <c r="A15" s="174">
        <v>10</v>
      </c>
      <c r="B15" s="986" t="s">
        <v>2935</v>
      </c>
      <c r="C15" s="991" t="s">
        <v>2021</v>
      </c>
      <c r="D15" s="235"/>
      <c r="E15" s="235"/>
      <c r="F15" s="235"/>
      <c r="G15" s="235"/>
      <c r="H15" s="235"/>
      <c r="I15" s="235"/>
      <c r="J15" s="7"/>
    </row>
    <row r="16" spans="1:62" ht="15.5">
      <c r="A16" s="174">
        <v>11</v>
      </c>
      <c r="B16" s="986" t="s">
        <v>2865</v>
      </c>
      <c r="C16" s="991" t="s">
        <v>2021</v>
      </c>
      <c r="D16" s="235"/>
      <c r="E16" s="235"/>
      <c r="F16" s="235"/>
      <c r="G16" s="235"/>
      <c r="H16" s="235"/>
      <c r="I16" s="235"/>
      <c r="J16" s="7"/>
    </row>
    <row r="17" spans="1:62" ht="15.5">
      <c r="A17" s="174">
        <v>12</v>
      </c>
      <c r="B17" s="986" t="s">
        <v>1514</v>
      </c>
      <c r="C17" s="991" t="s">
        <v>2021</v>
      </c>
      <c r="D17" s="235"/>
      <c r="E17" s="235"/>
      <c r="F17" s="235"/>
      <c r="G17" s="235"/>
      <c r="H17" s="235"/>
      <c r="I17" s="235"/>
      <c r="J17" s="7"/>
    </row>
    <row r="18" spans="1:62" ht="15.5">
      <c r="A18" s="174">
        <v>13</v>
      </c>
      <c r="B18" s="986" t="s">
        <v>1506</v>
      </c>
      <c r="C18" s="991" t="s">
        <v>2932</v>
      </c>
      <c r="D18" s="235"/>
      <c r="E18" s="235"/>
      <c r="F18" s="235"/>
      <c r="G18" s="235"/>
      <c r="H18" s="235"/>
      <c r="I18" s="235"/>
      <c r="J18" s="7"/>
    </row>
    <row r="19" spans="1:62" s="146" customFormat="1">
      <c r="A19" s="349"/>
      <c r="B19" s="349" t="s">
        <v>338</v>
      </c>
      <c r="C19" s="349"/>
      <c r="D19" s="349"/>
      <c r="E19" s="23"/>
      <c r="F19" s="23"/>
      <c r="G19" s="23"/>
      <c r="H19" s="23"/>
      <c r="I19" s="23"/>
      <c r="J19" s="24">
        <f>SUM(J6:J18)</f>
        <v>0</v>
      </c>
      <c r="K19" s="351"/>
      <c r="L19" s="351"/>
      <c r="M19" s="351"/>
      <c r="N19" s="351"/>
      <c r="O19" s="351"/>
      <c r="P19" s="351"/>
      <c r="Q19" s="351"/>
      <c r="R19" s="351"/>
      <c r="S19" s="351"/>
      <c r="T19" s="351"/>
      <c r="U19" s="351"/>
      <c r="V19" s="351"/>
      <c r="W19" s="351"/>
      <c r="X19" s="351"/>
      <c r="Y19" s="351"/>
      <c r="Z19" s="351"/>
      <c r="AA19" s="351"/>
      <c r="AB19" s="351"/>
      <c r="AC19" s="351"/>
      <c r="AD19" s="351"/>
      <c r="AE19" s="351"/>
      <c r="AF19" s="351"/>
      <c r="AG19" s="351"/>
      <c r="AH19" s="351"/>
      <c r="AI19" s="351"/>
      <c r="AJ19" s="351"/>
      <c r="AK19" s="351"/>
      <c r="AL19" s="351"/>
      <c r="AM19" s="351"/>
      <c r="AN19" s="351"/>
      <c r="AO19" s="351"/>
      <c r="AP19" s="351"/>
      <c r="AQ19" s="351"/>
      <c r="AR19" s="351"/>
      <c r="AS19" s="351"/>
      <c r="AT19" s="351"/>
      <c r="AU19" s="351"/>
      <c r="AV19" s="351"/>
      <c r="AW19" s="351"/>
      <c r="AX19" s="351"/>
      <c r="AY19" s="351"/>
      <c r="AZ19" s="351"/>
      <c r="BA19" s="351"/>
      <c r="BB19" s="351"/>
      <c r="BC19" s="351"/>
      <c r="BD19" s="351"/>
      <c r="BE19" s="351"/>
      <c r="BF19" s="351"/>
      <c r="BG19" s="351"/>
      <c r="BH19" s="351"/>
      <c r="BI19" s="351"/>
      <c r="BJ19" s="351"/>
    </row>
    <row r="22" spans="1:62" ht="15.5">
      <c r="A22" s="147" t="s">
        <v>232</v>
      </c>
    </row>
    <row r="23" spans="1:62">
      <c r="A23" s="1" t="s">
        <v>233</v>
      </c>
    </row>
  </sheetData>
  <mergeCells count="11">
    <mergeCell ref="F4:F5"/>
    <mergeCell ref="G4:J4"/>
    <mergeCell ref="A1:J1"/>
    <mergeCell ref="A2:E2"/>
    <mergeCell ref="A3:A5"/>
    <mergeCell ref="B3:B5"/>
    <mergeCell ref="C3:C5"/>
    <mergeCell ref="D3:D5"/>
    <mergeCell ref="E3:F3"/>
    <mergeCell ref="G3:J3"/>
    <mergeCell ref="E4:E5"/>
  </mergeCells>
  <pageMargins left="0.7" right="0.7" top="0.75" bottom="0.75" header="0.3" footer="0.3"/>
  <pageSetup orientation="portrait" verticalDpi="0" r:id="rId1"/>
</worksheet>
</file>

<file path=xl/worksheets/sheet11.xml><?xml version="1.0" encoding="utf-8"?>
<worksheet xmlns="http://schemas.openxmlformats.org/spreadsheetml/2006/main" xmlns:r="http://schemas.openxmlformats.org/officeDocument/2006/relationships">
  <sheetPr>
    <tabColor rgb="FF00B050"/>
  </sheetPr>
  <dimension ref="A1:AN39"/>
  <sheetViews>
    <sheetView workbookViewId="0">
      <pane ySplit="6" topLeftCell="A7" activePane="bottomLeft" state="frozen"/>
      <selection activeCell="B14" sqref="B14:B18"/>
      <selection pane="bottomLeft" activeCell="D17" sqref="D17"/>
    </sheetView>
  </sheetViews>
  <sheetFormatPr defaultRowHeight="14.5"/>
  <cols>
    <col min="1" max="1" width="8.54296875" style="148" customWidth="1"/>
    <col min="2" max="2" width="12.54296875" style="148" customWidth="1"/>
    <col min="3" max="3" width="9.54296875" style="148" customWidth="1"/>
    <col min="4" max="4" width="12.26953125" style="148" customWidth="1"/>
    <col min="5" max="5" width="10.81640625" style="148" customWidth="1"/>
    <col min="6" max="6" width="6.7265625" style="148" customWidth="1"/>
    <col min="7" max="7" width="7.54296875" style="148" customWidth="1"/>
    <col min="8" max="8" width="7.81640625" style="148" customWidth="1"/>
    <col min="9" max="10" width="8" style="148" customWidth="1"/>
    <col min="11" max="18" width="7.26953125" style="148" customWidth="1"/>
    <col min="19" max="19" width="9.81640625" style="148" customWidth="1"/>
    <col min="20" max="20" width="7.26953125" style="148" customWidth="1"/>
    <col min="21" max="21" width="8.7265625" style="148" customWidth="1"/>
    <col min="22" max="22" width="7.26953125" style="148" customWidth="1"/>
    <col min="23" max="23" width="8.453125" style="148" customWidth="1"/>
    <col min="24" max="24" width="9.1796875" style="148" customWidth="1"/>
    <col min="25" max="25" width="13.7265625" style="148" customWidth="1"/>
    <col min="26" max="26" width="7.7265625" style="148" customWidth="1"/>
    <col min="27" max="27" width="8" style="148" customWidth="1"/>
    <col min="28" max="28" width="7.7265625" style="148" customWidth="1"/>
    <col min="29" max="29" width="8.54296875" style="148" customWidth="1"/>
    <col min="30" max="30" width="7.81640625" style="148" customWidth="1"/>
    <col min="31" max="31" width="7.453125" customWidth="1"/>
    <col min="32" max="32" width="7.81640625" customWidth="1"/>
    <col min="33" max="33" width="9.26953125" customWidth="1"/>
    <col min="34" max="34" width="8.453125" customWidth="1"/>
    <col min="36" max="36" width="9.54296875" customWidth="1"/>
    <col min="37" max="37" width="6.54296875" customWidth="1"/>
  </cols>
  <sheetData>
    <row r="1" spans="1:40" s="195" customFormat="1">
      <c r="A1" s="233"/>
      <c r="B1" s="233"/>
      <c r="C1" s="233"/>
      <c r="D1" s="233"/>
      <c r="E1" s="233"/>
      <c r="F1" s="233"/>
      <c r="G1" s="233"/>
      <c r="H1" s="233"/>
      <c r="I1" s="233"/>
      <c r="J1" s="233"/>
      <c r="K1" s="233"/>
      <c r="L1" s="233"/>
      <c r="M1" s="233"/>
      <c r="N1" s="233"/>
      <c r="O1" s="233"/>
      <c r="P1" s="233"/>
      <c r="Q1" s="233"/>
      <c r="R1" s="233"/>
      <c r="T1" s="233"/>
      <c r="U1" s="233"/>
      <c r="V1" s="233"/>
      <c r="W1" s="233"/>
      <c r="X1" s="233"/>
      <c r="Y1" s="233"/>
      <c r="Z1" s="233"/>
      <c r="AA1" s="233"/>
      <c r="AB1" s="233"/>
      <c r="AC1" s="233"/>
      <c r="AD1" s="233"/>
    </row>
    <row r="2" spans="1:40" s="200" customFormat="1" ht="21">
      <c r="K2" s="202"/>
      <c r="L2" s="202"/>
      <c r="M2" s="202"/>
      <c r="N2" s="202"/>
      <c r="O2" s="202"/>
      <c r="P2" s="202"/>
      <c r="Q2" s="202"/>
      <c r="R2" s="202"/>
      <c r="S2" s="234" t="s">
        <v>371</v>
      </c>
      <c r="T2" s="202"/>
      <c r="U2" s="202"/>
      <c r="V2" s="202"/>
      <c r="W2" s="202"/>
      <c r="X2" s="202"/>
      <c r="Y2" s="202"/>
      <c r="Z2" s="202"/>
      <c r="AA2" s="202"/>
      <c r="AB2" s="202"/>
      <c r="AC2" s="202"/>
      <c r="AD2" s="202"/>
    </row>
    <row r="3" spans="1:40" s="200" customFormat="1">
      <c r="A3" s="198" t="s">
        <v>1</v>
      </c>
      <c r="B3" s="201"/>
      <c r="C3" s="201"/>
      <c r="D3" s="201"/>
      <c r="E3" s="201"/>
      <c r="F3" s="201"/>
      <c r="G3" s="201"/>
      <c r="H3" s="201"/>
      <c r="I3" s="201"/>
      <c r="J3" s="201"/>
      <c r="K3" s="201"/>
      <c r="L3" s="201"/>
      <c r="M3" s="201"/>
      <c r="N3" s="201"/>
      <c r="O3" s="201"/>
      <c r="P3" s="201"/>
      <c r="Q3" s="201"/>
      <c r="R3" s="201"/>
      <c r="S3" s="201"/>
      <c r="T3" s="201"/>
      <c r="U3" s="201"/>
      <c r="V3" s="201"/>
      <c r="W3" s="201"/>
      <c r="X3" s="201"/>
      <c r="Y3" s="201"/>
      <c r="Z3" s="201"/>
      <c r="AA3" s="201"/>
      <c r="AB3" s="201"/>
      <c r="AC3" s="201"/>
      <c r="AD3" s="201"/>
    </row>
    <row r="4" spans="1:40" s="200" customFormat="1" ht="15" customHeight="1">
      <c r="B4" s="198"/>
      <c r="C4" s="198"/>
      <c r="D4" s="198"/>
      <c r="E4" s="198"/>
      <c r="F4" s="1297" t="s">
        <v>340</v>
      </c>
      <c r="G4" s="1297"/>
      <c r="H4" s="1297"/>
      <c r="I4" s="1297"/>
      <c r="J4" s="1297"/>
      <c r="K4" s="1297"/>
      <c r="L4" s="1297"/>
      <c r="M4" s="1297"/>
      <c r="N4" s="1297"/>
      <c r="O4" s="1297"/>
      <c r="P4" s="1297"/>
      <c r="Q4" s="1297"/>
      <c r="R4" s="1297"/>
      <c r="S4" s="1297"/>
      <c r="T4" s="1296" t="s">
        <v>341</v>
      </c>
      <c r="U4" s="1296"/>
      <c r="V4" s="1296"/>
      <c r="W4" s="1296"/>
      <c r="X4" s="1296"/>
      <c r="Y4" s="1291" t="s">
        <v>368</v>
      </c>
      <c r="Z4" s="1291"/>
      <c r="AA4" s="1291"/>
      <c r="AB4" s="1291"/>
      <c r="AC4" s="1291"/>
      <c r="AD4" s="1291"/>
      <c r="AE4" s="1291"/>
      <c r="AF4" s="1291"/>
      <c r="AG4" s="1291"/>
      <c r="AH4" s="1291"/>
      <c r="AI4" s="1291"/>
      <c r="AJ4" s="1291"/>
      <c r="AK4" s="1291"/>
      <c r="AL4" s="1291"/>
      <c r="AM4" s="1291"/>
      <c r="AN4" s="1291"/>
    </row>
    <row r="5" spans="1:40" s="51" customFormat="1" ht="15" customHeight="1">
      <c r="A5" s="1289" t="s">
        <v>6</v>
      </c>
      <c r="B5" s="1289" t="s">
        <v>330</v>
      </c>
      <c r="C5" s="1289" t="s">
        <v>305</v>
      </c>
      <c r="D5" s="1289" t="s">
        <v>48</v>
      </c>
      <c r="E5" s="1289" t="s">
        <v>49</v>
      </c>
      <c r="F5" s="1300" t="s">
        <v>346</v>
      </c>
      <c r="G5" s="1300" t="s">
        <v>347</v>
      </c>
      <c r="H5" s="1300" t="s">
        <v>348</v>
      </c>
      <c r="I5" s="1300" t="s">
        <v>349</v>
      </c>
      <c r="J5" s="1300" t="s">
        <v>350</v>
      </c>
      <c r="K5" s="1298" t="s">
        <v>331</v>
      </c>
      <c r="L5" s="1298"/>
      <c r="M5" s="1298"/>
      <c r="N5" s="1298"/>
      <c r="O5" s="1298"/>
      <c r="P5" s="1299" t="s">
        <v>345</v>
      </c>
      <c r="Q5" s="1299"/>
      <c r="R5" s="1299"/>
      <c r="S5" s="1299"/>
      <c r="T5" s="1290" t="s">
        <v>351</v>
      </c>
      <c r="U5" s="1290" t="s">
        <v>342</v>
      </c>
      <c r="V5" s="1290" t="s">
        <v>343</v>
      </c>
      <c r="W5" s="1290" t="s">
        <v>352</v>
      </c>
      <c r="X5" s="1290" t="s">
        <v>353</v>
      </c>
      <c r="Y5" s="1230" t="s">
        <v>354</v>
      </c>
      <c r="Z5" s="1230"/>
      <c r="AA5" s="1230"/>
      <c r="AB5" s="1230" t="s">
        <v>355</v>
      </c>
      <c r="AC5" s="1230"/>
      <c r="AD5" s="1230"/>
      <c r="AE5" s="1230"/>
      <c r="AF5" s="1230"/>
      <c r="AG5" s="1230"/>
      <c r="AH5" s="1230"/>
      <c r="AI5" s="1230"/>
      <c r="AJ5" s="1230"/>
      <c r="AK5" s="1230"/>
      <c r="AL5" s="1230"/>
      <c r="AM5" s="1230"/>
      <c r="AN5" s="1292" t="s">
        <v>359</v>
      </c>
    </row>
    <row r="6" spans="1:40" s="199" customFormat="1" ht="120" customHeight="1">
      <c r="A6" s="1289"/>
      <c r="B6" s="1289"/>
      <c r="C6" s="1289"/>
      <c r="D6" s="1289"/>
      <c r="E6" s="1289"/>
      <c r="F6" s="1300"/>
      <c r="G6" s="1300"/>
      <c r="H6" s="1300"/>
      <c r="I6" s="1300"/>
      <c r="J6" s="1300"/>
      <c r="K6" s="1298"/>
      <c r="L6" s="1298"/>
      <c r="M6" s="1298"/>
      <c r="N6" s="1298"/>
      <c r="O6" s="1298"/>
      <c r="P6" s="1299"/>
      <c r="Q6" s="1299"/>
      <c r="R6" s="1299"/>
      <c r="S6" s="1299"/>
      <c r="T6" s="1290"/>
      <c r="U6" s="1290"/>
      <c r="V6" s="1290"/>
      <c r="W6" s="1290"/>
      <c r="X6" s="1290"/>
      <c r="Y6" s="1294" t="s">
        <v>369</v>
      </c>
      <c r="Z6" s="1292" t="s">
        <v>356</v>
      </c>
      <c r="AA6" s="1292"/>
      <c r="AB6" s="1293" t="s">
        <v>357</v>
      </c>
      <c r="AC6" s="1293"/>
      <c r="AD6" s="1292" t="s">
        <v>356</v>
      </c>
      <c r="AE6" s="1292"/>
      <c r="AF6" s="1293" t="s">
        <v>358</v>
      </c>
      <c r="AG6" s="1293"/>
      <c r="AH6" s="1293"/>
      <c r="AI6" s="1293"/>
      <c r="AJ6" s="1292" t="s">
        <v>66</v>
      </c>
      <c r="AK6" s="1292"/>
      <c r="AL6" s="1292"/>
      <c r="AM6" s="1292"/>
      <c r="AN6" s="1292"/>
    </row>
    <row r="7" spans="1:40" s="51" customFormat="1" ht="29.25" customHeight="1">
      <c r="A7" s="1289"/>
      <c r="B7" s="1289"/>
      <c r="C7" s="1289"/>
      <c r="D7" s="1289"/>
      <c r="E7" s="1289"/>
      <c r="F7" s="1300"/>
      <c r="G7" s="1300"/>
      <c r="H7" s="1300"/>
      <c r="I7" s="1300"/>
      <c r="J7" s="1300"/>
      <c r="K7" s="224" t="s">
        <v>344</v>
      </c>
      <c r="L7" s="224" t="s">
        <v>333</v>
      </c>
      <c r="M7" s="224" t="s">
        <v>334</v>
      </c>
      <c r="N7" s="224" t="s">
        <v>335</v>
      </c>
      <c r="O7" s="224" t="s">
        <v>332</v>
      </c>
      <c r="P7" s="225" t="s">
        <v>332</v>
      </c>
      <c r="Q7" s="224" t="s">
        <v>333</v>
      </c>
      <c r="R7" s="225" t="s">
        <v>335</v>
      </c>
      <c r="S7" s="225" t="s">
        <v>334</v>
      </c>
      <c r="T7" s="1290"/>
      <c r="U7" s="1290"/>
      <c r="V7" s="1290"/>
      <c r="W7" s="1290"/>
      <c r="X7" s="1290"/>
      <c r="Y7" s="1294"/>
      <c r="Z7" s="219" t="s">
        <v>360</v>
      </c>
      <c r="AA7" s="219" t="s">
        <v>68</v>
      </c>
      <c r="AB7" s="220" t="s">
        <v>361</v>
      </c>
      <c r="AC7" s="220" t="s">
        <v>334</v>
      </c>
      <c r="AD7" s="219" t="s">
        <v>360</v>
      </c>
      <c r="AE7" s="219" t="s">
        <v>68</v>
      </c>
      <c r="AF7" s="219" t="s">
        <v>362</v>
      </c>
      <c r="AG7" s="219" t="s">
        <v>363</v>
      </c>
      <c r="AH7" s="219" t="s">
        <v>364</v>
      </c>
      <c r="AI7" s="219" t="s">
        <v>365</v>
      </c>
      <c r="AJ7" s="219" t="s">
        <v>69</v>
      </c>
      <c r="AK7" s="219" t="s">
        <v>70</v>
      </c>
      <c r="AL7" s="219" t="s">
        <v>366</v>
      </c>
      <c r="AM7" s="219" t="s">
        <v>367</v>
      </c>
      <c r="AN7" s="1292"/>
    </row>
    <row r="8" spans="1:40" s="51" customFormat="1">
      <c r="A8" s="210" t="s">
        <v>336</v>
      </c>
      <c r="B8" s="209"/>
      <c r="C8" s="209"/>
      <c r="D8" s="209"/>
      <c r="E8" s="209"/>
      <c r="F8" s="232"/>
      <c r="G8" s="227"/>
      <c r="H8" s="227"/>
      <c r="I8" s="227"/>
      <c r="J8" s="226"/>
      <c r="K8" s="228"/>
      <c r="L8" s="228"/>
      <c r="M8" s="228"/>
      <c r="N8" s="228"/>
      <c r="O8" s="228"/>
      <c r="P8" s="228"/>
      <c r="Q8" s="227"/>
      <c r="R8" s="227"/>
      <c r="S8" s="229"/>
      <c r="T8" s="216"/>
      <c r="U8" s="216"/>
      <c r="V8" s="216"/>
      <c r="W8" s="216"/>
      <c r="X8" s="218"/>
      <c r="Y8" s="221"/>
      <c r="Z8" s="221"/>
      <c r="AA8" s="221"/>
      <c r="AB8" s="221"/>
      <c r="AC8" s="221"/>
      <c r="AD8" s="221"/>
      <c r="AE8" s="221"/>
      <c r="AF8" s="221"/>
      <c r="AG8" s="221"/>
      <c r="AH8" s="221"/>
      <c r="AI8" s="221"/>
      <c r="AJ8" s="221"/>
      <c r="AK8" s="221"/>
      <c r="AL8" s="221"/>
      <c r="AM8" s="221"/>
      <c r="AN8" s="221"/>
    </row>
    <row r="9" spans="1:40" s="51" customFormat="1">
      <c r="A9" s="204">
        <v>1</v>
      </c>
      <c r="B9" s="205"/>
      <c r="C9" s="205"/>
      <c r="D9" s="206"/>
      <c r="E9" s="206"/>
      <c r="F9" s="230"/>
      <c r="G9" s="230"/>
      <c r="H9" s="230"/>
      <c r="I9" s="230"/>
      <c r="J9" s="230"/>
      <c r="K9" s="231"/>
      <c r="L9" s="226"/>
      <c r="M9" s="231"/>
      <c r="N9" s="231"/>
      <c r="O9" s="231"/>
      <c r="P9" s="231"/>
      <c r="Q9" s="231"/>
      <c r="R9" s="231"/>
      <c r="S9" s="231"/>
      <c r="T9" s="217"/>
      <c r="U9" s="217"/>
      <c r="V9" s="217"/>
      <c r="W9" s="217"/>
      <c r="X9" s="217"/>
      <c r="Y9" s="222"/>
      <c r="Z9" s="222"/>
      <c r="AA9" s="222"/>
      <c r="AB9" s="222"/>
      <c r="AC9" s="222"/>
      <c r="AD9" s="222"/>
      <c r="AE9" s="222"/>
      <c r="AF9" s="222"/>
      <c r="AG9" s="222"/>
      <c r="AH9" s="223"/>
      <c r="AI9" s="222"/>
      <c r="AJ9" s="222"/>
      <c r="AK9" s="222"/>
      <c r="AL9" s="223"/>
      <c r="AM9" s="223"/>
      <c r="AN9" s="223"/>
    </row>
    <row r="10" spans="1:40">
      <c r="A10" s="207">
        <v>2</v>
      </c>
      <c r="B10" s="207"/>
      <c r="C10" s="207"/>
      <c r="D10" s="207"/>
      <c r="E10" s="207"/>
      <c r="F10" s="231"/>
      <c r="G10" s="231"/>
      <c r="H10" s="231"/>
      <c r="I10" s="231"/>
      <c r="J10" s="231"/>
      <c r="K10" s="231"/>
      <c r="L10" s="231"/>
      <c r="M10" s="231"/>
      <c r="N10" s="231"/>
      <c r="O10" s="231"/>
      <c r="P10" s="231"/>
      <c r="Q10" s="231"/>
      <c r="R10" s="231"/>
      <c r="S10" s="231"/>
      <c r="T10" s="217"/>
      <c r="U10" s="217"/>
      <c r="V10" s="217"/>
      <c r="W10" s="217"/>
      <c r="X10" s="217"/>
      <c r="Y10" s="222"/>
      <c r="Z10" s="222"/>
      <c r="AA10" s="222"/>
      <c r="AB10" s="222"/>
      <c r="AC10" s="222"/>
      <c r="AD10" s="222"/>
      <c r="AE10" s="223"/>
      <c r="AF10" s="223"/>
      <c r="AG10" s="223"/>
      <c r="AH10" s="223"/>
      <c r="AI10" s="223"/>
      <c r="AJ10" s="223"/>
      <c r="AK10" s="223"/>
      <c r="AL10" s="223"/>
      <c r="AM10" s="223"/>
      <c r="AN10" s="223"/>
    </row>
    <row r="11" spans="1:40">
      <c r="A11" s="207">
        <v>3</v>
      </c>
      <c r="B11" s="207"/>
      <c r="C11" s="207"/>
      <c r="D11" s="207"/>
      <c r="E11" s="207"/>
      <c r="F11" s="231"/>
      <c r="G11" s="231"/>
      <c r="H11" s="231"/>
      <c r="I11" s="231"/>
      <c r="J11" s="231"/>
      <c r="K11" s="231"/>
      <c r="L11" s="231"/>
      <c r="M11" s="231"/>
      <c r="N11" s="231"/>
      <c r="O11" s="231"/>
      <c r="P11" s="231"/>
      <c r="Q11" s="231"/>
      <c r="R11" s="231"/>
      <c r="S11" s="231"/>
      <c r="T11" s="217"/>
      <c r="U11" s="217"/>
      <c r="V11" s="217"/>
      <c r="W11" s="217"/>
      <c r="X11" s="217"/>
      <c r="Y11" s="222"/>
      <c r="Z11" s="222"/>
      <c r="AA11" s="222"/>
      <c r="AB11" s="222"/>
      <c r="AC11" s="222"/>
      <c r="AD11" s="222"/>
      <c r="AE11" s="223"/>
      <c r="AF11" s="223"/>
      <c r="AG11" s="223"/>
      <c r="AH11" s="223"/>
      <c r="AI11" s="223"/>
      <c r="AJ11" s="223"/>
      <c r="AK11" s="223"/>
      <c r="AL11" s="223"/>
      <c r="AM11" s="223"/>
      <c r="AN11" s="223"/>
    </row>
    <row r="12" spans="1:40">
      <c r="A12" s="207">
        <v>4</v>
      </c>
      <c r="B12" s="207"/>
      <c r="C12" s="207"/>
      <c r="D12" s="207"/>
      <c r="E12" s="207"/>
      <c r="F12" s="231"/>
      <c r="G12" s="231"/>
      <c r="H12" s="231"/>
      <c r="I12" s="231"/>
      <c r="J12" s="231"/>
      <c r="K12" s="231"/>
      <c r="L12" s="231"/>
      <c r="M12" s="231"/>
      <c r="N12" s="231"/>
      <c r="O12" s="231"/>
      <c r="P12" s="231"/>
      <c r="Q12" s="231"/>
      <c r="R12" s="231"/>
      <c r="S12" s="231"/>
      <c r="T12" s="217"/>
      <c r="U12" s="217"/>
      <c r="V12" s="217"/>
      <c r="W12" s="217"/>
      <c r="X12" s="217"/>
      <c r="Y12" s="222"/>
      <c r="Z12" s="222"/>
      <c r="AA12" s="222"/>
      <c r="AB12" s="222"/>
      <c r="AC12" s="222"/>
      <c r="AD12" s="222"/>
      <c r="AE12" s="223"/>
      <c r="AF12" s="223"/>
      <c r="AG12" s="223"/>
      <c r="AH12" s="223"/>
      <c r="AI12" s="223"/>
      <c r="AJ12" s="223"/>
      <c r="AK12" s="223"/>
      <c r="AL12" s="223"/>
      <c r="AM12" s="223"/>
      <c r="AN12" s="223"/>
    </row>
    <row r="13" spans="1:40">
      <c r="A13" s="207">
        <v>5</v>
      </c>
      <c r="B13" s="207"/>
      <c r="C13" s="207"/>
      <c r="D13" s="207"/>
      <c r="E13" s="207"/>
      <c r="F13" s="231"/>
      <c r="G13" s="231"/>
      <c r="H13" s="231"/>
      <c r="I13" s="231"/>
      <c r="J13" s="231"/>
      <c r="K13" s="231"/>
      <c r="L13" s="231"/>
      <c r="M13" s="231"/>
      <c r="N13" s="231"/>
      <c r="O13" s="231"/>
      <c r="P13" s="231"/>
      <c r="Q13" s="231"/>
      <c r="R13" s="231"/>
      <c r="S13" s="231"/>
      <c r="T13" s="217"/>
      <c r="U13" s="217"/>
      <c r="V13" s="217"/>
      <c r="W13" s="217"/>
      <c r="X13" s="217"/>
      <c r="Y13" s="222"/>
      <c r="Z13" s="222"/>
      <c r="AA13" s="222"/>
      <c r="AB13" s="222"/>
      <c r="AC13" s="222"/>
      <c r="AD13" s="222"/>
      <c r="AE13" s="223"/>
      <c r="AF13" s="223"/>
      <c r="AG13" s="223"/>
      <c r="AH13" s="223"/>
      <c r="AI13" s="223"/>
      <c r="AJ13" s="223"/>
      <c r="AK13" s="223"/>
      <c r="AL13" s="223"/>
      <c r="AM13" s="223"/>
      <c r="AN13" s="223"/>
    </row>
    <row r="14" spans="1:40">
      <c r="A14" s="207"/>
      <c r="B14" s="207"/>
      <c r="C14" s="207"/>
      <c r="D14" s="207"/>
      <c r="E14" s="207"/>
      <c r="F14" s="231"/>
      <c r="G14" s="231"/>
      <c r="H14" s="231"/>
      <c r="I14" s="231"/>
      <c r="J14" s="231"/>
      <c r="K14" s="231"/>
      <c r="L14" s="231"/>
      <c r="M14" s="231"/>
      <c r="N14" s="231"/>
      <c r="O14" s="231"/>
      <c r="P14" s="231"/>
      <c r="Q14" s="231"/>
      <c r="R14" s="231"/>
      <c r="S14" s="231"/>
      <c r="T14" s="217"/>
      <c r="U14" s="217"/>
      <c r="V14" s="217"/>
      <c r="W14" s="217"/>
      <c r="X14" s="217"/>
      <c r="Y14" s="222"/>
      <c r="Z14" s="222"/>
      <c r="AA14" s="222"/>
      <c r="AB14" s="222"/>
      <c r="AC14" s="222"/>
      <c r="AD14" s="222"/>
      <c r="AE14" s="223"/>
      <c r="AF14" s="223"/>
      <c r="AG14" s="223"/>
      <c r="AH14" s="223"/>
      <c r="AI14" s="223"/>
      <c r="AJ14" s="223"/>
      <c r="AK14" s="223"/>
      <c r="AL14" s="223"/>
      <c r="AM14" s="223"/>
      <c r="AN14" s="223"/>
    </row>
    <row r="15" spans="1:40">
      <c r="A15" s="210" t="s">
        <v>337</v>
      </c>
      <c r="B15" s="207"/>
      <c r="C15" s="207"/>
      <c r="D15" s="207"/>
      <c r="E15" s="207"/>
      <c r="F15" s="231"/>
      <c r="G15" s="231"/>
      <c r="H15" s="231"/>
      <c r="I15" s="231"/>
      <c r="J15" s="231"/>
      <c r="K15" s="231"/>
      <c r="L15" s="231"/>
      <c r="M15" s="231"/>
      <c r="N15" s="231"/>
      <c r="O15" s="231"/>
      <c r="P15" s="231"/>
      <c r="Q15" s="231"/>
      <c r="R15" s="231"/>
      <c r="S15" s="231"/>
      <c r="T15" s="217"/>
      <c r="U15" s="217"/>
      <c r="V15" s="217"/>
      <c r="W15" s="217"/>
      <c r="X15" s="217"/>
      <c r="Y15" s="222"/>
      <c r="Z15" s="222"/>
      <c r="AA15" s="222"/>
      <c r="AB15" s="222"/>
      <c r="AC15" s="222"/>
      <c r="AD15" s="222"/>
      <c r="AE15" s="223"/>
      <c r="AF15" s="223"/>
      <c r="AG15" s="223"/>
      <c r="AH15" s="223"/>
      <c r="AI15" s="223"/>
      <c r="AJ15" s="223"/>
      <c r="AK15" s="223"/>
      <c r="AL15" s="223"/>
      <c r="AM15" s="223"/>
      <c r="AN15" s="223"/>
    </row>
    <row r="16" spans="1:40">
      <c r="A16" s="207">
        <v>1</v>
      </c>
      <c r="B16" s="207"/>
      <c r="C16" s="207"/>
      <c r="D16" s="207"/>
      <c r="E16" s="207"/>
      <c r="F16" s="231"/>
      <c r="G16" s="231"/>
      <c r="H16" s="231"/>
      <c r="I16" s="231"/>
      <c r="J16" s="231"/>
      <c r="K16" s="231"/>
      <c r="L16" s="231"/>
      <c r="M16" s="231"/>
      <c r="N16" s="231"/>
      <c r="O16" s="231"/>
      <c r="P16" s="231"/>
      <c r="Q16" s="231"/>
      <c r="R16" s="231"/>
      <c r="S16" s="231"/>
      <c r="T16" s="217"/>
      <c r="U16" s="217"/>
      <c r="V16" s="217"/>
      <c r="W16" s="217"/>
      <c r="X16" s="217"/>
      <c r="Y16" s="222"/>
      <c r="Z16" s="222"/>
      <c r="AA16" s="222"/>
      <c r="AB16" s="222"/>
      <c r="AC16" s="222"/>
      <c r="AD16" s="222"/>
      <c r="AE16" s="223"/>
      <c r="AF16" s="223"/>
      <c r="AG16" s="223"/>
      <c r="AH16" s="223"/>
      <c r="AI16" s="223"/>
      <c r="AJ16" s="223"/>
      <c r="AK16" s="223"/>
      <c r="AL16" s="223"/>
      <c r="AM16" s="223"/>
      <c r="AN16" s="223"/>
    </row>
    <row r="17" spans="1:40">
      <c r="A17" s="207">
        <v>2</v>
      </c>
      <c r="B17" s="207"/>
      <c r="C17" s="207"/>
      <c r="D17" s="207"/>
      <c r="E17" s="207"/>
      <c r="F17" s="231"/>
      <c r="G17" s="231"/>
      <c r="H17" s="231"/>
      <c r="I17" s="231"/>
      <c r="J17" s="231"/>
      <c r="K17" s="231"/>
      <c r="L17" s="231"/>
      <c r="M17" s="231"/>
      <c r="N17" s="231"/>
      <c r="O17" s="231"/>
      <c r="P17" s="231"/>
      <c r="Q17" s="231"/>
      <c r="R17" s="231"/>
      <c r="S17" s="231"/>
      <c r="T17" s="217"/>
      <c r="U17" s="217"/>
      <c r="V17" s="217"/>
      <c r="W17" s="217"/>
      <c r="X17" s="217"/>
      <c r="Y17" s="222"/>
      <c r="Z17" s="222"/>
      <c r="AA17" s="222"/>
      <c r="AB17" s="222"/>
      <c r="AC17" s="222"/>
      <c r="AD17" s="222"/>
      <c r="AE17" s="223"/>
      <c r="AF17" s="223"/>
      <c r="AG17" s="223"/>
      <c r="AH17" s="223"/>
      <c r="AI17" s="223"/>
      <c r="AJ17" s="223"/>
      <c r="AK17" s="223"/>
      <c r="AL17" s="223"/>
      <c r="AM17" s="223"/>
      <c r="AN17" s="223"/>
    </row>
    <row r="18" spans="1:40">
      <c r="A18" s="207">
        <v>3</v>
      </c>
      <c r="B18" s="207"/>
      <c r="C18" s="207"/>
      <c r="D18" s="207"/>
      <c r="E18" s="207"/>
      <c r="F18" s="231"/>
      <c r="G18" s="231"/>
      <c r="H18" s="231"/>
      <c r="I18" s="231"/>
      <c r="J18" s="231"/>
      <c r="K18" s="231"/>
      <c r="L18" s="231"/>
      <c r="M18" s="231"/>
      <c r="N18" s="231"/>
      <c r="O18" s="231"/>
      <c r="P18" s="231"/>
      <c r="Q18" s="231"/>
      <c r="R18" s="231"/>
      <c r="S18" s="231"/>
      <c r="T18" s="217"/>
      <c r="U18" s="217"/>
      <c r="V18" s="217"/>
      <c r="W18" s="217"/>
      <c r="X18" s="217"/>
      <c r="Y18" s="222"/>
      <c r="Z18" s="222"/>
      <c r="AA18" s="222"/>
      <c r="AB18" s="222"/>
      <c r="AC18" s="222"/>
      <c r="AD18" s="222"/>
      <c r="AE18" s="223"/>
      <c r="AF18" s="223"/>
      <c r="AG18" s="223"/>
      <c r="AH18" s="223"/>
      <c r="AI18" s="223"/>
      <c r="AJ18" s="223"/>
      <c r="AK18" s="223"/>
      <c r="AL18" s="223"/>
      <c r="AM18" s="223"/>
      <c r="AN18" s="223"/>
    </row>
    <row r="19" spans="1:40">
      <c r="A19" s="207"/>
      <c r="B19" s="207"/>
      <c r="C19" s="207"/>
      <c r="D19" s="207"/>
      <c r="E19" s="207"/>
      <c r="F19" s="231"/>
      <c r="G19" s="231"/>
      <c r="H19" s="231"/>
      <c r="I19" s="231"/>
      <c r="J19" s="231"/>
      <c r="K19" s="231"/>
      <c r="L19" s="231"/>
      <c r="M19" s="231"/>
      <c r="N19" s="231"/>
      <c r="O19" s="231"/>
      <c r="P19" s="231"/>
      <c r="Q19" s="231"/>
      <c r="R19" s="231"/>
      <c r="S19" s="231"/>
      <c r="T19" s="217"/>
      <c r="U19" s="217"/>
      <c r="V19" s="217"/>
      <c r="W19" s="217"/>
      <c r="X19" s="217"/>
      <c r="Y19" s="222"/>
      <c r="Z19" s="222"/>
      <c r="AA19" s="222"/>
      <c r="AB19" s="222"/>
      <c r="AC19" s="222"/>
      <c r="AD19" s="222"/>
      <c r="AE19" s="223"/>
      <c r="AF19" s="223"/>
      <c r="AG19" s="223"/>
      <c r="AH19" s="223"/>
      <c r="AI19" s="223"/>
      <c r="AJ19" s="223"/>
      <c r="AK19" s="223"/>
      <c r="AL19" s="223"/>
      <c r="AM19" s="223"/>
      <c r="AN19" s="223"/>
    </row>
    <row r="20" spans="1:40">
      <c r="A20" s="210" t="s">
        <v>339</v>
      </c>
      <c r="B20" s="207"/>
      <c r="C20" s="207"/>
      <c r="D20" s="207"/>
      <c r="E20" s="207"/>
      <c r="F20" s="231"/>
      <c r="G20" s="231"/>
      <c r="H20" s="231"/>
      <c r="I20" s="231"/>
      <c r="J20" s="231"/>
      <c r="K20" s="231"/>
      <c r="L20" s="231"/>
      <c r="M20" s="231"/>
      <c r="N20" s="231"/>
      <c r="O20" s="231"/>
      <c r="P20" s="231"/>
      <c r="Q20" s="231"/>
      <c r="R20" s="231"/>
      <c r="S20" s="231"/>
      <c r="T20" s="217"/>
      <c r="U20" s="217"/>
      <c r="V20" s="217"/>
      <c r="W20" s="217"/>
      <c r="X20" s="217"/>
      <c r="Y20" s="222"/>
      <c r="Z20" s="222"/>
      <c r="AA20" s="222"/>
      <c r="AB20" s="222"/>
      <c r="AC20" s="222"/>
      <c r="AD20" s="222"/>
      <c r="AE20" s="223"/>
      <c r="AF20" s="223"/>
      <c r="AG20" s="223"/>
      <c r="AH20" s="223"/>
      <c r="AI20" s="223"/>
      <c r="AJ20" s="223"/>
      <c r="AK20" s="223"/>
      <c r="AL20" s="223"/>
      <c r="AM20" s="223"/>
      <c r="AN20" s="223"/>
    </row>
    <row r="21" spans="1:40">
      <c r="A21" s="211">
        <v>1</v>
      </c>
      <c r="B21" s="207"/>
      <c r="C21" s="207"/>
      <c r="D21" s="207"/>
      <c r="E21" s="207"/>
      <c r="F21" s="231"/>
      <c r="G21" s="231"/>
      <c r="H21" s="231"/>
      <c r="I21" s="231"/>
      <c r="J21" s="231"/>
      <c r="K21" s="231"/>
      <c r="L21" s="231"/>
      <c r="M21" s="231"/>
      <c r="N21" s="231"/>
      <c r="O21" s="231"/>
      <c r="P21" s="231"/>
      <c r="Q21" s="231"/>
      <c r="R21" s="231"/>
      <c r="S21" s="231"/>
      <c r="T21" s="217"/>
      <c r="U21" s="217"/>
      <c r="V21" s="217"/>
      <c r="W21" s="217"/>
      <c r="X21" s="217"/>
      <c r="Y21" s="222"/>
      <c r="Z21" s="222"/>
      <c r="AA21" s="222"/>
      <c r="AB21" s="222"/>
      <c r="AC21" s="222"/>
      <c r="AD21" s="222"/>
      <c r="AE21" s="223"/>
      <c r="AF21" s="223"/>
      <c r="AG21" s="223"/>
      <c r="AH21" s="223"/>
      <c r="AI21" s="223"/>
      <c r="AJ21" s="223"/>
      <c r="AK21" s="223"/>
      <c r="AL21" s="223"/>
      <c r="AM21" s="223"/>
      <c r="AN21" s="223"/>
    </row>
    <row r="22" spans="1:40">
      <c r="A22" s="211">
        <v>2</v>
      </c>
      <c r="B22" s="207"/>
      <c r="C22" s="207"/>
      <c r="D22" s="207"/>
      <c r="E22" s="207"/>
      <c r="F22" s="231"/>
      <c r="G22" s="231"/>
      <c r="H22" s="231"/>
      <c r="I22" s="231"/>
      <c r="J22" s="231"/>
      <c r="K22" s="231"/>
      <c r="L22" s="231"/>
      <c r="M22" s="231"/>
      <c r="N22" s="231"/>
      <c r="O22" s="231"/>
      <c r="P22" s="231"/>
      <c r="Q22" s="231"/>
      <c r="R22" s="231"/>
      <c r="S22" s="231"/>
      <c r="T22" s="217"/>
      <c r="U22" s="217"/>
      <c r="V22" s="217"/>
      <c r="W22" s="217"/>
      <c r="X22" s="217"/>
      <c r="Y22" s="222"/>
      <c r="Z22" s="222"/>
      <c r="AA22" s="222"/>
      <c r="AB22" s="222"/>
      <c r="AC22" s="222"/>
      <c r="AD22" s="222"/>
      <c r="AE22" s="223"/>
      <c r="AF22" s="223"/>
      <c r="AG22" s="223"/>
      <c r="AH22" s="223"/>
      <c r="AI22" s="223"/>
      <c r="AJ22" s="223"/>
      <c r="AK22" s="223"/>
      <c r="AL22" s="223"/>
      <c r="AM22" s="223"/>
      <c r="AN22" s="223"/>
    </row>
    <row r="23" spans="1:40">
      <c r="A23" s="207">
        <v>3</v>
      </c>
      <c r="B23" s="207"/>
      <c r="C23" s="207"/>
      <c r="D23" s="207"/>
      <c r="E23" s="207"/>
      <c r="F23" s="231"/>
      <c r="G23" s="231"/>
      <c r="H23" s="231"/>
      <c r="I23" s="231"/>
      <c r="J23" s="231"/>
      <c r="K23" s="231"/>
      <c r="L23" s="231"/>
      <c r="M23" s="231"/>
      <c r="N23" s="231"/>
      <c r="O23" s="231"/>
      <c r="P23" s="231"/>
      <c r="Q23" s="231"/>
      <c r="R23" s="231"/>
      <c r="S23" s="231"/>
      <c r="T23" s="217"/>
      <c r="U23" s="217"/>
      <c r="V23" s="217"/>
      <c r="W23" s="217"/>
      <c r="X23" s="217"/>
      <c r="Y23" s="222"/>
      <c r="Z23" s="222"/>
      <c r="AA23" s="222"/>
      <c r="AB23" s="222"/>
      <c r="AC23" s="222"/>
      <c r="AD23" s="222"/>
      <c r="AE23" s="223"/>
      <c r="AF23" s="223"/>
      <c r="AG23" s="223"/>
      <c r="AH23" s="223"/>
      <c r="AI23" s="223"/>
      <c r="AJ23" s="223"/>
      <c r="AK23" s="223"/>
      <c r="AL23" s="223"/>
      <c r="AM23" s="223"/>
      <c r="AN23" s="223"/>
    </row>
    <row r="24" spans="1:40">
      <c r="A24" s="207"/>
      <c r="B24" s="207"/>
      <c r="C24" s="207"/>
      <c r="D24" s="207"/>
      <c r="E24" s="207"/>
      <c r="F24" s="231"/>
      <c r="G24" s="231"/>
      <c r="H24" s="231"/>
      <c r="I24" s="231"/>
      <c r="J24" s="231"/>
      <c r="K24" s="231"/>
      <c r="L24" s="231"/>
      <c r="M24" s="231"/>
      <c r="N24" s="231"/>
      <c r="O24" s="231"/>
      <c r="P24" s="231"/>
      <c r="Q24" s="231"/>
      <c r="R24" s="231"/>
      <c r="S24" s="231"/>
      <c r="T24" s="217"/>
      <c r="U24" s="217"/>
      <c r="V24" s="217"/>
      <c r="W24" s="217"/>
      <c r="X24" s="217"/>
      <c r="Y24" s="222"/>
      <c r="Z24" s="222"/>
      <c r="AA24" s="222"/>
      <c r="AB24" s="222"/>
      <c r="AC24" s="222"/>
      <c r="AD24" s="222"/>
      <c r="AE24" s="223"/>
      <c r="AF24" s="223"/>
      <c r="AG24" s="223"/>
      <c r="AH24" s="223"/>
      <c r="AI24" s="223"/>
      <c r="AJ24" s="223"/>
      <c r="AK24" s="223"/>
      <c r="AL24" s="223"/>
      <c r="AM24" s="223"/>
      <c r="AN24" s="223"/>
    </row>
    <row r="25" spans="1:40">
      <c r="A25" s="212" t="s">
        <v>338</v>
      </c>
      <c r="B25" s="207"/>
      <c r="C25" s="207"/>
      <c r="D25" s="207"/>
      <c r="E25" s="207"/>
      <c r="F25" s="231"/>
      <c r="G25" s="231"/>
      <c r="H25" s="231"/>
      <c r="I25" s="231"/>
      <c r="J25" s="231"/>
      <c r="K25" s="231"/>
      <c r="L25" s="231"/>
      <c r="M25" s="231"/>
      <c r="N25" s="231"/>
      <c r="O25" s="231"/>
      <c r="P25" s="231"/>
      <c r="Q25" s="231"/>
      <c r="R25" s="231"/>
      <c r="S25" s="231"/>
      <c r="T25" s="217"/>
      <c r="U25" s="217"/>
      <c r="V25" s="217"/>
      <c r="W25" s="217"/>
      <c r="X25" s="217"/>
      <c r="Y25" s="222"/>
      <c r="Z25" s="222"/>
      <c r="AA25" s="222"/>
      <c r="AB25" s="222"/>
      <c r="AC25" s="222"/>
      <c r="AD25" s="222"/>
      <c r="AE25" s="223"/>
      <c r="AF25" s="223"/>
      <c r="AG25" s="223"/>
      <c r="AH25" s="223"/>
      <c r="AI25" s="223"/>
      <c r="AJ25" s="223"/>
      <c r="AK25" s="223"/>
      <c r="AL25" s="223"/>
      <c r="AM25" s="223"/>
      <c r="AN25" s="223"/>
    </row>
    <row r="27" spans="1:40" ht="44.25" customHeight="1">
      <c r="A27" s="1295" t="s">
        <v>370</v>
      </c>
      <c r="B27" s="1295"/>
      <c r="C27" s="1295"/>
      <c r="D27" s="1295"/>
      <c r="E27" s="1295"/>
      <c r="F27" s="1295"/>
      <c r="G27" s="1295"/>
      <c r="H27" s="1295"/>
      <c r="I27" s="1295"/>
      <c r="J27" s="1295"/>
      <c r="K27" s="1295"/>
      <c r="L27" s="1295"/>
      <c r="M27" s="1295"/>
      <c r="N27" s="1295"/>
      <c r="O27" s="1295"/>
      <c r="P27" s="1295"/>
      <c r="Q27" s="1295"/>
      <c r="R27" s="213"/>
    </row>
    <row r="39" ht="11.5" customHeight="1"/>
  </sheetData>
  <mergeCells count="30">
    <mergeCell ref="A27:Q27"/>
    <mergeCell ref="T4:X4"/>
    <mergeCell ref="E5:E7"/>
    <mergeCell ref="D5:D7"/>
    <mergeCell ref="C5:C7"/>
    <mergeCell ref="F4:S4"/>
    <mergeCell ref="K5:O6"/>
    <mergeCell ref="P5:S6"/>
    <mergeCell ref="T5:T7"/>
    <mergeCell ref="U5:U7"/>
    <mergeCell ref="F5:F7"/>
    <mergeCell ref="G5:G7"/>
    <mergeCell ref="H5:H7"/>
    <mergeCell ref="I5:I7"/>
    <mergeCell ref="J5:J7"/>
    <mergeCell ref="B5:B7"/>
    <mergeCell ref="A5:A7"/>
    <mergeCell ref="V5:V7"/>
    <mergeCell ref="W5:W7"/>
    <mergeCell ref="X5:X7"/>
    <mergeCell ref="Y4:AN4"/>
    <mergeCell ref="AN5:AN7"/>
    <mergeCell ref="AB6:AC6"/>
    <mergeCell ref="AD6:AE6"/>
    <mergeCell ref="AF6:AI6"/>
    <mergeCell ref="Z6:AA6"/>
    <mergeCell ref="Y6:Y7"/>
    <mergeCell ref="Y5:AA5"/>
    <mergeCell ref="AB5:AM5"/>
    <mergeCell ref="AJ6:AM6"/>
  </mergeCells>
  <pageMargins left="0.7" right="0.7" top="0.75" bottom="0.75" header="0.3" footer="0.3"/>
  <pageSetup orientation="portrait" verticalDpi="0" r:id="rId1"/>
</worksheet>
</file>

<file path=xl/worksheets/sheet12.xml><?xml version="1.0" encoding="utf-8"?>
<worksheet xmlns="http://schemas.openxmlformats.org/spreadsheetml/2006/main" xmlns:r="http://schemas.openxmlformats.org/officeDocument/2006/relationships">
  <dimension ref="A1:AS149"/>
  <sheetViews>
    <sheetView zoomScaleSheetLayoutView="90" workbookViewId="0">
      <pane xSplit="3" ySplit="5" topLeftCell="D6" activePane="bottomRight" state="frozenSplit"/>
      <selection activeCell="M14" sqref="M14"/>
      <selection pane="topRight" activeCell="M14" sqref="M14"/>
      <selection pane="bottomLeft" activeCell="M14" sqref="M14"/>
      <selection pane="bottomRight" activeCell="G8" sqref="G8"/>
    </sheetView>
  </sheetViews>
  <sheetFormatPr defaultRowHeight="14.5"/>
  <cols>
    <col min="1" max="1" width="9.1796875" style="150"/>
    <col min="2" max="2" width="12.54296875" style="150" customWidth="1"/>
    <col min="3" max="3" width="27.1796875" style="150" bestFit="1" customWidth="1"/>
    <col min="4" max="4" width="12.81640625" style="149" customWidth="1"/>
    <col min="5" max="5" width="15" style="149" customWidth="1"/>
    <col min="6" max="6" width="14.7265625" style="149" bestFit="1" customWidth="1"/>
    <col min="7" max="7" width="12" style="149" customWidth="1"/>
    <col min="8" max="9" width="13.54296875" style="149" customWidth="1"/>
    <col min="10" max="10" width="11.453125" style="149" customWidth="1"/>
    <col min="11" max="11" width="11.81640625" style="149" customWidth="1"/>
    <col min="12" max="13" width="12.54296875" style="149" customWidth="1"/>
    <col min="14" max="14" width="11.7265625" style="149" customWidth="1"/>
    <col min="15" max="16" width="13.453125" style="149" customWidth="1"/>
    <col min="17" max="17" width="10.26953125" style="149" customWidth="1"/>
    <col min="18" max="18" width="12.54296875" style="149" customWidth="1"/>
    <col min="19" max="20" width="13" style="149" customWidth="1"/>
    <col min="21" max="21" width="12" style="149" customWidth="1"/>
    <col min="22" max="23" width="11" style="149" customWidth="1"/>
    <col min="24" max="24" width="12.26953125" style="149" customWidth="1"/>
    <col min="25" max="25" width="12.7265625" style="149" customWidth="1"/>
    <col min="26" max="27" width="13.54296875" style="149" customWidth="1"/>
    <col min="28" max="28" width="10.26953125" style="149" customWidth="1"/>
    <col min="29" max="30" width="12.7265625" style="149" customWidth="1"/>
    <col min="31" max="31" width="10.26953125" style="149" customWidth="1"/>
    <col min="32" max="32" width="11.81640625" style="149" customWidth="1"/>
    <col min="33" max="34" width="13.1796875" style="149" customWidth="1"/>
    <col min="35" max="35" width="11.1796875" style="149" customWidth="1"/>
    <col min="36" max="37" width="12.54296875" style="149" customWidth="1"/>
    <col min="38" max="38" width="10.26953125" style="149" customWidth="1"/>
    <col min="39" max="39" width="12.1796875" style="149" customWidth="1"/>
    <col min="40" max="41" width="16.7265625" style="149" customWidth="1"/>
    <col min="42" max="42" width="11.54296875" style="149" customWidth="1"/>
    <col min="43" max="44" width="13.1796875" style="149" customWidth="1"/>
    <col min="45" max="45" width="10.81640625" style="149" customWidth="1"/>
    <col min="46" max="258" width="9.1796875" style="150"/>
    <col min="259" max="259" width="27.1796875" style="150" bestFit="1" customWidth="1"/>
    <col min="260" max="260" width="12.81640625" style="150" customWidth="1"/>
    <col min="261" max="261" width="15" style="150" customWidth="1"/>
    <col min="262" max="262" width="14.7265625" style="150" bestFit="1" customWidth="1"/>
    <col min="263" max="263" width="12" style="150" customWidth="1"/>
    <col min="264" max="265" width="13.54296875" style="150" customWidth="1"/>
    <col min="266" max="266" width="11.453125" style="150" customWidth="1"/>
    <col min="267" max="267" width="11.81640625" style="150" customWidth="1"/>
    <col min="268" max="269" width="12.54296875" style="150" customWidth="1"/>
    <col min="270" max="270" width="11.7265625" style="150" customWidth="1"/>
    <col min="271" max="272" width="13.453125" style="150" customWidth="1"/>
    <col min="273" max="273" width="10.26953125" style="150" customWidth="1"/>
    <col min="274" max="274" width="12.54296875" style="150" customWidth="1"/>
    <col min="275" max="276" width="13" style="150" customWidth="1"/>
    <col min="277" max="277" width="12" style="150" customWidth="1"/>
    <col min="278" max="279" width="11" style="150" customWidth="1"/>
    <col min="280" max="280" width="12.26953125" style="150" customWidth="1"/>
    <col min="281" max="281" width="12.7265625" style="150" customWidth="1"/>
    <col min="282" max="283" width="13.54296875" style="150" customWidth="1"/>
    <col min="284" max="284" width="10.26953125" style="150" customWidth="1"/>
    <col min="285" max="286" width="12.7265625" style="150" customWidth="1"/>
    <col min="287" max="287" width="10.26953125" style="150" customWidth="1"/>
    <col min="288" max="288" width="11.81640625" style="150" customWidth="1"/>
    <col min="289" max="290" width="13.1796875" style="150" customWidth="1"/>
    <col min="291" max="291" width="11.1796875" style="150" customWidth="1"/>
    <col min="292" max="293" width="12.54296875" style="150" customWidth="1"/>
    <col min="294" max="294" width="10.26953125" style="150" customWidth="1"/>
    <col min="295" max="295" width="12.1796875" style="150" customWidth="1"/>
    <col min="296" max="297" width="16.7265625" style="150" customWidth="1"/>
    <col min="298" max="298" width="11.54296875" style="150" customWidth="1"/>
    <col min="299" max="300" width="13.1796875" style="150" customWidth="1"/>
    <col min="301" max="301" width="10.81640625" style="150" customWidth="1"/>
    <col min="302" max="514" width="9.1796875" style="150"/>
    <col min="515" max="515" width="27.1796875" style="150" bestFit="1" customWidth="1"/>
    <col min="516" max="516" width="12.81640625" style="150" customWidth="1"/>
    <col min="517" max="517" width="15" style="150" customWidth="1"/>
    <col min="518" max="518" width="14.7265625" style="150" bestFit="1" customWidth="1"/>
    <col min="519" max="519" width="12" style="150" customWidth="1"/>
    <col min="520" max="521" width="13.54296875" style="150" customWidth="1"/>
    <col min="522" max="522" width="11.453125" style="150" customWidth="1"/>
    <col min="523" max="523" width="11.81640625" style="150" customWidth="1"/>
    <col min="524" max="525" width="12.54296875" style="150" customWidth="1"/>
    <col min="526" max="526" width="11.7265625" style="150" customWidth="1"/>
    <col min="527" max="528" width="13.453125" style="150" customWidth="1"/>
    <col min="529" max="529" width="10.26953125" style="150" customWidth="1"/>
    <col min="530" max="530" width="12.54296875" style="150" customWidth="1"/>
    <col min="531" max="532" width="13" style="150" customWidth="1"/>
    <col min="533" max="533" width="12" style="150" customWidth="1"/>
    <col min="534" max="535" width="11" style="150" customWidth="1"/>
    <col min="536" max="536" width="12.26953125" style="150" customWidth="1"/>
    <col min="537" max="537" width="12.7265625" style="150" customWidth="1"/>
    <col min="538" max="539" width="13.54296875" style="150" customWidth="1"/>
    <col min="540" max="540" width="10.26953125" style="150" customWidth="1"/>
    <col min="541" max="542" width="12.7265625" style="150" customWidth="1"/>
    <col min="543" max="543" width="10.26953125" style="150" customWidth="1"/>
    <col min="544" max="544" width="11.81640625" style="150" customWidth="1"/>
    <col min="545" max="546" width="13.1796875" style="150" customWidth="1"/>
    <col min="547" max="547" width="11.1796875" style="150" customWidth="1"/>
    <col min="548" max="549" width="12.54296875" style="150" customWidth="1"/>
    <col min="550" max="550" width="10.26953125" style="150" customWidth="1"/>
    <col min="551" max="551" width="12.1796875" style="150" customWidth="1"/>
    <col min="552" max="553" width="16.7265625" style="150" customWidth="1"/>
    <col min="554" max="554" width="11.54296875" style="150" customWidth="1"/>
    <col min="555" max="556" width="13.1796875" style="150" customWidth="1"/>
    <col min="557" max="557" width="10.81640625" style="150" customWidth="1"/>
    <col min="558" max="770" width="9.1796875" style="150"/>
    <col min="771" max="771" width="27.1796875" style="150" bestFit="1" customWidth="1"/>
    <col min="772" max="772" width="12.81640625" style="150" customWidth="1"/>
    <col min="773" max="773" width="15" style="150" customWidth="1"/>
    <col min="774" max="774" width="14.7265625" style="150" bestFit="1" customWidth="1"/>
    <col min="775" max="775" width="12" style="150" customWidth="1"/>
    <col min="776" max="777" width="13.54296875" style="150" customWidth="1"/>
    <col min="778" max="778" width="11.453125" style="150" customWidth="1"/>
    <col min="779" max="779" width="11.81640625" style="150" customWidth="1"/>
    <col min="780" max="781" width="12.54296875" style="150" customWidth="1"/>
    <col min="782" max="782" width="11.7265625" style="150" customWidth="1"/>
    <col min="783" max="784" width="13.453125" style="150" customWidth="1"/>
    <col min="785" max="785" width="10.26953125" style="150" customWidth="1"/>
    <col min="786" max="786" width="12.54296875" style="150" customWidth="1"/>
    <col min="787" max="788" width="13" style="150" customWidth="1"/>
    <col min="789" max="789" width="12" style="150" customWidth="1"/>
    <col min="790" max="791" width="11" style="150" customWidth="1"/>
    <col min="792" max="792" width="12.26953125" style="150" customWidth="1"/>
    <col min="793" max="793" width="12.7265625" style="150" customWidth="1"/>
    <col min="794" max="795" width="13.54296875" style="150" customWidth="1"/>
    <col min="796" max="796" width="10.26953125" style="150" customWidth="1"/>
    <col min="797" max="798" width="12.7265625" style="150" customWidth="1"/>
    <col min="799" max="799" width="10.26953125" style="150" customWidth="1"/>
    <col min="800" max="800" width="11.81640625" style="150" customWidth="1"/>
    <col min="801" max="802" width="13.1796875" style="150" customWidth="1"/>
    <col min="803" max="803" width="11.1796875" style="150" customWidth="1"/>
    <col min="804" max="805" width="12.54296875" style="150" customWidth="1"/>
    <col min="806" max="806" width="10.26953125" style="150" customWidth="1"/>
    <col min="807" max="807" width="12.1796875" style="150" customWidth="1"/>
    <col min="808" max="809" width="16.7265625" style="150" customWidth="1"/>
    <col min="810" max="810" width="11.54296875" style="150" customWidth="1"/>
    <col min="811" max="812" width="13.1796875" style="150" customWidth="1"/>
    <col min="813" max="813" width="10.81640625" style="150" customWidth="1"/>
    <col min="814" max="1026" width="9.1796875" style="150"/>
    <col min="1027" max="1027" width="27.1796875" style="150" bestFit="1" customWidth="1"/>
    <col min="1028" max="1028" width="12.81640625" style="150" customWidth="1"/>
    <col min="1029" max="1029" width="15" style="150" customWidth="1"/>
    <col min="1030" max="1030" width="14.7265625" style="150" bestFit="1" customWidth="1"/>
    <col min="1031" max="1031" width="12" style="150" customWidth="1"/>
    <col min="1032" max="1033" width="13.54296875" style="150" customWidth="1"/>
    <col min="1034" max="1034" width="11.453125" style="150" customWidth="1"/>
    <col min="1035" max="1035" width="11.81640625" style="150" customWidth="1"/>
    <col min="1036" max="1037" width="12.54296875" style="150" customWidth="1"/>
    <col min="1038" max="1038" width="11.7265625" style="150" customWidth="1"/>
    <col min="1039" max="1040" width="13.453125" style="150" customWidth="1"/>
    <col min="1041" max="1041" width="10.26953125" style="150" customWidth="1"/>
    <col min="1042" max="1042" width="12.54296875" style="150" customWidth="1"/>
    <col min="1043" max="1044" width="13" style="150" customWidth="1"/>
    <col min="1045" max="1045" width="12" style="150" customWidth="1"/>
    <col min="1046" max="1047" width="11" style="150" customWidth="1"/>
    <col min="1048" max="1048" width="12.26953125" style="150" customWidth="1"/>
    <col min="1049" max="1049" width="12.7265625" style="150" customWidth="1"/>
    <col min="1050" max="1051" width="13.54296875" style="150" customWidth="1"/>
    <col min="1052" max="1052" width="10.26953125" style="150" customWidth="1"/>
    <col min="1053" max="1054" width="12.7265625" style="150" customWidth="1"/>
    <col min="1055" max="1055" width="10.26953125" style="150" customWidth="1"/>
    <col min="1056" max="1056" width="11.81640625" style="150" customWidth="1"/>
    <col min="1057" max="1058" width="13.1796875" style="150" customWidth="1"/>
    <col min="1059" max="1059" width="11.1796875" style="150" customWidth="1"/>
    <col min="1060" max="1061" width="12.54296875" style="150" customWidth="1"/>
    <col min="1062" max="1062" width="10.26953125" style="150" customWidth="1"/>
    <col min="1063" max="1063" width="12.1796875" style="150" customWidth="1"/>
    <col min="1064" max="1065" width="16.7265625" style="150" customWidth="1"/>
    <col min="1066" max="1066" width="11.54296875" style="150" customWidth="1"/>
    <col min="1067" max="1068" width="13.1796875" style="150" customWidth="1"/>
    <col min="1069" max="1069" width="10.81640625" style="150" customWidth="1"/>
    <col min="1070" max="1282" width="9.1796875" style="150"/>
    <col min="1283" max="1283" width="27.1796875" style="150" bestFit="1" customWidth="1"/>
    <col min="1284" max="1284" width="12.81640625" style="150" customWidth="1"/>
    <col min="1285" max="1285" width="15" style="150" customWidth="1"/>
    <col min="1286" max="1286" width="14.7265625" style="150" bestFit="1" customWidth="1"/>
    <col min="1287" max="1287" width="12" style="150" customWidth="1"/>
    <col min="1288" max="1289" width="13.54296875" style="150" customWidth="1"/>
    <col min="1290" max="1290" width="11.453125" style="150" customWidth="1"/>
    <col min="1291" max="1291" width="11.81640625" style="150" customWidth="1"/>
    <col min="1292" max="1293" width="12.54296875" style="150" customWidth="1"/>
    <col min="1294" max="1294" width="11.7265625" style="150" customWidth="1"/>
    <col min="1295" max="1296" width="13.453125" style="150" customWidth="1"/>
    <col min="1297" max="1297" width="10.26953125" style="150" customWidth="1"/>
    <col min="1298" max="1298" width="12.54296875" style="150" customWidth="1"/>
    <col min="1299" max="1300" width="13" style="150" customWidth="1"/>
    <col min="1301" max="1301" width="12" style="150" customWidth="1"/>
    <col min="1302" max="1303" width="11" style="150" customWidth="1"/>
    <col min="1304" max="1304" width="12.26953125" style="150" customWidth="1"/>
    <col min="1305" max="1305" width="12.7265625" style="150" customWidth="1"/>
    <col min="1306" max="1307" width="13.54296875" style="150" customWidth="1"/>
    <col min="1308" max="1308" width="10.26953125" style="150" customWidth="1"/>
    <col min="1309" max="1310" width="12.7265625" style="150" customWidth="1"/>
    <col min="1311" max="1311" width="10.26953125" style="150" customWidth="1"/>
    <col min="1312" max="1312" width="11.81640625" style="150" customWidth="1"/>
    <col min="1313" max="1314" width="13.1796875" style="150" customWidth="1"/>
    <col min="1315" max="1315" width="11.1796875" style="150" customWidth="1"/>
    <col min="1316" max="1317" width="12.54296875" style="150" customWidth="1"/>
    <col min="1318" max="1318" width="10.26953125" style="150" customWidth="1"/>
    <col min="1319" max="1319" width="12.1796875" style="150" customWidth="1"/>
    <col min="1320" max="1321" width="16.7265625" style="150" customWidth="1"/>
    <col min="1322" max="1322" width="11.54296875" style="150" customWidth="1"/>
    <col min="1323" max="1324" width="13.1796875" style="150" customWidth="1"/>
    <col min="1325" max="1325" width="10.81640625" style="150" customWidth="1"/>
    <col min="1326" max="1538" width="9.1796875" style="150"/>
    <col min="1539" max="1539" width="27.1796875" style="150" bestFit="1" customWidth="1"/>
    <col min="1540" max="1540" width="12.81640625" style="150" customWidth="1"/>
    <col min="1541" max="1541" width="15" style="150" customWidth="1"/>
    <col min="1542" max="1542" width="14.7265625" style="150" bestFit="1" customWidth="1"/>
    <col min="1543" max="1543" width="12" style="150" customWidth="1"/>
    <col min="1544" max="1545" width="13.54296875" style="150" customWidth="1"/>
    <col min="1546" max="1546" width="11.453125" style="150" customWidth="1"/>
    <col min="1547" max="1547" width="11.81640625" style="150" customWidth="1"/>
    <col min="1548" max="1549" width="12.54296875" style="150" customWidth="1"/>
    <col min="1550" max="1550" width="11.7265625" style="150" customWidth="1"/>
    <col min="1551" max="1552" width="13.453125" style="150" customWidth="1"/>
    <col min="1553" max="1553" width="10.26953125" style="150" customWidth="1"/>
    <col min="1554" max="1554" width="12.54296875" style="150" customWidth="1"/>
    <col min="1555" max="1556" width="13" style="150" customWidth="1"/>
    <col min="1557" max="1557" width="12" style="150" customWidth="1"/>
    <col min="1558" max="1559" width="11" style="150" customWidth="1"/>
    <col min="1560" max="1560" width="12.26953125" style="150" customWidth="1"/>
    <col min="1561" max="1561" width="12.7265625" style="150" customWidth="1"/>
    <col min="1562" max="1563" width="13.54296875" style="150" customWidth="1"/>
    <col min="1564" max="1564" width="10.26953125" style="150" customWidth="1"/>
    <col min="1565" max="1566" width="12.7265625" style="150" customWidth="1"/>
    <col min="1567" max="1567" width="10.26953125" style="150" customWidth="1"/>
    <col min="1568" max="1568" width="11.81640625" style="150" customWidth="1"/>
    <col min="1569" max="1570" width="13.1796875" style="150" customWidth="1"/>
    <col min="1571" max="1571" width="11.1796875" style="150" customWidth="1"/>
    <col min="1572" max="1573" width="12.54296875" style="150" customWidth="1"/>
    <col min="1574" max="1574" width="10.26953125" style="150" customWidth="1"/>
    <col min="1575" max="1575" width="12.1796875" style="150" customWidth="1"/>
    <col min="1576" max="1577" width="16.7265625" style="150" customWidth="1"/>
    <col min="1578" max="1578" width="11.54296875" style="150" customWidth="1"/>
    <col min="1579" max="1580" width="13.1796875" style="150" customWidth="1"/>
    <col min="1581" max="1581" width="10.81640625" style="150" customWidth="1"/>
    <col min="1582" max="1794" width="9.1796875" style="150"/>
    <col min="1795" max="1795" width="27.1796875" style="150" bestFit="1" customWidth="1"/>
    <col min="1796" max="1796" width="12.81640625" style="150" customWidth="1"/>
    <col min="1797" max="1797" width="15" style="150" customWidth="1"/>
    <col min="1798" max="1798" width="14.7265625" style="150" bestFit="1" customWidth="1"/>
    <col min="1799" max="1799" width="12" style="150" customWidth="1"/>
    <col min="1800" max="1801" width="13.54296875" style="150" customWidth="1"/>
    <col min="1802" max="1802" width="11.453125" style="150" customWidth="1"/>
    <col min="1803" max="1803" width="11.81640625" style="150" customWidth="1"/>
    <col min="1804" max="1805" width="12.54296875" style="150" customWidth="1"/>
    <col min="1806" max="1806" width="11.7265625" style="150" customWidth="1"/>
    <col min="1807" max="1808" width="13.453125" style="150" customWidth="1"/>
    <col min="1809" max="1809" width="10.26953125" style="150" customWidth="1"/>
    <col min="1810" max="1810" width="12.54296875" style="150" customWidth="1"/>
    <col min="1811" max="1812" width="13" style="150" customWidth="1"/>
    <col min="1813" max="1813" width="12" style="150" customWidth="1"/>
    <col min="1814" max="1815" width="11" style="150" customWidth="1"/>
    <col min="1816" max="1816" width="12.26953125" style="150" customWidth="1"/>
    <col min="1817" max="1817" width="12.7265625" style="150" customWidth="1"/>
    <col min="1818" max="1819" width="13.54296875" style="150" customWidth="1"/>
    <col min="1820" max="1820" width="10.26953125" style="150" customWidth="1"/>
    <col min="1821" max="1822" width="12.7265625" style="150" customWidth="1"/>
    <col min="1823" max="1823" width="10.26953125" style="150" customWidth="1"/>
    <col min="1824" max="1824" width="11.81640625" style="150" customWidth="1"/>
    <col min="1825" max="1826" width="13.1796875" style="150" customWidth="1"/>
    <col min="1827" max="1827" width="11.1796875" style="150" customWidth="1"/>
    <col min="1828" max="1829" width="12.54296875" style="150" customWidth="1"/>
    <col min="1830" max="1830" width="10.26953125" style="150" customWidth="1"/>
    <col min="1831" max="1831" width="12.1796875" style="150" customWidth="1"/>
    <col min="1832" max="1833" width="16.7265625" style="150" customWidth="1"/>
    <col min="1834" max="1834" width="11.54296875" style="150" customWidth="1"/>
    <col min="1835" max="1836" width="13.1796875" style="150" customWidth="1"/>
    <col min="1837" max="1837" width="10.81640625" style="150" customWidth="1"/>
    <col min="1838" max="2050" width="9.1796875" style="150"/>
    <col min="2051" max="2051" width="27.1796875" style="150" bestFit="1" customWidth="1"/>
    <col min="2052" max="2052" width="12.81640625" style="150" customWidth="1"/>
    <col min="2053" max="2053" width="15" style="150" customWidth="1"/>
    <col min="2054" max="2054" width="14.7265625" style="150" bestFit="1" customWidth="1"/>
    <col min="2055" max="2055" width="12" style="150" customWidth="1"/>
    <col min="2056" max="2057" width="13.54296875" style="150" customWidth="1"/>
    <col min="2058" max="2058" width="11.453125" style="150" customWidth="1"/>
    <col min="2059" max="2059" width="11.81640625" style="150" customWidth="1"/>
    <col min="2060" max="2061" width="12.54296875" style="150" customWidth="1"/>
    <col min="2062" max="2062" width="11.7265625" style="150" customWidth="1"/>
    <col min="2063" max="2064" width="13.453125" style="150" customWidth="1"/>
    <col min="2065" max="2065" width="10.26953125" style="150" customWidth="1"/>
    <col min="2066" max="2066" width="12.54296875" style="150" customWidth="1"/>
    <col min="2067" max="2068" width="13" style="150" customWidth="1"/>
    <col min="2069" max="2069" width="12" style="150" customWidth="1"/>
    <col min="2070" max="2071" width="11" style="150" customWidth="1"/>
    <col min="2072" max="2072" width="12.26953125" style="150" customWidth="1"/>
    <col min="2073" max="2073" width="12.7265625" style="150" customWidth="1"/>
    <col min="2074" max="2075" width="13.54296875" style="150" customWidth="1"/>
    <col min="2076" max="2076" width="10.26953125" style="150" customWidth="1"/>
    <col min="2077" max="2078" width="12.7265625" style="150" customWidth="1"/>
    <col min="2079" max="2079" width="10.26953125" style="150" customWidth="1"/>
    <col min="2080" max="2080" width="11.81640625" style="150" customWidth="1"/>
    <col min="2081" max="2082" width="13.1796875" style="150" customWidth="1"/>
    <col min="2083" max="2083" width="11.1796875" style="150" customWidth="1"/>
    <col min="2084" max="2085" width="12.54296875" style="150" customWidth="1"/>
    <col min="2086" max="2086" width="10.26953125" style="150" customWidth="1"/>
    <col min="2087" max="2087" width="12.1796875" style="150" customWidth="1"/>
    <col min="2088" max="2089" width="16.7265625" style="150" customWidth="1"/>
    <col min="2090" max="2090" width="11.54296875" style="150" customWidth="1"/>
    <col min="2091" max="2092" width="13.1796875" style="150" customWidth="1"/>
    <col min="2093" max="2093" width="10.81640625" style="150" customWidth="1"/>
    <col min="2094" max="2306" width="9.1796875" style="150"/>
    <col min="2307" max="2307" width="27.1796875" style="150" bestFit="1" customWidth="1"/>
    <col min="2308" max="2308" width="12.81640625" style="150" customWidth="1"/>
    <col min="2309" max="2309" width="15" style="150" customWidth="1"/>
    <col min="2310" max="2310" width="14.7265625" style="150" bestFit="1" customWidth="1"/>
    <col min="2311" max="2311" width="12" style="150" customWidth="1"/>
    <col min="2312" max="2313" width="13.54296875" style="150" customWidth="1"/>
    <col min="2314" max="2314" width="11.453125" style="150" customWidth="1"/>
    <col min="2315" max="2315" width="11.81640625" style="150" customWidth="1"/>
    <col min="2316" max="2317" width="12.54296875" style="150" customWidth="1"/>
    <col min="2318" max="2318" width="11.7265625" style="150" customWidth="1"/>
    <col min="2319" max="2320" width="13.453125" style="150" customWidth="1"/>
    <col min="2321" max="2321" width="10.26953125" style="150" customWidth="1"/>
    <col min="2322" max="2322" width="12.54296875" style="150" customWidth="1"/>
    <col min="2323" max="2324" width="13" style="150" customWidth="1"/>
    <col min="2325" max="2325" width="12" style="150" customWidth="1"/>
    <col min="2326" max="2327" width="11" style="150" customWidth="1"/>
    <col min="2328" max="2328" width="12.26953125" style="150" customWidth="1"/>
    <col min="2329" max="2329" width="12.7265625" style="150" customWidth="1"/>
    <col min="2330" max="2331" width="13.54296875" style="150" customWidth="1"/>
    <col min="2332" max="2332" width="10.26953125" style="150" customWidth="1"/>
    <col min="2333" max="2334" width="12.7265625" style="150" customWidth="1"/>
    <col min="2335" max="2335" width="10.26953125" style="150" customWidth="1"/>
    <col min="2336" max="2336" width="11.81640625" style="150" customWidth="1"/>
    <col min="2337" max="2338" width="13.1796875" style="150" customWidth="1"/>
    <col min="2339" max="2339" width="11.1796875" style="150" customWidth="1"/>
    <col min="2340" max="2341" width="12.54296875" style="150" customWidth="1"/>
    <col min="2342" max="2342" width="10.26953125" style="150" customWidth="1"/>
    <col min="2343" max="2343" width="12.1796875" style="150" customWidth="1"/>
    <col min="2344" max="2345" width="16.7265625" style="150" customWidth="1"/>
    <col min="2346" max="2346" width="11.54296875" style="150" customWidth="1"/>
    <col min="2347" max="2348" width="13.1796875" style="150" customWidth="1"/>
    <col min="2349" max="2349" width="10.81640625" style="150" customWidth="1"/>
    <col min="2350" max="2562" width="9.1796875" style="150"/>
    <col min="2563" max="2563" width="27.1796875" style="150" bestFit="1" customWidth="1"/>
    <col min="2564" max="2564" width="12.81640625" style="150" customWidth="1"/>
    <col min="2565" max="2565" width="15" style="150" customWidth="1"/>
    <col min="2566" max="2566" width="14.7265625" style="150" bestFit="1" customWidth="1"/>
    <col min="2567" max="2567" width="12" style="150" customWidth="1"/>
    <col min="2568" max="2569" width="13.54296875" style="150" customWidth="1"/>
    <col min="2570" max="2570" width="11.453125" style="150" customWidth="1"/>
    <col min="2571" max="2571" width="11.81640625" style="150" customWidth="1"/>
    <col min="2572" max="2573" width="12.54296875" style="150" customWidth="1"/>
    <col min="2574" max="2574" width="11.7265625" style="150" customWidth="1"/>
    <col min="2575" max="2576" width="13.453125" style="150" customWidth="1"/>
    <col min="2577" max="2577" width="10.26953125" style="150" customWidth="1"/>
    <col min="2578" max="2578" width="12.54296875" style="150" customWidth="1"/>
    <col min="2579" max="2580" width="13" style="150" customWidth="1"/>
    <col min="2581" max="2581" width="12" style="150" customWidth="1"/>
    <col min="2582" max="2583" width="11" style="150" customWidth="1"/>
    <col min="2584" max="2584" width="12.26953125" style="150" customWidth="1"/>
    <col min="2585" max="2585" width="12.7265625" style="150" customWidth="1"/>
    <col min="2586" max="2587" width="13.54296875" style="150" customWidth="1"/>
    <col min="2588" max="2588" width="10.26953125" style="150" customWidth="1"/>
    <col min="2589" max="2590" width="12.7265625" style="150" customWidth="1"/>
    <col min="2591" max="2591" width="10.26953125" style="150" customWidth="1"/>
    <col min="2592" max="2592" width="11.81640625" style="150" customWidth="1"/>
    <col min="2593" max="2594" width="13.1796875" style="150" customWidth="1"/>
    <col min="2595" max="2595" width="11.1796875" style="150" customWidth="1"/>
    <col min="2596" max="2597" width="12.54296875" style="150" customWidth="1"/>
    <col min="2598" max="2598" width="10.26953125" style="150" customWidth="1"/>
    <col min="2599" max="2599" width="12.1796875" style="150" customWidth="1"/>
    <col min="2600" max="2601" width="16.7265625" style="150" customWidth="1"/>
    <col min="2602" max="2602" width="11.54296875" style="150" customWidth="1"/>
    <col min="2603" max="2604" width="13.1796875" style="150" customWidth="1"/>
    <col min="2605" max="2605" width="10.81640625" style="150" customWidth="1"/>
    <col min="2606" max="2818" width="9.1796875" style="150"/>
    <col min="2819" max="2819" width="27.1796875" style="150" bestFit="1" customWidth="1"/>
    <col min="2820" max="2820" width="12.81640625" style="150" customWidth="1"/>
    <col min="2821" max="2821" width="15" style="150" customWidth="1"/>
    <col min="2822" max="2822" width="14.7265625" style="150" bestFit="1" customWidth="1"/>
    <col min="2823" max="2823" width="12" style="150" customWidth="1"/>
    <col min="2824" max="2825" width="13.54296875" style="150" customWidth="1"/>
    <col min="2826" max="2826" width="11.453125" style="150" customWidth="1"/>
    <col min="2827" max="2827" width="11.81640625" style="150" customWidth="1"/>
    <col min="2828" max="2829" width="12.54296875" style="150" customWidth="1"/>
    <col min="2830" max="2830" width="11.7265625" style="150" customWidth="1"/>
    <col min="2831" max="2832" width="13.453125" style="150" customWidth="1"/>
    <col min="2833" max="2833" width="10.26953125" style="150" customWidth="1"/>
    <col min="2834" max="2834" width="12.54296875" style="150" customWidth="1"/>
    <col min="2835" max="2836" width="13" style="150" customWidth="1"/>
    <col min="2837" max="2837" width="12" style="150" customWidth="1"/>
    <col min="2838" max="2839" width="11" style="150" customWidth="1"/>
    <col min="2840" max="2840" width="12.26953125" style="150" customWidth="1"/>
    <col min="2841" max="2841" width="12.7265625" style="150" customWidth="1"/>
    <col min="2842" max="2843" width="13.54296875" style="150" customWidth="1"/>
    <col min="2844" max="2844" width="10.26953125" style="150" customWidth="1"/>
    <col min="2845" max="2846" width="12.7265625" style="150" customWidth="1"/>
    <col min="2847" max="2847" width="10.26953125" style="150" customWidth="1"/>
    <col min="2848" max="2848" width="11.81640625" style="150" customWidth="1"/>
    <col min="2849" max="2850" width="13.1796875" style="150" customWidth="1"/>
    <col min="2851" max="2851" width="11.1796875" style="150" customWidth="1"/>
    <col min="2852" max="2853" width="12.54296875" style="150" customWidth="1"/>
    <col min="2854" max="2854" width="10.26953125" style="150" customWidth="1"/>
    <col min="2855" max="2855" width="12.1796875" style="150" customWidth="1"/>
    <col min="2856" max="2857" width="16.7265625" style="150" customWidth="1"/>
    <col min="2858" max="2858" width="11.54296875" style="150" customWidth="1"/>
    <col min="2859" max="2860" width="13.1796875" style="150" customWidth="1"/>
    <col min="2861" max="2861" width="10.81640625" style="150" customWidth="1"/>
    <col min="2862" max="3074" width="9.1796875" style="150"/>
    <col min="3075" max="3075" width="27.1796875" style="150" bestFit="1" customWidth="1"/>
    <col min="3076" max="3076" width="12.81640625" style="150" customWidth="1"/>
    <col min="3077" max="3077" width="15" style="150" customWidth="1"/>
    <col min="3078" max="3078" width="14.7265625" style="150" bestFit="1" customWidth="1"/>
    <col min="3079" max="3079" width="12" style="150" customWidth="1"/>
    <col min="3080" max="3081" width="13.54296875" style="150" customWidth="1"/>
    <col min="3082" max="3082" width="11.453125" style="150" customWidth="1"/>
    <col min="3083" max="3083" width="11.81640625" style="150" customWidth="1"/>
    <col min="3084" max="3085" width="12.54296875" style="150" customWidth="1"/>
    <col min="3086" max="3086" width="11.7265625" style="150" customWidth="1"/>
    <col min="3087" max="3088" width="13.453125" style="150" customWidth="1"/>
    <col min="3089" max="3089" width="10.26953125" style="150" customWidth="1"/>
    <col min="3090" max="3090" width="12.54296875" style="150" customWidth="1"/>
    <col min="3091" max="3092" width="13" style="150" customWidth="1"/>
    <col min="3093" max="3093" width="12" style="150" customWidth="1"/>
    <col min="3094" max="3095" width="11" style="150" customWidth="1"/>
    <col min="3096" max="3096" width="12.26953125" style="150" customWidth="1"/>
    <col min="3097" max="3097" width="12.7265625" style="150" customWidth="1"/>
    <col min="3098" max="3099" width="13.54296875" style="150" customWidth="1"/>
    <col min="3100" max="3100" width="10.26953125" style="150" customWidth="1"/>
    <col min="3101" max="3102" width="12.7265625" style="150" customWidth="1"/>
    <col min="3103" max="3103" width="10.26953125" style="150" customWidth="1"/>
    <col min="3104" max="3104" width="11.81640625" style="150" customWidth="1"/>
    <col min="3105" max="3106" width="13.1796875" style="150" customWidth="1"/>
    <col min="3107" max="3107" width="11.1796875" style="150" customWidth="1"/>
    <col min="3108" max="3109" width="12.54296875" style="150" customWidth="1"/>
    <col min="3110" max="3110" width="10.26953125" style="150" customWidth="1"/>
    <col min="3111" max="3111" width="12.1796875" style="150" customWidth="1"/>
    <col min="3112" max="3113" width="16.7265625" style="150" customWidth="1"/>
    <col min="3114" max="3114" width="11.54296875" style="150" customWidth="1"/>
    <col min="3115" max="3116" width="13.1796875" style="150" customWidth="1"/>
    <col min="3117" max="3117" width="10.81640625" style="150" customWidth="1"/>
    <col min="3118" max="3330" width="9.1796875" style="150"/>
    <col min="3331" max="3331" width="27.1796875" style="150" bestFit="1" customWidth="1"/>
    <col min="3332" max="3332" width="12.81640625" style="150" customWidth="1"/>
    <col min="3333" max="3333" width="15" style="150" customWidth="1"/>
    <col min="3334" max="3334" width="14.7265625" style="150" bestFit="1" customWidth="1"/>
    <col min="3335" max="3335" width="12" style="150" customWidth="1"/>
    <col min="3336" max="3337" width="13.54296875" style="150" customWidth="1"/>
    <col min="3338" max="3338" width="11.453125" style="150" customWidth="1"/>
    <col min="3339" max="3339" width="11.81640625" style="150" customWidth="1"/>
    <col min="3340" max="3341" width="12.54296875" style="150" customWidth="1"/>
    <col min="3342" max="3342" width="11.7265625" style="150" customWidth="1"/>
    <col min="3343" max="3344" width="13.453125" style="150" customWidth="1"/>
    <col min="3345" max="3345" width="10.26953125" style="150" customWidth="1"/>
    <col min="3346" max="3346" width="12.54296875" style="150" customWidth="1"/>
    <col min="3347" max="3348" width="13" style="150" customWidth="1"/>
    <col min="3349" max="3349" width="12" style="150" customWidth="1"/>
    <col min="3350" max="3351" width="11" style="150" customWidth="1"/>
    <col min="3352" max="3352" width="12.26953125" style="150" customWidth="1"/>
    <col min="3353" max="3353" width="12.7265625" style="150" customWidth="1"/>
    <col min="3354" max="3355" width="13.54296875" style="150" customWidth="1"/>
    <col min="3356" max="3356" width="10.26953125" style="150" customWidth="1"/>
    <col min="3357" max="3358" width="12.7265625" style="150" customWidth="1"/>
    <col min="3359" max="3359" width="10.26953125" style="150" customWidth="1"/>
    <col min="3360" max="3360" width="11.81640625" style="150" customWidth="1"/>
    <col min="3361" max="3362" width="13.1796875" style="150" customWidth="1"/>
    <col min="3363" max="3363" width="11.1796875" style="150" customWidth="1"/>
    <col min="3364" max="3365" width="12.54296875" style="150" customWidth="1"/>
    <col min="3366" max="3366" width="10.26953125" style="150" customWidth="1"/>
    <col min="3367" max="3367" width="12.1796875" style="150" customWidth="1"/>
    <col min="3368" max="3369" width="16.7265625" style="150" customWidth="1"/>
    <col min="3370" max="3370" width="11.54296875" style="150" customWidth="1"/>
    <col min="3371" max="3372" width="13.1796875" style="150" customWidth="1"/>
    <col min="3373" max="3373" width="10.81640625" style="150" customWidth="1"/>
    <col min="3374" max="3586" width="9.1796875" style="150"/>
    <col min="3587" max="3587" width="27.1796875" style="150" bestFit="1" customWidth="1"/>
    <col min="3588" max="3588" width="12.81640625" style="150" customWidth="1"/>
    <col min="3589" max="3589" width="15" style="150" customWidth="1"/>
    <col min="3590" max="3590" width="14.7265625" style="150" bestFit="1" customWidth="1"/>
    <col min="3591" max="3591" width="12" style="150" customWidth="1"/>
    <col min="3592" max="3593" width="13.54296875" style="150" customWidth="1"/>
    <col min="3594" max="3594" width="11.453125" style="150" customWidth="1"/>
    <col min="3595" max="3595" width="11.81640625" style="150" customWidth="1"/>
    <col min="3596" max="3597" width="12.54296875" style="150" customWidth="1"/>
    <col min="3598" max="3598" width="11.7265625" style="150" customWidth="1"/>
    <col min="3599" max="3600" width="13.453125" style="150" customWidth="1"/>
    <col min="3601" max="3601" width="10.26953125" style="150" customWidth="1"/>
    <col min="3602" max="3602" width="12.54296875" style="150" customWidth="1"/>
    <col min="3603" max="3604" width="13" style="150" customWidth="1"/>
    <col min="3605" max="3605" width="12" style="150" customWidth="1"/>
    <col min="3606" max="3607" width="11" style="150" customWidth="1"/>
    <col min="3608" max="3608" width="12.26953125" style="150" customWidth="1"/>
    <col min="3609" max="3609" width="12.7265625" style="150" customWidth="1"/>
    <col min="3610" max="3611" width="13.54296875" style="150" customWidth="1"/>
    <col min="3612" max="3612" width="10.26953125" style="150" customWidth="1"/>
    <col min="3613" max="3614" width="12.7265625" style="150" customWidth="1"/>
    <col min="3615" max="3615" width="10.26953125" style="150" customWidth="1"/>
    <col min="3616" max="3616" width="11.81640625" style="150" customWidth="1"/>
    <col min="3617" max="3618" width="13.1796875" style="150" customWidth="1"/>
    <col min="3619" max="3619" width="11.1796875" style="150" customWidth="1"/>
    <col min="3620" max="3621" width="12.54296875" style="150" customWidth="1"/>
    <col min="3622" max="3622" width="10.26953125" style="150" customWidth="1"/>
    <col min="3623" max="3623" width="12.1796875" style="150" customWidth="1"/>
    <col min="3624" max="3625" width="16.7265625" style="150" customWidth="1"/>
    <col min="3626" max="3626" width="11.54296875" style="150" customWidth="1"/>
    <col min="3627" max="3628" width="13.1796875" style="150" customWidth="1"/>
    <col min="3629" max="3629" width="10.81640625" style="150" customWidth="1"/>
    <col min="3630" max="3842" width="9.1796875" style="150"/>
    <col min="3843" max="3843" width="27.1796875" style="150" bestFit="1" customWidth="1"/>
    <col min="3844" max="3844" width="12.81640625" style="150" customWidth="1"/>
    <col min="3845" max="3845" width="15" style="150" customWidth="1"/>
    <col min="3846" max="3846" width="14.7265625" style="150" bestFit="1" customWidth="1"/>
    <col min="3847" max="3847" width="12" style="150" customWidth="1"/>
    <col min="3848" max="3849" width="13.54296875" style="150" customWidth="1"/>
    <col min="3850" max="3850" width="11.453125" style="150" customWidth="1"/>
    <col min="3851" max="3851" width="11.81640625" style="150" customWidth="1"/>
    <col min="3852" max="3853" width="12.54296875" style="150" customWidth="1"/>
    <col min="3854" max="3854" width="11.7265625" style="150" customWidth="1"/>
    <col min="3855" max="3856" width="13.453125" style="150" customWidth="1"/>
    <col min="3857" max="3857" width="10.26953125" style="150" customWidth="1"/>
    <col min="3858" max="3858" width="12.54296875" style="150" customWidth="1"/>
    <col min="3859" max="3860" width="13" style="150" customWidth="1"/>
    <col min="3861" max="3861" width="12" style="150" customWidth="1"/>
    <col min="3862" max="3863" width="11" style="150" customWidth="1"/>
    <col min="3864" max="3864" width="12.26953125" style="150" customWidth="1"/>
    <col min="3865" max="3865" width="12.7265625" style="150" customWidth="1"/>
    <col min="3866" max="3867" width="13.54296875" style="150" customWidth="1"/>
    <col min="3868" max="3868" width="10.26953125" style="150" customWidth="1"/>
    <col min="3869" max="3870" width="12.7265625" style="150" customWidth="1"/>
    <col min="3871" max="3871" width="10.26953125" style="150" customWidth="1"/>
    <col min="3872" max="3872" width="11.81640625" style="150" customWidth="1"/>
    <col min="3873" max="3874" width="13.1796875" style="150" customWidth="1"/>
    <col min="3875" max="3875" width="11.1796875" style="150" customWidth="1"/>
    <col min="3876" max="3877" width="12.54296875" style="150" customWidth="1"/>
    <col min="3878" max="3878" width="10.26953125" style="150" customWidth="1"/>
    <col min="3879" max="3879" width="12.1796875" style="150" customWidth="1"/>
    <col min="3880" max="3881" width="16.7265625" style="150" customWidth="1"/>
    <col min="3882" max="3882" width="11.54296875" style="150" customWidth="1"/>
    <col min="3883" max="3884" width="13.1796875" style="150" customWidth="1"/>
    <col min="3885" max="3885" width="10.81640625" style="150" customWidth="1"/>
    <col min="3886" max="4098" width="9.1796875" style="150"/>
    <col min="4099" max="4099" width="27.1796875" style="150" bestFit="1" customWidth="1"/>
    <col min="4100" max="4100" width="12.81640625" style="150" customWidth="1"/>
    <col min="4101" max="4101" width="15" style="150" customWidth="1"/>
    <col min="4102" max="4102" width="14.7265625" style="150" bestFit="1" customWidth="1"/>
    <col min="4103" max="4103" width="12" style="150" customWidth="1"/>
    <col min="4104" max="4105" width="13.54296875" style="150" customWidth="1"/>
    <col min="4106" max="4106" width="11.453125" style="150" customWidth="1"/>
    <col min="4107" max="4107" width="11.81640625" style="150" customWidth="1"/>
    <col min="4108" max="4109" width="12.54296875" style="150" customWidth="1"/>
    <col min="4110" max="4110" width="11.7265625" style="150" customWidth="1"/>
    <col min="4111" max="4112" width="13.453125" style="150" customWidth="1"/>
    <col min="4113" max="4113" width="10.26953125" style="150" customWidth="1"/>
    <col min="4114" max="4114" width="12.54296875" style="150" customWidth="1"/>
    <col min="4115" max="4116" width="13" style="150" customWidth="1"/>
    <col min="4117" max="4117" width="12" style="150" customWidth="1"/>
    <col min="4118" max="4119" width="11" style="150" customWidth="1"/>
    <col min="4120" max="4120" width="12.26953125" style="150" customWidth="1"/>
    <col min="4121" max="4121" width="12.7265625" style="150" customWidth="1"/>
    <col min="4122" max="4123" width="13.54296875" style="150" customWidth="1"/>
    <col min="4124" max="4124" width="10.26953125" style="150" customWidth="1"/>
    <col min="4125" max="4126" width="12.7265625" style="150" customWidth="1"/>
    <col min="4127" max="4127" width="10.26953125" style="150" customWidth="1"/>
    <col min="4128" max="4128" width="11.81640625" style="150" customWidth="1"/>
    <col min="4129" max="4130" width="13.1796875" style="150" customWidth="1"/>
    <col min="4131" max="4131" width="11.1796875" style="150" customWidth="1"/>
    <col min="4132" max="4133" width="12.54296875" style="150" customWidth="1"/>
    <col min="4134" max="4134" width="10.26953125" style="150" customWidth="1"/>
    <col min="4135" max="4135" width="12.1796875" style="150" customWidth="1"/>
    <col min="4136" max="4137" width="16.7265625" style="150" customWidth="1"/>
    <col min="4138" max="4138" width="11.54296875" style="150" customWidth="1"/>
    <col min="4139" max="4140" width="13.1796875" style="150" customWidth="1"/>
    <col min="4141" max="4141" width="10.81640625" style="150" customWidth="1"/>
    <col min="4142" max="4354" width="9.1796875" style="150"/>
    <col min="4355" max="4355" width="27.1796875" style="150" bestFit="1" customWidth="1"/>
    <col min="4356" max="4356" width="12.81640625" style="150" customWidth="1"/>
    <col min="4357" max="4357" width="15" style="150" customWidth="1"/>
    <col min="4358" max="4358" width="14.7265625" style="150" bestFit="1" customWidth="1"/>
    <col min="4359" max="4359" width="12" style="150" customWidth="1"/>
    <col min="4360" max="4361" width="13.54296875" style="150" customWidth="1"/>
    <col min="4362" max="4362" width="11.453125" style="150" customWidth="1"/>
    <col min="4363" max="4363" width="11.81640625" style="150" customWidth="1"/>
    <col min="4364" max="4365" width="12.54296875" style="150" customWidth="1"/>
    <col min="4366" max="4366" width="11.7265625" style="150" customWidth="1"/>
    <col min="4367" max="4368" width="13.453125" style="150" customWidth="1"/>
    <col min="4369" max="4369" width="10.26953125" style="150" customWidth="1"/>
    <col min="4370" max="4370" width="12.54296875" style="150" customWidth="1"/>
    <col min="4371" max="4372" width="13" style="150" customWidth="1"/>
    <col min="4373" max="4373" width="12" style="150" customWidth="1"/>
    <col min="4374" max="4375" width="11" style="150" customWidth="1"/>
    <col min="4376" max="4376" width="12.26953125" style="150" customWidth="1"/>
    <col min="4377" max="4377" width="12.7265625" style="150" customWidth="1"/>
    <col min="4378" max="4379" width="13.54296875" style="150" customWidth="1"/>
    <col min="4380" max="4380" width="10.26953125" style="150" customWidth="1"/>
    <col min="4381" max="4382" width="12.7265625" style="150" customWidth="1"/>
    <col min="4383" max="4383" width="10.26953125" style="150" customWidth="1"/>
    <col min="4384" max="4384" width="11.81640625" style="150" customWidth="1"/>
    <col min="4385" max="4386" width="13.1796875" style="150" customWidth="1"/>
    <col min="4387" max="4387" width="11.1796875" style="150" customWidth="1"/>
    <col min="4388" max="4389" width="12.54296875" style="150" customWidth="1"/>
    <col min="4390" max="4390" width="10.26953125" style="150" customWidth="1"/>
    <col min="4391" max="4391" width="12.1796875" style="150" customWidth="1"/>
    <col min="4392" max="4393" width="16.7265625" style="150" customWidth="1"/>
    <col min="4394" max="4394" width="11.54296875" style="150" customWidth="1"/>
    <col min="4395" max="4396" width="13.1796875" style="150" customWidth="1"/>
    <col min="4397" max="4397" width="10.81640625" style="150" customWidth="1"/>
    <col min="4398" max="4610" width="9.1796875" style="150"/>
    <col min="4611" max="4611" width="27.1796875" style="150" bestFit="1" customWidth="1"/>
    <col min="4612" max="4612" width="12.81640625" style="150" customWidth="1"/>
    <col min="4613" max="4613" width="15" style="150" customWidth="1"/>
    <col min="4614" max="4614" width="14.7265625" style="150" bestFit="1" customWidth="1"/>
    <col min="4615" max="4615" width="12" style="150" customWidth="1"/>
    <col min="4616" max="4617" width="13.54296875" style="150" customWidth="1"/>
    <col min="4618" max="4618" width="11.453125" style="150" customWidth="1"/>
    <col min="4619" max="4619" width="11.81640625" style="150" customWidth="1"/>
    <col min="4620" max="4621" width="12.54296875" style="150" customWidth="1"/>
    <col min="4622" max="4622" width="11.7265625" style="150" customWidth="1"/>
    <col min="4623" max="4624" width="13.453125" style="150" customWidth="1"/>
    <col min="4625" max="4625" width="10.26953125" style="150" customWidth="1"/>
    <col min="4626" max="4626" width="12.54296875" style="150" customWidth="1"/>
    <col min="4627" max="4628" width="13" style="150" customWidth="1"/>
    <col min="4629" max="4629" width="12" style="150" customWidth="1"/>
    <col min="4630" max="4631" width="11" style="150" customWidth="1"/>
    <col min="4632" max="4632" width="12.26953125" style="150" customWidth="1"/>
    <col min="4633" max="4633" width="12.7265625" style="150" customWidth="1"/>
    <col min="4634" max="4635" width="13.54296875" style="150" customWidth="1"/>
    <col min="4636" max="4636" width="10.26953125" style="150" customWidth="1"/>
    <col min="4637" max="4638" width="12.7265625" style="150" customWidth="1"/>
    <col min="4639" max="4639" width="10.26953125" style="150" customWidth="1"/>
    <col min="4640" max="4640" width="11.81640625" style="150" customWidth="1"/>
    <col min="4641" max="4642" width="13.1796875" style="150" customWidth="1"/>
    <col min="4643" max="4643" width="11.1796875" style="150" customWidth="1"/>
    <col min="4644" max="4645" width="12.54296875" style="150" customWidth="1"/>
    <col min="4646" max="4646" width="10.26953125" style="150" customWidth="1"/>
    <col min="4647" max="4647" width="12.1796875" style="150" customWidth="1"/>
    <col min="4648" max="4649" width="16.7265625" style="150" customWidth="1"/>
    <col min="4650" max="4650" width="11.54296875" style="150" customWidth="1"/>
    <col min="4651" max="4652" width="13.1796875" style="150" customWidth="1"/>
    <col min="4653" max="4653" width="10.81640625" style="150" customWidth="1"/>
    <col min="4654" max="4866" width="9.1796875" style="150"/>
    <col min="4867" max="4867" width="27.1796875" style="150" bestFit="1" customWidth="1"/>
    <col min="4868" max="4868" width="12.81640625" style="150" customWidth="1"/>
    <col min="4869" max="4869" width="15" style="150" customWidth="1"/>
    <col min="4870" max="4870" width="14.7265625" style="150" bestFit="1" customWidth="1"/>
    <col min="4871" max="4871" width="12" style="150" customWidth="1"/>
    <col min="4872" max="4873" width="13.54296875" style="150" customWidth="1"/>
    <col min="4874" max="4874" width="11.453125" style="150" customWidth="1"/>
    <col min="4875" max="4875" width="11.81640625" style="150" customWidth="1"/>
    <col min="4876" max="4877" width="12.54296875" style="150" customWidth="1"/>
    <col min="4878" max="4878" width="11.7265625" style="150" customWidth="1"/>
    <col min="4879" max="4880" width="13.453125" style="150" customWidth="1"/>
    <col min="4881" max="4881" width="10.26953125" style="150" customWidth="1"/>
    <col min="4882" max="4882" width="12.54296875" style="150" customWidth="1"/>
    <col min="4883" max="4884" width="13" style="150" customWidth="1"/>
    <col min="4885" max="4885" width="12" style="150" customWidth="1"/>
    <col min="4886" max="4887" width="11" style="150" customWidth="1"/>
    <col min="4888" max="4888" width="12.26953125" style="150" customWidth="1"/>
    <col min="4889" max="4889" width="12.7265625" style="150" customWidth="1"/>
    <col min="4890" max="4891" width="13.54296875" style="150" customWidth="1"/>
    <col min="4892" max="4892" width="10.26953125" style="150" customWidth="1"/>
    <col min="4893" max="4894" width="12.7265625" style="150" customWidth="1"/>
    <col min="4895" max="4895" width="10.26953125" style="150" customWidth="1"/>
    <col min="4896" max="4896" width="11.81640625" style="150" customWidth="1"/>
    <col min="4897" max="4898" width="13.1796875" style="150" customWidth="1"/>
    <col min="4899" max="4899" width="11.1796875" style="150" customWidth="1"/>
    <col min="4900" max="4901" width="12.54296875" style="150" customWidth="1"/>
    <col min="4902" max="4902" width="10.26953125" style="150" customWidth="1"/>
    <col min="4903" max="4903" width="12.1796875" style="150" customWidth="1"/>
    <col min="4904" max="4905" width="16.7265625" style="150" customWidth="1"/>
    <col min="4906" max="4906" width="11.54296875" style="150" customWidth="1"/>
    <col min="4907" max="4908" width="13.1796875" style="150" customWidth="1"/>
    <col min="4909" max="4909" width="10.81640625" style="150" customWidth="1"/>
    <col min="4910" max="5122" width="9.1796875" style="150"/>
    <col min="5123" max="5123" width="27.1796875" style="150" bestFit="1" customWidth="1"/>
    <col min="5124" max="5124" width="12.81640625" style="150" customWidth="1"/>
    <col min="5125" max="5125" width="15" style="150" customWidth="1"/>
    <col min="5126" max="5126" width="14.7265625" style="150" bestFit="1" customWidth="1"/>
    <col min="5127" max="5127" width="12" style="150" customWidth="1"/>
    <col min="5128" max="5129" width="13.54296875" style="150" customWidth="1"/>
    <col min="5130" max="5130" width="11.453125" style="150" customWidth="1"/>
    <col min="5131" max="5131" width="11.81640625" style="150" customWidth="1"/>
    <col min="5132" max="5133" width="12.54296875" style="150" customWidth="1"/>
    <col min="5134" max="5134" width="11.7265625" style="150" customWidth="1"/>
    <col min="5135" max="5136" width="13.453125" style="150" customWidth="1"/>
    <col min="5137" max="5137" width="10.26953125" style="150" customWidth="1"/>
    <col min="5138" max="5138" width="12.54296875" style="150" customWidth="1"/>
    <col min="5139" max="5140" width="13" style="150" customWidth="1"/>
    <col min="5141" max="5141" width="12" style="150" customWidth="1"/>
    <col min="5142" max="5143" width="11" style="150" customWidth="1"/>
    <col min="5144" max="5144" width="12.26953125" style="150" customWidth="1"/>
    <col min="5145" max="5145" width="12.7265625" style="150" customWidth="1"/>
    <col min="5146" max="5147" width="13.54296875" style="150" customWidth="1"/>
    <col min="5148" max="5148" width="10.26953125" style="150" customWidth="1"/>
    <col min="5149" max="5150" width="12.7265625" style="150" customWidth="1"/>
    <col min="5151" max="5151" width="10.26953125" style="150" customWidth="1"/>
    <col min="5152" max="5152" width="11.81640625" style="150" customWidth="1"/>
    <col min="5153" max="5154" width="13.1796875" style="150" customWidth="1"/>
    <col min="5155" max="5155" width="11.1796875" style="150" customWidth="1"/>
    <col min="5156" max="5157" width="12.54296875" style="150" customWidth="1"/>
    <col min="5158" max="5158" width="10.26953125" style="150" customWidth="1"/>
    <col min="5159" max="5159" width="12.1796875" style="150" customWidth="1"/>
    <col min="5160" max="5161" width="16.7265625" style="150" customWidth="1"/>
    <col min="5162" max="5162" width="11.54296875" style="150" customWidth="1"/>
    <col min="5163" max="5164" width="13.1796875" style="150" customWidth="1"/>
    <col min="5165" max="5165" width="10.81640625" style="150" customWidth="1"/>
    <col min="5166" max="5378" width="9.1796875" style="150"/>
    <col min="5379" max="5379" width="27.1796875" style="150" bestFit="1" customWidth="1"/>
    <col min="5380" max="5380" width="12.81640625" style="150" customWidth="1"/>
    <col min="5381" max="5381" width="15" style="150" customWidth="1"/>
    <col min="5382" max="5382" width="14.7265625" style="150" bestFit="1" customWidth="1"/>
    <col min="5383" max="5383" width="12" style="150" customWidth="1"/>
    <col min="5384" max="5385" width="13.54296875" style="150" customWidth="1"/>
    <col min="5386" max="5386" width="11.453125" style="150" customWidth="1"/>
    <col min="5387" max="5387" width="11.81640625" style="150" customWidth="1"/>
    <col min="5388" max="5389" width="12.54296875" style="150" customWidth="1"/>
    <col min="5390" max="5390" width="11.7265625" style="150" customWidth="1"/>
    <col min="5391" max="5392" width="13.453125" style="150" customWidth="1"/>
    <col min="5393" max="5393" width="10.26953125" style="150" customWidth="1"/>
    <col min="5394" max="5394" width="12.54296875" style="150" customWidth="1"/>
    <col min="5395" max="5396" width="13" style="150" customWidth="1"/>
    <col min="5397" max="5397" width="12" style="150" customWidth="1"/>
    <col min="5398" max="5399" width="11" style="150" customWidth="1"/>
    <col min="5400" max="5400" width="12.26953125" style="150" customWidth="1"/>
    <col min="5401" max="5401" width="12.7265625" style="150" customWidth="1"/>
    <col min="5402" max="5403" width="13.54296875" style="150" customWidth="1"/>
    <col min="5404" max="5404" width="10.26953125" style="150" customWidth="1"/>
    <col min="5405" max="5406" width="12.7265625" style="150" customWidth="1"/>
    <col min="5407" max="5407" width="10.26953125" style="150" customWidth="1"/>
    <col min="5408" max="5408" width="11.81640625" style="150" customWidth="1"/>
    <col min="5409" max="5410" width="13.1796875" style="150" customWidth="1"/>
    <col min="5411" max="5411" width="11.1796875" style="150" customWidth="1"/>
    <col min="5412" max="5413" width="12.54296875" style="150" customWidth="1"/>
    <col min="5414" max="5414" width="10.26953125" style="150" customWidth="1"/>
    <col min="5415" max="5415" width="12.1796875" style="150" customWidth="1"/>
    <col min="5416" max="5417" width="16.7265625" style="150" customWidth="1"/>
    <col min="5418" max="5418" width="11.54296875" style="150" customWidth="1"/>
    <col min="5419" max="5420" width="13.1796875" style="150" customWidth="1"/>
    <col min="5421" max="5421" width="10.81640625" style="150" customWidth="1"/>
    <col min="5422" max="5634" width="9.1796875" style="150"/>
    <col min="5635" max="5635" width="27.1796875" style="150" bestFit="1" customWidth="1"/>
    <col min="5636" max="5636" width="12.81640625" style="150" customWidth="1"/>
    <col min="5637" max="5637" width="15" style="150" customWidth="1"/>
    <col min="5638" max="5638" width="14.7265625" style="150" bestFit="1" customWidth="1"/>
    <col min="5639" max="5639" width="12" style="150" customWidth="1"/>
    <col min="5640" max="5641" width="13.54296875" style="150" customWidth="1"/>
    <col min="5642" max="5642" width="11.453125" style="150" customWidth="1"/>
    <col min="5643" max="5643" width="11.81640625" style="150" customWidth="1"/>
    <col min="5644" max="5645" width="12.54296875" style="150" customWidth="1"/>
    <col min="5646" max="5646" width="11.7265625" style="150" customWidth="1"/>
    <col min="5647" max="5648" width="13.453125" style="150" customWidth="1"/>
    <col min="5649" max="5649" width="10.26953125" style="150" customWidth="1"/>
    <col min="5650" max="5650" width="12.54296875" style="150" customWidth="1"/>
    <col min="5651" max="5652" width="13" style="150" customWidth="1"/>
    <col min="5653" max="5653" width="12" style="150" customWidth="1"/>
    <col min="5654" max="5655" width="11" style="150" customWidth="1"/>
    <col min="5656" max="5656" width="12.26953125" style="150" customWidth="1"/>
    <col min="5657" max="5657" width="12.7265625" style="150" customWidth="1"/>
    <col min="5658" max="5659" width="13.54296875" style="150" customWidth="1"/>
    <col min="5660" max="5660" width="10.26953125" style="150" customWidth="1"/>
    <col min="5661" max="5662" width="12.7265625" style="150" customWidth="1"/>
    <col min="5663" max="5663" width="10.26953125" style="150" customWidth="1"/>
    <col min="5664" max="5664" width="11.81640625" style="150" customWidth="1"/>
    <col min="5665" max="5666" width="13.1796875" style="150" customWidth="1"/>
    <col min="5667" max="5667" width="11.1796875" style="150" customWidth="1"/>
    <col min="5668" max="5669" width="12.54296875" style="150" customWidth="1"/>
    <col min="5670" max="5670" width="10.26953125" style="150" customWidth="1"/>
    <col min="5671" max="5671" width="12.1796875" style="150" customWidth="1"/>
    <col min="5672" max="5673" width="16.7265625" style="150" customWidth="1"/>
    <col min="5674" max="5674" width="11.54296875" style="150" customWidth="1"/>
    <col min="5675" max="5676" width="13.1796875" style="150" customWidth="1"/>
    <col min="5677" max="5677" width="10.81640625" style="150" customWidth="1"/>
    <col min="5678" max="5890" width="9.1796875" style="150"/>
    <col min="5891" max="5891" width="27.1796875" style="150" bestFit="1" customWidth="1"/>
    <col min="5892" max="5892" width="12.81640625" style="150" customWidth="1"/>
    <col min="5893" max="5893" width="15" style="150" customWidth="1"/>
    <col min="5894" max="5894" width="14.7265625" style="150" bestFit="1" customWidth="1"/>
    <col min="5895" max="5895" width="12" style="150" customWidth="1"/>
    <col min="5896" max="5897" width="13.54296875" style="150" customWidth="1"/>
    <col min="5898" max="5898" width="11.453125" style="150" customWidth="1"/>
    <col min="5899" max="5899" width="11.81640625" style="150" customWidth="1"/>
    <col min="5900" max="5901" width="12.54296875" style="150" customWidth="1"/>
    <col min="5902" max="5902" width="11.7265625" style="150" customWidth="1"/>
    <col min="5903" max="5904" width="13.453125" style="150" customWidth="1"/>
    <col min="5905" max="5905" width="10.26953125" style="150" customWidth="1"/>
    <col min="5906" max="5906" width="12.54296875" style="150" customWidth="1"/>
    <col min="5907" max="5908" width="13" style="150" customWidth="1"/>
    <col min="5909" max="5909" width="12" style="150" customWidth="1"/>
    <col min="5910" max="5911" width="11" style="150" customWidth="1"/>
    <col min="5912" max="5912" width="12.26953125" style="150" customWidth="1"/>
    <col min="5913" max="5913" width="12.7265625" style="150" customWidth="1"/>
    <col min="5914" max="5915" width="13.54296875" style="150" customWidth="1"/>
    <col min="5916" max="5916" width="10.26953125" style="150" customWidth="1"/>
    <col min="5917" max="5918" width="12.7265625" style="150" customWidth="1"/>
    <col min="5919" max="5919" width="10.26953125" style="150" customWidth="1"/>
    <col min="5920" max="5920" width="11.81640625" style="150" customWidth="1"/>
    <col min="5921" max="5922" width="13.1796875" style="150" customWidth="1"/>
    <col min="5923" max="5923" width="11.1796875" style="150" customWidth="1"/>
    <col min="5924" max="5925" width="12.54296875" style="150" customWidth="1"/>
    <col min="5926" max="5926" width="10.26953125" style="150" customWidth="1"/>
    <col min="5927" max="5927" width="12.1796875" style="150" customWidth="1"/>
    <col min="5928" max="5929" width="16.7265625" style="150" customWidth="1"/>
    <col min="5930" max="5930" width="11.54296875" style="150" customWidth="1"/>
    <col min="5931" max="5932" width="13.1796875" style="150" customWidth="1"/>
    <col min="5933" max="5933" width="10.81640625" style="150" customWidth="1"/>
    <col min="5934" max="6146" width="9.1796875" style="150"/>
    <col min="6147" max="6147" width="27.1796875" style="150" bestFit="1" customWidth="1"/>
    <col min="6148" max="6148" width="12.81640625" style="150" customWidth="1"/>
    <col min="6149" max="6149" width="15" style="150" customWidth="1"/>
    <col min="6150" max="6150" width="14.7265625" style="150" bestFit="1" customWidth="1"/>
    <col min="6151" max="6151" width="12" style="150" customWidth="1"/>
    <col min="6152" max="6153" width="13.54296875" style="150" customWidth="1"/>
    <col min="6154" max="6154" width="11.453125" style="150" customWidth="1"/>
    <col min="6155" max="6155" width="11.81640625" style="150" customWidth="1"/>
    <col min="6156" max="6157" width="12.54296875" style="150" customWidth="1"/>
    <col min="6158" max="6158" width="11.7265625" style="150" customWidth="1"/>
    <col min="6159" max="6160" width="13.453125" style="150" customWidth="1"/>
    <col min="6161" max="6161" width="10.26953125" style="150" customWidth="1"/>
    <col min="6162" max="6162" width="12.54296875" style="150" customWidth="1"/>
    <col min="6163" max="6164" width="13" style="150" customWidth="1"/>
    <col min="6165" max="6165" width="12" style="150" customWidth="1"/>
    <col min="6166" max="6167" width="11" style="150" customWidth="1"/>
    <col min="6168" max="6168" width="12.26953125" style="150" customWidth="1"/>
    <col min="6169" max="6169" width="12.7265625" style="150" customWidth="1"/>
    <col min="6170" max="6171" width="13.54296875" style="150" customWidth="1"/>
    <col min="6172" max="6172" width="10.26953125" style="150" customWidth="1"/>
    <col min="6173" max="6174" width="12.7265625" style="150" customWidth="1"/>
    <col min="6175" max="6175" width="10.26953125" style="150" customWidth="1"/>
    <col min="6176" max="6176" width="11.81640625" style="150" customWidth="1"/>
    <col min="6177" max="6178" width="13.1796875" style="150" customWidth="1"/>
    <col min="6179" max="6179" width="11.1796875" style="150" customWidth="1"/>
    <col min="6180" max="6181" width="12.54296875" style="150" customWidth="1"/>
    <col min="6182" max="6182" width="10.26953125" style="150" customWidth="1"/>
    <col min="6183" max="6183" width="12.1796875" style="150" customWidth="1"/>
    <col min="6184" max="6185" width="16.7265625" style="150" customWidth="1"/>
    <col min="6186" max="6186" width="11.54296875" style="150" customWidth="1"/>
    <col min="6187" max="6188" width="13.1796875" style="150" customWidth="1"/>
    <col min="6189" max="6189" width="10.81640625" style="150" customWidth="1"/>
    <col min="6190" max="6402" width="9.1796875" style="150"/>
    <col min="6403" max="6403" width="27.1796875" style="150" bestFit="1" customWidth="1"/>
    <col min="6404" max="6404" width="12.81640625" style="150" customWidth="1"/>
    <col min="6405" max="6405" width="15" style="150" customWidth="1"/>
    <col min="6406" max="6406" width="14.7265625" style="150" bestFit="1" customWidth="1"/>
    <col min="6407" max="6407" width="12" style="150" customWidth="1"/>
    <col min="6408" max="6409" width="13.54296875" style="150" customWidth="1"/>
    <col min="6410" max="6410" width="11.453125" style="150" customWidth="1"/>
    <col min="6411" max="6411" width="11.81640625" style="150" customWidth="1"/>
    <col min="6412" max="6413" width="12.54296875" style="150" customWidth="1"/>
    <col min="6414" max="6414" width="11.7265625" style="150" customWidth="1"/>
    <col min="6415" max="6416" width="13.453125" style="150" customWidth="1"/>
    <col min="6417" max="6417" width="10.26953125" style="150" customWidth="1"/>
    <col min="6418" max="6418" width="12.54296875" style="150" customWidth="1"/>
    <col min="6419" max="6420" width="13" style="150" customWidth="1"/>
    <col min="6421" max="6421" width="12" style="150" customWidth="1"/>
    <col min="6422" max="6423" width="11" style="150" customWidth="1"/>
    <col min="6424" max="6424" width="12.26953125" style="150" customWidth="1"/>
    <col min="6425" max="6425" width="12.7265625" style="150" customWidth="1"/>
    <col min="6426" max="6427" width="13.54296875" style="150" customWidth="1"/>
    <col min="6428" max="6428" width="10.26953125" style="150" customWidth="1"/>
    <col min="6429" max="6430" width="12.7265625" style="150" customWidth="1"/>
    <col min="6431" max="6431" width="10.26953125" style="150" customWidth="1"/>
    <col min="6432" max="6432" width="11.81640625" style="150" customWidth="1"/>
    <col min="6433" max="6434" width="13.1796875" style="150" customWidth="1"/>
    <col min="6435" max="6435" width="11.1796875" style="150" customWidth="1"/>
    <col min="6436" max="6437" width="12.54296875" style="150" customWidth="1"/>
    <col min="6438" max="6438" width="10.26953125" style="150" customWidth="1"/>
    <col min="6439" max="6439" width="12.1796875" style="150" customWidth="1"/>
    <col min="6440" max="6441" width="16.7265625" style="150" customWidth="1"/>
    <col min="6442" max="6442" width="11.54296875" style="150" customWidth="1"/>
    <col min="6443" max="6444" width="13.1796875" style="150" customWidth="1"/>
    <col min="6445" max="6445" width="10.81640625" style="150" customWidth="1"/>
    <col min="6446" max="6658" width="9.1796875" style="150"/>
    <col min="6659" max="6659" width="27.1796875" style="150" bestFit="1" customWidth="1"/>
    <col min="6660" max="6660" width="12.81640625" style="150" customWidth="1"/>
    <col min="6661" max="6661" width="15" style="150" customWidth="1"/>
    <col min="6662" max="6662" width="14.7265625" style="150" bestFit="1" customWidth="1"/>
    <col min="6663" max="6663" width="12" style="150" customWidth="1"/>
    <col min="6664" max="6665" width="13.54296875" style="150" customWidth="1"/>
    <col min="6666" max="6666" width="11.453125" style="150" customWidth="1"/>
    <col min="6667" max="6667" width="11.81640625" style="150" customWidth="1"/>
    <col min="6668" max="6669" width="12.54296875" style="150" customWidth="1"/>
    <col min="6670" max="6670" width="11.7265625" style="150" customWidth="1"/>
    <col min="6671" max="6672" width="13.453125" style="150" customWidth="1"/>
    <col min="6673" max="6673" width="10.26953125" style="150" customWidth="1"/>
    <col min="6674" max="6674" width="12.54296875" style="150" customWidth="1"/>
    <col min="6675" max="6676" width="13" style="150" customWidth="1"/>
    <col min="6677" max="6677" width="12" style="150" customWidth="1"/>
    <col min="6678" max="6679" width="11" style="150" customWidth="1"/>
    <col min="6680" max="6680" width="12.26953125" style="150" customWidth="1"/>
    <col min="6681" max="6681" width="12.7265625" style="150" customWidth="1"/>
    <col min="6682" max="6683" width="13.54296875" style="150" customWidth="1"/>
    <col min="6684" max="6684" width="10.26953125" style="150" customWidth="1"/>
    <col min="6685" max="6686" width="12.7265625" style="150" customWidth="1"/>
    <col min="6687" max="6687" width="10.26953125" style="150" customWidth="1"/>
    <col min="6688" max="6688" width="11.81640625" style="150" customWidth="1"/>
    <col min="6689" max="6690" width="13.1796875" style="150" customWidth="1"/>
    <col min="6691" max="6691" width="11.1796875" style="150" customWidth="1"/>
    <col min="6692" max="6693" width="12.54296875" style="150" customWidth="1"/>
    <col min="6694" max="6694" width="10.26953125" style="150" customWidth="1"/>
    <col min="6695" max="6695" width="12.1796875" style="150" customWidth="1"/>
    <col min="6696" max="6697" width="16.7265625" style="150" customWidth="1"/>
    <col min="6698" max="6698" width="11.54296875" style="150" customWidth="1"/>
    <col min="6699" max="6700" width="13.1796875" style="150" customWidth="1"/>
    <col min="6701" max="6701" width="10.81640625" style="150" customWidth="1"/>
    <col min="6702" max="6914" width="9.1796875" style="150"/>
    <col min="6915" max="6915" width="27.1796875" style="150" bestFit="1" customWidth="1"/>
    <col min="6916" max="6916" width="12.81640625" style="150" customWidth="1"/>
    <col min="6917" max="6917" width="15" style="150" customWidth="1"/>
    <col min="6918" max="6918" width="14.7265625" style="150" bestFit="1" customWidth="1"/>
    <col min="6919" max="6919" width="12" style="150" customWidth="1"/>
    <col min="6920" max="6921" width="13.54296875" style="150" customWidth="1"/>
    <col min="6922" max="6922" width="11.453125" style="150" customWidth="1"/>
    <col min="6923" max="6923" width="11.81640625" style="150" customWidth="1"/>
    <col min="6924" max="6925" width="12.54296875" style="150" customWidth="1"/>
    <col min="6926" max="6926" width="11.7265625" style="150" customWidth="1"/>
    <col min="6927" max="6928" width="13.453125" style="150" customWidth="1"/>
    <col min="6929" max="6929" width="10.26953125" style="150" customWidth="1"/>
    <col min="6930" max="6930" width="12.54296875" style="150" customWidth="1"/>
    <col min="6931" max="6932" width="13" style="150" customWidth="1"/>
    <col min="6933" max="6933" width="12" style="150" customWidth="1"/>
    <col min="6934" max="6935" width="11" style="150" customWidth="1"/>
    <col min="6936" max="6936" width="12.26953125" style="150" customWidth="1"/>
    <col min="6937" max="6937" width="12.7265625" style="150" customWidth="1"/>
    <col min="6938" max="6939" width="13.54296875" style="150" customWidth="1"/>
    <col min="6940" max="6940" width="10.26953125" style="150" customWidth="1"/>
    <col min="6941" max="6942" width="12.7265625" style="150" customWidth="1"/>
    <col min="6943" max="6943" width="10.26953125" style="150" customWidth="1"/>
    <col min="6944" max="6944" width="11.81640625" style="150" customWidth="1"/>
    <col min="6945" max="6946" width="13.1796875" style="150" customWidth="1"/>
    <col min="6947" max="6947" width="11.1796875" style="150" customWidth="1"/>
    <col min="6948" max="6949" width="12.54296875" style="150" customWidth="1"/>
    <col min="6950" max="6950" width="10.26953125" style="150" customWidth="1"/>
    <col min="6951" max="6951" width="12.1796875" style="150" customWidth="1"/>
    <col min="6952" max="6953" width="16.7265625" style="150" customWidth="1"/>
    <col min="6954" max="6954" width="11.54296875" style="150" customWidth="1"/>
    <col min="6955" max="6956" width="13.1796875" style="150" customWidth="1"/>
    <col min="6957" max="6957" width="10.81640625" style="150" customWidth="1"/>
    <col min="6958" max="7170" width="9.1796875" style="150"/>
    <col min="7171" max="7171" width="27.1796875" style="150" bestFit="1" customWidth="1"/>
    <col min="7172" max="7172" width="12.81640625" style="150" customWidth="1"/>
    <col min="7173" max="7173" width="15" style="150" customWidth="1"/>
    <col min="7174" max="7174" width="14.7265625" style="150" bestFit="1" customWidth="1"/>
    <col min="7175" max="7175" width="12" style="150" customWidth="1"/>
    <col min="7176" max="7177" width="13.54296875" style="150" customWidth="1"/>
    <col min="7178" max="7178" width="11.453125" style="150" customWidth="1"/>
    <col min="7179" max="7179" width="11.81640625" style="150" customWidth="1"/>
    <col min="7180" max="7181" width="12.54296875" style="150" customWidth="1"/>
    <col min="7182" max="7182" width="11.7265625" style="150" customWidth="1"/>
    <col min="7183" max="7184" width="13.453125" style="150" customWidth="1"/>
    <col min="7185" max="7185" width="10.26953125" style="150" customWidth="1"/>
    <col min="7186" max="7186" width="12.54296875" style="150" customWidth="1"/>
    <col min="7187" max="7188" width="13" style="150" customWidth="1"/>
    <col min="7189" max="7189" width="12" style="150" customWidth="1"/>
    <col min="7190" max="7191" width="11" style="150" customWidth="1"/>
    <col min="7192" max="7192" width="12.26953125" style="150" customWidth="1"/>
    <col min="7193" max="7193" width="12.7265625" style="150" customWidth="1"/>
    <col min="7194" max="7195" width="13.54296875" style="150" customWidth="1"/>
    <col min="7196" max="7196" width="10.26953125" style="150" customWidth="1"/>
    <col min="7197" max="7198" width="12.7265625" style="150" customWidth="1"/>
    <col min="7199" max="7199" width="10.26953125" style="150" customWidth="1"/>
    <col min="7200" max="7200" width="11.81640625" style="150" customWidth="1"/>
    <col min="7201" max="7202" width="13.1796875" style="150" customWidth="1"/>
    <col min="7203" max="7203" width="11.1796875" style="150" customWidth="1"/>
    <col min="7204" max="7205" width="12.54296875" style="150" customWidth="1"/>
    <col min="7206" max="7206" width="10.26953125" style="150" customWidth="1"/>
    <col min="7207" max="7207" width="12.1796875" style="150" customWidth="1"/>
    <col min="7208" max="7209" width="16.7265625" style="150" customWidth="1"/>
    <col min="7210" max="7210" width="11.54296875" style="150" customWidth="1"/>
    <col min="7211" max="7212" width="13.1796875" style="150" customWidth="1"/>
    <col min="7213" max="7213" width="10.81640625" style="150" customWidth="1"/>
    <col min="7214" max="7426" width="9.1796875" style="150"/>
    <col min="7427" max="7427" width="27.1796875" style="150" bestFit="1" customWidth="1"/>
    <col min="7428" max="7428" width="12.81640625" style="150" customWidth="1"/>
    <col min="7429" max="7429" width="15" style="150" customWidth="1"/>
    <col min="7430" max="7430" width="14.7265625" style="150" bestFit="1" customWidth="1"/>
    <col min="7431" max="7431" width="12" style="150" customWidth="1"/>
    <col min="7432" max="7433" width="13.54296875" style="150" customWidth="1"/>
    <col min="7434" max="7434" width="11.453125" style="150" customWidth="1"/>
    <col min="7435" max="7435" width="11.81640625" style="150" customWidth="1"/>
    <col min="7436" max="7437" width="12.54296875" style="150" customWidth="1"/>
    <col min="7438" max="7438" width="11.7265625" style="150" customWidth="1"/>
    <col min="7439" max="7440" width="13.453125" style="150" customWidth="1"/>
    <col min="7441" max="7441" width="10.26953125" style="150" customWidth="1"/>
    <col min="7442" max="7442" width="12.54296875" style="150" customWidth="1"/>
    <col min="7443" max="7444" width="13" style="150" customWidth="1"/>
    <col min="7445" max="7445" width="12" style="150" customWidth="1"/>
    <col min="7446" max="7447" width="11" style="150" customWidth="1"/>
    <col min="7448" max="7448" width="12.26953125" style="150" customWidth="1"/>
    <col min="7449" max="7449" width="12.7265625" style="150" customWidth="1"/>
    <col min="7450" max="7451" width="13.54296875" style="150" customWidth="1"/>
    <col min="7452" max="7452" width="10.26953125" style="150" customWidth="1"/>
    <col min="7453" max="7454" width="12.7265625" style="150" customWidth="1"/>
    <col min="7455" max="7455" width="10.26953125" style="150" customWidth="1"/>
    <col min="7456" max="7456" width="11.81640625" style="150" customWidth="1"/>
    <col min="7457" max="7458" width="13.1796875" style="150" customWidth="1"/>
    <col min="7459" max="7459" width="11.1796875" style="150" customWidth="1"/>
    <col min="7460" max="7461" width="12.54296875" style="150" customWidth="1"/>
    <col min="7462" max="7462" width="10.26953125" style="150" customWidth="1"/>
    <col min="7463" max="7463" width="12.1796875" style="150" customWidth="1"/>
    <col min="7464" max="7465" width="16.7265625" style="150" customWidth="1"/>
    <col min="7466" max="7466" width="11.54296875" style="150" customWidth="1"/>
    <col min="7467" max="7468" width="13.1796875" style="150" customWidth="1"/>
    <col min="7469" max="7469" width="10.81640625" style="150" customWidth="1"/>
    <col min="7470" max="7682" width="9.1796875" style="150"/>
    <col min="7683" max="7683" width="27.1796875" style="150" bestFit="1" customWidth="1"/>
    <col min="7684" max="7684" width="12.81640625" style="150" customWidth="1"/>
    <col min="7685" max="7685" width="15" style="150" customWidth="1"/>
    <col min="7686" max="7686" width="14.7265625" style="150" bestFit="1" customWidth="1"/>
    <col min="7687" max="7687" width="12" style="150" customWidth="1"/>
    <col min="7688" max="7689" width="13.54296875" style="150" customWidth="1"/>
    <col min="7690" max="7690" width="11.453125" style="150" customWidth="1"/>
    <col min="7691" max="7691" width="11.81640625" style="150" customWidth="1"/>
    <col min="7692" max="7693" width="12.54296875" style="150" customWidth="1"/>
    <col min="7694" max="7694" width="11.7265625" style="150" customWidth="1"/>
    <col min="7695" max="7696" width="13.453125" style="150" customWidth="1"/>
    <col min="7697" max="7697" width="10.26953125" style="150" customWidth="1"/>
    <col min="7698" max="7698" width="12.54296875" style="150" customWidth="1"/>
    <col min="7699" max="7700" width="13" style="150" customWidth="1"/>
    <col min="7701" max="7701" width="12" style="150" customWidth="1"/>
    <col min="7702" max="7703" width="11" style="150" customWidth="1"/>
    <col min="7704" max="7704" width="12.26953125" style="150" customWidth="1"/>
    <col min="7705" max="7705" width="12.7265625" style="150" customWidth="1"/>
    <col min="7706" max="7707" width="13.54296875" style="150" customWidth="1"/>
    <col min="7708" max="7708" width="10.26953125" style="150" customWidth="1"/>
    <col min="7709" max="7710" width="12.7265625" style="150" customWidth="1"/>
    <col min="7711" max="7711" width="10.26953125" style="150" customWidth="1"/>
    <col min="7712" max="7712" width="11.81640625" style="150" customWidth="1"/>
    <col min="7713" max="7714" width="13.1796875" style="150" customWidth="1"/>
    <col min="7715" max="7715" width="11.1796875" style="150" customWidth="1"/>
    <col min="7716" max="7717" width="12.54296875" style="150" customWidth="1"/>
    <col min="7718" max="7718" width="10.26953125" style="150" customWidth="1"/>
    <col min="7719" max="7719" width="12.1796875" style="150" customWidth="1"/>
    <col min="7720" max="7721" width="16.7265625" style="150" customWidth="1"/>
    <col min="7722" max="7722" width="11.54296875" style="150" customWidth="1"/>
    <col min="7723" max="7724" width="13.1796875" style="150" customWidth="1"/>
    <col min="7725" max="7725" width="10.81640625" style="150" customWidth="1"/>
    <col min="7726" max="7938" width="9.1796875" style="150"/>
    <col min="7939" max="7939" width="27.1796875" style="150" bestFit="1" customWidth="1"/>
    <col min="7940" max="7940" width="12.81640625" style="150" customWidth="1"/>
    <col min="7941" max="7941" width="15" style="150" customWidth="1"/>
    <col min="7942" max="7942" width="14.7265625" style="150" bestFit="1" customWidth="1"/>
    <col min="7943" max="7943" width="12" style="150" customWidth="1"/>
    <col min="7944" max="7945" width="13.54296875" style="150" customWidth="1"/>
    <col min="7946" max="7946" width="11.453125" style="150" customWidth="1"/>
    <col min="7947" max="7947" width="11.81640625" style="150" customWidth="1"/>
    <col min="7948" max="7949" width="12.54296875" style="150" customWidth="1"/>
    <col min="7950" max="7950" width="11.7265625" style="150" customWidth="1"/>
    <col min="7951" max="7952" width="13.453125" style="150" customWidth="1"/>
    <col min="7953" max="7953" width="10.26953125" style="150" customWidth="1"/>
    <col min="7954" max="7954" width="12.54296875" style="150" customWidth="1"/>
    <col min="7955" max="7956" width="13" style="150" customWidth="1"/>
    <col min="7957" max="7957" width="12" style="150" customWidth="1"/>
    <col min="7958" max="7959" width="11" style="150" customWidth="1"/>
    <col min="7960" max="7960" width="12.26953125" style="150" customWidth="1"/>
    <col min="7961" max="7961" width="12.7265625" style="150" customWidth="1"/>
    <col min="7962" max="7963" width="13.54296875" style="150" customWidth="1"/>
    <col min="7964" max="7964" width="10.26953125" style="150" customWidth="1"/>
    <col min="7965" max="7966" width="12.7265625" style="150" customWidth="1"/>
    <col min="7967" max="7967" width="10.26953125" style="150" customWidth="1"/>
    <col min="7968" max="7968" width="11.81640625" style="150" customWidth="1"/>
    <col min="7969" max="7970" width="13.1796875" style="150" customWidth="1"/>
    <col min="7971" max="7971" width="11.1796875" style="150" customWidth="1"/>
    <col min="7972" max="7973" width="12.54296875" style="150" customWidth="1"/>
    <col min="7974" max="7974" width="10.26953125" style="150" customWidth="1"/>
    <col min="7975" max="7975" width="12.1796875" style="150" customWidth="1"/>
    <col min="7976" max="7977" width="16.7265625" style="150" customWidth="1"/>
    <col min="7978" max="7978" width="11.54296875" style="150" customWidth="1"/>
    <col min="7979" max="7980" width="13.1796875" style="150" customWidth="1"/>
    <col min="7981" max="7981" width="10.81640625" style="150" customWidth="1"/>
    <col min="7982" max="8194" width="9.1796875" style="150"/>
    <col min="8195" max="8195" width="27.1796875" style="150" bestFit="1" customWidth="1"/>
    <col min="8196" max="8196" width="12.81640625" style="150" customWidth="1"/>
    <col min="8197" max="8197" width="15" style="150" customWidth="1"/>
    <col min="8198" max="8198" width="14.7265625" style="150" bestFit="1" customWidth="1"/>
    <col min="8199" max="8199" width="12" style="150" customWidth="1"/>
    <col min="8200" max="8201" width="13.54296875" style="150" customWidth="1"/>
    <col min="8202" max="8202" width="11.453125" style="150" customWidth="1"/>
    <col min="8203" max="8203" width="11.81640625" style="150" customWidth="1"/>
    <col min="8204" max="8205" width="12.54296875" style="150" customWidth="1"/>
    <col min="8206" max="8206" width="11.7265625" style="150" customWidth="1"/>
    <col min="8207" max="8208" width="13.453125" style="150" customWidth="1"/>
    <col min="8209" max="8209" width="10.26953125" style="150" customWidth="1"/>
    <col min="8210" max="8210" width="12.54296875" style="150" customWidth="1"/>
    <col min="8211" max="8212" width="13" style="150" customWidth="1"/>
    <col min="8213" max="8213" width="12" style="150" customWidth="1"/>
    <col min="8214" max="8215" width="11" style="150" customWidth="1"/>
    <col min="8216" max="8216" width="12.26953125" style="150" customWidth="1"/>
    <col min="8217" max="8217" width="12.7265625" style="150" customWidth="1"/>
    <col min="8218" max="8219" width="13.54296875" style="150" customWidth="1"/>
    <col min="8220" max="8220" width="10.26953125" style="150" customWidth="1"/>
    <col min="8221" max="8222" width="12.7265625" style="150" customWidth="1"/>
    <col min="8223" max="8223" width="10.26953125" style="150" customWidth="1"/>
    <col min="8224" max="8224" width="11.81640625" style="150" customWidth="1"/>
    <col min="8225" max="8226" width="13.1796875" style="150" customWidth="1"/>
    <col min="8227" max="8227" width="11.1796875" style="150" customWidth="1"/>
    <col min="8228" max="8229" width="12.54296875" style="150" customWidth="1"/>
    <col min="8230" max="8230" width="10.26953125" style="150" customWidth="1"/>
    <col min="8231" max="8231" width="12.1796875" style="150" customWidth="1"/>
    <col min="8232" max="8233" width="16.7265625" style="150" customWidth="1"/>
    <col min="8234" max="8234" width="11.54296875" style="150" customWidth="1"/>
    <col min="8235" max="8236" width="13.1796875" style="150" customWidth="1"/>
    <col min="8237" max="8237" width="10.81640625" style="150" customWidth="1"/>
    <col min="8238" max="8450" width="9.1796875" style="150"/>
    <col min="8451" max="8451" width="27.1796875" style="150" bestFit="1" customWidth="1"/>
    <col min="8452" max="8452" width="12.81640625" style="150" customWidth="1"/>
    <col min="8453" max="8453" width="15" style="150" customWidth="1"/>
    <col min="8454" max="8454" width="14.7265625" style="150" bestFit="1" customWidth="1"/>
    <col min="8455" max="8455" width="12" style="150" customWidth="1"/>
    <col min="8456" max="8457" width="13.54296875" style="150" customWidth="1"/>
    <col min="8458" max="8458" width="11.453125" style="150" customWidth="1"/>
    <col min="8459" max="8459" width="11.81640625" style="150" customWidth="1"/>
    <col min="8460" max="8461" width="12.54296875" style="150" customWidth="1"/>
    <col min="8462" max="8462" width="11.7265625" style="150" customWidth="1"/>
    <col min="8463" max="8464" width="13.453125" style="150" customWidth="1"/>
    <col min="8465" max="8465" width="10.26953125" style="150" customWidth="1"/>
    <col min="8466" max="8466" width="12.54296875" style="150" customWidth="1"/>
    <col min="8467" max="8468" width="13" style="150" customWidth="1"/>
    <col min="8469" max="8469" width="12" style="150" customWidth="1"/>
    <col min="8470" max="8471" width="11" style="150" customWidth="1"/>
    <col min="8472" max="8472" width="12.26953125" style="150" customWidth="1"/>
    <col min="8473" max="8473" width="12.7265625" style="150" customWidth="1"/>
    <col min="8474" max="8475" width="13.54296875" style="150" customWidth="1"/>
    <col min="8476" max="8476" width="10.26953125" style="150" customWidth="1"/>
    <col min="8477" max="8478" width="12.7265625" style="150" customWidth="1"/>
    <col min="8479" max="8479" width="10.26953125" style="150" customWidth="1"/>
    <col min="8480" max="8480" width="11.81640625" style="150" customWidth="1"/>
    <col min="8481" max="8482" width="13.1796875" style="150" customWidth="1"/>
    <col min="8483" max="8483" width="11.1796875" style="150" customWidth="1"/>
    <col min="8484" max="8485" width="12.54296875" style="150" customWidth="1"/>
    <col min="8486" max="8486" width="10.26953125" style="150" customWidth="1"/>
    <col min="8487" max="8487" width="12.1796875" style="150" customWidth="1"/>
    <col min="8488" max="8489" width="16.7265625" style="150" customWidth="1"/>
    <col min="8490" max="8490" width="11.54296875" style="150" customWidth="1"/>
    <col min="8491" max="8492" width="13.1796875" style="150" customWidth="1"/>
    <col min="8493" max="8493" width="10.81640625" style="150" customWidth="1"/>
    <col min="8494" max="8706" width="9.1796875" style="150"/>
    <col min="8707" max="8707" width="27.1796875" style="150" bestFit="1" customWidth="1"/>
    <col min="8708" max="8708" width="12.81640625" style="150" customWidth="1"/>
    <col min="8709" max="8709" width="15" style="150" customWidth="1"/>
    <col min="8710" max="8710" width="14.7265625" style="150" bestFit="1" customWidth="1"/>
    <col min="8711" max="8711" width="12" style="150" customWidth="1"/>
    <col min="8712" max="8713" width="13.54296875" style="150" customWidth="1"/>
    <col min="8714" max="8714" width="11.453125" style="150" customWidth="1"/>
    <col min="8715" max="8715" width="11.81640625" style="150" customWidth="1"/>
    <col min="8716" max="8717" width="12.54296875" style="150" customWidth="1"/>
    <col min="8718" max="8718" width="11.7265625" style="150" customWidth="1"/>
    <col min="8719" max="8720" width="13.453125" style="150" customWidth="1"/>
    <col min="8721" max="8721" width="10.26953125" style="150" customWidth="1"/>
    <col min="8722" max="8722" width="12.54296875" style="150" customWidth="1"/>
    <col min="8723" max="8724" width="13" style="150" customWidth="1"/>
    <col min="8725" max="8725" width="12" style="150" customWidth="1"/>
    <col min="8726" max="8727" width="11" style="150" customWidth="1"/>
    <col min="8728" max="8728" width="12.26953125" style="150" customWidth="1"/>
    <col min="8729" max="8729" width="12.7265625" style="150" customWidth="1"/>
    <col min="8730" max="8731" width="13.54296875" style="150" customWidth="1"/>
    <col min="8732" max="8732" width="10.26953125" style="150" customWidth="1"/>
    <col min="8733" max="8734" width="12.7265625" style="150" customWidth="1"/>
    <col min="8735" max="8735" width="10.26953125" style="150" customWidth="1"/>
    <col min="8736" max="8736" width="11.81640625" style="150" customWidth="1"/>
    <col min="8737" max="8738" width="13.1796875" style="150" customWidth="1"/>
    <col min="8739" max="8739" width="11.1796875" style="150" customWidth="1"/>
    <col min="8740" max="8741" width="12.54296875" style="150" customWidth="1"/>
    <col min="8742" max="8742" width="10.26953125" style="150" customWidth="1"/>
    <col min="8743" max="8743" width="12.1796875" style="150" customWidth="1"/>
    <col min="8744" max="8745" width="16.7265625" style="150" customWidth="1"/>
    <col min="8746" max="8746" width="11.54296875" style="150" customWidth="1"/>
    <col min="8747" max="8748" width="13.1796875" style="150" customWidth="1"/>
    <col min="8749" max="8749" width="10.81640625" style="150" customWidth="1"/>
    <col min="8750" max="8962" width="9.1796875" style="150"/>
    <col min="8963" max="8963" width="27.1796875" style="150" bestFit="1" customWidth="1"/>
    <col min="8964" max="8964" width="12.81640625" style="150" customWidth="1"/>
    <col min="8965" max="8965" width="15" style="150" customWidth="1"/>
    <col min="8966" max="8966" width="14.7265625" style="150" bestFit="1" customWidth="1"/>
    <col min="8967" max="8967" width="12" style="150" customWidth="1"/>
    <col min="8968" max="8969" width="13.54296875" style="150" customWidth="1"/>
    <col min="8970" max="8970" width="11.453125" style="150" customWidth="1"/>
    <col min="8971" max="8971" width="11.81640625" style="150" customWidth="1"/>
    <col min="8972" max="8973" width="12.54296875" style="150" customWidth="1"/>
    <col min="8974" max="8974" width="11.7265625" style="150" customWidth="1"/>
    <col min="8975" max="8976" width="13.453125" style="150" customWidth="1"/>
    <col min="8977" max="8977" width="10.26953125" style="150" customWidth="1"/>
    <col min="8978" max="8978" width="12.54296875" style="150" customWidth="1"/>
    <col min="8979" max="8980" width="13" style="150" customWidth="1"/>
    <col min="8981" max="8981" width="12" style="150" customWidth="1"/>
    <col min="8982" max="8983" width="11" style="150" customWidth="1"/>
    <col min="8984" max="8984" width="12.26953125" style="150" customWidth="1"/>
    <col min="8985" max="8985" width="12.7265625" style="150" customWidth="1"/>
    <col min="8986" max="8987" width="13.54296875" style="150" customWidth="1"/>
    <col min="8988" max="8988" width="10.26953125" style="150" customWidth="1"/>
    <col min="8989" max="8990" width="12.7265625" style="150" customWidth="1"/>
    <col min="8991" max="8991" width="10.26953125" style="150" customWidth="1"/>
    <col min="8992" max="8992" width="11.81640625" style="150" customWidth="1"/>
    <col min="8993" max="8994" width="13.1796875" style="150" customWidth="1"/>
    <col min="8995" max="8995" width="11.1796875" style="150" customWidth="1"/>
    <col min="8996" max="8997" width="12.54296875" style="150" customWidth="1"/>
    <col min="8998" max="8998" width="10.26953125" style="150" customWidth="1"/>
    <col min="8999" max="8999" width="12.1796875" style="150" customWidth="1"/>
    <col min="9000" max="9001" width="16.7265625" style="150" customWidth="1"/>
    <col min="9002" max="9002" width="11.54296875" style="150" customWidth="1"/>
    <col min="9003" max="9004" width="13.1796875" style="150" customWidth="1"/>
    <col min="9005" max="9005" width="10.81640625" style="150" customWidth="1"/>
    <col min="9006" max="9218" width="9.1796875" style="150"/>
    <col min="9219" max="9219" width="27.1796875" style="150" bestFit="1" customWidth="1"/>
    <col min="9220" max="9220" width="12.81640625" style="150" customWidth="1"/>
    <col min="9221" max="9221" width="15" style="150" customWidth="1"/>
    <col min="9222" max="9222" width="14.7265625" style="150" bestFit="1" customWidth="1"/>
    <col min="9223" max="9223" width="12" style="150" customWidth="1"/>
    <col min="9224" max="9225" width="13.54296875" style="150" customWidth="1"/>
    <col min="9226" max="9226" width="11.453125" style="150" customWidth="1"/>
    <col min="9227" max="9227" width="11.81640625" style="150" customWidth="1"/>
    <col min="9228" max="9229" width="12.54296875" style="150" customWidth="1"/>
    <col min="9230" max="9230" width="11.7265625" style="150" customWidth="1"/>
    <col min="9231" max="9232" width="13.453125" style="150" customWidth="1"/>
    <col min="9233" max="9233" width="10.26953125" style="150" customWidth="1"/>
    <col min="9234" max="9234" width="12.54296875" style="150" customWidth="1"/>
    <col min="9235" max="9236" width="13" style="150" customWidth="1"/>
    <col min="9237" max="9237" width="12" style="150" customWidth="1"/>
    <col min="9238" max="9239" width="11" style="150" customWidth="1"/>
    <col min="9240" max="9240" width="12.26953125" style="150" customWidth="1"/>
    <col min="9241" max="9241" width="12.7265625" style="150" customWidth="1"/>
    <col min="9242" max="9243" width="13.54296875" style="150" customWidth="1"/>
    <col min="9244" max="9244" width="10.26953125" style="150" customWidth="1"/>
    <col min="9245" max="9246" width="12.7265625" style="150" customWidth="1"/>
    <col min="9247" max="9247" width="10.26953125" style="150" customWidth="1"/>
    <col min="9248" max="9248" width="11.81640625" style="150" customWidth="1"/>
    <col min="9249" max="9250" width="13.1796875" style="150" customWidth="1"/>
    <col min="9251" max="9251" width="11.1796875" style="150" customWidth="1"/>
    <col min="9252" max="9253" width="12.54296875" style="150" customWidth="1"/>
    <col min="9254" max="9254" width="10.26953125" style="150" customWidth="1"/>
    <col min="9255" max="9255" width="12.1796875" style="150" customWidth="1"/>
    <col min="9256" max="9257" width="16.7265625" style="150" customWidth="1"/>
    <col min="9258" max="9258" width="11.54296875" style="150" customWidth="1"/>
    <col min="9259" max="9260" width="13.1796875" style="150" customWidth="1"/>
    <col min="9261" max="9261" width="10.81640625" style="150" customWidth="1"/>
    <col min="9262" max="9474" width="9.1796875" style="150"/>
    <col min="9475" max="9475" width="27.1796875" style="150" bestFit="1" customWidth="1"/>
    <col min="9476" max="9476" width="12.81640625" style="150" customWidth="1"/>
    <col min="9477" max="9477" width="15" style="150" customWidth="1"/>
    <col min="9478" max="9478" width="14.7265625" style="150" bestFit="1" customWidth="1"/>
    <col min="9479" max="9479" width="12" style="150" customWidth="1"/>
    <col min="9480" max="9481" width="13.54296875" style="150" customWidth="1"/>
    <col min="9482" max="9482" width="11.453125" style="150" customWidth="1"/>
    <col min="9483" max="9483" width="11.81640625" style="150" customWidth="1"/>
    <col min="9484" max="9485" width="12.54296875" style="150" customWidth="1"/>
    <col min="9486" max="9486" width="11.7265625" style="150" customWidth="1"/>
    <col min="9487" max="9488" width="13.453125" style="150" customWidth="1"/>
    <col min="9489" max="9489" width="10.26953125" style="150" customWidth="1"/>
    <col min="9490" max="9490" width="12.54296875" style="150" customWidth="1"/>
    <col min="9491" max="9492" width="13" style="150" customWidth="1"/>
    <col min="9493" max="9493" width="12" style="150" customWidth="1"/>
    <col min="9494" max="9495" width="11" style="150" customWidth="1"/>
    <col min="9496" max="9496" width="12.26953125" style="150" customWidth="1"/>
    <col min="9497" max="9497" width="12.7265625" style="150" customWidth="1"/>
    <col min="9498" max="9499" width="13.54296875" style="150" customWidth="1"/>
    <col min="9500" max="9500" width="10.26953125" style="150" customWidth="1"/>
    <col min="9501" max="9502" width="12.7265625" style="150" customWidth="1"/>
    <col min="9503" max="9503" width="10.26953125" style="150" customWidth="1"/>
    <col min="9504" max="9504" width="11.81640625" style="150" customWidth="1"/>
    <col min="9505" max="9506" width="13.1796875" style="150" customWidth="1"/>
    <col min="9507" max="9507" width="11.1796875" style="150" customWidth="1"/>
    <col min="9508" max="9509" width="12.54296875" style="150" customWidth="1"/>
    <col min="9510" max="9510" width="10.26953125" style="150" customWidth="1"/>
    <col min="9511" max="9511" width="12.1796875" style="150" customWidth="1"/>
    <col min="9512" max="9513" width="16.7265625" style="150" customWidth="1"/>
    <col min="9514" max="9514" width="11.54296875" style="150" customWidth="1"/>
    <col min="9515" max="9516" width="13.1796875" style="150" customWidth="1"/>
    <col min="9517" max="9517" width="10.81640625" style="150" customWidth="1"/>
    <col min="9518" max="9730" width="9.1796875" style="150"/>
    <col min="9731" max="9731" width="27.1796875" style="150" bestFit="1" customWidth="1"/>
    <col min="9732" max="9732" width="12.81640625" style="150" customWidth="1"/>
    <col min="9733" max="9733" width="15" style="150" customWidth="1"/>
    <col min="9734" max="9734" width="14.7265625" style="150" bestFit="1" customWidth="1"/>
    <col min="9735" max="9735" width="12" style="150" customWidth="1"/>
    <col min="9736" max="9737" width="13.54296875" style="150" customWidth="1"/>
    <col min="9738" max="9738" width="11.453125" style="150" customWidth="1"/>
    <col min="9739" max="9739" width="11.81640625" style="150" customWidth="1"/>
    <col min="9740" max="9741" width="12.54296875" style="150" customWidth="1"/>
    <col min="9742" max="9742" width="11.7265625" style="150" customWidth="1"/>
    <col min="9743" max="9744" width="13.453125" style="150" customWidth="1"/>
    <col min="9745" max="9745" width="10.26953125" style="150" customWidth="1"/>
    <col min="9746" max="9746" width="12.54296875" style="150" customWidth="1"/>
    <col min="9747" max="9748" width="13" style="150" customWidth="1"/>
    <col min="9749" max="9749" width="12" style="150" customWidth="1"/>
    <col min="9750" max="9751" width="11" style="150" customWidth="1"/>
    <col min="9752" max="9752" width="12.26953125" style="150" customWidth="1"/>
    <col min="9753" max="9753" width="12.7265625" style="150" customWidth="1"/>
    <col min="9754" max="9755" width="13.54296875" style="150" customWidth="1"/>
    <col min="9756" max="9756" width="10.26953125" style="150" customWidth="1"/>
    <col min="9757" max="9758" width="12.7265625" style="150" customWidth="1"/>
    <col min="9759" max="9759" width="10.26953125" style="150" customWidth="1"/>
    <col min="9760" max="9760" width="11.81640625" style="150" customWidth="1"/>
    <col min="9761" max="9762" width="13.1796875" style="150" customWidth="1"/>
    <col min="9763" max="9763" width="11.1796875" style="150" customWidth="1"/>
    <col min="9764" max="9765" width="12.54296875" style="150" customWidth="1"/>
    <col min="9766" max="9766" width="10.26953125" style="150" customWidth="1"/>
    <col min="9767" max="9767" width="12.1796875" style="150" customWidth="1"/>
    <col min="9768" max="9769" width="16.7265625" style="150" customWidth="1"/>
    <col min="9770" max="9770" width="11.54296875" style="150" customWidth="1"/>
    <col min="9771" max="9772" width="13.1796875" style="150" customWidth="1"/>
    <col min="9773" max="9773" width="10.81640625" style="150" customWidth="1"/>
    <col min="9774" max="9986" width="9.1796875" style="150"/>
    <col min="9987" max="9987" width="27.1796875" style="150" bestFit="1" customWidth="1"/>
    <col min="9988" max="9988" width="12.81640625" style="150" customWidth="1"/>
    <col min="9989" max="9989" width="15" style="150" customWidth="1"/>
    <col min="9990" max="9990" width="14.7265625" style="150" bestFit="1" customWidth="1"/>
    <col min="9991" max="9991" width="12" style="150" customWidth="1"/>
    <col min="9992" max="9993" width="13.54296875" style="150" customWidth="1"/>
    <col min="9994" max="9994" width="11.453125" style="150" customWidth="1"/>
    <col min="9995" max="9995" width="11.81640625" style="150" customWidth="1"/>
    <col min="9996" max="9997" width="12.54296875" style="150" customWidth="1"/>
    <col min="9998" max="9998" width="11.7265625" style="150" customWidth="1"/>
    <col min="9999" max="10000" width="13.453125" style="150" customWidth="1"/>
    <col min="10001" max="10001" width="10.26953125" style="150" customWidth="1"/>
    <col min="10002" max="10002" width="12.54296875" style="150" customWidth="1"/>
    <col min="10003" max="10004" width="13" style="150" customWidth="1"/>
    <col min="10005" max="10005" width="12" style="150" customWidth="1"/>
    <col min="10006" max="10007" width="11" style="150" customWidth="1"/>
    <col min="10008" max="10008" width="12.26953125" style="150" customWidth="1"/>
    <col min="10009" max="10009" width="12.7265625" style="150" customWidth="1"/>
    <col min="10010" max="10011" width="13.54296875" style="150" customWidth="1"/>
    <col min="10012" max="10012" width="10.26953125" style="150" customWidth="1"/>
    <col min="10013" max="10014" width="12.7265625" style="150" customWidth="1"/>
    <col min="10015" max="10015" width="10.26953125" style="150" customWidth="1"/>
    <col min="10016" max="10016" width="11.81640625" style="150" customWidth="1"/>
    <col min="10017" max="10018" width="13.1796875" style="150" customWidth="1"/>
    <col min="10019" max="10019" width="11.1796875" style="150" customWidth="1"/>
    <col min="10020" max="10021" width="12.54296875" style="150" customWidth="1"/>
    <col min="10022" max="10022" width="10.26953125" style="150" customWidth="1"/>
    <col min="10023" max="10023" width="12.1796875" style="150" customWidth="1"/>
    <col min="10024" max="10025" width="16.7265625" style="150" customWidth="1"/>
    <col min="10026" max="10026" width="11.54296875" style="150" customWidth="1"/>
    <col min="10027" max="10028" width="13.1796875" style="150" customWidth="1"/>
    <col min="10029" max="10029" width="10.81640625" style="150" customWidth="1"/>
    <col min="10030" max="10242" width="9.1796875" style="150"/>
    <col min="10243" max="10243" width="27.1796875" style="150" bestFit="1" customWidth="1"/>
    <col min="10244" max="10244" width="12.81640625" style="150" customWidth="1"/>
    <col min="10245" max="10245" width="15" style="150" customWidth="1"/>
    <col min="10246" max="10246" width="14.7265625" style="150" bestFit="1" customWidth="1"/>
    <col min="10247" max="10247" width="12" style="150" customWidth="1"/>
    <col min="10248" max="10249" width="13.54296875" style="150" customWidth="1"/>
    <col min="10250" max="10250" width="11.453125" style="150" customWidth="1"/>
    <col min="10251" max="10251" width="11.81640625" style="150" customWidth="1"/>
    <col min="10252" max="10253" width="12.54296875" style="150" customWidth="1"/>
    <col min="10254" max="10254" width="11.7265625" style="150" customWidth="1"/>
    <col min="10255" max="10256" width="13.453125" style="150" customWidth="1"/>
    <col min="10257" max="10257" width="10.26953125" style="150" customWidth="1"/>
    <col min="10258" max="10258" width="12.54296875" style="150" customWidth="1"/>
    <col min="10259" max="10260" width="13" style="150" customWidth="1"/>
    <col min="10261" max="10261" width="12" style="150" customWidth="1"/>
    <col min="10262" max="10263" width="11" style="150" customWidth="1"/>
    <col min="10264" max="10264" width="12.26953125" style="150" customWidth="1"/>
    <col min="10265" max="10265" width="12.7265625" style="150" customWidth="1"/>
    <col min="10266" max="10267" width="13.54296875" style="150" customWidth="1"/>
    <col min="10268" max="10268" width="10.26953125" style="150" customWidth="1"/>
    <col min="10269" max="10270" width="12.7265625" style="150" customWidth="1"/>
    <col min="10271" max="10271" width="10.26953125" style="150" customWidth="1"/>
    <col min="10272" max="10272" width="11.81640625" style="150" customWidth="1"/>
    <col min="10273" max="10274" width="13.1796875" style="150" customWidth="1"/>
    <col min="10275" max="10275" width="11.1796875" style="150" customWidth="1"/>
    <col min="10276" max="10277" width="12.54296875" style="150" customWidth="1"/>
    <col min="10278" max="10278" width="10.26953125" style="150" customWidth="1"/>
    <col min="10279" max="10279" width="12.1796875" style="150" customWidth="1"/>
    <col min="10280" max="10281" width="16.7265625" style="150" customWidth="1"/>
    <col min="10282" max="10282" width="11.54296875" style="150" customWidth="1"/>
    <col min="10283" max="10284" width="13.1796875" style="150" customWidth="1"/>
    <col min="10285" max="10285" width="10.81640625" style="150" customWidth="1"/>
    <col min="10286" max="10498" width="9.1796875" style="150"/>
    <col min="10499" max="10499" width="27.1796875" style="150" bestFit="1" customWidth="1"/>
    <col min="10500" max="10500" width="12.81640625" style="150" customWidth="1"/>
    <col min="10501" max="10501" width="15" style="150" customWidth="1"/>
    <col min="10502" max="10502" width="14.7265625" style="150" bestFit="1" customWidth="1"/>
    <col min="10503" max="10503" width="12" style="150" customWidth="1"/>
    <col min="10504" max="10505" width="13.54296875" style="150" customWidth="1"/>
    <col min="10506" max="10506" width="11.453125" style="150" customWidth="1"/>
    <col min="10507" max="10507" width="11.81640625" style="150" customWidth="1"/>
    <col min="10508" max="10509" width="12.54296875" style="150" customWidth="1"/>
    <col min="10510" max="10510" width="11.7265625" style="150" customWidth="1"/>
    <col min="10511" max="10512" width="13.453125" style="150" customWidth="1"/>
    <col min="10513" max="10513" width="10.26953125" style="150" customWidth="1"/>
    <col min="10514" max="10514" width="12.54296875" style="150" customWidth="1"/>
    <col min="10515" max="10516" width="13" style="150" customWidth="1"/>
    <col min="10517" max="10517" width="12" style="150" customWidth="1"/>
    <col min="10518" max="10519" width="11" style="150" customWidth="1"/>
    <col min="10520" max="10520" width="12.26953125" style="150" customWidth="1"/>
    <col min="10521" max="10521" width="12.7265625" style="150" customWidth="1"/>
    <col min="10522" max="10523" width="13.54296875" style="150" customWidth="1"/>
    <col min="10524" max="10524" width="10.26953125" style="150" customWidth="1"/>
    <col min="10525" max="10526" width="12.7265625" style="150" customWidth="1"/>
    <col min="10527" max="10527" width="10.26953125" style="150" customWidth="1"/>
    <col min="10528" max="10528" width="11.81640625" style="150" customWidth="1"/>
    <col min="10529" max="10530" width="13.1796875" style="150" customWidth="1"/>
    <col min="10531" max="10531" width="11.1796875" style="150" customWidth="1"/>
    <col min="10532" max="10533" width="12.54296875" style="150" customWidth="1"/>
    <col min="10534" max="10534" width="10.26953125" style="150" customWidth="1"/>
    <col min="10535" max="10535" width="12.1796875" style="150" customWidth="1"/>
    <col min="10536" max="10537" width="16.7265625" style="150" customWidth="1"/>
    <col min="10538" max="10538" width="11.54296875" style="150" customWidth="1"/>
    <col min="10539" max="10540" width="13.1796875" style="150" customWidth="1"/>
    <col min="10541" max="10541" width="10.81640625" style="150" customWidth="1"/>
    <col min="10542" max="10754" width="9.1796875" style="150"/>
    <col min="10755" max="10755" width="27.1796875" style="150" bestFit="1" customWidth="1"/>
    <col min="10756" max="10756" width="12.81640625" style="150" customWidth="1"/>
    <col min="10757" max="10757" width="15" style="150" customWidth="1"/>
    <col min="10758" max="10758" width="14.7265625" style="150" bestFit="1" customWidth="1"/>
    <col min="10759" max="10759" width="12" style="150" customWidth="1"/>
    <col min="10760" max="10761" width="13.54296875" style="150" customWidth="1"/>
    <col min="10762" max="10762" width="11.453125" style="150" customWidth="1"/>
    <col min="10763" max="10763" width="11.81640625" style="150" customWidth="1"/>
    <col min="10764" max="10765" width="12.54296875" style="150" customWidth="1"/>
    <col min="10766" max="10766" width="11.7265625" style="150" customWidth="1"/>
    <col min="10767" max="10768" width="13.453125" style="150" customWidth="1"/>
    <col min="10769" max="10769" width="10.26953125" style="150" customWidth="1"/>
    <col min="10770" max="10770" width="12.54296875" style="150" customWidth="1"/>
    <col min="10771" max="10772" width="13" style="150" customWidth="1"/>
    <col min="10773" max="10773" width="12" style="150" customWidth="1"/>
    <col min="10774" max="10775" width="11" style="150" customWidth="1"/>
    <col min="10776" max="10776" width="12.26953125" style="150" customWidth="1"/>
    <col min="10777" max="10777" width="12.7265625" style="150" customWidth="1"/>
    <col min="10778" max="10779" width="13.54296875" style="150" customWidth="1"/>
    <col min="10780" max="10780" width="10.26953125" style="150" customWidth="1"/>
    <col min="10781" max="10782" width="12.7265625" style="150" customWidth="1"/>
    <col min="10783" max="10783" width="10.26953125" style="150" customWidth="1"/>
    <col min="10784" max="10784" width="11.81640625" style="150" customWidth="1"/>
    <col min="10785" max="10786" width="13.1796875" style="150" customWidth="1"/>
    <col min="10787" max="10787" width="11.1796875" style="150" customWidth="1"/>
    <col min="10788" max="10789" width="12.54296875" style="150" customWidth="1"/>
    <col min="10790" max="10790" width="10.26953125" style="150" customWidth="1"/>
    <col min="10791" max="10791" width="12.1796875" style="150" customWidth="1"/>
    <col min="10792" max="10793" width="16.7265625" style="150" customWidth="1"/>
    <col min="10794" max="10794" width="11.54296875" style="150" customWidth="1"/>
    <col min="10795" max="10796" width="13.1796875" style="150" customWidth="1"/>
    <col min="10797" max="10797" width="10.81640625" style="150" customWidth="1"/>
    <col min="10798" max="11010" width="9.1796875" style="150"/>
    <col min="11011" max="11011" width="27.1796875" style="150" bestFit="1" customWidth="1"/>
    <col min="11012" max="11012" width="12.81640625" style="150" customWidth="1"/>
    <col min="11013" max="11013" width="15" style="150" customWidth="1"/>
    <col min="11014" max="11014" width="14.7265625" style="150" bestFit="1" customWidth="1"/>
    <col min="11015" max="11015" width="12" style="150" customWidth="1"/>
    <col min="11016" max="11017" width="13.54296875" style="150" customWidth="1"/>
    <col min="11018" max="11018" width="11.453125" style="150" customWidth="1"/>
    <col min="11019" max="11019" width="11.81640625" style="150" customWidth="1"/>
    <col min="11020" max="11021" width="12.54296875" style="150" customWidth="1"/>
    <col min="11022" max="11022" width="11.7265625" style="150" customWidth="1"/>
    <col min="11023" max="11024" width="13.453125" style="150" customWidth="1"/>
    <col min="11025" max="11025" width="10.26953125" style="150" customWidth="1"/>
    <col min="11026" max="11026" width="12.54296875" style="150" customWidth="1"/>
    <col min="11027" max="11028" width="13" style="150" customWidth="1"/>
    <col min="11029" max="11029" width="12" style="150" customWidth="1"/>
    <col min="11030" max="11031" width="11" style="150" customWidth="1"/>
    <col min="11032" max="11032" width="12.26953125" style="150" customWidth="1"/>
    <col min="11033" max="11033" width="12.7265625" style="150" customWidth="1"/>
    <col min="11034" max="11035" width="13.54296875" style="150" customWidth="1"/>
    <col min="11036" max="11036" width="10.26953125" style="150" customWidth="1"/>
    <col min="11037" max="11038" width="12.7265625" style="150" customWidth="1"/>
    <col min="11039" max="11039" width="10.26953125" style="150" customWidth="1"/>
    <col min="11040" max="11040" width="11.81640625" style="150" customWidth="1"/>
    <col min="11041" max="11042" width="13.1796875" style="150" customWidth="1"/>
    <col min="11043" max="11043" width="11.1796875" style="150" customWidth="1"/>
    <col min="11044" max="11045" width="12.54296875" style="150" customWidth="1"/>
    <col min="11046" max="11046" width="10.26953125" style="150" customWidth="1"/>
    <col min="11047" max="11047" width="12.1796875" style="150" customWidth="1"/>
    <col min="11048" max="11049" width="16.7265625" style="150" customWidth="1"/>
    <col min="11050" max="11050" width="11.54296875" style="150" customWidth="1"/>
    <col min="11051" max="11052" width="13.1796875" style="150" customWidth="1"/>
    <col min="11053" max="11053" width="10.81640625" style="150" customWidth="1"/>
    <col min="11054" max="11266" width="9.1796875" style="150"/>
    <col min="11267" max="11267" width="27.1796875" style="150" bestFit="1" customWidth="1"/>
    <col min="11268" max="11268" width="12.81640625" style="150" customWidth="1"/>
    <col min="11269" max="11269" width="15" style="150" customWidth="1"/>
    <col min="11270" max="11270" width="14.7265625" style="150" bestFit="1" customWidth="1"/>
    <col min="11271" max="11271" width="12" style="150" customWidth="1"/>
    <col min="11272" max="11273" width="13.54296875" style="150" customWidth="1"/>
    <col min="11274" max="11274" width="11.453125" style="150" customWidth="1"/>
    <col min="11275" max="11275" width="11.81640625" style="150" customWidth="1"/>
    <col min="11276" max="11277" width="12.54296875" style="150" customWidth="1"/>
    <col min="11278" max="11278" width="11.7265625" style="150" customWidth="1"/>
    <col min="11279" max="11280" width="13.453125" style="150" customWidth="1"/>
    <col min="11281" max="11281" width="10.26953125" style="150" customWidth="1"/>
    <col min="11282" max="11282" width="12.54296875" style="150" customWidth="1"/>
    <col min="11283" max="11284" width="13" style="150" customWidth="1"/>
    <col min="11285" max="11285" width="12" style="150" customWidth="1"/>
    <col min="11286" max="11287" width="11" style="150" customWidth="1"/>
    <col min="11288" max="11288" width="12.26953125" style="150" customWidth="1"/>
    <col min="11289" max="11289" width="12.7265625" style="150" customWidth="1"/>
    <col min="11290" max="11291" width="13.54296875" style="150" customWidth="1"/>
    <col min="11292" max="11292" width="10.26953125" style="150" customWidth="1"/>
    <col min="11293" max="11294" width="12.7265625" style="150" customWidth="1"/>
    <col min="11295" max="11295" width="10.26953125" style="150" customWidth="1"/>
    <col min="11296" max="11296" width="11.81640625" style="150" customWidth="1"/>
    <col min="11297" max="11298" width="13.1796875" style="150" customWidth="1"/>
    <col min="11299" max="11299" width="11.1796875" style="150" customWidth="1"/>
    <col min="11300" max="11301" width="12.54296875" style="150" customWidth="1"/>
    <col min="11302" max="11302" width="10.26953125" style="150" customWidth="1"/>
    <col min="11303" max="11303" width="12.1796875" style="150" customWidth="1"/>
    <col min="11304" max="11305" width="16.7265625" style="150" customWidth="1"/>
    <col min="11306" max="11306" width="11.54296875" style="150" customWidth="1"/>
    <col min="11307" max="11308" width="13.1796875" style="150" customWidth="1"/>
    <col min="11309" max="11309" width="10.81640625" style="150" customWidth="1"/>
    <col min="11310" max="11522" width="9.1796875" style="150"/>
    <col min="11523" max="11523" width="27.1796875" style="150" bestFit="1" customWidth="1"/>
    <col min="11524" max="11524" width="12.81640625" style="150" customWidth="1"/>
    <col min="11525" max="11525" width="15" style="150" customWidth="1"/>
    <col min="11526" max="11526" width="14.7265625" style="150" bestFit="1" customWidth="1"/>
    <col min="11527" max="11527" width="12" style="150" customWidth="1"/>
    <col min="11528" max="11529" width="13.54296875" style="150" customWidth="1"/>
    <col min="11530" max="11530" width="11.453125" style="150" customWidth="1"/>
    <col min="11531" max="11531" width="11.81640625" style="150" customWidth="1"/>
    <col min="11532" max="11533" width="12.54296875" style="150" customWidth="1"/>
    <col min="11534" max="11534" width="11.7265625" style="150" customWidth="1"/>
    <col min="11535" max="11536" width="13.453125" style="150" customWidth="1"/>
    <col min="11537" max="11537" width="10.26953125" style="150" customWidth="1"/>
    <col min="11538" max="11538" width="12.54296875" style="150" customWidth="1"/>
    <col min="11539" max="11540" width="13" style="150" customWidth="1"/>
    <col min="11541" max="11541" width="12" style="150" customWidth="1"/>
    <col min="11542" max="11543" width="11" style="150" customWidth="1"/>
    <col min="11544" max="11544" width="12.26953125" style="150" customWidth="1"/>
    <col min="11545" max="11545" width="12.7265625" style="150" customWidth="1"/>
    <col min="11546" max="11547" width="13.54296875" style="150" customWidth="1"/>
    <col min="11548" max="11548" width="10.26953125" style="150" customWidth="1"/>
    <col min="11549" max="11550" width="12.7265625" style="150" customWidth="1"/>
    <col min="11551" max="11551" width="10.26953125" style="150" customWidth="1"/>
    <col min="11552" max="11552" width="11.81640625" style="150" customWidth="1"/>
    <col min="11553" max="11554" width="13.1796875" style="150" customWidth="1"/>
    <col min="11555" max="11555" width="11.1796875" style="150" customWidth="1"/>
    <col min="11556" max="11557" width="12.54296875" style="150" customWidth="1"/>
    <col min="11558" max="11558" width="10.26953125" style="150" customWidth="1"/>
    <col min="11559" max="11559" width="12.1796875" style="150" customWidth="1"/>
    <col min="11560" max="11561" width="16.7265625" style="150" customWidth="1"/>
    <col min="11562" max="11562" width="11.54296875" style="150" customWidth="1"/>
    <col min="11563" max="11564" width="13.1796875" style="150" customWidth="1"/>
    <col min="11565" max="11565" width="10.81640625" style="150" customWidth="1"/>
    <col min="11566" max="11778" width="9.1796875" style="150"/>
    <col min="11779" max="11779" width="27.1796875" style="150" bestFit="1" customWidth="1"/>
    <col min="11780" max="11780" width="12.81640625" style="150" customWidth="1"/>
    <col min="11781" max="11781" width="15" style="150" customWidth="1"/>
    <col min="11782" max="11782" width="14.7265625" style="150" bestFit="1" customWidth="1"/>
    <col min="11783" max="11783" width="12" style="150" customWidth="1"/>
    <col min="11784" max="11785" width="13.54296875" style="150" customWidth="1"/>
    <col min="11786" max="11786" width="11.453125" style="150" customWidth="1"/>
    <col min="11787" max="11787" width="11.81640625" style="150" customWidth="1"/>
    <col min="11788" max="11789" width="12.54296875" style="150" customWidth="1"/>
    <col min="11790" max="11790" width="11.7265625" style="150" customWidth="1"/>
    <col min="11791" max="11792" width="13.453125" style="150" customWidth="1"/>
    <col min="11793" max="11793" width="10.26953125" style="150" customWidth="1"/>
    <col min="11794" max="11794" width="12.54296875" style="150" customWidth="1"/>
    <col min="11795" max="11796" width="13" style="150" customWidth="1"/>
    <col min="11797" max="11797" width="12" style="150" customWidth="1"/>
    <col min="11798" max="11799" width="11" style="150" customWidth="1"/>
    <col min="11800" max="11800" width="12.26953125" style="150" customWidth="1"/>
    <col min="11801" max="11801" width="12.7265625" style="150" customWidth="1"/>
    <col min="11802" max="11803" width="13.54296875" style="150" customWidth="1"/>
    <col min="11804" max="11804" width="10.26953125" style="150" customWidth="1"/>
    <col min="11805" max="11806" width="12.7265625" style="150" customWidth="1"/>
    <col min="11807" max="11807" width="10.26953125" style="150" customWidth="1"/>
    <col min="11808" max="11808" width="11.81640625" style="150" customWidth="1"/>
    <col min="11809" max="11810" width="13.1796875" style="150" customWidth="1"/>
    <col min="11811" max="11811" width="11.1796875" style="150" customWidth="1"/>
    <col min="11812" max="11813" width="12.54296875" style="150" customWidth="1"/>
    <col min="11814" max="11814" width="10.26953125" style="150" customWidth="1"/>
    <col min="11815" max="11815" width="12.1796875" style="150" customWidth="1"/>
    <col min="11816" max="11817" width="16.7265625" style="150" customWidth="1"/>
    <col min="11818" max="11818" width="11.54296875" style="150" customWidth="1"/>
    <col min="11819" max="11820" width="13.1796875" style="150" customWidth="1"/>
    <col min="11821" max="11821" width="10.81640625" style="150" customWidth="1"/>
    <col min="11822" max="12034" width="9.1796875" style="150"/>
    <col min="12035" max="12035" width="27.1796875" style="150" bestFit="1" customWidth="1"/>
    <col min="12036" max="12036" width="12.81640625" style="150" customWidth="1"/>
    <col min="12037" max="12037" width="15" style="150" customWidth="1"/>
    <col min="12038" max="12038" width="14.7265625" style="150" bestFit="1" customWidth="1"/>
    <col min="12039" max="12039" width="12" style="150" customWidth="1"/>
    <col min="12040" max="12041" width="13.54296875" style="150" customWidth="1"/>
    <col min="12042" max="12042" width="11.453125" style="150" customWidth="1"/>
    <col min="12043" max="12043" width="11.81640625" style="150" customWidth="1"/>
    <col min="12044" max="12045" width="12.54296875" style="150" customWidth="1"/>
    <col min="12046" max="12046" width="11.7265625" style="150" customWidth="1"/>
    <col min="12047" max="12048" width="13.453125" style="150" customWidth="1"/>
    <col min="12049" max="12049" width="10.26953125" style="150" customWidth="1"/>
    <col min="12050" max="12050" width="12.54296875" style="150" customWidth="1"/>
    <col min="12051" max="12052" width="13" style="150" customWidth="1"/>
    <col min="12053" max="12053" width="12" style="150" customWidth="1"/>
    <col min="12054" max="12055" width="11" style="150" customWidth="1"/>
    <col min="12056" max="12056" width="12.26953125" style="150" customWidth="1"/>
    <col min="12057" max="12057" width="12.7265625" style="150" customWidth="1"/>
    <col min="12058" max="12059" width="13.54296875" style="150" customWidth="1"/>
    <col min="12060" max="12060" width="10.26953125" style="150" customWidth="1"/>
    <col min="12061" max="12062" width="12.7265625" style="150" customWidth="1"/>
    <col min="12063" max="12063" width="10.26953125" style="150" customWidth="1"/>
    <col min="12064" max="12064" width="11.81640625" style="150" customWidth="1"/>
    <col min="12065" max="12066" width="13.1796875" style="150" customWidth="1"/>
    <col min="12067" max="12067" width="11.1796875" style="150" customWidth="1"/>
    <col min="12068" max="12069" width="12.54296875" style="150" customWidth="1"/>
    <col min="12070" max="12070" width="10.26953125" style="150" customWidth="1"/>
    <col min="12071" max="12071" width="12.1796875" style="150" customWidth="1"/>
    <col min="12072" max="12073" width="16.7265625" style="150" customWidth="1"/>
    <col min="12074" max="12074" width="11.54296875" style="150" customWidth="1"/>
    <col min="12075" max="12076" width="13.1796875" style="150" customWidth="1"/>
    <col min="12077" max="12077" width="10.81640625" style="150" customWidth="1"/>
    <col min="12078" max="12290" width="9.1796875" style="150"/>
    <col min="12291" max="12291" width="27.1796875" style="150" bestFit="1" customWidth="1"/>
    <col min="12292" max="12292" width="12.81640625" style="150" customWidth="1"/>
    <col min="12293" max="12293" width="15" style="150" customWidth="1"/>
    <col min="12294" max="12294" width="14.7265625" style="150" bestFit="1" customWidth="1"/>
    <col min="12295" max="12295" width="12" style="150" customWidth="1"/>
    <col min="12296" max="12297" width="13.54296875" style="150" customWidth="1"/>
    <col min="12298" max="12298" width="11.453125" style="150" customWidth="1"/>
    <col min="12299" max="12299" width="11.81640625" style="150" customWidth="1"/>
    <col min="12300" max="12301" width="12.54296875" style="150" customWidth="1"/>
    <col min="12302" max="12302" width="11.7265625" style="150" customWidth="1"/>
    <col min="12303" max="12304" width="13.453125" style="150" customWidth="1"/>
    <col min="12305" max="12305" width="10.26953125" style="150" customWidth="1"/>
    <col min="12306" max="12306" width="12.54296875" style="150" customWidth="1"/>
    <col min="12307" max="12308" width="13" style="150" customWidth="1"/>
    <col min="12309" max="12309" width="12" style="150" customWidth="1"/>
    <col min="12310" max="12311" width="11" style="150" customWidth="1"/>
    <col min="12312" max="12312" width="12.26953125" style="150" customWidth="1"/>
    <col min="12313" max="12313" width="12.7265625" style="150" customWidth="1"/>
    <col min="12314" max="12315" width="13.54296875" style="150" customWidth="1"/>
    <col min="12316" max="12316" width="10.26953125" style="150" customWidth="1"/>
    <col min="12317" max="12318" width="12.7265625" style="150" customWidth="1"/>
    <col min="12319" max="12319" width="10.26953125" style="150" customWidth="1"/>
    <col min="12320" max="12320" width="11.81640625" style="150" customWidth="1"/>
    <col min="12321" max="12322" width="13.1796875" style="150" customWidth="1"/>
    <col min="12323" max="12323" width="11.1796875" style="150" customWidth="1"/>
    <col min="12324" max="12325" width="12.54296875" style="150" customWidth="1"/>
    <col min="12326" max="12326" width="10.26953125" style="150" customWidth="1"/>
    <col min="12327" max="12327" width="12.1796875" style="150" customWidth="1"/>
    <col min="12328" max="12329" width="16.7265625" style="150" customWidth="1"/>
    <col min="12330" max="12330" width="11.54296875" style="150" customWidth="1"/>
    <col min="12331" max="12332" width="13.1796875" style="150" customWidth="1"/>
    <col min="12333" max="12333" width="10.81640625" style="150" customWidth="1"/>
    <col min="12334" max="12546" width="9.1796875" style="150"/>
    <col min="12547" max="12547" width="27.1796875" style="150" bestFit="1" customWidth="1"/>
    <col min="12548" max="12548" width="12.81640625" style="150" customWidth="1"/>
    <col min="12549" max="12549" width="15" style="150" customWidth="1"/>
    <col min="12550" max="12550" width="14.7265625" style="150" bestFit="1" customWidth="1"/>
    <col min="12551" max="12551" width="12" style="150" customWidth="1"/>
    <col min="12552" max="12553" width="13.54296875" style="150" customWidth="1"/>
    <col min="12554" max="12554" width="11.453125" style="150" customWidth="1"/>
    <col min="12555" max="12555" width="11.81640625" style="150" customWidth="1"/>
    <col min="12556" max="12557" width="12.54296875" style="150" customWidth="1"/>
    <col min="12558" max="12558" width="11.7265625" style="150" customWidth="1"/>
    <col min="12559" max="12560" width="13.453125" style="150" customWidth="1"/>
    <col min="12561" max="12561" width="10.26953125" style="150" customWidth="1"/>
    <col min="12562" max="12562" width="12.54296875" style="150" customWidth="1"/>
    <col min="12563" max="12564" width="13" style="150" customWidth="1"/>
    <col min="12565" max="12565" width="12" style="150" customWidth="1"/>
    <col min="12566" max="12567" width="11" style="150" customWidth="1"/>
    <col min="12568" max="12568" width="12.26953125" style="150" customWidth="1"/>
    <col min="12569" max="12569" width="12.7265625" style="150" customWidth="1"/>
    <col min="12570" max="12571" width="13.54296875" style="150" customWidth="1"/>
    <col min="12572" max="12572" width="10.26953125" style="150" customWidth="1"/>
    <col min="12573" max="12574" width="12.7265625" style="150" customWidth="1"/>
    <col min="12575" max="12575" width="10.26953125" style="150" customWidth="1"/>
    <col min="12576" max="12576" width="11.81640625" style="150" customWidth="1"/>
    <col min="12577" max="12578" width="13.1796875" style="150" customWidth="1"/>
    <col min="12579" max="12579" width="11.1796875" style="150" customWidth="1"/>
    <col min="12580" max="12581" width="12.54296875" style="150" customWidth="1"/>
    <col min="12582" max="12582" width="10.26953125" style="150" customWidth="1"/>
    <col min="12583" max="12583" width="12.1796875" style="150" customWidth="1"/>
    <col min="12584" max="12585" width="16.7265625" style="150" customWidth="1"/>
    <col min="12586" max="12586" width="11.54296875" style="150" customWidth="1"/>
    <col min="12587" max="12588" width="13.1796875" style="150" customWidth="1"/>
    <col min="12589" max="12589" width="10.81640625" style="150" customWidth="1"/>
    <col min="12590" max="12802" width="9.1796875" style="150"/>
    <col min="12803" max="12803" width="27.1796875" style="150" bestFit="1" customWidth="1"/>
    <col min="12804" max="12804" width="12.81640625" style="150" customWidth="1"/>
    <col min="12805" max="12805" width="15" style="150" customWidth="1"/>
    <col min="12806" max="12806" width="14.7265625" style="150" bestFit="1" customWidth="1"/>
    <col min="12807" max="12807" width="12" style="150" customWidth="1"/>
    <col min="12808" max="12809" width="13.54296875" style="150" customWidth="1"/>
    <col min="12810" max="12810" width="11.453125" style="150" customWidth="1"/>
    <col min="12811" max="12811" width="11.81640625" style="150" customWidth="1"/>
    <col min="12812" max="12813" width="12.54296875" style="150" customWidth="1"/>
    <col min="12814" max="12814" width="11.7265625" style="150" customWidth="1"/>
    <col min="12815" max="12816" width="13.453125" style="150" customWidth="1"/>
    <col min="12817" max="12817" width="10.26953125" style="150" customWidth="1"/>
    <col min="12818" max="12818" width="12.54296875" style="150" customWidth="1"/>
    <col min="12819" max="12820" width="13" style="150" customWidth="1"/>
    <col min="12821" max="12821" width="12" style="150" customWidth="1"/>
    <col min="12822" max="12823" width="11" style="150" customWidth="1"/>
    <col min="12824" max="12824" width="12.26953125" style="150" customWidth="1"/>
    <col min="12825" max="12825" width="12.7265625" style="150" customWidth="1"/>
    <col min="12826" max="12827" width="13.54296875" style="150" customWidth="1"/>
    <col min="12828" max="12828" width="10.26953125" style="150" customWidth="1"/>
    <col min="12829" max="12830" width="12.7265625" style="150" customWidth="1"/>
    <col min="12831" max="12831" width="10.26953125" style="150" customWidth="1"/>
    <col min="12832" max="12832" width="11.81640625" style="150" customWidth="1"/>
    <col min="12833" max="12834" width="13.1796875" style="150" customWidth="1"/>
    <col min="12835" max="12835" width="11.1796875" style="150" customWidth="1"/>
    <col min="12836" max="12837" width="12.54296875" style="150" customWidth="1"/>
    <col min="12838" max="12838" width="10.26953125" style="150" customWidth="1"/>
    <col min="12839" max="12839" width="12.1796875" style="150" customWidth="1"/>
    <col min="12840" max="12841" width="16.7265625" style="150" customWidth="1"/>
    <col min="12842" max="12842" width="11.54296875" style="150" customWidth="1"/>
    <col min="12843" max="12844" width="13.1796875" style="150" customWidth="1"/>
    <col min="12845" max="12845" width="10.81640625" style="150" customWidth="1"/>
    <col min="12846" max="13058" width="9.1796875" style="150"/>
    <col min="13059" max="13059" width="27.1796875" style="150" bestFit="1" customWidth="1"/>
    <col min="13060" max="13060" width="12.81640625" style="150" customWidth="1"/>
    <col min="13061" max="13061" width="15" style="150" customWidth="1"/>
    <col min="13062" max="13062" width="14.7265625" style="150" bestFit="1" customWidth="1"/>
    <col min="13063" max="13063" width="12" style="150" customWidth="1"/>
    <col min="13064" max="13065" width="13.54296875" style="150" customWidth="1"/>
    <col min="13066" max="13066" width="11.453125" style="150" customWidth="1"/>
    <col min="13067" max="13067" width="11.81640625" style="150" customWidth="1"/>
    <col min="13068" max="13069" width="12.54296875" style="150" customWidth="1"/>
    <col min="13070" max="13070" width="11.7265625" style="150" customWidth="1"/>
    <col min="13071" max="13072" width="13.453125" style="150" customWidth="1"/>
    <col min="13073" max="13073" width="10.26953125" style="150" customWidth="1"/>
    <col min="13074" max="13074" width="12.54296875" style="150" customWidth="1"/>
    <col min="13075" max="13076" width="13" style="150" customWidth="1"/>
    <col min="13077" max="13077" width="12" style="150" customWidth="1"/>
    <col min="13078" max="13079" width="11" style="150" customWidth="1"/>
    <col min="13080" max="13080" width="12.26953125" style="150" customWidth="1"/>
    <col min="13081" max="13081" width="12.7265625" style="150" customWidth="1"/>
    <col min="13082" max="13083" width="13.54296875" style="150" customWidth="1"/>
    <col min="13084" max="13084" width="10.26953125" style="150" customWidth="1"/>
    <col min="13085" max="13086" width="12.7265625" style="150" customWidth="1"/>
    <col min="13087" max="13087" width="10.26953125" style="150" customWidth="1"/>
    <col min="13088" max="13088" width="11.81640625" style="150" customWidth="1"/>
    <col min="13089" max="13090" width="13.1796875" style="150" customWidth="1"/>
    <col min="13091" max="13091" width="11.1796875" style="150" customWidth="1"/>
    <col min="13092" max="13093" width="12.54296875" style="150" customWidth="1"/>
    <col min="13094" max="13094" width="10.26953125" style="150" customWidth="1"/>
    <col min="13095" max="13095" width="12.1796875" style="150" customWidth="1"/>
    <col min="13096" max="13097" width="16.7265625" style="150" customWidth="1"/>
    <col min="13098" max="13098" width="11.54296875" style="150" customWidth="1"/>
    <col min="13099" max="13100" width="13.1796875" style="150" customWidth="1"/>
    <col min="13101" max="13101" width="10.81640625" style="150" customWidth="1"/>
    <col min="13102" max="13314" width="9.1796875" style="150"/>
    <col min="13315" max="13315" width="27.1796875" style="150" bestFit="1" customWidth="1"/>
    <col min="13316" max="13316" width="12.81640625" style="150" customWidth="1"/>
    <col min="13317" max="13317" width="15" style="150" customWidth="1"/>
    <col min="13318" max="13318" width="14.7265625" style="150" bestFit="1" customWidth="1"/>
    <col min="13319" max="13319" width="12" style="150" customWidth="1"/>
    <col min="13320" max="13321" width="13.54296875" style="150" customWidth="1"/>
    <col min="13322" max="13322" width="11.453125" style="150" customWidth="1"/>
    <col min="13323" max="13323" width="11.81640625" style="150" customWidth="1"/>
    <col min="13324" max="13325" width="12.54296875" style="150" customWidth="1"/>
    <col min="13326" max="13326" width="11.7265625" style="150" customWidth="1"/>
    <col min="13327" max="13328" width="13.453125" style="150" customWidth="1"/>
    <col min="13329" max="13329" width="10.26953125" style="150" customWidth="1"/>
    <col min="13330" max="13330" width="12.54296875" style="150" customWidth="1"/>
    <col min="13331" max="13332" width="13" style="150" customWidth="1"/>
    <col min="13333" max="13333" width="12" style="150" customWidth="1"/>
    <col min="13334" max="13335" width="11" style="150" customWidth="1"/>
    <col min="13336" max="13336" width="12.26953125" style="150" customWidth="1"/>
    <col min="13337" max="13337" width="12.7265625" style="150" customWidth="1"/>
    <col min="13338" max="13339" width="13.54296875" style="150" customWidth="1"/>
    <col min="13340" max="13340" width="10.26953125" style="150" customWidth="1"/>
    <col min="13341" max="13342" width="12.7265625" style="150" customWidth="1"/>
    <col min="13343" max="13343" width="10.26953125" style="150" customWidth="1"/>
    <col min="13344" max="13344" width="11.81640625" style="150" customWidth="1"/>
    <col min="13345" max="13346" width="13.1796875" style="150" customWidth="1"/>
    <col min="13347" max="13347" width="11.1796875" style="150" customWidth="1"/>
    <col min="13348" max="13349" width="12.54296875" style="150" customWidth="1"/>
    <col min="13350" max="13350" width="10.26953125" style="150" customWidth="1"/>
    <col min="13351" max="13351" width="12.1796875" style="150" customWidth="1"/>
    <col min="13352" max="13353" width="16.7265625" style="150" customWidth="1"/>
    <col min="13354" max="13354" width="11.54296875" style="150" customWidth="1"/>
    <col min="13355" max="13356" width="13.1796875" style="150" customWidth="1"/>
    <col min="13357" max="13357" width="10.81640625" style="150" customWidth="1"/>
    <col min="13358" max="13570" width="9.1796875" style="150"/>
    <col min="13571" max="13571" width="27.1796875" style="150" bestFit="1" customWidth="1"/>
    <col min="13572" max="13572" width="12.81640625" style="150" customWidth="1"/>
    <col min="13573" max="13573" width="15" style="150" customWidth="1"/>
    <col min="13574" max="13574" width="14.7265625" style="150" bestFit="1" customWidth="1"/>
    <col min="13575" max="13575" width="12" style="150" customWidth="1"/>
    <col min="13576" max="13577" width="13.54296875" style="150" customWidth="1"/>
    <col min="13578" max="13578" width="11.453125" style="150" customWidth="1"/>
    <col min="13579" max="13579" width="11.81640625" style="150" customWidth="1"/>
    <col min="13580" max="13581" width="12.54296875" style="150" customWidth="1"/>
    <col min="13582" max="13582" width="11.7265625" style="150" customWidth="1"/>
    <col min="13583" max="13584" width="13.453125" style="150" customWidth="1"/>
    <col min="13585" max="13585" width="10.26953125" style="150" customWidth="1"/>
    <col min="13586" max="13586" width="12.54296875" style="150" customWidth="1"/>
    <col min="13587" max="13588" width="13" style="150" customWidth="1"/>
    <col min="13589" max="13589" width="12" style="150" customWidth="1"/>
    <col min="13590" max="13591" width="11" style="150" customWidth="1"/>
    <col min="13592" max="13592" width="12.26953125" style="150" customWidth="1"/>
    <col min="13593" max="13593" width="12.7265625" style="150" customWidth="1"/>
    <col min="13594" max="13595" width="13.54296875" style="150" customWidth="1"/>
    <col min="13596" max="13596" width="10.26953125" style="150" customWidth="1"/>
    <col min="13597" max="13598" width="12.7265625" style="150" customWidth="1"/>
    <col min="13599" max="13599" width="10.26953125" style="150" customWidth="1"/>
    <col min="13600" max="13600" width="11.81640625" style="150" customWidth="1"/>
    <col min="13601" max="13602" width="13.1796875" style="150" customWidth="1"/>
    <col min="13603" max="13603" width="11.1796875" style="150" customWidth="1"/>
    <col min="13604" max="13605" width="12.54296875" style="150" customWidth="1"/>
    <col min="13606" max="13606" width="10.26953125" style="150" customWidth="1"/>
    <col min="13607" max="13607" width="12.1796875" style="150" customWidth="1"/>
    <col min="13608" max="13609" width="16.7265625" style="150" customWidth="1"/>
    <col min="13610" max="13610" width="11.54296875" style="150" customWidth="1"/>
    <col min="13611" max="13612" width="13.1796875" style="150" customWidth="1"/>
    <col min="13613" max="13613" width="10.81640625" style="150" customWidth="1"/>
    <col min="13614" max="13826" width="9.1796875" style="150"/>
    <col min="13827" max="13827" width="27.1796875" style="150" bestFit="1" customWidth="1"/>
    <col min="13828" max="13828" width="12.81640625" style="150" customWidth="1"/>
    <col min="13829" max="13829" width="15" style="150" customWidth="1"/>
    <col min="13830" max="13830" width="14.7265625" style="150" bestFit="1" customWidth="1"/>
    <col min="13831" max="13831" width="12" style="150" customWidth="1"/>
    <col min="13832" max="13833" width="13.54296875" style="150" customWidth="1"/>
    <col min="13834" max="13834" width="11.453125" style="150" customWidth="1"/>
    <col min="13835" max="13835" width="11.81640625" style="150" customWidth="1"/>
    <col min="13836" max="13837" width="12.54296875" style="150" customWidth="1"/>
    <col min="13838" max="13838" width="11.7265625" style="150" customWidth="1"/>
    <col min="13839" max="13840" width="13.453125" style="150" customWidth="1"/>
    <col min="13841" max="13841" width="10.26953125" style="150" customWidth="1"/>
    <col min="13842" max="13842" width="12.54296875" style="150" customWidth="1"/>
    <col min="13843" max="13844" width="13" style="150" customWidth="1"/>
    <col min="13845" max="13845" width="12" style="150" customWidth="1"/>
    <col min="13846" max="13847" width="11" style="150" customWidth="1"/>
    <col min="13848" max="13848" width="12.26953125" style="150" customWidth="1"/>
    <col min="13849" max="13849" width="12.7265625" style="150" customWidth="1"/>
    <col min="13850" max="13851" width="13.54296875" style="150" customWidth="1"/>
    <col min="13852" max="13852" width="10.26953125" style="150" customWidth="1"/>
    <col min="13853" max="13854" width="12.7265625" style="150" customWidth="1"/>
    <col min="13855" max="13855" width="10.26953125" style="150" customWidth="1"/>
    <col min="13856" max="13856" width="11.81640625" style="150" customWidth="1"/>
    <col min="13857" max="13858" width="13.1796875" style="150" customWidth="1"/>
    <col min="13859" max="13859" width="11.1796875" style="150" customWidth="1"/>
    <col min="13860" max="13861" width="12.54296875" style="150" customWidth="1"/>
    <col min="13862" max="13862" width="10.26953125" style="150" customWidth="1"/>
    <col min="13863" max="13863" width="12.1796875" style="150" customWidth="1"/>
    <col min="13864" max="13865" width="16.7265625" style="150" customWidth="1"/>
    <col min="13866" max="13866" width="11.54296875" style="150" customWidth="1"/>
    <col min="13867" max="13868" width="13.1796875" style="150" customWidth="1"/>
    <col min="13869" max="13869" width="10.81640625" style="150" customWidth="1"/>
    <col min="13870" max="14082" width="9.1796875" style="150"/>
    <col min="14083" max="14083" width="27.1796875" style="150" bestFit="1" customWidth="1"/>
    <col min="14084" max="14084" width="12.81640625" style="150" customWidth="1"/>
    <col min="14085" max="14085" width="15" style="150" customWidth="1"/>
    <col min="14086" max="14086" width="14.7265625" style="150" bestFit="1" customWidth="1"/>
    <col min="14087" max="14087" width="12" style="150" customWidth="1"/>
    <col min="14088" max="14089" width="13.54296875" style="150" customWidth="1"/>
    <col min="14090" max="14090" width="11.453125" style="150" customWidth="1"/>
    <col min="14091" max="14091" width="11.81640625" style="150" customWidth="1"/>
    <col min="14092" max="14093" width="12.54296875" style="150" customWidth="1"/>
    <col min="14094" max="14094" width="11.7265625" style="150" customWidth="1"/>
    <col min="14095" max="14096" width="13.453125" style="150" customWidth="1"/>
    <col min="14097" max="14097" width="10.26953125" style="150" customWidth="1"/>
    <col min="14098" max="14098" width="12.54296875" style="150" customWidth="1"/>
    <col min="14099" max="14100" width="13" style="150" customWidth="1"/>
    <col min="14101" max="14101" width="12" style="150" customWidth="1"/>
    <col min="14102" max="14103" width="11" style="150" customWidth="1"/>
    <col min="14104" max="14104" width="12.26953125" style="150" customWidth="1"/>
    <col min="14105" max="14105" width="12.7265625" style="150" customWidth="1"/>
    <col min="14106" max="14107" width="13.54296875" style="150" customWidth="1"/>
    <col min="14108" max="14108" width="10.26953125" style="150" customWidth="1"/>
    <col min="14109" max="14110" width="12.7265625" style="150" customWidth="1"/>
    <col min="14111" max="14111" width="10.26953125" style="150" customWidth="1"/>
    <col min="14112" max="14112" width="11.81640625" style="150" customWidth="1"/>
    <col min="14113" max="14114" width="13.1796875" style="150" customWidth="1"/>
    <col min="14115" max="14115" width="11.1796875" style="150" customWidth="1"/>
    <col min="14116" max="14117" width="12.54296875" style="150" customWidth="1"/>
    <col min="14118" max="14118" width="10.26953125" style="150" customWidth="1"/>
    <col min="14119" max="14119" width="12.1796875" style="150" customWidth="1"/>
    <col min="14120" max="14121" width="16.7265625" style="150" customWidth="1"/>
    <col min="14122" max="14122" width="11.54296875" style="150" customWidth="1"/>
    <col min="14123" max="14124" width="13.1796875" style="150" customWidth="1"/>
    <col min="14125" max="14125" width="10.81640625" style="150" customWidth="1"/>
    <col min="14126" max="14338" width="9.1796875" style="150"/>
    <col min="14339" max="14339" width="27.1796875" style="150" bestFit="1" customWidth="1"/>
    <col min="14340" max="14340" width="12.81640625" style="150" customWidth="1"/>
    <col min="14341" max="14341" width="15" style="150" customWidth="1"/>
    <col min="14342" max="14342" width="14.7265625" style="150" bestFit="1" customWidth="1"/>
    <col min="14343" max="14343" width="12" style="150" customWidth="1"/>
    <col min="14344" max="14345" width="13.54296875" style="150" customWidth="1"/>
    <col min="14346" max="14346" width="11.453125" style="150" customWidth="1"/>
    <col min="14347" max="14347" width="11.81640625" style="150" customWidth="1"/>
    <col min="14348" max="14349" width="12.54296875" style="150" customWidth="1"/>
    <col min="14350" max="14350" width="11.7265625" style="150" customWidth="1"/>
    <col min="14351" max="14352" width="13.453125" style="150" customWidth="1"/>
    <col min="14353" max="14353" width="10.26953125" style="150" customWidth="1"/>
    <col min="14354" max="14354" width="12.54296875" style="150" customWidth="1"/>
    <col min="14355" max="14356" width="13" style="150" customWidth="1"/>
    <col min="14357" max="14357" width="12" style="150" customWidth="1"/>
    <col min="14358" max="14359" width="11" style="150" customWidth="1"/>
    <col min="14360" max="14360" width="12.26953125" style="150" customWidth="1"/>
    <col min="14361" max="14361" width="12.7265625" style="150" customWidth="1"/>
    <col min="14362" max="14363" width="13.54296875" style="150" customWidth="1"/>
    <col min="14364" max="14364" width="10.26953125" style="150" customWidth="1"/>
    <col min="14365" max="14366" width="12.7265625" style="150" customWidth="1"/>
    <col min="14367" max="14367" width="10.26953125" style="150" customWidth="1"/>
    <col min="14368" max="14368" width="11.81640625" style="150" customWidth="1"/>
    <col min="14369" max="14370" width="13.1796875" style="150" customWidth="1"/>
    <col min="14371" max="14371" width="11.1796875" style="150" customWidth="1"/>
    <col min="14372" max="14373" width="12.54296875" style="150" customWidth="1"/>
    <col min="14374" max="14374" width="10.26953125" style="150" customWidth="1"/>
    <col min="14375" max="14375" width="12.1796875" style="150" customWidth="1"/>
    <col min="14376" max="14377" width="16.7265625" style="150" customWidth="1"/>
    <col min="14378" max="14378" width="11.54296875" style="150" customWidth="1"/>
    <col min="14379" max="14380" width="13.1796875" style="150" customWidth="1"/>
    <col min="14381" max="14381" width="10.81640625" style="150" customWidth="1"/>
    <col min="14382" max="14594" width="9.1796875" style="150"/>
    <col min="14595" max="14595" width="27.1796875" style="150" bestFit="1" customWidth="1"/>
    <col min="14596" max="14596" width="12.81640625" style="150" customWidth="1"/>
    <col min="14597" max="14597" width="15" style="150" customWidth="1"/>
    <col min="14598" max="14598" width="14.7265625" style="150" bestFit="1" customWidth="1"/>
    <col min="14599" max="14599" width="12" style="150" customWidth="1"/>
    <col min="14600" max="14601" width="13.54296875" style="150" customWidth="1"/>
    <col min="14602" max="14602" width="11.453125" style="150" customWidth="1"/>
    <col min="14603" max="14603" width="11.81640625" style="150" customWidth="1"/>
    <col min="14604" max="14605" width="12.54296875" style="150" customWidth="1"/>
    <col min="14606" max="14606" width="11.7265625" style="150" customWidth="1"/>
    <col min="14607" max="14608" width="13.453125" style="150" customWidth="1"/>
    <col min="14609" max="14609" width="10.26953125" style="150" customWidth="1"/>
    <col min="14610" max="14610" width="12.54296875" style="150" customWidth="1"/>
    <col min="14611" max="14612" width="13" style="150" customWidth="1"/>
    <col min="14613" max="14613" width="12" style="150" customWidth="1"/>
    <col min="14614" max="14615" width="11" style="150" customWidth="1"/>
    <col min="14616" max="14616" width="12.26953125" style="150" customWidth="1"/>
    <col min="14617" max="14617" width="12.7265625" style="150" customWidth="1"/>
    <col min="14618" max="14619" width="13.54296875" style="150" customWidth="1"/>
    <col min="14620" max="14620" width="10.26953125" style="150" customWidth="1"/>
    <col min="14621" max="14622" width="12.7265625" style="150" customWidth="1"/>
    <col min="14623" max="14623" width="10.26953125" style="150" customWidth="1"/>
    <col min="14624" max="14624" width="11.81640625" style="150" customWidth="1"/>
    <col min="14625" max="14626" width="13.1796875" style="150" customWidth="1"/>
    <col min="14627" max="14627" width="11.1796875" style="150" customWidth="1"/>
    <col min="14628" max="14629" width="12.54296875" style="150" customWidth="1"/>
    <col min="14630" max="14630" width="10.26953125" style="150" customWidth="1"/>
    <col min="14631" max="14631" width="12.1796875" style="150" customWidth="1"/>
    <col min="14632" max="14633" width="16.7265625" style="150" customWidth="1"/>
    <col min="14634" max="14634" width="11.54296875" style="150" customWidth="1"/>
    <col min="14635" max="14636" width="13.1796875" style="150" customWidth="1"/>
    <col min="14637" max="14637" width="10.81640625" style="150" customWidth="1"/>
    <col min="14638" max="14850" width="9.1796875" style="150"/>
    <col min="14851" max="14851" width="27.1796875" style="150" bestFit="1" customWidth="1"/>
    <col min="14852" max="14852" width="12.81640625" style="150" customWidth="1"/>
    <col min="14853" max="14853" width="15" style="150" customWidth="1"/>
    <col min="14854" max="14854" width="14.7265625" style="150" bestFit="1" customWidth="1"/>
    <col min="14855" max="14855" width="12" style="150" customWidth="1"/>
    <col min="14856" max="14857" width="13.54296875" style="150" customWidth="1"/>
    <col min="14858" max="14858" width="11.453125" style="150" customWidth="1"/>
    <col min="14859" max="14859" width="11.81640625" style="150" customWidth="1"/>
    <col min="14860" max="14861" width="12.54296875" style="150" customWidth="1"/>
    <col min="14862" max="14862" width="11.7265625" style="150" customWidth="1"/>
    <col min="14863" max="14864" width="13.453125" style="150" customWidth="1"/>
    <col min="14865" max="14865" width="10.26953125" style="150" customWidth="1"/>
    <col min="14866" max="14866" width="12.54296875" style="150" customWidth="1"/>
    <col min="14867" max="14868" width="13" style="150" customWidth="1"/>
    <col min="14869" max="14869" width="12" style="150" customWidth="1"/>
    <col min="14870" max="14871" width="11" style="150" customWidth="1"/>
    <col min="14872" max="14872" width="12.26953125" style="150" customWidth="1"/>
    <col min="14873" max="14873" width="12.7265625" style="150" customWidth="1"/>
    <col min="14874" max="14875" width="13.54296875" style="150" customWidth="1"/>
    <col min="14876" max="14876" width="10.26953125" style="150" customWidth="1"/>
    <col min="14877" max="14878" width="12.7265625" style="150" customWidth="1"/>
    <col min="14879" max="14879" width="10.26953125" style="150" customWidth="1"/>
    <col min="14880" max="14880" width="11.81640625" style="150" customWidth="1"/>
    <col min="14881" max="14882" width="13.1796875" style="150" customWidth="1"/>
    <col min="14883" max="14883" width="11.1796875" style="150" customWidth="1"/>
    <col min="14884" max="14885" width="12.54296875" style="150" customWidth="1"/>
    <col min="14886" max="14886" width="10.26953125" style="150" customWidth="1"/>
    <col min="14887" max="14887" width="12.1796875" style="150" customWidth="1"/>
    <col min="14888" max="14889" width="16.7265625" style="150" customWidth="1"/>
    <col min="14890" max="14890" width="11.54296875" style="150" customWidth="1"/>
    <col min="14891" max="14892" width="13.1796875" style="150" customWidth="1"/>
    <col min="14893" max="14893" width="10.81640625" style="150" customWidth="1"/>
    <col min="14894" max="15106" width="9.1796875" style="150"/>
    <col min="15107" max="15107" width="27.1796875" style="150" bestFit="1" customWidth="1"/>
    <col min="15108" max="15108" width="12.81640625" style="150" customWidth="1"/>
    <col min="15109" max="15109" width="15" style="150" customWidth="1"/>
    <col min="15110" max="15110" width="14.7265625" style="150" bestFit="1" customWidth="1"/>
    <col min="15111" max="15111" width="12" style="150" customWidth="1"/>
    <col min="15112" max="15113" width="13.54296875" style="150" customWidth="1"/>
    <col min="15114" max="15114" width="11.453125" style="150" customWidth="1"/>
    <col min="15115" max="15115" width="11.81640625" style="150" customWidth="1"/>
    <col min="15116" max="15117" width="12.54296875" style="150" customWidth="1"/>
    <col min="15118" max="15118" width="11.7265625" style="150" customWidth="1"/>
    <col min="15119" max="15120" width="13.453125" style="150" customWidth="1"/>
    <col min="15121" max="15121" width="10.26953125" style="150" customWidth="1"/>
    <col min="15122" max="15122" width="12.54296875" style="150" customWidth="1"/>
    <col min="15123" max="15124" width="13" style="150" customWidth="1"/>
    <col min="15125" max="15125" width="12" style="150" customWidth="1"/>
    <col min="15126" max="15127" width="11" style="150" customWidth="1"/>
    <col min="15128" max="15128" width="12.26953125" style="150" customWidth="1"/>
    <col min="15129" max="15129" width="12.7265625" style="150" customWidth="1"/>
    <col min="15130" max="15131" width="13.54296875" style="150" customWidth="1"/>
    <col min="15132" max="15132" width="10.26953125" style="150" customWidth="1"/>
    <col min="15133" max="15134" width="12.7265625" style="150" customWidth="1"/>
    <col min="15135" max="15135" width="10.26953125" style="150" customWidth="1"/>
    <col min="15136" max="15136" width="11.81640625" style="150" customWidth="1"/>
    <col min="15137" max="15138" width="13.1796875" style="150" customWidth="1"/>
    <col min="15139" max="15139" width="11.1796875" style="150" customWidth="1"/>
    <col min="15140" max="15141" width="12.54296875" style="150" customWidth="1"/>
    <col min="15142" max="15142" width="10.26953125" style="150" customWidth="1"/>
    <col min="15143" max="15143" width="12.1796875" style="150" customWidth="1"/>
    <col min="15144" max="15145" width="16.7265625" style="150" customWidth="1"/>
    <col min="15146" max="15146" width="11.54296875" style="150" customWidth="1"/>
    <col min="15147" max="15148" width="13.1796875" style="150" customWidth="1"/>
    <col min="15149" max="15149" width="10.81640625" style="150" customWidth="1"/>
    <col min="15150" max="15362" width="9.1796875" style="150"/>
    <col min="15363" max="15363" width="27.1796875" style="150" bestFit="1" customWidth="1"/>
    <col min="15364" max="15364" width="12.81640625" style="150" customWidth="1"/>
    <col min="15365" max="15365" width="15" style="150" customWidth="1"/>
    <col min="15366" max="15366" width="14.7265625" style="150" bestFit="1" customWidth="1"/>
    <col min="15367" max="15367" width="12" style="150" customWidth="1"/>
    <col min="15368" max="15369" width="13.54296875" style="150" customWidth="1"/>
    <col min="15370" max="15370" width="11.453125" style="150" customWidth="1"/>
    <col min="15371" max="15371" width="11.81640625" style="150" customWidth="1"/>
    <col min="15372" max="15373" width="12.54296875" style="150" customWidth="1"/>
    <col min="15374" max="15374" width="11.7265625" style="150" customWidth="1"/>
    <col min="15375" max="15376" width="13.453125" style="150" customWidth="1"/>
    <col min="15377" max="15377" width="10.26953125" style="150" customWidth="1"/>
    <col min="15378" max="15378" width="12.54296875" style="150" customWidth="1"/>
    <col min="15379" max="15380" width="13" style="150" customWidth="1"/>
    <col min="15381" max="15381" width="12" style="150" customWidth="1"/>
    <col min="15382" max="15383" width="11" style="150" customWidth="1"/>
    <col min="15384" max="15384" width="12.26953125" style="150" customWidth="1"/>
    <col min="15385" max="15385" width="12.7265625" style="150" customWidth="1"/>
    <col min="15386" max="15387" width="13.54296875" style="150" customWidth="1"/>
    <col min="15388" max="15388" width="10.26953125" style="150" customWidth="1"/>
    <col min="15389" max="15390" width="12.7265625" style="150" customWidth="1"/>
    <col min="15391" max="15391" width="10.26953125" style="150" customWidth="1"/>
    <col min="15392" max="15392" width="11.81640625" style="150" customWidth="1"/>
    <col min="15393" max="15394" width="13.1796875" style="150" customWidth="1"/>
    <col min="15395" max="15395" width="11.1796875" style="150" customWidth="1"/>
    <col min="15396" max="15397" width="12.54296875" style="150" customWidth="1"/>
    <col min="15398" max="15398" width="10.26953125" style="150" customWidth="1"/>
    <col min="15399" max="15399" width="12.1796875" style="150" customWidth="1"/>
    <col min="15400" max="15401" width="16.7265625" style="150" customWidth="1"/>
    <col min="15402" max="15402" width="11.54296875" style="150" customWidth="1"/>
    <col min="15403" max="15404" width="13.1796875" style="150" customWidth="1"/>
    <col min="15405" max="15405" width="10.81640625" style="150" customWidth="1"/>
    <col min="15406" max="15618" width="9.1796875" style="150"/>
    <col min="15619" max="15619" width="27.1796875" style="150" bestFit="1" customWidth="1"/>
    <col min="15620" max="15620" width="12.81640625" style="150" customWidth="1"/>
    <col min="15621" max="15621" width="15" style="150" customWidth="1"/>
    <col min="15622" max="15622" width="14.7265625" style="150" bestFit="1" customWidth="1"/>
    <col min="15623" max="15623" width="12" style="150" customWidth="1"/>
    <col min="15624" max="15625" width="13.54296875" style="150" customWidth="1"/>
    <col min="15626" max="15626" width="11.453125" style="150" customWidth="1"/>
    <col min="15627" max="15627" width="11.81640625" style="150" customWidth="1"/>
    <col min="15628" max="15629" width="12.54296875" style="150" customWidth="1"/>
    <col min="15630" max="15630" width="11.7265625" style="150" customWidth="1"/>
    <col min="15631" max="15632" width="13.453125" style="150" customWidth="1"/>
    <col min="15633" max="15633" width="10.26953125" style="150" customWidth="1"/>
    <col min="15634" max="15634" width="12.54296875" style="150" customWidth="1"/>
    <col min="15635" max="15636" width="13" style="150" customWidth="1"/>
    <col min="15637" max="15637" width="12" style="150" customWidth="1"/>
    <col min="15638" max="15639" width="11" style="150" customWidth="1"/>
    <col min="15640" max="15640" width="12.26953125" style="150" customWidth="1"/>
    <col min="15641" max="15641" width="12.7265625" style="150" customWidth="1"/>
    <col min="15642" max="15643" width="13.54296875" style="150" customWidth="1"/>
    <col min="15644" max="15644" width="10.26953125" style="150" customWidth="1"/>
    <col min="15645" max="15646" width="12.7265625" style="150" customWidth="1"/>
    <col min="15647" max="15647" width="10.26953125" style="150" customWidth="1"/>
    <col min="15648" max="15648" width="11.81640625" style="150" customWidth="1"/>
    <col min="15649" max="15650" width="13.1796875" style="150" customWidth="1"/>
    <col min="15651" max="15651" width="11.1796875" style="150" customWidth="1"/>
    <col min="15652" max="15653" width="12.54296875" style="150" customWidth="1"/>
    <col min="15654" max="15654" width="10.26953125" style="150" customWidth="1"/>
    <col min="15655" max="15655" width="12.1796875" style="150" customWidth="1"/>
    <col min="15656" max="15657" width="16.7265625" style="150" customWidth="1"/>
    <col min="15658" max="15658" width="11.54296875" style="150" customWidth="1"/>
    <col min="15659" max="15660" width="13.1796875" style="150" customWidth="1"/>
    <col min="15661" max="15661" width="10.81640625" style="150" customWidth="1"/>
    <col min="15662" max="15874" width="9.1796875" style="150"/>
    <col min="15875" max="15875" width="27.1796875" style="150" bestFit="1" customWidth="1"/>
    <col min="15876" max="15876" width="12.81640625" style="150" customWidth="1"/>
    <col min="15877" max="15877" width="15" style="150" customWidth="1"/>
    <col min="15878" max="15878" width="14.7265625" style="150" bestFit="1" customWidth="1"/>
    <col min="15879" max="15879" width="12" style="150" customWidth="1"/>
    <col min="15880" max="15881" width="13.54296875" style="150" customWidth="1"/>
    <col min="15882" max="15882" width="11.453125" style="150" customWidth="1"/>
    <col min="15883" max="15883" width="11.81640625" style="150" customWidth="1"/>
    <col min="15884" max="15885" width="12.54296875" style="150" customWidth="1"/>
    <col min="15886" max="15886" width="11.7265625" style="150" customWidth="1"/>
    <col min="15887" max="15888" width="13.453125" style="150" customWidth="1"/>
    <col min="15889" max="15889" width="10.26953125" style="150" customWidth="1"/>
    <col min="15890" max="15890" width="12.54296875" style="150" customWidth="1"/>
    <col min="15891" max="15892" width="13" style="150" customWidth="1"/>
    <col min="15893" max="15893" width="12" style="150" customWidth="1"/>
    <col min="15894" max="15895" width="11" style="150" customWidth="1"/>
    <col min="15896" max="15896" width="12.26953125" style="150" customWidth="1"/>
    <col min="15897" max="15897" width="12.7265625" style="150" customWidth="1"/>
    <col min="15898" max="15899" width="13.54296875" style="150" customWidth="1"/>
    <col min="15900" max="15900" width="10.26953125" style="150" customWidth="1"/>
    <col min="15901" max="15902" width="12.7265625" style="150" customWidth="1"/>
    <col min="15903" max="15903" width="10.26953125" style="150" customWidth="1"/>
    <col min="15904" max="15904" width="11.81640625" style="150" customWidth="1"/>
    <col min="15905" max="15906" width="13.1796875" style="150" customWidth="1"/>
    <col min="15907" max="15907" width="11.1796875" style="150" customWidth="1"/>
    <col min="15908" max="15909" width="12.54296875" style="150" customWidth="1"/>
    <col min="15910" max="15910" width="10.26953125" style="150" customWidth="1"/>
    <col min="15911" max="15911" width="12.1796875" style="150" customWidth="1"/>
    <col min="15912" max="15913" width="16.7265625" style="150" customWidth="1"/>
    <col min="15914" max="15914" width="11.54296875" style="150" customWidth="1"/>
    <col min="15915" max="15916" width="13.1796875" style="150" customWidth="1"/>
    <col min="15917" max="15917" width="10.81640625" style="150" customWidth="1"/>
    <col min="15918" max="16130" width="9.1796875" style="150"/>
    <col min="16131" max="16131" width="27.1796875" style="150" bestFit="1" customWidth="1"/>
    <col min="16132" max="16132" width="12.81640625" style="150" customWidth="1"/>
    <col min="16133" max="16133" width="15" style="150" customWidth="1"/>
    <col min="16134" max="16134" width="14.7265625" style="150" bestFit="1" customWidth="1"/>
    <col min="16135" max="16135" width="12" style="150" customWidth="1"/>
    <col min="16136" max="16137" width="13.54296875" style="150" customWidth="1"/>
    <col min="16138" max="16138" width="11.453125" style="150" customWidth="1"/>
    <col min="16139" max="16139" width="11.81640625" style="150" customWidth="1"/>
    <col min="16140" max="16141" width="12.54296875" style="150" customWidth="1"/>
    <col min="16142" max="16142" width="11.7265625" style="150" customWidth="1"/>
    <col min="16143" max="16144" width="13.453125" style="150" customWidth="1"/>
    <col min="16145" max="16145" width="10.26953125" style="150" customWidth="1"/>
    <col min="16146" max="16146" width="12.54296875" style="150" customWidth="1"/>
    <col min="16147" max="16148" width="13" style="150" customWidth="1"/>
    <col min="16149" max="16149" width="12" style="150" customWidth="1"/>
    <col min="16150" max="16151" width="11" style="150" customWidth="1"/>
    <col min="16152" max="16152" width="12.26953125" style="150" customWidth="1"/>
    <col min="16153" max="16153" width="12.7265625" style="150" customWidth="1"/>
    <col min="16154" max="16155" width="13.54296875" style="150" customWidth="1"/>
    <col min="16156" max="16156" width="10.26953125" style="150" customWidth="1"/>
    <col min="16157" max="16158" width="12.7265625" style="150" customWidth="1"/>
    <col min="16159" max="16159" width="10.26953125" style="150" customWidth="1"/>
    <col min="16160" max="16160" width="11.81640625" style="150" customWidth="1"/>
    <col min="16161" max="16162" width="13.1796875" style="150" customWidth="1"/>
    <col min="16163" max="16163" width="11.1796875" style="150" customWidth="1"/>
    <col min="16164" max="16165" width="12.54296875" style="150" customWidth="1"/>
    <col min="16166" max="16166" width="10.26953125" style="150" customWidth="1"/>
    <col min="16167" max="16167" width="12.1796875" style="150" customWidth="1"/>
    <col min="16168" max="16169" width="16.7265625" style="150" customWidth="1"/>
    <col min="16170" max="16170" width="11.54296875" style="150" customWidth="1"/>
    <col min="16171" max="16172" width="13.1796875" style="150" customWidth="1"/>
    <col min="16173" max="16173" width="10.81640625" style="150" customWidth="1"/>
    <col min="16174" max="16384" width="9.1796875" style="150"/>
  </cols>
  <sheetData>
    <row r="1" spans="1:45" s="354" customFormat="1" ht="15.5">
      <c r="A1" s="353" t="s">
        <v>234</v>
      </c>
      <c r="D1" s="355"/>
      <c r="E1" s="355"/>
      <c r="F1" s="355"/>
      <c r="G1" s="355"/>
      <c r="H1" s="355"/>
      <c r="I1" s="355"/>
      <c r="J1" s="355"/>
      <c r="K1" s="355"/>
      <c r="L1" s="355"/>
      <c r="M1" s="355"/>
      <c r="N1" s="355"/>
      <c r="O1" s="355"/>
      <c r="P1" s="355"/>
      <c r="Q1" s="355"/>
      <c r="R1" s="355"/>
      <c r="S1" s="355"/>
      <c r="T1" s="355"/>
      <c r="U1" s="355"/>
      <c r="V1" s="355"/>
      <c r="W1" s="355"/>
      <c r="X1" s="355"/>
      <c r="Y1" s="355"/>
      <c r="Z1" s="355"/>
      <c r="AA1" s="355"/>
      <c r="AB1" s="355"/>
      <c r="AC1" s="355"/>
      <c r="AD1" s="355"/>
      <c r="AE1" s="355"/>
      <c r="AF1" s="355"/>
      <c r="AG1" s="355"/>
      <c r="AH1" s="355"/>
      <c r="AI1" s="355"/>
      <c r="AJ1" s="355"/>
      <c r="AK1" s="355"/>
      <c r="AL1" s="355"/>
      <c r="AM1" s="355"/>
      <c r="AN1" s="355"/>
      <c r="AO1" s="355"/>
      <c r="AP1" s="355"/>
      <c r="AQ1" s="356"/>
      <c r="AR1" s="356"/>
      <c r="AS1" s="356"/>
    </row>
    <row r="2" spans="1:45" s="354" customFormat="1" ht="24.75" customHeight="1">
      <c r="A2" s="357" t="s">
        <v>391</v>
      </c>
      <c r="D2" s="1312"/>
      <c r="E2" s="1312"/>
      <c r="F2" s="1312"/>
      <c r="G2" s="358"/>
      <c r="H2" s="358"/>
      <c r="I2" s="358"/>
      <c r="J2" s="358"/>
      <c r="K2" s="358"/>
      <c r="L2" s="358"/>
      <c r="M2" s="358"/>
      <c r="N2" s="358"/>
      <c r="O2" s="358"/>
      <c r="P2" s="358"/>
      <c r="Q2" s="358"/>
      <c r="R2" s="358"/>
      <c r="S2" s="358"/>
      <c r="T2" s="358"/>
      <c r="U2" s="358"/>
      <c r="V2" s="358"/>
      <c r="W2" s="358"/>
      <c r="X2" s="358"/>
      <c r="Y2" s="358"/>
      <c r="Z2" s="358"/>
      <c r="AA2" s="358"/>
      <c r="AB2" s="358"/>
      <c r="AC2" s="358"/>
      <c r="AD2" s="358"/>
      <c r="AE2" s="358"/>
      <c r="AF2" s="358"/>
      <c r="AG2" s="358"/>
      <c r="AH2" s="358"/>
      <c r="AI2" s="358"/>
      <c r="AJ2" s="358"/>
      <c r="AK2" s="358"/>
      <c r="AL2" s="358"/>
      <c r="AM2" s="358"/>
      <c r="AN2" s="358"/>
      <c r="AO2" s="358"/>
      <c r="AP2" s="358"/>
      <c r="AQ2" s="356"/>
      <c r="AR2" s="356"/>
      <c r="AS2" s="356"/>
    </row>
    <row r="3" spans="1:45" s="359" customFormat="1" ht="15.75" customHeight="1">
      <c r="A3" s="198" t="s">
        <v>1</v>
      </c>
      <c r="B3" s="198"/>
      <c r="C3" s="198"/>
      <c r="D3" s="198"/>
      <c r="E3" s="198"/>
      <c r="H3" s="358"/>
      <c r="I3" s="358"/>
      <c r="J3" s="358"/>
      <c r="K3" s="358"/>
      <c r="L3" s="358"/>
      <c r="M3" s="358"/>
      <c r="N3" s="358"/>
      <c r="O3" s="358"/>
      <c r="P3" s="358"/>
      <c r="Q3" s="358"/>
      <c r="R3" s="358"/>
      <c r="S3" s="358"/>
      <c r="T3" s="358"/>
      <c r="U3" s="358"/>
      <c r="V3" s="358"/>
      <c r="W3" s="358"/>
      <c r="X3" s="358"/>
      <c r="Y3" s="358"/>
      <c r="Z3" s="358"/>
      <c r="AA3" s="358"/>
      <c r="AB3" s="358"/>
      <c r="AC3" s="358"/>
      <c r="AD3" s="358"/>
      <c r="AE3" s="358"/>
      <c r="AF3" s="358"/>
      <c r="AG3" s="358"/>
      <c r="AH3" s="358"/>
      <c r="AI3" s="358"/>
      <c r="AJ3" s="358"/>
      <c r="AK3" s="358"/>
      <c r="AL3" s="358"/>
      <c r="AM3" s="358"/>
      <c r="AN3" s="358"/>
      <c r="AO3" s="358"/>
      <c r="AP3" s="358"/>
      <c r="AQ3" s="360"/>
      <c r="AR3" s="360"/>
      <c r="AS3" s="360"/>
    </row>
    <row r="4" spans="1:45" s="151" customFormat="1" ht="15" customHeight="1">
      <c r="A4" s="1301" t="s">
        <v>12</v>
      </c>
      <c r="B4" s="1310" t="s">
        <v>20</v>
      </c>
      <c r="C4" s="1313" t="s">
        <v>392</v>
      </c>
      <c r="D4" s="1315" t="s">
        <v>13</v>
      </c>
      <c r="E4" s="1315"/>
      <c r="F4" s="1315"/>
      <c r="G4" s="1315"/>
      <c r="H4" s="1315"/>
      <c r="I4" s="1315"/>
      <c r="J4" s="1315"/>
      <c r="K4" s="1316" t="s">
        <v>14</v>
      </c>
      <c r="L4" s="1316"/>
      <c r="M4" s="1316"/>
      <c r="N4" s="1316"/>
      <c r="O4" s="1316"/>
      <c r="P4" s="1316"/>
      <c r="Q4" s="1316"/>
      <c r="R4" s="1306" t="s">
        <v>15</v>
      </c>
      <c r="S4" s="1306"/>
      <c r="T4" s="1306"/>
      <c r="U4" s="1306"/>
      <c r="V4" s="1306"/>
      <c r="W4" s="1306"/>
      <c r="X4" s="1306"/>
      <c r="Y4" s="1303" t="s">
        <v>16</v>
      </c>
      <c r="Z4" s="1303"/>
      <c r="AA4" s="1303"/>
      <c r="AB4" s="1303"/>
      <c r="AC4" s="1303"/>
      <c r="AD4" s="1303"/>
      <c r="AE4" s="1303"/>
      <c r="AF4" s="1304" t="s">
        <v>235</v>
      </c>
      <c r="AG4" s="1304"/>
      <c r="AH4" s="1304"/>
      <c r="AI4" s="1304"/>
      <c r="AJ4" s="1304"/>
      <c r="AK4" s="1304"/>
      <c r="AL4" s="1304"/>
      <c r="AM4" s="1305" t="s">
        <v>236</v>
      </c>
      <c r="AN4" s="1305"/>
      <c r="AO4" s="1305"/>
      <c r="AP4" s="1305"/>
      <c r="AQ4" s="1305"/>
      <c r="AR4" s="1305"/>
      <c r="AS4" s="1305"/>
    </row>
    <row r="5" spans="1:45" ht="101.5">
      <c r="A5" s="1302"/>
      <c r="B5" s="1311"/>
      <c r="C5" s="1314"/>
      <c r="D5" s="152" t="s">
        <v>27</v>
      </c>
      <c r="E5" s="152" t="s">
        <v>237</v>
      </c>
      <c r="F5" s="152" t="s">
        <v>238</v>
      </c>
      <c r="G5" s="152" t="s">
        <v>239</v>
      </c>
      <c r="H5" s="152" t="s">
        <v>28</v>
      </c>
      <c r="I5" s="152" t="s">
        <v>240</v>
      </c>
      <c r="J5" s="152" t="s">
        <v>241</v>
      </c>
      <c r="K5" s="153" t="s">
        <v>27</v>
      </c>
      <c r="L5" s="153" t="s">
        <v>237</v>
      </c>
      <c r="M5" s="153" t="s">
        <v>238</v>
      </c>
      <c r="N5" s="153" t="s">
        <v>239</v>
      </c>
      <c r="O5" s="153" t="s">
        <v>242</v>
      </c>
      <c r="P5" s="153" t="s">
        <v>240</v>
      </c>
      <c r="Q5" s="153" t="s">
        <v>241</v>
      </c>
      <c r="R5" s="166" t="s">
        <v>27</v>
      </c>
      <c r="S5" s="166" t="s">
        <v>237</v>
      </c>
      <c r="T5" s="166" t="s">
        <v>238</v>
      </c>
      <c r="U5" s="166" t="s">
        <v>239</v>
      </c>
      <c r="V5" s="166" t="s">
        <v>28</v>
      </c>
      <c r="W5" s="166" t="s">
        <v>240</v>
      </c>
      <c r="X5" s="166" t="s">
        <v>241</v>
      </c>
      <c r="Y5" s="165" t="s">
        <v>27</v>
      </c>
      <c r="Z5" s="165" t="s">
        <v>237</v>
      </c>
      <c r="AA5" s="165" t="s">
        <v>238</v>
      </c>
      <c r="AB5" s="165" t="s">
        <v>239</v>
      </c>
      <c r="AC5" s="165" t="s">
        <v>28</v>
      </c>
      <c r="AD5" s="165" t="s">
        <v>240</v>
      </c>
      <c r="AE5" s="165" t="s">
        <v>241</v>
      </c>
      <c r="AF5" s="167" t="s">
        <v>27</v>
      </c>
      <c r="AG5" s="167" t="s">
        <v>237</v>
      </c>
      <c r="AH5" s="167" t="s">
        <v>238</v>
      </c>
      <c r="AI5" s="167" t="s">
        <v>239</v>
      </c>
      <c r="AJ5" s="167" t="s">
        <v>243</v>
      </c>
      <c r="AK5" s="167" t="s">
        <v>240</v>
      </c>
      <c r="AL5" s="167" t="s">
        <v>241</v>
      </c>
      <c r="AM5" s="154" t="s">
        <v>27</v>
      </c>
      <c r="AN5" s="154" t="s">
        <v>237</v>
      </c>
      <c r="AO5" s="154" t="s">
        <v>238</v>
      </c>
      <c r="AP5" s="154" t="s">
        <v>239</v>
      </c>
      <c r="AQ5" s="154" t="s">
        <v>28</v>
      </c>
      <c r="AR5" s="154" t="s">
        <v>240</v>
      </c>
      <c r="AS5" s="154" t="s">
        <v>241</v>
      </c>
    </row>
    <row r="6" spans="1:45">
      <c r="A6" s="370">
        <v>1</v>
      </c>
      <c r="B6" s="366"/>
      <c r="C6" s="362" t="s">
        <v>244</v>
      </c>
      <c r="D6" s="174"/>
      <c r="E6" s="174"/>
      <c r="F6" s="361"/>
      <c r="G6" s="174"/>
      <c r="H6" s="174"/>
      <c r="I6" s="361"/>
      <c r="J6" s="174"/>
      <c r="K6" s="174"/>
      <c r="L6" s="174"/>
      <c r="M6" s="361"/>
      <c r="N6" s="174"/>
      <c r="O6" s="174"/>
      <c r="P6" s="361"/>
      <c r="Q6" s="174"/>
      <c r="R6" s="174"/>
      <c r="S6" s="174"/>
      <c r="T6" s="361"/>
      <c r="U6" s="174"/>
      <c r="V6" s="174"/>
      <c r="W6" s="361"/>
      <c r="X6" s="174"/>
      <c r="Y6" s="174"/>
      <c r="Z6" s="174"/>
      <c r="AA6" s="361"/>
      <c r="AB6" s="174"/>
      <c r="AC6" s="174"/>
      <c r="AD6" s="361"/>
      <c r="AE6" s="174"/>
      <c r="AF6" s="1307"/>
      <c r="AG6" s="1307"/>
      <c r="AH6" s="361"/>
      <c r="AI6" s="1307"/>
      <c r="AJ6" s="1307"/>
      <c r="AK6" s="361"/>
      <c r="AL6" s="1307"/>
      <c r="AM6" s="174"/>
      <c r="AN6" s="174"/>
      <c r="AO6" s="361"/>
      <c r="AP6" s="174"/>
      <c r="AQ6" s="174"/>
      <c r="AR6" s="361"/>
      <c r="AS6" s="174"/>
    </row>
    <row r="7" spans="1:45">
      <c r="A7" s="364"/>
      <c r="B7" s="367"/>
      <c r="C7" s="362" t="s">
        <v>245</v>
      </c>
      <c r="D7" s="174"/>
      <c r="E7" s="174"/>
      <c r="F7" s="361"/>
      <c r="G7" s="174"/>
      <c r="H7" s="174"/>
      <c r="I7" s="361"/>
      <c r="J7" s="174"/>
      <c r="K7" s="174"/>
      <c r="L7" s="174"/>
      <c r="M7" s="361"/>
      <c r="N7" s="174"/>
      <c r="O7" s="174"/>
      <c r="P7" s="361"/>
      <c r="Q7" s="174"/>
      <c r="R7" s="174"/>
      <c r="S7" s="174"/>
      <c r="T7" s="361"/>
      <c r="U7" s="174"/>
      <c r="V7" s="174"/>
      <c r="W7" s="361"/>
      <c r="X7" s="174"/>
      <c r="Y7" s="174"/>
      <c r="Z7" s="174"/>
      <c r="AA7" s="361"/>
      <c r="AB7" s="174"/>
      <c r="AC7" s="174"/>
      <c r="AD7" s="361"/>
      <c r="AE7" s="174"/>
      <c r="AF7" s="1308"/>
      <c r="AG7" s="1308"/>
      <c r="AH7" s="361"/>
      <c r="AI7" s="1308"/>
      <c r="AJ7" s="1308"/>
      <c r="AK7" s="361"/>
      <c r="AL7" s="1308"/>
      <c r="AM7" s="174"/>
      <c r="AN7" s="174"/>
      <c r="AO7" s="361"/>
      <c r="AP7" s="174"/>
      <c r="AQ7" s="174"/>
      <c r="AR7" s="361"/>
      <c r="AS7" s="174"/>
    </row>
    <row r="8" spans="1:45" ht="15" customHeight="1">
      <c r="A8" s="364"/>
      <c r="B8" s="367"/>
      <c r="C8" s="362" t="s">
        <v>116</v>
      </c>
      <c r="D8" s="174"/>
      <c r="E8" s="174"/>
      <c r="F8" s="361"/>
      <c r="G8" s="174"/>
      <c r="H8" s="174"/>
      <c r="I8" s="361"/>
      <c r="J8" s="174"/>
      <c r="K8" s="174"/>
      <c r="L8" s="174"/>
      <c r="M8" s="361"/>
      <c r="N8" s="174"/>
      <c r="O8" s="174"/>
      <c r="P8" s="361"/>
      <c r="Q8" s="174"/>
      <c r="R8" s="174"/>
      <c r="S8" s="174"/>
      <c r="T8" s="361"/>
      <c r="U8" s="174"/>
      <c r="V8" s="174"/>
      <c r="W8" s="361"/>
      <c r="X8" s="174"/>
      <c r="Y8" s="174"/>
      <c r="Z8" s="174"/>
      <c r="AA8" s="361"/>
      <c r="AB8" s="174"/>
      <c r="AC8" s="174"/>
      <c r="AD8" s="361"/>
      <c r="AE8" s="174"/>
      <c r="AF8" s="1309"/>
      <c r="AG8" s="1309"/>
      <c r="AH8" s="361"/>
      <c r="AI8" s="1309"/>
      <c r="AJ8" s="1309"/>
      <c r="AK8" s="361"/>
      <c r="AL8" s="1309"/>
      <c r="AM8" s="174"/>
      <c r="AN8" s="174"/>
      <c r="AO8" s="361"/>
      <c r="AP8" s="174"/>
      <c r="AQ8" s="174"/>
      <c r="AR8" s="361"/>
      <c r="AS8" s="174"/>
    </row>
    <row r="9" spans="1:45">
      <c r="A9" s="364"/>
      <c r="B9" s="367"/>
      <c r="C9" s="362" t="s">
        <v>246</v>
      </c>
      <c r="D9" s="215"/>
      <c r="E9" s="174"/>
      <c r="F9" s="361"/>
      <c r="G9" s="174"/>
      <c r="H9" s="174"/>
      <c r="I9" s="361"/>
      <c r="J9" s="174"/>
      <c r="K9" s="174"/>
      <c r="L9" s="174"/>
      <c r="M9" s="361"/>
      <c r="N9" s="174"/>
      <c r="O9" s="174"/>
      <c r="P9" s="361"/>
      <c r="Q9" s="174"/>
      <c r="R9" s="215"/>
      <c r="S9" s="174"/>
      <c r="T9" s="361"/>
      <c r="U9" s="174"/>
      <c r="V9" s="174"/>
      <c r="W9" s="361"/>
      <c r="X9" s="174"/>
      <c r="Y9" s="215"/>
      <c r="Z9" s="174"/>
      <c r="AA9" s="361"/>
      <c r="AB9" s="174"/>
      <c r="AC9" s="174"/>
      <c r="AD9" s="361"/>
      <c r="AE9" s="174"/>
      <c r="AF9" s="215"/>
      <c r="AG9" s="174"/>
      <c r="AH9" s="361"/>
      <c r="AI9" s="174"/>
      <c r="AJ9" s="174"/>
      <c r="AK9" s="361"/>
      <c r="AL9" s="174"/>
      <c r="AM9" s="215"/>
      <c r="AN9" s="174"/>
      <c r="AO9" s="361"/>
      <c r="AP9" s="174"/>
      <c r="AQ9" s="174"/>
      <c r="AR9" s="361"/>
      <c r="AS9" s="174"/>
    </row>
    <row r="10" spans="1:45">
      <c r="A10" s="364"/>
      <c r="B10" s="367"/>
      <c r="C10" s="362" t="s">
        <v>247</v>
      </c>
      <c r="D10" s="215"/>
      <c r="E10" s="174"/>
      <c r="F10" s="361"/>
      <c r="G10" s="174"/>
      <c r="H10" s="174"/>
      <c r="I10" s="361"/>
      <c r="J10" s="174"/>
      <c r="K10" s="215"/>
      <c r="L10" s="174"/>
      <c r="M10" s="361"/>
      <c r="N10" s="174"/>
      <c r="O10" s="174"/>
      <c r="P10" s="361"/>
      <c r="Q10" s="174"/>
      <c r="R10" s="215"/>
      <c r="S10" s="174"/>
      <c r="T10" s="361"/>
      <c r="U10" s="174"/>
      <c r="V10" s="174"/>
      <c r="W10" s="361"/>
      <c r="X10" s="174"/>
      <c r="Y10" s="215"/>
      <c r="Z10" s="174"/>
      <c r="AA10" s="361"/>
      <c r="AB10" s="174"/>
      <c r="AC10" s="174"/>
      <c r="AD10" s="361"/>
      <c r="AE10" s="174"/>
      <c r="AF10" s="215"/>
      <c r="AG10" s="174"/>
      <c r="AH10" s="361"/>
      <c r="AI10" s="174"/>
      <c r="AJ10" s="174"/>
      <c r="AK10" s="361"/>
      <c r="AL10" s="174"/>
      <c r="AM10" s="215"/>
      <c r="AN10" s="174"/>
      <c r="AO10" s="361"/>
      <c r="AP10" s="174"/>
      <c r="AQ10" s="174"/>
      <c r="AR10" s="361"/>
      <c r="AS10" s="174"/>
    </row>
    <row r="11" spans="1:45">
      <c r="A11" s="364"/>
      <c r="B11" s="367"/>
      <c r="C11" s="362" t="s">
        <v>248</v>
      </c>
      <c r="D11" s="174"/>
      <c r="E11" s="174"/>
      <c r="F11" s="361"/>
      <c r="G11" s="174"/>
      <c r="H11" s="174"/>
      <c r="I11" s="361"/>
      <c r="J11" s="174"/>
      <c r="K11" s="174"/>
      <c r="L11" s="174"/>
      <c r="M11" s="361"/>
      <c r="N11" s="174"/>
      <c r="O11" s="174"/>
      <c r="P11" s="361"/>
      <c r="Q11" s="174"/>
      <c r="R11" s="174"/>
      <c r="S11" s="174"/>
      <c r="T11" s="361"/>
      <c r="U11" s="174"/>
      <c r="V11" s="174"/>
      <c r="W11" s="361"/>
      <c r="X11" s="174"/>
      <c r="Y11" s="174"/>
      <c r="Z11" s="174"/>
      <c r="AA11" s="361"/>
      <c r="AB11" s="174"/>
      <c r="AC11" s="174"/>
      <c r="AD11" s="361"/>
      <c r="AE11" s="174"/>
      <c r="AF11" s="174"/>
      <c r="AG11" s="174"/>
      <c r="AH11" s="361"/>
      <c r="AI11" s="174"/>
      <c r="AJ11" s="174"/>
      <c r="AK11" s="361"/>
      <c r="AL11" s="174"/>
      <c r="AM11" s="174"/>
      <c r="AN11" s="174"/>
      <c r="AO11" s="361"/>
      <c r="AP11" s="174"/>
      <c r="AQ11" s="174"/>
      <c r="AR11" s="361"/>
      <c r="AS11" s="174"/>
    </row>
    <row r="12" spans="1:45" s="155" customFormat="1" ht="16.5" customHeight="1">
      <c r="A12" s="363">
        <v>2</v>
      </c>
      <c r="B12" s="366"/>
      <c r="C12" s="362" t="s">
        <v>244</v>
      </c>
      <c r="D12" s="215"/>
      <c r="E12" s="174"/>
      <c r="F12" s="174"/>
      <c r="G12" s="174"/>
      <c r="H12" s="174"/>
      <c r="I12" s="174"/>
      <c r="J12" s="174"/>
      <c r="K12" s="174"/>
      <c r="L12" s="174"/>
      <c r="M12" s="174"/>
      <c r="N12" s="174"/>
      <c r="O12" s="174"/>
      <c r="P12" s="174"/>
      <c r="Q12" s="174"/>
      <c r="R12" s="174"/>
      <c r="S12" s="174"/>
      <c r="T12" s="174"/>
      <c r="U12" s="174"/>
      <c r="V12" s="174"/>
      <c r="W12" s="174"/>
      <c r="X12" s="174"/>
      <c r="Y12" s="174"/>
      <c r="Z12" s="174"/>
      <c r="AA12" s="174"/>
      <c r="AB12" s="174"/>
      <c r="AC12" s="174"/>
      <c r="AD12" s="174"/>
      <c r="AE12" s="174"/>
      <c r="AF12" s="174"/>
      <c r="AG12" s="174"/>
      <c r="AH12" s="174"/>
      <c r="AI12" s="174"/>
      <c r="AJ12" s="174"/>
      <c r="AK12" s="174"/>
      <c r="AL12" s="174"/>
      <c r="AM12" s="174"/>
      <c r="AN12" s="174"/>
      <c r="AO12" s="174"/>
      <c r="AP12" s="174"/>
      <c r="AQ12" s="215"/>
      <c r="AR12" s="215"/>
      <c r="AS12" s="215"/>
    </row>
    <row r="13" spans="1:45">
      <c r="A13" s="364"/>
      <c r="B13" s="367"/>
      <c r="C13" s="362" t="s">
        <v>245</v>
      </c>
      <c r="D13" s="215"/>
      <c r="E13" s="215"/>
      <c r="F13" s="215"/>
      <c r="G13" s="215"/>
      <c r="H13" s="215"/>
      <c r="I13" s="215"/>
      <c r="J13" s="215"/>
      <c r="K13" s="215"/>
      <c r="L13" s="215"/>
      <c r="M13" s="215"/>
      <c r="N13" s="215"/>
      <c r="O13" s="215"/>
      <c r="P13" s="215"/>
      <c r="Q13" s="215"/>
      <c r="R13" s="215"/>
      <c r="S13" s="215"/>
      <c r="T13" s="215"/>
      <c r="U13" s="215"/>
      <c r="V13" s="215"/>
      <c r="W13" s="215"/>
      <c r="X13" s="215"/>
      <c r="Y13" s="215"/>
      <c r="Z13" s="215"/>
      <c r="AA13" s="215"/>
      <c r="AB13" s="215"/>
      <c r="AC13" s="215"/>
      <c r="AD13" s="215"/>
      <c r="AE13" s="215"/>
      <c r="AF13" s="215"/>
      <c r="AG13" s="215"/>
      <c r="AH13" s="215"/>
      <c r="AI13" s="215"/>
      <c r="AJ13" s="215"/>
      <c r="AK13" s="215"/>
      <c r="AL13" s="215"/>
      <c r="AM13" s="215"/>
      <c r="AN13" s="215"/>
      <c r="AO13" s="215"/>
      <c r="AP13" s="215"/>
      <c r="AQ13" s="215"/>
      <c r="AR13" s="215"/>
      <c r="AS13" s="215"/>
    </row>
    <row r="14" spans="1:45">
      <c r="A14" s="364"/>
      <c r="B14" s="367"/>
      <c r="C14" s="362" t="s">
        <v>116</v>
      </c>
      <c r="D14" s="215"/>
      <c r="E14" s="215"/>
      <c r="F14" s="215"/>
      <c r="G14" s="215"/>
      <c r="H14" s="215"/>
      <c r="I14" s="215"/>
      <c r="J14" s="215"/>
      <c r="K14" s="215"/>
      <c r="L14" s="215"/>
      <c r="M14" s="215"/>
      <c r="N14" s="215"/>
      <c r="O14" s="215"/>
      <c r="P14" s="215"/>
      <c r="Q14" s="215"/>
      <c r="R14" s="215"/>
      <c r="S14" s="215"/>
      <c r="T14" s="215"/>
      <c r="U14" s="215"/>
      <c r="V14" s="215"/>
      <c r="W14" s="215"/>
      <c r="X14" s="215"/>
      <c r="Y14" s="215"/>
      <c r="Z14" s="215"/>
      <c r="AA14" s="215"/>
      <c r="AB14" s="215"/>
      <c r="AC14" s="215"/>
      <c r="AD14" s="215"/>
      <c r="AE14" s="215"/>
      <c r="AF14" s="215"/>
      <c r="AG14" s="215"/>
      <c r="AH14" s="215"/>
      <c r="AI14" s="215"/>
      <c r="AJ14" s="215"/>
      <c r="AK14" s="215"/>
      <c r="AL14" s="215"/>
      <c r="AM14" s="215"/>
      <c r="AN14" s="215"/>
      <c r="AO14" s="215"/>
      <c r="AP14" s="215"/>
      <c r="AQ14" s="215"/>
      <c r="AR14" s="215"/>
      <c r="AS14" s="215"/>
    </row>
    <row r="15" spans="1:45">
      <c r="A15" s="364"/>
      <c r="B15" s="367"/>
      <c r="C15" s="362" t="s">
        <v>246</v>
      </c>
      <c r="D15" s="215"/>
      <c r="E15" s="215"/>
      <c r="F15" s="215"/>
      <c r="G15" s="215"/>
      <c r="H15" s="215"/>
      <c r="I15" s="215"/>
      <c r="J15" s="215"/>
      <c r="K15" s="215"/>
      <c r="L15" s="215"/>
      <c r="M15" s="215"/>
      <c r="N15" s="215"/>
      <c r="O15" s="215"/>
      <c r="P15" s="215"/>
      <c r="Q15" s="215"/>
      <c r="R15" s="215"/>
      <c r="S15" s="215"/>
      <c r="T15" s="215"/>
      <c r="U15" s="215"/>
      <c r="V15" s="215"/>
      <c r="W15" s="215"/>
      <c r="X15" s="215"/>
      <c r="Y15" s="215"/>
      <c r="Z15" s="215"/>
      <c r="AA15" s="215"/>
      <c r="AB15" s="215"/>
      <c r="AC15" s="215"/>
      <c r="AD15" s="215"/>
      <c r="AE15" s="215"/>
      <c r="AF15" s="215"/>
      <c r="AG15" s="215"/>
      <c r="AH15" s="215"/>
      <c r="AI15" s="215"/>
      <c r="AJ15" s="215"/>
      <c r="AK15" s="215"/>
      <c r="AL15" s="215"/>
      <c r="AM15" s="215"/>
      <c r="AN15" s="215"/>
      <c r="AO15" s="215"/>
      <c r="AP15" s="215"/>
      <c r="AQ15" s="215"/>
      <c r="AR15" s="215"/>
      <c r="AS15" s="215"/>
    </row>
    <row r="16" spans="1:45">
      <c r="A16" s="364"/>
      <c r="B16" s="367"/>
      <c r="C16" s="362" t="s">
        <v>247</v>
      </c>
      <c r="D16" s="215"/>
      <c r="E16" s="215"/>
      <c r="F16" s="215"/>
      <c r="G16" s="215"/>
      <c r="H16" s="215"/>
      <c r="I16" s="215"/>
      <c r="J16" s="215"/>
      <c r="K16" s="215"/>
      <c r="L16" s="215"/>
      <c r="M16" s="215"/>
      <c r="N16" s="215"/>
      <c r="O16" s="215"/>
      <c r="P16" s="215"/>
      <c r="Q16" s="215"/>
      <c r="R16" s="215"/>
      <c r="S16" s="215"/>
      <c r="T16" s="215"/>
      <c r="U16" s="215"/>
      <c r="V16" s="215"/>
      <c r="W16" s="215"/>
      <c r="X16" s="215"/>
      <c r="Y16" s="215"/>
      <c r="Z16" s="215"/>
      <c r="AA16" s="215"/>
      <c r="AB16" s="215"/>
      <c r="AC16" s="215"/>
      <c r="AD16" s="215"/>
      <c r="AE16" s="215"/>
      <c r="AF16" s="215"/>
      <c r="AG16" s="215"/>
      <c r="AH16" s="215"/>
      <c r="AI16" s="215"/>
      <c r="AJ16" s="215"/>
      <c r="AK16" s="215"/>
      <c r="AL16" s="215"/>
      <c r="AM16" s="215"/>
      <c r="AN16" s="215"/>
      <c r="AO16" s="215"/>
      <c r="AP16" s="215"/>
      <c r="AQ16" s="215"/>
      <c r="AR16" s="215"/>
      <c r="AS16" s="215"/>
    </row>
    <row r="17" spans="1:45">
      <c r="A17" s="365"/>
      <c r="B17" s="368"/>
      <c r="C17" s="362" t="s">
        <v>248</v>
      </c>
      <c r="D17" s="215"/>
      <c r="E17" s="215"/>
      <c r="F17" s="215"/>
      <c r="G17" s="215"/>
      <c r="H17" s="215"/>
      <c r="I17" s="215"/>
      <c r="J17" s="215"/>
      <c r="K17" s="215"/>
      <c r="L17" s="215"/>
      <c r="M17" s="215"/>
      <c r="N17" s="215"/>
      <c r="O17" s="215"/>
      <c r="P17" s="215"/>
      <c r="Q17" s="215"/>
      <c r="R17" s="215"/>
      <c r="S17" s="215"/>
      <c r="T17" s="215"/>
      <c r="U17" s="215"/>
      <c r="V17" s="215"/>
      <c r="W17" s="215"/>
      <c r="X17" s="215"/>
      <c r="Y17" s="215"/>
      <c r="Z17" s="215"/>
      <c r="AA17" s="215"/>
      <c r="AB17" s="215"/>
      <c r="AC17" s="215"/>
      <c r="AD17" s="215"/>
      <c r="AE17" s="215"/>
      <c r="AF17" s="215"/>
      <c r="AG17" s="215"/>
      <c r="AH17" s="215"/>
      <c r="AI17" s="215"/>
      <c r="AJ17" s="215"/>
      <c r="AK17" s="215"/>
      <c r="AL17" s="215"/>
      <c r="AM17" s="215"/>
      <c r="AN17" s="215"/>
      <c r="AO17" s="215"/>
      <c r="AP17" s="215"/>
      <c r="AQ17" s="215"/>
      <c r="AR17" s="215"/>
      <c r="AS17" s="215"/>
    </row>
    <row r="18" spans="1:45">
      <c r="A18" s="369">
        <v>3</v>
      </c>
      <c r="B18" s="367"/>
      <c r="C18" s="362" t="s">
        <v>244</v>
      </c>
      <c r="D18" s="215"/>
      <c r="E18" s="215"/>
      <c r="F18" s="215"/>
      <c r="G18" s="215"/>
      <c r="H18" s="215"/>
      <c r="I18" s="215"/>
      <c r="J18" s="215"/>
      <c r="K18" s="215"/>
      <c r="L18" s="215"/>
      <c r="M18" s="215"/>
      <c r="N18" s="215"/>
      <c r="O18" s="215"/>
      <c r="P18" s="215"/>
      <c r="Q18" s="215"/>
      <c r="R18" s="215"/>
      <c r="S18" s="215"/>
      <c r="T18" s="215"/>
      <c r="U18" s="215"/>
      <c r="V18" s="215"/>
      <c r="W18" s="215"/>
      <c r="X18" s="215"/>
      <c r="Y18" s="215"/>
      <c r="Z18" s="215"/>
      <c r="AA18" s="215"/>
      <c r="AB18" s="215"/>
      <c r="AC18" s="215"/>
      <c r="AD18" s="215"/>
      <c r="AE18" s="215"/>
      <c r="AF18" s="215"/>
      <c r="AG18" s="215"/>
      <c r="AH18" s="215"/>
      <c r="AI18" s="215"/>
      <c r="AJ18" s="215"/>
      <c r="AK18" s="215"/>
      <c r="AL18" s="215"/>
      <c r="AM18" s="215"/>
      <c r="AN18" s="215"/>
      <c r="AO18" s="215"/>
      <c r="AP18" s="215"/>
      <c r="AQ18" s="215"/>
      <c r="AR18" s="215"/>
      <c r="AS18" s="215"/>
    </row>
    <row r="19" spans="1:45">
      <c r="A19" s="364"/>
      <c r="B19" s="367"/>
      <c r="C19" s="362" t="s">
        <v>245</v>
      </c>
      <c r="D19" s="215"/>
      <c r="E19" s="215"/>
      <c r="F19" s="215"/>
      <c r="G19" s="215"/>
      <c r="H19" s="215"/>
      <c r="I19" s="215"/>
      <c r="J19" s="215"/>
      <c r="K19" s="215"/>
      <c r="L19" s="215"/>
      <c r="M19" s="215"/>
      <c r="N19" s="215"/>
      <c r="O19" s="215"/>
      <c r="P19" s="215"/>
      <c r="Q19" s="215"/>
      <c r="R19" s="215"/>
      <c r="S19" s="215"/>
      <c r="T19" s="215"/>
      <c r="U19" s="215"/>
      <c r="V19" s="215"/>
      <c r="W19" s="215"/>
      <c r="X19" s="215"/>
      <c r="Y19" s="215"/>
      <c r="Z19" s="215"/>
      <c r="AA19" s="215"/>
      <c r="AB19" s="215"/>
      <c r="AC19" s="215"/>
      <c r="AD19" s="215"/>
      <c r="AE19" s="215"/>
      <c r="AF19" s="215"/>
      <c r="AG19" s="215"/>
      <c r="AH19" s="215"/>
      <c r="AI19" s="215"/>
      <c r="AJ19" s="215"/>
      <c r="AK19" s="215"/>
      <c r="AL19" s="215"/>
      <c r="AM19" s="215"/>
      <c r="AN19" s="215"/>
      <c r="AO19" s="215"/>
      <c r="AP19" s="215"/>
      <c r="AQ19" s="215"/>
      <c r="AR19" s="215"/>
      <c r="AS19" s="215"/>
    </row>
    <row r="20" spans="1:45">
      <c r="A20" s="364"/>
      <c r="B20" s="367"/>
      <c r="C20" s="362" t="s">
        <v>116</v>
      </c>
      <c r="D20" s="215"/>
      <c r="E20" s="215"/>
      <c r="F20" s="215"/>
      <c r="G20" s="215"/>
      <c r="H20" s="215"/>
      <c r="I20" s="215"/>
      <c r="J20" s="215"/>
      <c r="K20" s="215"/>
      <c r="L20" s="215"/>
      <c r="M20" s="215"/>
      <c r="N20" s="215"/>
      <c r="O20" s="215"/>
      <c r="P20" s="215"/>
      <c r="Q20" s="215"/>
      <c r="R20" s="215"/>
      <c r="S20" s="215"/>
      <c r="T20" s="215"/>
      <c r="U20" s="215"/>
      <c r="V20" s="215"/>
      <c r="W20" s="215"/>
      <c r="X20" s="215"/>
      <c r="Y20" s="215"/>
      <c r="Z20" s="215"/>
      <c r="AA20" s="215"/>
      <c r="AB20" s="215"/>
      <c r="AC20" s="215"/>
      <c r="AD20" s="215"/>
      <c r="AE20" s="215"/>
      <c r="AF20" s="215"/>
      <c r="AG20" s="215"/>
      <c r="AH20" s="215"/>
      <c r="AI20" s="215"/>
      <c r="AJ20" s="215"/>
      <c r="AK20" s="215"/>
      <c r="AL20" s="215"/>
      <c r="AM20" s="215"/>
      <c r="AN20" s="215"/>
      <c r="AO20" s="215"/>
      <c r="AP20" s="215"/>
      <c r="AQ20" s="215"/>
      <c r="AR20" s="215"/>
      <c r="AS20" s="215"/>
    </row>
    <row r="21" spans="1:45">
      <c r="A21" s="364"/>
      <c r="B21" s="367"/>
      <c r="C21" s="362" t="s">
        <v>246</v>
      </c>
      <c r="D21" s="215"/>
      <c r="E21" s="215"/>
      <c r="F21" s="215"/>
      <c r="G21" s="215"/>
      <c r="H21" s="215"/>
      <c r="I21" s="215"/>
      <c r="J21" s="215"/>
      <c r="K21" s="215"/>
      <c r="L21" s="215"/>
      <c r="M21" s="215"/>
      <c r="N21" s="215"/>
      <c r="O21" s="215"/>
      <c r="P21" s="215"/>
      <c r="Q21" s="215"/>
      <c r="R21" s="215"/>
      <c r="S21" s="215"/>
      <c r="T21" s="215"/>
      <c r="U21" s="215"/>
      <c r="V21" s="215"/>
      <c r="W21" s="215"/>
      <c r="X21" s="215"/>
      <c r="Y21" s="215"/>
      <c r="Z21" s="215"/>
      <c r="AA21" s="215"/>
      <c r="AB21" s="215"/>
      <c r="AC21" s="215"/>
      <c r="AD21" s="215"/>
      <c r="AE21" s="215"/>
      <c r="AF21" s="215"/>
      <c r="AG21" s="215"/>
      <c r="AH21" s="215"/>
      <c r="AI21" s="215"/>
      <c r="AJ21" s="215"/>
      <c r="AK21" s="215"/>
      <c r="AL21" s="215"/>
      <c r="AM21" s="215"/>
      <c r="AN21" s="215"/>
      <c r="AO21" s="215"/>
      <c r="AP21" s="215"/>
      <c r="AQ21" s="215"/>
      <c r="AR21" s="215"/>
      <c r="AS21" s="215"/>
    </row>
    <row r="22" spans="1:45">
      <c r="A22" s="364"/>
      <c r="B22" s="367"/>
      <c r="C22" s="362" t="s">
        <v>247</v>
      </c>
      <c r="D22" s="215"/>
      <c r="E22" s="215"/>
      <c r="F22" s="215"/>
      <c r="G22" s="215"/>
      <c r="H22" s="215"/>
      <c r="I22" s="215"/>
      <c r="J22" s="215"/>
      <c r="K22" s="215"/>
      <c r="L22" s="215"/>
      <c r="M22" s="215"/>
      <c r="N22" s="215"/>
      <c r="O22" s="215"/>
      <c r="P22" s="215"/>
      <c r="Q22" s="215"/>
      <c r="R22" s="215"/>
      <c r="S22" s="215"/>
      <c r="T22" s="215"/>
      <c r="U22" s="215"/>
      <c r="V22" s="215"/>
      <c r="W22" s="215"/>
      <c r="X22" s="215"/>
      <c r="Y22" s="215"/>
      <c r="Z22" s="215"/>
      <c r="AA22" s="215"/>
      <c r="AB22" s="215"/>
      <c r="AC22" s="215"/>
      <c r="AD22" s="215"/>
      <c r="AE22" s="215"/>
      <c r="AF22" s="215"/>
      <c r="AG22" s="215"/>
      <c r="AH22" s="215"/>
      <c r="AI22" s="215"/>
      <c r="AJ22" s="215"/>
      <c r="AK22" s="215"/>
      <c r="AL22" s="215"/>
      <c r="AM22" s="215"/>
      <c r="AN22" s="215"/>
      <c r="AO22" s="215"/>
      <c r="AP22" s="215"/>
      <c r="AQ22" s="215"/>
      <c r="AR22" s="215"/>
      <c r="AS22" s="215"/>
    </row>
    <row r="23" spans="1:45">
      <c r="A23" s="365"/>
      <c r="B23" s="368"/>
      <c r="C23" s="362" t="s">
        <v>248</v>
      </c>
      <c r="D23" s="215"/>
      <c r="E23" s="215"/>
      <c r="F23" s="215"/>
      <c r="G23" s="215"/>
      <c r="H23" s="215"/>
      <c r="I23" s="215"/>
      <c r="J23" s="215"/>
      <c r="K23" s="215"/>
      <c r="L23" s="215"/>
      <c r="M23" s="215"/>
      <c r="N23" s="215"/>
      <c r="O23" s="215"/>
      <c r="P23" s="215"/>
      <c r="Q23" s="215"/>
      <c r="R23" s="215"/>
      <c r="S23" s="215"/>
      <c r="T23" s="215"/>
      <c r="U23" s="215"/>
      <c r="V23" s="215"/>
      <c r="W23" s="215"/>
      <c r="X23" s="215"/>
      <c r="Y23" s="215"/>
      <c r="Z23" s="215"/>
      <c r="AA23" s="215"/>
      <c r="AB23" s="215"/>
      <c r="AC23" s="215"/>
      <c r="AD23" s="215"/>
      <c r="AE23" s="215"/>
      <c r="AF23" s="215"/>
      <c r="AG23" s="215"/>
      <c r="AH23" s="215"/>
      <c r="AI23" s="215"/>
      <c r="AJ23" s="215"/>
      <c r="AK23" s="215"/>
      <c r="AL23" s="215"/>
      <c r="AM23" s="215"/>
      <c r="AN23" s="215"/>
      <c r="AO23" s="215"/>
      <c r="AP23" s="215"/>
      <c r="AQ23" s="215"/>
      <c r="AR23" s="215"/>
      <c r="AS23" s="215"/>
    </row>
    <row r="24" spans="1:45">
      <c r="A24" s="369">
        <v>4</v>
      </c>
      <c r="B24" s="367"/>
      <c r="C24" s="362" t="s">
        <v>244</v>
      </c>
      <c r="D24" s="215"/>
      <c r="E24" s="215"/>
      <c r="F24" s="215"/>
      <c r="G24" s="215"/>
      <c r="H24" s="215"/>
      <c r="I24" s="215"/>
      <c r="J24" s="215"/>
      <c r="K24" s="215"/>
      <c r="L24" s="215"/>
      <c r="M24" s="215"/>
      <c r="N24" s="215"/>
      <c r="O24" s="215"/>
      <c r="P24" s="215"/>
      <c r="Q24" s="215"/>
      <c r="R24" s="215"/>
      <c r="S24" s="215"/>
      <c r="T24" s="215"/>
      <c r="U24" s="215"/>
      <c r="V24" s="215"/>
      <c r="W24" s="215"/>
      <c r="X24" s="215"/>
      <c r="Y24" s="215"/>
      <c r="Z24" s="215"/>
      <c r="AA24" s="215"/>
      <c r="AB24" s="215"/>
      <c r="AC24" s="215"/>
      <c r="AD24" s="215"/>
      <c r="AE24" s="215"/>
      <c r="AF24" s="215"/>
      <c r="AG24" s="215"/>
      <c r="AH24" s="215"/>
      <c r="AI24" s="215"/>
      <c r="AJ24" s="215"/>
      <c r="AK24" s="215"/>
      <c r="AL24" s="215"/>
      <c r="AM24" s="215"/>
      <c r="AN24" s="215"/>
      <c r="AO24" s="215"/>
      <c r="AP24" s="215"/>
      <c r="AQ24" s="215"/>
      <c r="AR24" s="215"/>
      <c r="AS24" s="215"/>
    </row>
    <row r="25" spans="1:45">
      <c r="A25" s="364"/>
      <c r="B25" s="367"/>
      <c r="C25" s="362" t="s">
        <v>245</v>
      </c>
      <c r="D25" s="215"/>
      <c r="E25" s="215"/>
      <c r="F25" s="215"/>
      <c r="G25" s="215"/>
      <c r="H25" s="215"/>
      <c r="I25" s="215"/>
      <c r="J25" s="215"/>
      <c r="K25" s="215"/>
      <c r="L25" s="215"/>
      <c r="M25" s="215"/>
      <c r="N25" s="215"/>
      <c r="O25" s="215"/>
      <c r="P25" s="215"/>
      <c r="Q25" s="215"/>
      <c r="R25" s="215"/>
      <c r="S25" s="215"/>
      <c r="T25" s="215"/>
      <c r="U25" s="215"/>
      <c r="V25" s="215"/>
      <c r="W25" s="215"/>
      <c r="X25" s="215"/>
      <c r="Y25" s="215"/>
      <c r="Z25" s="215"/>
      <c r="AA25" s="215"/>
      <c r="AB25" s="215"/>
      <c r="AC25" s="215"/>
      <c r="AD25" s="215"/>
      <c r="AE25" s="215"/>
      <c r="AF25" s="215"/>
      <c r="AG25" s="215"/>
      <c r="AH25" s="215"/>
      <c r="AI25" s="215"/>
      <c r="AJ25" s="215"/>
      <c r="AK25" s="215"/>
      <c r="AL25" s="215"/>
      <c r="AM25" s="215"/>
      <c r="AN25" s="215"/>
      <c r="AO25" s="215"/>
      <c r="AP25" s="215"/>
      <c r="AQ25" s="215"/>
      <c r="AR25" s="215"/>
      <c r="AS25" s="215"/>
    </row>
    <row r="26" spans="1:45">
      <c r="A26" s="364"/>
      <c r="B26" s="367"/>
      <c r="C26" s="362" t="s">
        <v>116</v>
      </c>
      <c r="D26" s="215"/>
      <c r="E26" s="215"/>
      <c r="F26" s="215"/>
      <c r="G26" s="215"/>
      <c r="H26" s="215"/>
      <c r="I26" s="215"/>
      <c r="J26" s="215"/>
      <c r="K26" s="215"/>
      <c r="L26" s="215"/>
      <c r="M26" s="215"/>
      <c r="N26" s="215"/>
      <c r="O26" s="215"/>
      <c r="P26" s="215"/>
      <c r="Q26" s="215"/>
      <c r="R26" s="215"/>
      <c r="S26" s="215"/>
      <c r="T26" s="215"/>
      <c r="U26" s="215"/>
      <c r="V26" s="215"/>
      <c r="W26" s="215"/>
      <c r="X26" s="215"/>
      <c r="Y26" s="215"/>
      <c r="Z26" s="215"/>
      <c r="AA26" s="215"/>
      <c r="AB26" s="215"/>
      <c r="AC26" s="215"/>
      <c r="AD26" s="215"/>
      <c r="AE26" s="215"/>
      <c r="AF26" s="215"/>
      <c r="AG26" s="215"/>
      <c r="AH26" s="215"/>
      <c r="AI26" s="215"/>
      <c r="AJ26" s="215"/>
      <c r="AK26" s="215"/>
      <c r="AL26" s="215"/>
      <c r="AM26" s="215"/>
      <c r="AN26" s="215"/>
      <c r="AO26" s="215"/>
      <c r="AP26" s="215"/>
      <c r="AQ26" s="215"/>
      <c r="AR26" s="215"/>
      <c r="AS26" s="215"/>
    </row>
    <row r="27" spans="1:45">
      <c r="A27" s="364"/>
      <c r="B27" s="367"/>
      <c r="C27" s="362" t="s">
        <v>246</v>
      </c>
      <c r="D27" s="215"/>
      <c r="E27" s="215"/>
      <c r="F27" s="215"/>
      <c r="G27" s="215"/>
      <c r="H27" s="215"/>
      <c r="I27" s="215"/>
      <c r="J27" s="215"/>
      <c r="K27" s="215"/>
      <c r="L27" s="215"/>
      <c r="M27" s="215"/>
      <c r="N27" s="215"/>
      <c r="O27" s="215"/>
      <c r="P27" s="215"/>
      <c r="Q27" s="215"/>
      <c r="R27" s="215"/>
      <c r="S27" s="215"/>
      <c r="T27" s="215"/>
      <c r="U27" s="215"/>
      <c r="V27" s="215"/>
      <c r="W27" s="215"/>
      <c r="X27" s="215"/>
      <c r="Y27" s="215"/>
      <c r="Z27" s="215"/>
      <c r="AA27" s="215"/>
      <c r="AB27" s="215"/>
      <c r="AC27" s="215"/>
      <c r="AD27" s="215"/>
      <c r="AE27" s="215"/>
      <c r="AF27" s="215"/>
      <c r="AG27" s="215"/>
      <c r="AH27" s="215"/>
      <c r="AI27" s="215"/>
      <c r="AJ27" s="215"/>
      <c r="AK27" s="215"/>
      <c r="AL27" s="215"/>
      <c r="AM27" s="215"/>
      <c r="AN27" s="215"/>
      <c r="AO27" s="215"/>
      <c r="AP27" s="215"/>
      <c r="AQ27" s="215"/>
      <c r="AR27" s="215"/>
      <c r="AS27" s="215"/>
    </row>
    <row r="28" spans="1:45">
      <c r="A28" s="364"/>
      <c r="B28" s="367"/>
      <c r="C28" s="362" t="s">
        <v>247</v>
      </c>
      <c r="D28" s="215"/>
      <c r="E28" s="215"/>
      <c r="F28" s="215"/>
      <c r="G28" s="215"/>
      <c r="H28" s="215"/>
      <c r="I28" s="215"/>
      <c r="J28" s="215"/>
      <c r="K28" s="215"/>
      <c r="L28" s="215"/>
      <c r="M28" s="215"/>
      <c r="N28" s="215"/>
      <c r="O28" s="215"/>
      <c r="P28" s="215"/>
      <c r="Q28" s="215"/>
      <c r="R28" s="215"/>
      <c r="S28" s="215"/>
      <c r="T28" s="215"/>
      <c r="U28" s="215"/>
      <c r="V28" s="215"/>
      <c r="W28" s="215"/>
      <c r="X28" s="215"/>
      <c r="Y28" s="215"/>
      <c r="Z28" s="215"/>
      <c r="AA28" s="215"/>
      <c r="AB28" s="215"/>
      <c r="AC28" s="215"/>
      <c r="AD28" s="215"/>
      <c r="AE28" s="215"/>
      <c r="AF28" s="215"/>
      <c r="AG28" s="215"/>
      <c r="AH28" s="215"/>
      <c r="AI28" s="215"/>
      <c r="AJ28" s="215"/>
      <c r="AK28" s="215"/>
      <c r="AL28" s="215"/>
      <c r="AM28" s="215"/>
      <c r="AN28" s="215"/>
      <c r="AO28" s="215"/>
      <c r="AP28" s="215"/>
      <c r="AQ28" s="215"/>
      <c r="AR28" s="215"/>
      <c r="AS28" s="215"/>
    </row>
    <row r="29" spans="1:45">
      <c r="A29" s="364"/>
      <c r="B29" s="367"/>
      <c r="C29" s="371" t="s">
        <v>248</v>
      </c>
      <c r="D29" s="215"/>
      <c r="E29" s="215"/>
      <c r="F29" s="215"/>
      <c r="G29" s="215"/>
      <c r="H29" s="215"/>
      <c r="I29" s="215"/>
      <c r="J29" s="215"/>
      <c r="K29" s="215"/>
      <c r="L29" s="215"/>
      <c r="M29" s="215"/>
      <c r="N29" s="215"/>
      <c r="O29" s="215"/>
      <c r="P29" s="215"/>
      <c r="Q29" s="215"/>
      <c r="R29" s="215"/>
      <c r="S29" s="215"/>
      <c r="T29" s="215"/>
      <c r="U29" s="215"/>
      <c r="V29" s="215"/>
      <c r="W29" s="215"/>
      <c r="X29" s="215"/>
      <c r="Y29" s="215"/>
      <c r="Z29" s="215"/>
      <c r="AA29" s="215"/>
      <c r="AB29" s="215"/>
      <c r="AC29" s="215"/>
      <c r="AD29" s="215"/>
      <c r="AE29" s="215"/>
      <c r="AF29" s="215"/>
      <c r="AG29" s="215"/>
      <c r="AH29" s="215"/>
      <c r="AI29" s="215"/>
      <c r="AJ29" s="215"/>
      <c r="AK29" s="215"/>
      <c r="AL29" s="215"/>
      <c r="AM29" s="215"/>
      <c r="AN29" s="215"/>
      <c r="AO29" s="215"/>
      <c r="AP29" s="215"/>
      <c r="AQ29" s="215"/>
      <c r="AR29" s="215"/>
      <c r="AS29" s="215"/>
    </row>
    <row r="30" spans="1:45">
      <c r="A30" s="363">
        <v>5</v>
      </c>
      <c r="B30" s="366"/>
      <c r="C30" s="362" t="s">
        <v>244</v>
      </c>
      <c r="D30" s="215"/>
      <c r="E30" s="215"/>
      <c r="F30" s="215"/>
      <c r="G30" s="215"/>
      <c r="H30" s="215"/>
      <c r="I30" s="215"/>
      <c r="J30" s="215"/>
      <c r="K30" s="215"/>
      <c r="L30" s="215"/>
      <c r="M30" s="215"/>
      <c r="N30" s="215"/>
      <c r="O30" s="215"/>
      <c r="P30" s="215"/>
      <c r="Q30" s="215"/>
      <c r="R30" s="215"/>
      <c r="S30" s="215"/>
      <c r="T30" s="215"/>
      <c r="U30" s="215"/>
      <c r="V30" s="215"/>
      <c r="W30" s="215"/>
      <c r="X30" s="215"/>
      <c r="Y30" s="215"/>
      <c r="Z30" s="215"/>
      <c r="AA30" s="215"/>
      <c r="AB30" s="215"/>
      <c r="AC30" s="215"/>
      <c r="AD30" s="215"/>
      <c r="AE30" s="215"/>
      <c r="AF30" s="215"/>
      <c r="AG30" s="215"/>
      <c r="AH30" s="215"/>
      <c r="AI30" s="215"/>
      <c r="AJ30" s="215"/>
      <c r="AK30" s="215"/>
      <c r="AL30" s="215"/>
      <c r="AM30" s="215"/>
      <c r="AN30" s="215"/>
      <c r="AO30" s="215"/>
      <c r="AP30" s="215"/>
      <c r="AQ30" s="215"/>
      <c r="AR30" s="215"/>
      <c r="AS30" s="215"/>
    </row>
    <row r="31" spans="1:45">
      <c r="A31" s="364"/>
      <c r="B31" s="367"/>
      <c r="C31" s="362" t="s">
        <v>245</v>
      </c>
      <c r="D31" s="215"/>
      <c r="E31" s="215"/>
      <c r="F31" s="215"/>
      <c r="G31" s="215"/>
      <c r="H31" s="215"/>
      <c r="I31" s="215"/>
      <c r="J31" s="215"/>
      <c r="K31" s="215"/>
      <c r="L31" s="215"/>
      <c r="M31" s="215"/>
      <c r="N31" s="215"/>
      <c r="O31" s="215"/>
      <c r="P31" s="215"/>
      <c r="Q31" s="215"/>
      <c r="R31" s="215"/>
      <c r="S31" s="215"/>
      <c r="T31" s="215"/>
      <c r="U31" s="215"/>
      <c r="V31" s="215"/>
      <c r="W31" s="215"/>
      <c r="X31" s="215"/>
      <c r="Y31" s="215"/>
      <c r="Z31" s="215"/>
      <c r="AA31" s="215"/>
      <c r="AB31" s="215"/>
      <c r="AC31" s="215"/>
      <c r="AD31" s="215"/>
      <c r="AE31" s="215"/>
      <c r="AF31" s="215"/>
      <c r="AG31" s="215"/>
      <c r="AH31" s="215"/>
      <c r="AI31" s="215"/>
      <c r="AJ31" s="215"/>
      <c r="AK31" s="215"/>
      <c r="AL31" s="215"/>
      <c r="AM31" s="215"/>
      <c r="AN31" s="215"/>
      <c r="AO31" s="215"/>
      <c r="AP31" s="215"/>
      <c r="AQ31" s="215"/>
      <c r="AR31" s="215"/>
      <c r="AS31" s="215"/>
    </row>
    <row r="32" spans="1:45">
      <c r="A32" s="364"/>
      <c r="B32" s="367"/>
      <c r="C32" s="362" t="s">
        <v>116</v>
      </c>
      <c r="D32" s="215"/>
      <c r="E32" s="215"/>
      <c r="F32" s="215"/>
      <c r="G32" s="215"/>
      <c r="H32" s="215"/>
      <c r="I32" s="215"/>
      <c r="J32" s="215"/>
      <c r="K32" s="215"/>
      <c r="L32" s="215"/>
      <c r="M32" s="215"/>
      <c r="N32" s="215"/>
      <c r="O32" s="215"/>
      <c r="P32" s="215"/>
      <c r="Q32" s="215"/>
      <c r="R32" s="215"/>
      <c r="S32" s="215"/>
      <c r="T32" s="215"/>
      <c r="U32" s="215"/>
      <c r="V32" s="215"/>
      <c r="W32" s="215"/>
      <c r="X32" s="215"/>
      <c r="Y32" s="215"/>
      <c r="Z32" s="215"/>
      <c r="AA32" s="215"/>
      <c r="AB32" s="215"/>
      <c r="AC32" s="215"/>
      <c r="AD32" s="215"/>
      <c r="AE32" s="215"/>
      <c r="AF32" s="215"/>
      <c r="AG32" s="215"/>
      <c r="AH32" s="215"/>
      <c r="AI32" s="215"/>
      <c r="AJ32" s="215"/>
      <c r="AK32" s="215"/>
      <c r="AL32" s="215"/>
      <c r="AM32" s="215"/>
      <c r="AN32" s="215"/>
      <c r="AO32" s="215"/>
      <c r="AP32" s="215"/>
      <c r="AQ32" s="215"/>
      <c r="AR32" s="215"/>
      <c r="AS32" s="215"/>
    </row>
    <row r="33" spans="1:45">
      <c r="A33" s="364"/>
      <c r="B33" s="367"/>
      <c r="C33" s="362" t="s">
        <v>246</v>
      </c>
      <c r="D33" s="215"/>
      <c r="E33" s="215"/>
      <c r="F33" s="215"/>
      <c r="G33" s="215"/>
      <c r="H33" s="215"/>
      <c r="I33" s="215"/>
      <c r="J33" s="215"/>
      <c r="K33" s="215"/>
      <c r="L33" s="215"/>
      <c r="M33" s="215"/>
      <c r="N33" s="215"/>
      <c r="O33" s="215"/>
      <c r="P33" s="215"/>
      <c r="Q33" s="215"/>
      <c r="R33" s="215"/>
      <c r="S33" s="215"/>
      <c r="T33" s="215"/>
      <c r="U33" s="215"/>
      <c r="V33" s="215"/>
      <c r="W33" s="215"/>
      <c r="X33" s="215"/>
      <c r="Y33" s="215"/>
      <c r="Z33" s="215"/>
      <c r="AA33" s="215"/>
      <c r="AB33" s="215"/>
      <c r="AC33" s="215"/>
      <c r="AD33" s="215"/>
      <c r="AE33" s="215"/>
      <c r="AF33" s="215"/>
      <c r="AG33" s="215"/>
      <c r="AH33" s="215"/>
      <c r="AI33" s="215"/>
      <c r="AJ33" s="215"/>
      <c r="AK33" s="215"/>
      <c r="AL33" s="215"/>
      <c r="AM33" s="215"/>
      <c r="AN33" s="215"/>
      <c r="AO33" s="215"/>
      <c r="AP33" s="215"/>
      <c r="AQ33" s="215"/>
      <c r="AR33" s="215"/>
      <c r="AS33" s="215"/>
    </row>
    <row r="34" spans="1:45">
      <c r="A34" s="364"/>
      <c r="B34" s="367"/>
      <c r="C34" s="362" t="s">
        <v>247</v>
      </c>
      <c r="D34" s="215"/>
      <c r="E34" s="215"/>
      <c r="F34" s="215"/>
      <c r="G34" s="215"/>
      <c r="H34" s="215"/>
      <c r="I34" s="215"/>
      <c r="J34" s="215"/>
      <c r="K34" s="215"/>
      <c r="L34" s="215"/>
      <c r="M34" s="215"/>
      <c r="N34" s="215"/>
      <c r="O34" s="215"/>
      <c r="P34" s="215"/>
      <c r="Q34" s="215"/>
      <c r="R34" s="215"/>
      <c r="S34" s="215"/>
      <c r="T34" s="215"/>
      <c r="U34" s="215"/>
      <c r="V34" s="215"/>
      <c r="W34" s="215"/>
      <c r="X34" s="215"/>
      <c r="Y34" s="215"/>
      <c r="Z34" s="215"/>
      <c r="AA34" s="215"/>
      <c r="AB34" s="215"/>
      <c r="AC34" s="215"/>
      <c r="AD34" s="215"/>
      <c r="AE34" s="215"/>
      <c r="AF34" s="215"/>
      <c r="AG34" s="215"/>
      <c r="AH34" s="215"/>
      <c r="AI34" s="215"/>
      <c r="AJ34" s="215"/>
      <c r="AK34" s="215"/>
      <c r="AL34" s="215"/>
      <c r="AM34" s="215"/>
      <c r="AN34" s="215"/>
      <c r="AO34" s="215"/>
      <c r="AP34" s="215"/>
      <c r="AQ34" s="215"/>
      <c r="AR34" s="215"/>
      <c r="AS34" s="215"/>
    </row>
    <row r="35" spans="1:45">
      <c r="A35" s="365"/>
      <c r="B35" s="368"/>
      <c r="C35" s="371" t="s">
        <v>248</v>
      </c>
      <c r="D35" s="215"/>
      <c r="E35" s="215"/>
      <c r="F35" s="215"/>
      <c r="G35" s="215"/>
      <c r="H35" s="215"/>
      <c r="I35" s="215"/>
      <c r="J35" s="215"/>
      <c r="K35" s="215"/>
      <c r="L35" s="215"/>
      <c r="M35" s="215"/>
      <c r="N35" s="215"/>
      <c r="O35" s="215"/>
      <c r="P35" s="215"/>
      <c r="Q35" s="215"/>
      <c r="R35" s="215"/>
      <c r="S35" s="215"/>
      <c r="T35" s="215"/>
      <c r="U35" s="215"/>
      <c r="V35" s="215"/>
      <c r="W35" s="215"/>
      <c r="X35" s="215"/>
      <c r="Y35" s="215"/>
      <c r="Z35" s="215"/>
      <c r="AA35" s="215"/>
      <c r="AB35" s="215"/>
      <c r="AC35" s="215"/>
      <c r="AD35" s="215"/>
      <c r="AE35" s="215"/>
      <c r="AF35" s="215"/>
      <c r="AG35" s="215"/>
      <c r="AH35" s="215"/>
      <c r="AI35" s="215"/>
      <c r="AJ35" s="215"/>
      <c r="AK35" s="215"/>
      <c r="AL35" s="215"/>
      <c r="AM35" s="215"/>
      <c r="AN35" s="215"/>
      <c r="AO35" s="215"/>
      <c r="AP35" s="215"/>
      <c r="AQ35" s="215"/>
      <c r="AR35" s="215"/>
      <c r="AS35" s="215"/>
    </row>
    <row r="36" spans="1:45">
      <c r="A36" s="206"/>
      <c r="B36" s="206"/>
      <c r="C36" s="206"/>
      <c r="D36" s="215"/>
      <c r="E36" s="215"/>
      <c r="F36" s="215"/>
      <c r="G36" s="215"/>
      <c r="H36" s="215"/>
      <c r="I36" s="215"/>
      <c r="J36" s="215"/>
      <c r="K36" s="215"/>
      <c r="L36" s="215"/>
      <c r="M36" s="215"/>
      <c r="N36" s="215"/>
      <c r="O36" s="215"/>
      <c r="P36" s="215"/>
      <c r="Q36" s="215"/>
      <c r="R36" s="215"/>
      <c r="S36" s="215"/>
      <c r="T36" s="215"/>
      <c r="U36" s="215"/>
      <c r="V36" s="215"/>
      <c r="W36" s="215"/>
      <c r="X36" s="215"/>
      <c r="Y36" s="215"/>
      <c r="Z36" s="215"/>
      <c r="AA36" s="215"/>
      <c r="AB36" s="215"/>
      <c r="AC36" s="215"/>
      <c r="AD36" s="215"/>
      <c r="AE36" s="215"/>
      <c r="AF36" s="215"/>
      <c r="AG36" s="215"/>
      <c r="AH36" s="215"/>
      <c r="AI36" s="215"/>
      <c r="AJ36" s="215"/>
      <c r="AK36" s="215"/>
      <c r="AL36" s="215"/>
      <c r="AM36" s="215"/>
      <c r="AN36" s="215"/>
      <c r="AO36" s="215"/>
      <c r="AP36" s="215"/>
      <c r="AQ36" s="215"/>
      <c r="AR36" s="215"/>
      <c r="AS36" s="215"/>
    </row>
    <row r="37" spans="1:45">
      <c r="A37" s="206"/>
      <c r="B37" s="206"/>
      <c r="C37" s="206"/>
      <c r="D37" s="215"/>
      <c r="E37" s="215"/>
      <c r="F37" s="215"/>
      <c r="G37" s="215"/>
      <c r="H37" s="215"/>
      <c r="I37" s="215"/>
      <c r="J37" s="215"/>
      <c r="K37" s="215"/>
      <c r="L37" s="215"/>
      <c r="M37" s="215"/>
      <c r="N37" s="215"/>
      <c r="O37" s="215"/>
      <c r="P37" s="215"/>
      <c r="Q37" s="215"/>
      <c r="R37" s="215"/>
      <c r="S37" s="215"/>
      <c r="T37" s="215"/>
      <c r="U37" s="215"/>
      <c r="V37" s="215"/>
      <c r="W37" s="215"/>
      <c r="X37" s="215"/>
      <c r="Y37" s="215"/>
      <c r="Z37" s="215"/>
      <c r="AA37" s="215"/>
      <c r="AB37" s="215"/>
      <c r="AC37" s="215"/>
      <c r="AD37" s="215"/>
      <c r="AE37" s="215"/>
      <c r="AF37" s="215"/>
      <c r="AG37" s="215"/>
      <c r="AH37" s="215"/>
      <c r="AI37" s="215"/>
      <c r="AJ37" s="215"/>
      <c r="AK37" s="215"/>
      <c r="AL37" s="215"/>
      <c r="AM37" s="215"/>
      <c r="AN37" s="215"/>
      <c r="AO37" s="215"/>
      <c r="AP37" s="215"/>
      <c r="AQ37" s="215"/>
      <c r="AR37" s="215"/>
      <c r="AS37" s="215"/>
    </row>
    <row r="38" spans="1:45">
      <c r="A38" s="206"/>
      <c r="B38" s="206"/>
      <c r="C38" s="206"/>
      <c r="D38" s="215"/>
      <c r="E38" s="215"/>
      <c r="F38" s="215"/>
      <c r="G38" s="215"/>
      <c r="H38" s="215"/>
      <c r="I38" s="215"/>
      <c r="J38" s="215"/>
      <c r="K38" s="215"/>
      <c r="L38" s="215"/>
      <c r="M38" s="215"/>
      <c r="N38" s="215"/>
      <c r="O38" s="215"/>
      <c r="P38" s="215"/>
      <c r="Q38" s="215"/>
      <c r="R38" s="215"/>
      <c r="S38" s="215"/>
      <c r="T38" s="215"/>
      <c r="U38" s="215"/>
      <c r="V38" s="215"/>
      <c r="W38" s="215"/>
      <c r="X38" s="215"/>
      <c r="Y38" s="215"/>
      <c r="Z38" s="215"/>
      <c r="AA38" s="215"/>
      <c r="AB38" s="215"/>
      <c r="AC38" s="215"/>
      <c r="AD38" s="215"/>
      <c r="AE38" s="215"/>
      <c r="AF38" s="215"/>
      <c r="AG38" s="215"/>
      <c r="AH38" s="215"/>
      <c r="AI38" s="215"/>
      <c r="AJ38" s="215"/>
      <c r="AK38" s="215"/>
      <c r="AL38" s="215"/>
      <c r="AM38" s="215"/>
      <c r="AN38" s="215"/>
      <c r="AO38" s="215"/>
      <c r="AP38" s="215"/>
      <c r="AQ38" s="215"/>
      <c r="AR38" s="215"/>
      <c r="AS38" s="215"/>
    </row>
    <row r="39" spans="1:45">
      <c r="A39" s="206"/>
      <c r="B39" s="206"/>
      <c r="C39" s="206"/>
      <c r="D39" s="215"/>
      <c r="E39" s="215"/>
      <c r="F39" s="215"/>
      <c r="G39" s="215"/>
      <c r="H39" s="215"/>
      <c r="I39" s="215"/>
      <c r="J39" s="215"/>
      <c r="K39" s="215"/>
      <c r="L39" s="215"/>
      <c r="M39" s="215"/>
      <c r="N39" s="215"/>
      <c r="O39" s="215"/>
      <c r="P39" s="215"/>
      <c r="Q39" s="215"/>
      <c r="R39" s="215"/>
      <c r="S39" s="215"/>
      <c r="T39" s="215"/>
      <c r="U39" s="215"/>
      <c r="V39" s="215"/>
      <c r="W39" s="215"/>
      <c r="X39" s="215"/>
      <c r="Y39" s="215"/>
      <c r="Z39" s="215"/>
      <c r="AA39" s="215"/>
      <c r="AB39" s="215"/>
      <c r="AC39" s="215"/>
      <c r="AD39" s="215"/>
      <c r="AE39" s="215"/>
      <c r="AF39" s="215"/>
      <c r="AG39" s="215"/>
      <c r="AH39" s="215"/>
      <c r="AI39" s="215"/>
      <c r="AJ39" s="215"/>
      <c r="AK39" s="215"/>
      <c r="AL39" s="215"/>
      <c r="AM39" s="215"/>
      <c r="AN39" s="215"/>
      <c r="AO39" s="215"/>
      <c r="AP39" s="215"/>
      <c r="AQ39" s="215"/>
      <c r="AR39" s="215"/>
      <c r="AS39" s="215"/>
    </row>
    <row r="40" spans="1:45">
      <c r="A40" s="206"/>
      <c r="B40" s="206"/>
      <c r="C40" s="206"/>
      <c r="D40" s="215"/>
      <c r="E40" s="215"/>
      <c r="F40" s="215"/>
      <c r="G40" s="215"/>
      <c r="H40" s="215"/>
      <c r="I40" s="215"/>
      <c r="J40" s="215"/>
      <c r="K40" s="215"/>
      <c r="L40" s="215"/>
      <c r="M40" s="215"/>
      <c r="N40" s="215"/>
      <c r="O40" s="215"/>
      <c r="P40" s="215"/>
      <c r="Q40" s="215"/>
      <c r="R40" s="215"/>
      <c r="S40" s="215"/>
      <c r="T40" s="215"/>
      <c r="U40" s="215"/>
      <c r="V40" s="215"/>
      <c r="W40" s="215"/>
      <c r="X40" s="215"/>
      <c r="Y40" s="215"/>
      <c r="Z40" s="215"/>
      <c r="AA40" s="215"/>
      <c r="AB40" s="215"/>
      <c r="AC40" s="215"/>
      <c r="AD40" s="215"/>
      <c r="AE40" s="215"/>
      <c r="AF40" s="215"/>
      <c r="AG40" s="215"/>
      <c r="AH40" s="215"/>
      <c r="AI40" s="215"/>
      <c r="AJ40" s="215"/>
      <c r="AK40" s="215"/>
      <c r="AL40" s="215"/>
      <c r="AM40" s="215"/>
      <c r="AN40" s="215"/>
      <c r="AO40" s="215"/>
      <c r="AP40" s="215"/>
      <c r="AQ40" s="215"/>
      <c r="AR40" s="215"/>
      <c r="AS40" s="215"/>
    </row>
    <row r="41" spans="1:45">
      <c r="A41" s="206"/>
      <c r="B41" s="206"/>
      <c r="C41" s="206"/>
      <c r="D41" s="215"/>
      <c r="E41" s="215"/>
      <c r="F41" s="215"/>
      <c r="G41" s="215"/>
      <c r="H41" s="215"/>
      <c r="I41" s="215"/>
      <c r="J41" s="215"/>
      <c r="K41" s="215"/>
      <c r="L41" s="215"/>
      <c r="M41" s="215"/>
      <c r="N41" s="215"/>
      <c r="O41" s="215"/>
      <c r="P41" s="215"/>
      <c r="Q41" s="215"/>
      <c r="R41" s="215"/>
      <c r="S41" s="215"/>
      <c r="T41" s="215"/>
      <c r="U41" s="215"/>
      <c r="V41" s="215"/>
      <c r="W41" s="215"/>
      <c r="X41" s="215"/>
      <c r="Y41" s="215"/>
      <c r="Z41" s="215"/>
      <c r="AA41" s="215"/>
      <c r="AB41" s="215"/>
      <c r="AC41" s="215"/>
      <c r="AD41" s="215"/>
      <c r="AE41" s="215"/>
      <c r="AF41" s="215"/>
      <c r="AG41" s="215"/>
      <c r="AH41" s="215"/>
      <c r="AI41" s="215"/>
      <c r="AJ41" s="215"/>
      <c r="AK41" s="215"/>
      <c r="AL41" s="215"/>
      <c r="AM41" s="215"/>
      <c r="AN41" s="215"/>
      <c r="AO41" s="215"/>
      <c r="AP41" s="215"/>
      <c r="AQ41" s="215"/>
      <c r="AR41" s="215"/>
      <c r="AS41" s="215"/>
    </row>
    <row r="42" spans="1:45">
      <c r="A42" s="206"/>
      <c r="B42" s="206"/>
      <c r="C42" s="206"/>
      <c r="D42" s="215"/>
      <c r="E42" s="215"/>
      <c r="F42" s="215"/>
      <c r="G42" s="215"/>
      <c r="H42" s="215"/>
      <c r="I42" s="215"/>
      <c r="J42" s="215"/>
      <c r="K42" s="215"/>
      <c r="L42" s="215"/>
      <c r="M42" s="215"/>
      <c r="N42" s="215"/>
      <c r="O42" s="215"/>
      <c r="P42" s="215"/>
      <c r="Q42" s="215"/>
      <c r="R42" s="215"/>
      <c r="S42" s="215"/>
      <c r="T42" s="215"/>
      <c r="U42" s="215"/>
      <c r="V42" s="215"/>
      <c r="W42" s="215"/>
      <c r="X42" s="215"/>
      <c r="Y42" s="215"/>
      <c r="Z42" s="215"/>
      <c r="AA42" s="215"/>
      <c r="AB42" s="215"/>
      <c r="AC42" s="215"/>
      <c r="AD42" s="215"/>
      <c r="AE42" s="215"/>
      <c r="AF42" s="215"/>
      <c r="AG42" s="215"/>
      <c r="AH42" s="215"/>
      <c r="AI42" s="215"/>
      <c r="AJ42" s="215"/>
      <c r="AK42" s="215"/>
      <c r="AL42" s="215"/>
      <c r="AM42" s="215"/>
      <c r="AN42" s="215"/>
      <c r="AO42" s="215"/>
      <c r="AP42" s="215"/>
      <c r="AQ42" s="215"/>
      <c r="AR42" s="215"/>
      <c r="AS42" s="215"/>
    </row>
    <row r="43" spans="1:45">
      <c r="A43" s="206"/>
      <c r="B43" s="206"/>
      <c r="C43" s="206"/>
      <c r="D43" s="215"/>
      <c r="E43" s="215"/>
      <c r="F43" s="215"/>
      <c r="G43" s="215"/>
      <c r="H43" s="215"/>
      <c r="I43" s="215"/>
      <c r="J43" s="215"/>
      <c r="K43" s="215"/>
      <c r="L43" s="215"/>
      <c r="M43" s="215"/>
      <c r="N43" s="215"/>
      <c r="O43" s="215"/>
      <c r="P43" s="215"/>
      <c r="Q43" s="215"/>
      <c r="R43" s="215"/>
      <c r="S43" s="215"/>
      <c r="T43" s="215"/>
      <c r="U43" s="215"/>
      <c r="V43" s="215"/>
      <c r="W43" s="215"/>
      <c r="X43" s="215"/>
      <c r="Y43" s="215"/>
      <c r="Z43" s="215"/>
      <c r="AA43" s="215"/>
      <c r="AB43" s="215"/>
      <c r="AC43" s="215"/>
      <c r="AD43" s="215"/>
      <c r="AE43" s="215"/>
      <c r="AF43" s="215"/>
      <c r="AG43" s="215"/>
      <c r="AH43" s="215"/>
      <c r="AI43" s="215"/>
      <c r="AJ43" s="215"/>
      <c r="AK43" s="215"/>
      <c r="AL43" s="215"/>
      <c r="AM43" s="215"/>
      <c r="AN43" s="215"/>
      <c r="AO43" s="215"/>
      <c r="AP43" s="215"/>
      <c r="AQ43" s="215"/>
      <c r="AR43" s="215"/>
      <c r="AS43" s="215"/>
    </row>
    <row r="44" spans="1:45">
      <c r="A44" s="206"/>
      <c r="B44" s="206"/>
      <c r="C44" s="206"/>
      <c r="D44" s="215"/>
      <c r="E44" s="215"/>
      <c r="F44" s="215"/>
      <c r="G44" s="215"/>
      <c r="H44" s="215"/>
      <c r="I44" s="215"/>
      <c r="J44" s="215"/>
      <c r="K44" s="215"/>
      <c r="L44" s="215"/>
      <c r="M44" s="215"/>
      <c r="N44" s="215"/>
      <c r="O44" s="215"/>
      <c r="P44" s="215"/>
      <c r="Q44" s="215"/>
      <c r="R44" s="215"/>
      <c r="S44" s="215"/>
      <c r="T44" s="215"/>
      <c r="U44" s="215"/>
      <c r="V44" s="215"/>
      <c r="W44" s="215"/>
      <c r="X44" s="215"/>
      <c r="Y44" s="215"/>
      <c r="Z44" s="215"/>
      <c r="AA44" s="215"/>
      <c r="AB44" s="215"/>
      <c r="AC44" s="215"/>
      <c r="AD44" s="215"/>
      <c r="AE44" s="215"/>
      <c r="AF44" s="215"/>
      <c r="AG44" s="215"/>
      <c r="AH44" s="215"/>
      <c r="AI44" s="215"/>
      <c r="AJ44" s="215"/>
      <c r="AK44" s="215"/>
      <c r="AL44" s="215"/>
      <c r="AM44" s="215"/>
      <c r="AN44" s="215"/>
      <c r="AO44" s="215"/>
      <c r="AP44" s="215"/>
      <c r="AQ44" s="215"/>
      <c r="AR44" s="215"/>
      <c r="AS44" s="215"/>
    </row>
    <row r="45" spans="1:45">
      <c r="A45" s="206"/>
      <c r="B45" s="206"/>
      <c r="C45" s="206"/>
      <c r="D45" s="215"/>
      <c r="E45" s="215"/>
      <c r="F45" s="215"/>
      <c r="G45" s="215"/>
      <c r="H45" s="215"/>
      <c r="I45" s="215"/>
      <c r="J45" s="215"/>
      <c r="K45" s="215"/>
      <c r="L45" s="215"/>
      <c r="M45" s="215"/>
      <c r="N45" s="215"/>
      <c r="O45" s="215"/>
      <c r="P45" s="215"/>
      <c r="Q45" s="215"/>
      <c r="R45" s="215"/>
      <c r="S45" s="215"/>
      <c r="T45" s="215"/>
      <c r="U45" s="215"/>
      <c r="V45" s="215"/>
      <c r="W45" s="215"/>
      <c r="X45" s="215"/>
      <c r="Y45" s="215"/>
      <c r="Z45" s="215"/>
      <c r="AA45" s="215"/>
      <c r="AB45" s="215"/>
      <c r="AC45" s="215"/>
      <c r="AD45" s="215"/>
      <c r="AE45" s="215"/>
      <c r="AF45" s="215"/>
      <c r="AG45" s="215"/>
      <c r="AH45" s="215"/>
      <c r="AI45" s="215"/>
      <c r="AJ45" s="215"/>
      <c r="AK45" s="215"/>
      <c r="AL45" s="215"/>
      <c r="AM45" s="215"/>
      <c r="AN45" s="215"/>
      <c r="AO45" s="215"/>
      <c r="AP45" s="215"/>
      <c r="AQ45" s="215"/>
      <c r="AR45" s="215"/>
      <c r="AS45" s="215"/>
    </row>
    <row r="46" spans="1:45">
      <c r="A46" s="206"/>
      <c r="B46" s="206"/>
      <c r="C46" s="206"/>
      <c r="D46" s="215"/>
      <c r="E46" s="215"/>
      <c r="F46" s="215"/>
      <c r="G46" s="215"/>
      <c r="H46" s="215"/>
      <c r="I46" s="215"/>
      <c r="J46" s="215"/>
      <c r="K46" s="215"/>
      <c r="L46" s="215"/>
      <c r="M46" s="215"/>
      <c r="N46" s="215"/>
      <c r="O46" s="215"/>
      <c r="P46" s="215"/>
      <c r="Q46" s="215"/>
      <c r="R46" s="215"/>
      <c r="S46" s="215"/>
      <c r="T46" s="215"/>
      <c r="U46" s="215"/>
      <c r="V46" s="215"/>
      <c r="W46" s="215"/>
      <c r="X46" s="215"/>
      <c r="Y46" s="215"/>
      <c r="Z46" s="215"/>
      <c r="AA46" s="215"/>
      <c r="AB46" s="215"/>
      <c r="AC46" s="215"/>
      <c r="AD46" s="215"/>
      <c r="AE46" s="215"/>
      <c r="AF46" s="215"/>
      <c r="AG46" s="215"/>
      <c r="AH46" s="215"/>
      <c r="AI46" s="215"/>
      <c r="AJ46" s="215"/>
      <c r="AK46" s="215"/>
      <c r="AL46" s="215"/>
      <c r="AM46" s="215"/>
      <c r="AN46" s="215"/>
      <c r="AO46" s="215"/>
      <c r="AP46" s="215"/>
      <c r="AQ46" s="215"/>
      <c r="AR46" s="215"/>
      <c r="AS46" s="215"/>
    </row>
    <row r="47" spans="1:45">
      <c r="A47" s="206"/>
      <c r="B47" s="206"/>
      <c r="C47" s="206"/>
      <c r="D47" s="215"/>
      <c r="E47" s="215"/>
      <c r="F47" s="215"/>
      <c r="G47" s="215"/>
      <c r="H47" s="215"/>
      <c r="I47" s="215"/>
      <c r="J47" s="215"/>
      <c r="K47" s="215"/>
      <c r="L47" s="215"/>
      <c r="M47" s="215"/>
      <c r="N47" s="215"/>
      <c r="O47" s="215"/>
      <c r="P47" s="215"/>
      <c r="Q47" s="215"/>
      <c r="R47" s="215"/>
      <c r="S47" s="215"/>
      <c r="T47" s="215"/>
      <c r="U47" s="215"/>
      <c r="V47" s="215"/>
      <c r="W47" s="215"/>
      <c r="X47" s="215"/>
      <c r="Y47" s="215"/>
      <c r="Z47" s="215"/>
      <c r="AA47" s="215"/>
      <c r="AB47" s="215"/>
      <c r="AC47" s="215"/>
      <c r="AD47" s="215"/>
      <c r="AE47" s="215"/>
      <c r="AF47" s="215"/>
      <c r="AG47" s="215"/>
      <c r="AH47" s="215"/>
      <c r="AI47" s="215"/>
      <c r="AJ47" s="215"/>
      <c r="AK47" s="215"/>
      <c r="AL47" s="215"/>
      <c r="AM47" s="215"/>
      <c r="AN47" s="215"/>
      <c r="AO47" s="215"/>
      <c r="AP47" s="215"/>
      <c r="AQ47" s="215"/>
      <c r="AR47" s="215"/>
      <c r="AS47" s="215"/>
    </row>
    <row r="48" spans="1:45">
      <c r="A48" s="206"/>
      <c r="B48" s="206"/>
      <c r="C48" s="206"/>
      <c r="D48" s="215"/>
      <c r="E48" s="215"/>
      <c r="F48" s="215"/>
      <c r="G48" s="215"/>
      <c r="H48" s="215"/>
      <c r="I48" s="215"/>
      <c r="J48" s="215"/>
      <c r="K48" s="215"/>
      <c r="L48" s="215"/>
      <c r="M48" s="215"/>
      <c r="N48" s="215"/>
      <c r="O48" s="215"/>
      <c r="P48" s="215"/>
      <c r="Q48" s="215"/>
      <c r="R48" s="215"/>
      <c r="S48" s="215"/>
      <c r="T48" s="215"/>
      <c r="U48" s="215"/>
      <c r="V48" s="215"/>
      <c r="W48" s="215"/>
      <c r="X48" s="215"/>
      <c r="Y48" s="215"/>
      <c r="Z48" s="215"/>
      <c r="AA48" s="215"/>
      <c r="AB48" s="215"/>
      <c r="AC48" s="215"/>
      <c r="AD48" s="215"/>
      <c r="AE48" s="215"/>
      <c r="AF48" s="215"/>
      <c r="AG48" s="215"/>
      <c r="AH48" s="215"/>
      <c r="AI48" s="215"/>
      <c r="AJ48" s="215"/>
      <c r="AK48" s="215"/>
      <c r="AL48" s="215"/>
      <c r="AM48" s="215"/>
      <c r="AN48" s="215"/>
      <c r="AO48" s="215"/>
      <c r="AP48" s="215"/>
      <c r="AQ48" s="215"/>
      <c r="AR48" s="215"/>
      <c r="AS48" s="215"/>
    </row>
    <row r="49" spans="1:45">
      <c r="A49" s="206"/>
      <c r="B49" s="206"/>
      <c r="C49" s="206"/>
      <c r="D49" s="215"/>
      <c r="E49" s="215"/>
      <c r="F49" s="215"/>
      <c r="G49" s="215"/>
      <c r="H49" s="215"/>
      <c r="I49" s="215"/>
      <c r="J49" s="215"/>
      <c r="K49" s="215"/>
      <c r="L49" s="215"/>
      <c r="M49" s="215"/>
      <c r="N49" s="215"/>
      <c r="O49" s="215"/>
      <c r="P49" s="215"/>
      <c r="Q49" s="215"/>
      <c r="R49" s="215"/>
      <c r="S49" s="215"/>
      <c r="T49" s="215"/>
      <c r="U49" s="215"/>
      <c r="V49" s="215"/>
      <c r="W49" s="215"/>
      <c r="X49" s="215"/>
      <c r="Y49" s="215"/>
      <c r="Z49" s="215"/>
      <c r="AA49" s="215"/>
      <c r="AB49" s="215"/>
      <c r="AC49" s="215"/>
      <c r="AD49" s="215"/>
      <c r="AE49" s="215"/>
      <c r="AF49" s="215"/>
      <c r="AG49" s="215"/>
      <c r="AH49" s="215"/>
      <c r="AI49" s="215"/>
      <c r="AJ49" s="215"/>
      <c r="AK49" s="215"/>
      <c r="AL49" s="215"/>
      <c r="AM49" s="215"/>
      <c r="AN49" s="215"/>
      <c r="AO49" s="215"/>
      <c r="AP49" s="215"/>
      <c r="AQ49" s="215"/>
      <c r="AR49" s="215"/>
      <c r="AS49" s="215"/>
    </row>
    <row r="50" spans="1:45">
      <c r="A50" s="206"/>
      <c r="B50" s="206"/>
      <c r="C50" s="206"/>
      <c r="D50" s="215"/>
      <c r="E50" s="215"/>
      <c r="F50" s="215"/>
      <c r="G50" s="215"/>
      <c r="H50" s="215"/>
      <c r="I50" s="215"/>
      <c r="J50" s="215"/>
      <c r="K50" s="215"/>
      <c r="L50" s="215"/>
      <c r="M50" s="215"/>
      <c r="N50" s="215"/>
      <c r="O50" s="215"/>
      <c r="P50" s="215"/>
      <c r="Q50" s="215"/>
      <c r="R50" s="215"/>
      <c r="S50" s="215"/>
      <c r="T50" s="215"/>
      <c r="U50" s="215"/>
      <c r="V50" s="215"/>
      <c r="W50" s="215"/>
      <c r="X50" s="215"/>
      <c r="Y50" s="215"/>
      <c r="Z50" s="215"/>
      <c r="AA50" s="215"/>
      <c r="AB50" s="215"/>
      <c r="AC50" s="215"/>
      <c r="AD50" s="215"/>
      <c r="AE50" s="215"/>
      <c r="AF50" s="215"/>
      <c r="AG50" s="215"/>
      <c r="AH50" s="215"/>
      <c r="AI50" s="215"/>
      <c r="AJ50" s="215"/>
      <c r="AK50" s="215"/>
      <c r="AL50" s="215"/>
      <c r="AM50" s="215"/>
      <c r="AN50" s="215"/>
      <c r="AO50" s="215"/>
      <c r="AP50" s="215"/>
      <c r="AQ50" s="215"/>
      <c r="AR50" s="215"/>
      <c r="AS50" s="215"/>
    </row>
    <row r="51" spans="1:45">
      <c r="A51" s="206"/>
      <c r="B51" s="206"/>
      <c r="C51" s="206"/>
      <c r="D51" s="215"/>
      <c r="E51" s="215"/>
      <c r="F51" s="215"/>
      <c r="G51" s="215"/>
      <c r="H51" s="215"/>
      <c r="I51" s="215"/>
      <c r="J51" s="215"/>
      <c r="K51" s="215"/>
      <c r="L51" s="215"/>
      <c r="M51" s="215"/>
      <c r="N51" s="215"/>
      <c r="O51" s="215"/>
      <c r="P51" s="215"/>
      <c r="Q51" s="215"/>
      <c r="R51" s="215"/>
      <c r="S51" s="215"/>
      <c r="T51" s="215"/>
      <c r="U51" s="215"/>
      <c r="V51" s="215"/>
      <c r="W51" s="215"/>
      <c r="X51" s="215"/>
      <c r="Y51" s="215"/>
      <c r="Z51" s="215"/>
      <c r="AA51" s="215"/>
      <c r="AB51" s="215"/>
      <c r="AC51" s="215"/>
      <c r="AD51" s="215"/>
      <c r="AE51" s="215"/>
      <c r="AF51" s="215"/>
      <c r="AG51" s="215"/>
      <c r="AH51" s="215"/>
      <c r="AI51" s="215"/>
      <c r="AJ51" s="215"/>
      <c r="AK51" s="215"/>
      <c r="AL51" s="215"/>
      <c r="AM51" s="215"/>
      <c r="AN51" s="215"/>
      <c r="AO51" s="215"/>
      <c r="AP51" s="215"/>
      <c r="AQ51" s="215"/>
      <c r="AR51" s="215"/>
      <c r="AS51" s="215"/>
    </row>
    <row r="52" spans="1:45">
      <c r="A52" s="206"/>
      <c r="B52" s="206"/>
      <c r="C52" s="206"/>
      <c r="D52" s="215"/>
      <c r="E52" s="215"/>
      <c r="F52" s="215"/>
      <c r="G52" s="215"/>
      <c r="H52" s="215"/>
      <c r="I52" s="215"/>
      <c r="J52" s="215"/>
      <c r="K52" s="215"/>
      <c r="L52" s="215"/>
      <c r="M52" s="215"/>
      <c r="N52" s="215"/>
      <c r="O52" s="215"/>
      <c r="P52" s="215"/>
      <c r="Q52" s="215"/>
      <c r="R52" s="215"/>
      <c r="S52" s="215"/>
      <c r="T52" s="215"/>
      <c r="U52" s="215"/>
      <c r="V52" s="215"/>
      <c r="W52" s="215"/>
      <c r="X52" s="215"/>
      <c r="Y52" s="215"/>
      <c r="Z52" s="215"/>
      <c r="AA52" s="215"/>
      <c r="AB52" s="215"/>
      <c r="AC52" s="215"/>
      <c r="AD52" s="215"/>
      <c r="AE52" s="215"/>
      <c r="AF52" s="215"/>
      <c r="AG52" s="215"/>
      <c r="AH52" s="215"/>
      <c r="AI52" s="215"/>
      <c r="AJ52" s="215"/>
      <c r="AK52" s="215"/>
      <c r="AL52" s="215"/>
      <c r="AM52" s="215"/>
      <c r="AN52" s="215"/>
      <c r="AO52" s="215"/>
      <c r="AP52" s="215"/>
      <c r="AQ52" s="215"/>
      <c r="AR52" s="215"/>
      <c r="AS52" s="215"/>
    </row>
    <row r="53" spans="1:45">
      <c r="A53" s="206"/>
      <c r="B53" s="206"/>
      <c r="C53" s="206"/>
      <c r="D53" s="215"/>
      <c r="E53" s="215"/>
      <c r="F53" s="215"/>
      <c r="G53" s="215"/>
      <c r="H53" s="215"/>
      <c r="I53" s="215"/>
      <c r="J53" s="215"/>
      <c r="K53" s="215"/>
      <c r="L53" s="215"/>
      <c r="M53" s="215"/>
      <c r="N53" s="215"/>
      <c r="O53" s="215"/>
      <c r="P53" s="215"/>
      <c r="Q53" s="215"/>
      <c r="R53" s="215"/>
      <c r="S53" s="215"/>
      <c r="T53" s="215"/>
      <c r="U53" s="215"/>
      <c r="V53" s="215"/>
      <c r="W53" s="215"/>
      <c r="X53" s="215"/>
      <c r="Y53" s="215"/>
      <c r="Z53" s="215"/>
      <c r="AA53" s="215"/>
      <c r="AB53" s="215"/>
      <c r="AC53" s="215"/>
      <c r="AD53" s="215"/>
      <c r="AE53" s="215"/>
      <c r="AF53" s="215"/>
      <c r="AG53" s="215"/>
      <c r="AH53" s="215"/>
      <c r="AI53" s="215"/>
      <c r="AJ53" s="215"/>
      <c r="AK53" s="215"/>
      <c r="AL53" s="215"/>
      <c r="AM53" s="215"/>
      <c r="AN53" s="215"/>
      <c r="AO53" s="215"/>
      <c r="AP53" s="215"/>
      <c r="AQ53" s="215"/>
      <c r="AR53" s="215"/>
      <c r="AS53" s="215"/>
    </row>
    <row r="54" spans="1:45">
      <c r="A54" s="206"/>
      <c r="B54" s="206"/>
      <c r="C54" s="206"/>
      <c r="D54" s="215"/>
      <c r="E54" s="215"/>
      <c r="F54" s="215"/>
      <c r="G54" s="215"/>
      <c r="H54" s="215"/>
      <c r="I54" s="215"/>
      <c r="J54" s="215"/>
      <c r="K54" s="215"/>
      <c r="L54" s="215"/>
      <c r="M54" s="215"/>
      <c r="N54" s="215"/>
      <c r="O54" s="215"/>
      <c r="P54" s="215"/>
      <c r="Q54" s="215"/>
      <c r="R54" s="215"/>
      <c r="S54" s="215"/>
      <c r="T54" s="215"/>
      <c r="U54" s="215"/>
      <c r="V54" s="215"/>
      <c r="W54" s="215"/>
      <c r="X54" s="215"/>
      <c r="Y54" s="215"/>
      <c r="Z54" s="215"/>
      <c r="AA54" s="215"/>
      <c r="AB54" s="215"/>
      <c r="AC54" s="215"/>
      <c r="AD54" s="215"/>
      <c r="AE54" s="215"/>
      <c r="AF54" s="215"/>
      <c r="AG54" s="215"/>
      <c r="AH54" s="215"/>
      <c r="AI54" s="215"/>
      <c r="AJ54" s="215"/>
      <c r="AK54" s="215"/>
      <c r="AL54" s="215"/>
      <c r="AM54" s="215"/>
      <c r="AN54" s="215"/>
      <c r="AO54" s="215"/>
      <c r="AP54" s="215"/>
      <c r="AQ54" s="215"/>
      <c r="AR54" s="215"/>
      <c r="AS54" s="215"/>
    </row>
    <row r="55" spans="1:45">
      <c r="A55" s="206"/>
      <c r="B55" s="206"/>
      <c r="C55" s="206"/>
      <c r="D55" s="215"/>
      <c r="E55" s="215"/>
      <c r="F55" s="215"/>
      <c r="G55" s="215"/>
      <c r="H55" s="215"/>
      <c r="I55" s="215"/>
      <c r="J55" s="215"/>
      <c r="K55" s="215"/>
      <c r="L55" s="215"/>
      <c r="M55" s="215"/>
      <c r="N55" s="215"/>
      <c r="O55" s="215"/>
      <c r="P55" s="215"/>
      <c r="Q55" s="215"/>
      <c r="R55" s="215"/>
      <c r="S55" s="215"/>
      <c r="T55" s="215"/>
      <c r="U55" s="215"/>
      <c r="V55" s="215"/>
      <c r="W55" s="215"/>
      <c r="X55" s="215"/>
      <c r="Y55" s="215"/>
      <c r="Z55" s="215"/>
      <c r="AA55" s="215"/>
      <c r="AB55" s="215"/>
      <c r="AC55" s="215"/>
      <c r="AD55" s="215"/>
      <c r="AE55" s="215"/>
      <c r="AF55" s="215"/>
      <c r="AG55" s="215"/>
      <c r="AH55" s="215"/>
      <c r="AI55" s="215"/>
      <c r="AJ55" s="215"/>
      <c r="AK55" s="215"/>
      <c r="AL55" s="215"/>
      <c r="AM55" s="215"/>
      <c r="AN55" s="215"/>
      <c r="AO55" s="215"/>
      <c r="AP55" s="215"/>
      <c r="AQ55" s="215"/>
      <c r="AR55" s="215"/>
      <c r="AS55" s="215"/>
    </row>
    <row r="56" spans="1:45">
      <c r="A56" s="206"/>
      <c r="B56" s="206"/>
      <c r="C56" s="206"/>
      <c r="D56" s="215"/>
      <c r="E56" s="215"/>
      <c r="F56" s="215"/>
      <c r="G56" s="215"/>
      <c r="H56" s="215"/>
      <c r="I56" s="215"/>
      <c r="J56" s="215"/>
      <c r="K56" s="215"/>
      <c r="L56" s="215"/>
      <c r="M56" s="215"/>
      <c r="N56" s="215"/>
      <c r="O56" s="215"/>
      <c r="P56" s="215"/>
      <c r="Q56" s="215"/>
      <c r="R56" s="215"/>
      <c r="S56" s="215"/>
      <c r="T56" s="215"/>
      <c r="U56" s="215"/>
      <c r="V56" s="215"/>
      <c r="W56" s="215"/>
      <c r="X56" s="215"/>
      <c r="Y56" s="215"/>
      <c r="Z56" s="215"/>
      <c r="AA56" s="215"/>
      <c r="AB56" s="215"/>
      <c r="AC56" s="215"/>
      <c r="AD56" s="215"/>
      <c r="AE56" s="215"/>
      <c r="AF56" s="215"/>
      <c r="AG56" s="215"/>
      <c r="AH56" s="215"/>
      <c r="AI56" s="215"/>
      <c r="AJ56" s="215"/>
      <c r="AK56" s="215"/>
      <c r="AL56" s="215"/>
      <c r="AM56" s="215"/>
      <c r="AN56" s="215"/>
      <c r="AO56" s="215"/>
      <c r="AP56" s="215"/>
      <c r="AQ56" s="215"/>
      <c r="AR56" s="215"/>
      <c r="AS56" s="215"/>
    </row>
    <row r="57" spans="1:45">
      <c r="A57" s="206"/>
      <c r="B57" s="206"/>
      <c r="C57" s="206"/>
      <c r="D57" s="215"/>
      <c r="E57" s="215"/>
      <c r="F57" s="215"/>
      <c r="G57" s="215"/>
      <c r="H57" s="215"/>
      <c r="I57" s="215"/>
      <c r="J57" s="215"/>
      <c r="K57" s="215"/>
      <c r="L57" s="215"/>
      <c r="M57" s="215"/>
      <c r="N57" s="215"/>
      <c r="O57" s="215"/>
      <c r="P57" s="215"/>
      <c r="Q57" s="215"/>
      <c r="R57" s="215"/>
      <c r="S57" s="215"/>
      <c r="T57" s="215"/>
      <c r="U57" s="215"/>
      <c r="V57" s="215"/>
      <c r="W57" s="215"/>
      <c r="X57" s="215"/>
      <c r="Y57" s="215"/>
      <c r="Z57" s="215"/>
      <c r="AA57" s="215"/>
      <c r="AB57" s="215"/>
      <c r="AC57" s="215"/>
      <c r="AD57" s="215"/>
      <c r="AE57" s="215"/>
      <c r="AF57" s="215"/>
      <c r="AG57" s="215"/>
      <c r="AH57" s="215"/>
      <c r="AI57" s="215"/>
      <c r="AJ57" s="215"/>
      <c r="AK57" s="215"/>
      <c r="AL57" s="215"/>
      <c r="AM57" s="215"/>
      <c r="AN57" s="215"/>
      <c r="AO57" s="215"/>
      <c r="AP57" s="215"/>
      <c r="AQ57" s="215"/>
      <c r="AR57" s="215"/>
      <c r="AS57" s="215"/>
    </row>
    <row r="58" spans="1:45">
      <c r="A58" s="206"/>
      <c r="B58" s="206"/>
      <c r="C58" s="206"/>
      <c r="D58" s="215"/>
      <c r="E58" s="215"/>
      <c r="F58" s="215"/>
      <c r="G58" s="215"/>
      <c r="H58" s="215"/>
      <c r="I58" s="215"/>
      <c r="J58" s="215"/>
      <c r="K58" s="215"/>
      <c r="L58" s="215"/>
      <c r="M58" s="215"/>
      <c r="N58" s="215"/>
      <c r="O58" s="215"/>
      <c r="P58" s="215"/>
      <c r="Q58" s="215"/>
      <c r="R58" s="215"/>
      <c r="S58" s="215"/>
      <c r="T58" s="215"/>
      <c r="U58" s="215"/>
      <c r="V58" s="215"/>
      <c r="W58" s="215"/>
      <c r="X58" s="215"/>
      <c r="Y58" s="215"/>
      <c r="Z58" s="215"/>
      <c r="AA58" s="215"/>
      <c r="AB58" s="215"/>
      <c r="AC58" s="215"/>
      <c r="AD58" s="215"/>
      <c r="AE58" s="215"/>
      <c r="AF58" s="215"/>
      <c r="AG58" s="215"/>
      <c r="AH58" s="215"/>
      <c r="AI58" s="215"/>
      <c r="AJ58" s="215"/>
      <c r="AK58" s="215"/>
      <c r="AL58" s="215"/>
      <c r="AM58" s="215"/>
      <c r="AN58" s="215"/>
      <c r="AO58" s="215"/>
      <c r="AP58" s="215"/>
      <c r="AQ58" s="215"/>
      <c r="AR58" s="215"/>
      <c r="AS58" s="215"/>
    </row>
    <row r="59" spans="1:45">
      <c r="A59" s="206"/>
      <c r="B59" s="206"/>
      <c r="C59" s="206"/>
      <c r="D59" s="215"/>
      <c r="E59" s="215"/>
      <c r="F59" s="215"/>
      <c r="G59" s="215"/>
      <c r="H59" s="215"/>
      <c r="I59" s="215"/>
      <c r="J59" s="215"/>
      <c r="K59" s="215"/>
      <c r="L59" s="215"/>
      <c r="M59" s="215"/>
      <c r="N59" s="215"/>
      <c r="O59" s="215"/>
      <c r="P59" s="215"/>
      <c r="Q59" s="215"/>
      <c r="R59" s="215"/>
      <c r="S59" s="215"/>
      <c r="T59" s="215"/>
      <c r="U59" s="215"/>
      <c r="V59" s="215"/>
      <c r="W59" s="215"/>
      <c r="X59" s="215"/>
      <c r="Y59" s="215"/>
      <c r="Z59" s="215"/>
      <c r="AA59" s="215"/>
      <c r="AB59" s="215"/>
      <c r="AC59" s="215"/>
      <c r="AD59" s="215"/>
      <c r="AE59" s="215"/>
      <c r="AF59" s="215"/>
      <c r="AG59" s="215"/>
      <c r="AH59" s="215"/>
      <c r="AI59" s="215"/>
      <c r="AJ59" s="215"/>
      <c r="AK59" s="215"/>
      <c r="AL59" s="215"/>
      <c r="AM59" s="215"/>
      <c r="AN59" s="215"/>
      <c r="AO59" s="215"/>
      <c r="AP59" s="215"/>
      <c r="AQ59" s="215"/>
      <c r="AR59" s="215"/>
      <c r="AS59" s="215"/>
    </row>
    <row r="60" spans="1:45">
      <c r="A60" s="206"/>
      <c r="B60" s="206"/>
      <c r="C60" s="206"/>
      <c r="D60" s="215"/>
      <c r="E60" s="215"/>
      <c r="F60" s="215"/>
      <c r="G60" s="215"/>
      <c r="H60" s="215"/>
      <c r="I60" s="215"/>
      <c r="J60" s="215"/>
      <c r="K60" s="215"/>
      <c r="L60" s="215"/>
      <c r="M60" s="215"/>
      <c r="N60" s="215"/>
      <c r="O60" s="215"/>
      <c r="P60" s="215"/>
      <c r="Q60" s="215"/>
      <c r="R60" s="215"/>
      <c r="S60" s="215"/>
      <c r="T60" s="215"/>
      <c r="U60" s="215"/>
      <c r="V60" s="215"/>
      <c r="W60" s="215"/>
      <c r="X60" s="215"/>
      <c r="Y60" s="215"/>
      <c r="Z60" s="215"/>
      <c r="AA60" s="215"/>
      <c r="AB60" s="215"/>
      <c r="AC60" s="215"/>
      <c r="AD60" s="215"/>
      <c r="AE60" s="215"/>
      <c r="AF60" s="215"/>
      <c r="AG60" s="215"/>
      <c r="AH60" s="215"/>
      <c r="AI60" s="215"/>
      <c r="AJ60" s="215"/>
      <c r="AK60" s="215"/>
      <c r="AL60" s="215"/>
      <c r="AM60" s="215"/>
      <c r="AN60" s="215"/>
      <c r="AO60" s="215"/>
      <c r="AP60" s="215"/>
      <c r="AQ60" s="215"/>
      <c r="AR60" s="215"/>
      <c r="AS60" s="215"/>
    </row>
    <row r="61" spans="1:45">
      <c r="A61" s="206"/>
      <c r="B61" s="206"/>
      <c r="C61" s="206"/>
      <c r="D61" s="215"/>
      <c r="E61" s="215"/>
      <c r="F61" s="215"/>
      <c r="G61" s="215"/>
      <c r="H61" s="215"/>
      <c r="I61" s="215"/>
      <c r="J61" s="215"/>
      <c r="K61" s="215"/>
      <c r="L61" s="215"/>
      <c r="M61" s="215"/>
      <c r="N61" s="215"/>
      <c r="O61" s="215"/>
      <c r="P61" s="215"/>
      <c r="Q61" s="215"/>
      <c r="R61" s="215"/>
      <c r="S61" s="215"/>
      <c r="T61" s="215"/>
      <c r="U61" s="215"/>
      <c r="V61" s="215"/>
      <c r="W61" s="215"/>
      <c r="X61" s="215"/>
      <c r="Y61" s="215"/>
      <c r="Z61" s="215"/>
      <c r="AA61" s="215"/>
      <c r="AB61" s="215"/>
      <c r="AC61" s="215"/>
      <c r="AD61" s="215"/>
      <c r="AE61" s="215"/>
      <c r="AF61" s="215"/>
      <c r="AG61" s="215"/>
      <c r="AH61" s="215"/>
      <c r="AI61" s="215"/>
      <c r="AJ61" s="215"/>
      <c r="AK61" s="215"/>
      <c r="AL61" s="215"/>
      <c r="AM61" s="215"/>
      <c r="AN61" s="215"/>
      <c r="AO61" s="215"/>
      <c r="AP61" s="215"/>
      <c r="AQ61" s="215"/>
      <c r="AR61" s="215"/>
      <c r="AS61" s="215"/>
    </row>
    <row r="62" spans="1:45">
      <c r="A62" s="206"/>
      <c r="B62" s="206"/>
      <c r="C62" s="206"/>
      <c r="D62" s="215"/>
      <c r="E62" s="215"/>
      <c r="F62" s="215"/>
      <c r="G62" s="215"/>
      <c r="H62" s="215"/>
      <c r="I62" s="215"/>
      <c r="J62" s="215"/>
      <c r="K62" s="215"/>
      <c r="L62" s="215"/>
      <c r="M62" s="215"/>
      <c r="N62" s="215"/>
      <c r="O62" s="215"/>
      <c r="P62" s="215"/>
      <c r="Q62" s="215"/>
      <c r="R62" s="215"/>
      <c r="S62" s="215"/>
      <c r="T62" s="215"/>
      <c r="U62" s="215"/>
      <c r="V62" s="215"/>
      <c r="W62" s="215"/>
      <c r="X62" s="215"/>
      <c r="Y62" s="215"/>
      <c r="Z62" s="215"/>
      <c r="AA62" s="215"/>
      <c r="AB62" s="215"/>
      <c r="AC62" s="215"/>
      <c r="AD62" s="215"/>
      <c r="AE62" s="215"/>
      <c r="AF62" s="215"/>
      <c r="AG62" s="215"/>
      <c r="AH62" s="215"/>
      <c r="AI62" s="215"/>
      <c r="AJ62" s="215"/>
      <c r="AK62" s="215"/>
      <c r="AL62" s="215"/>
      <c r="AM62" s="215"/>
      <c r="AN62" s="215"/>
      <c r="AO62" s="215"/>
      <c r="AP62" s="215"/>
      <c r="AQ62" s="215"/>
      <c r="AR62" s="215"/>
      <c r="AS62" s="215"/>
    </row>
    <row r="63" spans="1:45">
      <c r="A63" s="206"/>
      <c r="B63" s="206"/>
      <c r="C63" s="206"/>
      <c r="D63" s="215"/>
      <c r="E63" s="215"/>
      <c r="F63" s="215"/>
      <c r="G63" s="215"/>
      <c r="H63" s="215"/>
      <c r="I63" s="215"/>
      <c r="J63" s="215"/>
      <c r="K63" s="215"/>
      <c r="L63" s="215"/>
      <c r="M63" s="215"/>
      <c r="N63" s="215"/>
      <c r="O63" s="215"/>
      <c r="P63" s="215"/>
      <c r="Q63" s="215"/>
      <c r="R63" s="215"/>
      <c r="S63" s="215"/>
      <c r="T63" s="215"/>
      <c r="U63" s="215"/>
      <c r="V63" s="215"/>
      <c r="W63" s="215"/>
      <c r="X63" s="215"/>
      <c r="Y63" s="215"/>
      <c r="Z63" s="215"/>
      <c r="AA63" s="215"/>
      <c r="AB63" s="215"/>
      <c r="AC63" s="215"/>
      <c r="AD63" s="215"/>
      <c r="AE63" s="215"/>
      <c r="AF63" s="215"/>
      <c r="AG63" s="215"/>
      <c r="AH63" s="215"/>
      <c r="AI63" s="215"/>
      <c r="AJ63" s="215"/>
      <c r="AK63" s="215"/>
      <c r="AL63" s="215"/>
      <c r="AM63" s="215"/>
      <c r="AN63" s="215"/>
      <c r="AO63" s="215"/>
      <c r="AP63" s="215"/>
      <c r="AQ63" s="215"/>
      <c r="AR63" s="215"/>
      <c r="AS63" s="215"/>
    </row>
    <row r="64" spans="1:45">
      <c r="A64" s="206"/>
      <c r="B64" s="206"/>
      <c r="C64" s="206"/>
      <c r="D64" s="215"/>
      <c r="E64" s="215"/>
      <c r="F64" s="215"/>
      <c r="G64" s="215"/>
      <c r="H64" s="215"/>
      <c r="I64" s="215"/>
      <c r="J64" s="215"/>
      <c r="K64" s="215"/>
      <c r="L64" s="215"/>
      <c r="M64" s="215"/>
      <c r="N64" s="215"/>
      <c r="O64" s="215"/>
      <c r="P64" s="215"/>
      <c r="Q64" s="215"/>
      <c r="R64" s="215"/>
      <c r="S64" s="215"/>
      <c r="T64" s="215"/>
      <c r="U64" s="215"/>
      <c r="V64" s="215"/>
      <c r="W64" s="215"/>
      <c r="X64" s="215"/>
      <c r="Y64" s="215"/>
      <c r="Z64" s="215"/>
      <c r="AA64" s="215"/>
      <c r="AB64" s="215"/>
      <c r="AC64" s="215"/>
      <c r="AD64" s="215"/>
      <c r="AE64" s="215"/>
      <c r="AF64" s="215"/>
      <c r="AG64" s="215"/>
      <c r="AH64" s="215"/>
      <c r="AI64" s="215"/>
      <c r="AJ64" s="215"/>
      <c r="AK64" s="215"/>
      <c r="AL64" s="215"/>
      <c r="AM64" s="215"/>
      <c r="AN64" s="215"/>
      <c r="AO64" s="215"/>
      <c r="AP64" s="215"/>
      <c r="AQ64" s="215"/>
      <c r="AR64" s="215"/>
      <c r="AS64" s="215"/>
    </row>
    <row r="65" spans="1:45">
      <c r="A65" s="206"/>
      <c r="B65" s="206"/>
      <c r="C65" s="206"/>
      <c r="D65" s="215"/>
      <c r="E65" s="215"/>
      <c r="F65" s="215"/>
      <c r="G65" s="215"/>
      <c r="H65" s="215"/>
      <c r="I65" s="215"/>
      <c r="J65" s="215"/>
      <c r="K65" s="215"/>
      <c r="L65" s="215"/>
      <c r="M65" s="215"/>
      <c r="N65" s="215"/>
      <c r="O65" s="215"/>
      <c r="P65" s="215"/>
      <c r="Q65" s="215"/>
      <c r="R65" s="215"/>
      <c r="S65" s="215"/>
      <c r="T65" s="215"/>
      <c r="U65" s="215"/>
      <c r="V65" s="215"/>
      <c r="W65" s="215"/>
      <c r="X65" s="215"/>
      <c r="Y65" s="215"/>
      <c r="Z65" s="215"/>
      <c r="AA65" s="215"/>
      <c r="AB65" s="215"/>
      <c r="AC65" s="215"/>
      <c r="AD65" s="215"/>
      <c r="AE65" s="215"/>
      <c r="AF65" s="215"/>
      <c r="AG65" s="215"/>
      <c r="AH65" s="215"/>
      <c r="AI65" s="215"/>
      <c r="AJ65" s="215"/>
      <c r="AK65" s="215"/>
      <c r="AL65" s="215"/>
      <c r="AM65" s="215"/>
      <c r="AN65" s="215"/>
      <c r="AO65" s="215"/>
      <c r="AP65" s="215"/>
      <c r="AQ65" s="215"/>
      <c r="AR65" s="215"/>
      <c r="AS65" s="215"/>
    </row>
    <row r="66" spans="1:45">
      <c r="A66" s="206"/>
      <c r="B66" s="206"/>
      <c r="C66" s="206"/>
      <c r="D66" s="215"/>
      <c r="E66" s="215"/>
      <c r="F66" s="215"/>
      <c r="G66" s="215"/>
      <c r="H66" s="215"/>
      <c r="I66" s="215"/>
      <c r="J66" s="215"/>
      <c r="K66" s="215"/>
      <c r="L66" s="215"/>
      <c r="M66" s="215"/>
      <c r="N66" s="215"/>
      <c r="O66" s="215"/>
      <c r="P66" s="215"/>
      <c r="Q66" s="215"/>
      <c r="R66" s="215"/>
      <c r="S66" s="215"/>
      <c r="T66" s="215"/>
      <c r="U66" s="215"/>
      <c r="V66" s="215"/>
      <c r="W66" s="215"/>
      <c r="X66" s="215"/>
      <c r="Y66" s="215"/>
      <c r="Z66" s="215"/>
      <c r="AA66" s="215"/>
      <c r="AB66" s="215"/>
      <c r="AC66" s="215"/>
      <c r="AD66" s="215"/>
      <c r="AE66" s="215"/>
      <c r="AF66" s="215"/>
      <c r="AG66" s="215"/>
      <c r="AH66" s="215"/>
      <c r="AI66" s="215"/>
      <c r="AJ66" s="215"/>
      <c r="AK66" s="215"/>
      <c r="AL66" s="215"/>
      <c r="AM66" s="215"/>
      <c r="AN66" s="215"/>
      <c r="AO66" s="215"/>
      <c r="AP66" s="215"/>
      <c r="AQ66" s="215"/>
      <c r="AR66" s="215"/>
      <c r="AS66" s="215"/>
    </row>
    <row r="67" spans="1:45">
      <c r="A67" s="206"/>
      <c r="B67" s="206"/>
      <c r="C67" s="206"/>
      <c r="D67" s="215"/>
      <c r="E67" s="215"/>
      <c r="F67" s="215"/>
      <c r="G67" s="215"/>
      <c r="H67" s="215"/>
      <c r="I67" s="215"/>
      <c r="J67" s="215"/>
      <c r="K67" s="215"/>
      <c r="L67" s="215"/>
      <c r="M67" s="215"/>
      <c r="N67" s="215"/>
      <c r="O67" s="215"/>
      <c r="P67" s="215"/>
      <c r="Q67" s="215"/>
      <c r="R67" s="215"/>
      <c r="S67" s="215"/>
      <c r="T67" s="215"/>
      <c r="U67" s="215"/>
      <c r="V67" s="215"/>
      <c r="W67" s="215"/>
      <c r="X67" s="215"/>
      <c r="Y67" s="215"/>
      <c r="Z67" s="215"/>
      <c r="AA67" s="215"/>
      <c r="AB67" s="215"/>
      <c r="AC67" s="215"/>
      <c r="AD67" s="215"/>
      <c r="AE67" s="215"/>
      <c r="AF67" s="215"/>
      <c r="AG67" s="215"/>
      <c r="AH67" s="215"/>
      <c r="AI67" s="215"/>
      <c r="AJ67" s="215"/>
      <c r="AK67" s="215"/>
      <c r="AL67" s="215"/>
      <c r="AM67" s="215"/>
      <c r="AN67" s="215"/>
      <c r="AO67" s="215"/>
      <c r="AP67" s="215"/>
      <c r="AQ67" s="215"/>
      <c r="AR67" s="215"/>
      <c r="AS67" s="215"/>
    </row>
    <row r="68" spans="1:45">
      <c r="A68" s="206"/>
      <c r="B68" s="206"/>
      <c r="C68" s="206"/>
      <c r="D68" s="215"/>
      <c r="E68" s="215"/>
      <c r="F68" s="215"/>
      <c r="G68" s="215"/>
      <c r="H68" s="215"/>
      <c r="I68" s="215"/>
      <c r="J68" s="215"/>
      <c r="K68" s="215"/>
      <c r="L68" s="215"/>
      <c r="M68" s="215"/>
      <c r="N68" s="215"/>
      <c r="O68" s="215"/>
      <c r="P68" s="215"/>
      <c r="Q68" s="215"/>
      <c r="R68" s="215"/>
      <c r="S68" s="215"/>
      <c r="T68" s="215"/>
      <c r="U68" s="215"/>
      <c r="V68" s="215"/>
      <c r="W68" s="215"/>
      <c r="X68" s="215"/>
      <c r="Y68" s="215"/>
      <c r="Z68" s="215"/>
      <c r="AA68" s="215"/>
      <c r="AB68" s="215"/>
      <c r="AC68" s="215"/>
      <c r="AD68" s="215"/>
      <c r="AE68" s="215"/>
      <c r="AF68" s="215"/>
      <c r="AG68" s="215"/>
      <c r="AH68" s="215"/>
      <c r="AI68" s="215"/>
      <c r="AJ68" s="215"/>
      <c r="AK68" s="215"/>
      <c r="AL68" s="215"/>
      <c r="AM68" s="215"/>
      <c r="AN68" s="215"/>
      <c r="AO68" s="215"/>
      <c r="AP68" s="215"/>
      <c r="AQ68" s="215"/>
      <c r="AR68" s="215"/>
      <c r="AS68" s="215"/>
    </row>
    <row r="69" spans="1:45">
      <c r="A69" s="206"/>
      <c r="B69" s="206"/>
      <c r="C69" s="206"/>
      <c r="D69" s="215"/>
      <c r="E69" s="215"/>
      <c r="F69" s="215"/>
      <c r="G69" s="215"/>
      <c r="H69" s="215"/>
      <c r="I69" s="215"/>
      <c r="J69" s="215"/>
      <c r="K69" s="215"/>
      <c r="L69" s="215"/>
      <c r="M69" s="215"/>
      <c r="N69" s="215"/>
      <c r="O69" s="215"/>
      <c r="P69" s="215"/>
      <c r="Q69" s="215"/>
      <c r="R69" s="215"/>
      <c r="S69" s="215"/>
      <c r="T69" s="215"/>
      <c r="U69" s="215"/>
      <c r="V69" s="215"/>
      <c r="W69" s="215"/>
      <c r="X69" s="215"/>
      <c r="Y69" s="215"/>
      <c r="Z69" s="215"/>
      <c r="AA69" s="215"/>
      <c r="AB69" s="215"/>
      <c r="AC69" s="215"/>
      <c r="AD69" s="215"/>
      <c r="AE69" s="215"/>
      <c r="AF69" s="215"/>
      <c r="AG69" s="215"/>
      <c r="AH69" s="215"/>
      <c r="AI69" s="215"/>
      <c r="AJ69" s="215"/>
      <c r="AK69" s="215"/>
      <c r="AL69" s="215"/>
      <c r="AM69" s="215"/>
      <c r="AN69" s="215"/>
      <c r="AO69" s="215"/>
      <c r="AP69" s="215"/>
      <c r="AQ69" s="215"/>
      <c r="AR69" s="215"/>
      <c r="AS69" s="215"/>
    </row>
    <row r="70" spans="1:45">
      <c r="A70" s="206"/>
      <c r="B70" s="206"/>
      <c r="C70" s="206"/>
      <c r="D70" s="215"/>
      <c r="E70" s="215"/>
      <c r="F70" s="215"/>
      <c r="G70" s="215"/>
      <c r="H70" s="215"/>
      <c r="I70" s="215"/>
      <c r="J70" s="215"/>
      <c r="K70" s="215"/>
      <c r="L70" s="215"/>
      <c r="M70" s="215"/>
      <c r="N70" s="215"/>
      <c r="O70" s="215"/>
      <c r="P70" s="215"/>
      <c r="Q70" s="215"/>
      <c r="R70" s="215"/>
      <c r="S70" s="215"/>
      <c r="T70" s="215"/>
      <c r="U70" s="215"/>
      <c r="V70" s="215"/>
      <c r="W70" s="215"/>
      <c r="X70" s="215"/>
      <c r="Y70" s="215"/>
      <c r="Z70" s="215"/>
      <c r="AA70" s="215"/>
      <c r="AB70" s="215"/>
      <c r="AC70" s="215"/>
      <c r="AD70" s="215"/>
      <c r="AE70" s="215"/>
      <c r="AF70" s="215"/>
      <c r="AG70" s="215"/>
      <c r="AH70" s="215"/>
      <c r="AI70" s="215"/>
      <c r="AJ70" s="215"/>
      <c r="AK70" s="215"/>
      <c r="AL70" s="215"/>
      <c r="AM70" s="215"/>
      <c r="AN70" s="215"/>
      <c r="AO70" s="215"/>
      <c r="AP70" s="215"/>
      <c r="AQ70" s="215"/>
      <c r="AR70" s="215"/>
      <c r="AS70" s="215"/>
    </row>
    <row r="71" spans="1:45">
      <c r="A71" s="206"/>
      <c r="B71" s="206"/>
      <c r="C71" s="206"/>
      <c r="D71" s="215"/>
      <c r="E71" s="215"/>
      <c r="F71" s="215"/>
      <c r="G71" s="215"/>
      <c r="H71" s="215"/>
      <c r="I71" s="215"/>
      <c r="J71" s="215"/>
      <c r="K71" s="215"/>
      <c r="L71" s="215"/>
      <c r="M71" s="215"/>
      <c r="N71" s="215"/>
      <c r="O71" s="215"/>
      <c r="P71" s="215"/>
      <c r="Q71" s="215"/>
      <c r="R71" s="215"/>
      <c r="S71" s="215"/>
      <c r="T71" s="215"/>
      <c r="U71" s="215"/>
      <c r="V71" s="215"/>
      <c r="W71" s="215"/>
      <c r="X71" s="215"/>
      <c r="Y71" s="215"/>
      <c r="Z71" s="215"/>
      <c r="AA71" s="215"/>
      <c r="AB71" s="215"/>
      <c r="AC71" s="215"/>
      <c r="AD71" s="215"/>
      <c r="AE71" s="215"/>
      <c r="AF71" s="215"/>
      <c r="AG71" s="215"/>
      <c r="AH71" s="215"/>
      <c r="AI71" s="215"/>
      <c r="AJ71" s="215"/>
      <c r="AK71" s="215"/>
      <c r="AL71" s="215"/>
      <c r="AM71" s="215"/>
      <c r="AN71" s="215"/>
      <c r="AO71" s="215"/>
      <c r="AP71" s="215"/>
      <c r="AQ71" s="215"/>
      <c r="AR71" s="215"/>
      <c r="AS71" s="215"/>
    </row>
    <row r="72" spans="1:45">
      <c r="A72" s="206"/>
      <c r="B72" s="206"/>
      <c r="C72" s="206"/>
      <c r="D72" s="215"/>
      <c r="E72" s="215"/>
      <c r="F72" s="215"/>
      <c r="G72" s="215"/>
      <c r="H72" s="215"/>
      <c r="I72" s="215"/>
      <c r="J72" s="215"/>
      <c r="K72" s="215"/>
      <c r="L72" s="215"/>
      <c r="M72" s="215"/>
      <c r="N72" s="215"/>
      <c r="O72" s="215"/>
      <c r="P72" s="215"/>
      <c r="Q72" s="215"/>
      <c r="R72" s="215"/>
      <c r="S72" s="215"/>
      <c r="T72" s="215"/>
      <c r="U72" s="215"/>
      <c r="V72" s="215"/>
      <c r="W72" s="215"/>
      <c r="X72" s="215"/>
      <c r="Y72" s="215"/>
      <c r="Z72" s="215"/>
      <c r="AA72" s="215"/>
      <c r="AB72" s="215"/>
      <c r="AC72" s="215"/>
      <c r="AD72" s="215"/>
      <c r="AE72" s="215"/>
      <c r="AF72" s="215"/>
      <c r="AG72" s="215"/>
      <c r="AH72" s="215"/>
      <c r="AI72" s="215"/>
      <c r="AJ72" s="215"/>
      <c r="AK72" s="215"/>
      <c r="AL72" s="215"/>
      <c r="AM72" s="215"/>
      <c r="AN72" s="215"/>
      <c r="AO72" s="215"/>
      <c r="AP72" s="215"/>
      <c r="AQ72" s="215"/>
      <c r="AR72" s="215"/>
      <c r="AS72" s="215"/>
    </row>
    <row r="73" spans="1:45">
      <c r="A73" s="206"/>
      <c r="B73" s="206"/>
      <c r="C73" s="206"/>
      <c r="D73" s="215"/>
      <c r="E73" s="215"/>
      <c r="F73" s="215"/>
      <c r="G73" s="215"/>
      <c r="H73" s="215"/>
      <c r="I73" s="215"/>
      <c r="J73" s="215"/>
      <c r="K73" s="215"/>
      <c r="L73" s="215"/>
      <c r="M73" s="215"/>
      <c r="N73" s="215"/>
      <c r="O73" s="215"/>
      <c r="P73" s="215"/>
      <c r="Q73" s="215"/>
      <c r="R73" s="215"/>
      <c r="S73" s="215"/>
      <c r="T73" s="215"/>
      <c r="U73" s="215"/>
      <c r="V73" s="215"/>
      <c r="W73" s="215"/>
      <c r="X73" s="215"/>
      <c r="Y73" s="215"/>
      <c r="Z73" s="215"/>
      <c r="AA73" s="215"/>
      <c r="AB73" s="215"/>
      <c r="AC73" s="215"/>
      <c r="AD73" s="215"/>
      <c r="AE73" s="215"/>
      <c r="AF73" s="215"/>
      <c r="AG73" s="215"/>
      <c r="AH73" s="215"/>
      <c r="AI73" s="215"/>
      <c r="AJ73" s="215"/>
      <c r="AK73" s="215"/>
      <c r="AL73" s="215"/>
      <c r="AM73" s="215"/>
      <c r="AN73" s="215"/>
      <c r="AO73" s="215"/>
      <c r="AP73" s="215"/>
      <c r="AQ73" s="215"/>
      <c r="AR73" s="215"/>
      <c r="AS73" s="215"/>
    </row>
    <row r="74" spans="1:45">
      <c r="A74" s="206"/>
      <c r="B74" s="206"/>
      <c r="C74" s="206"/>
      <c r="D74" s="215"/>
      <c r="E74" s="215"/>
      <c r="F74" s="215"/>
      <c r="G74" s="215"/>
      <c r="H74" s="215"/>
      <c r="I74" s="215"/>
      <c r="J74" s="215"/>
      <c r="K74" s="215"/>
      <c r="L74" s="215"/>
      <c r="M74" s="215"/>
      <c r="N74" s="215"/>
      <c r="O74" s="215"/>
      <c r="P74" s="215"/>
      <c r="Q74" s="215"/>
      <c r="R74" s="215"/>
      <c r="S74" s="215"/>
      <c r="T74" s="215"/>
      <c r="U74" s="215"/>
      <c r="V74" s="215"/>
      <c r="W74" s="215"/>
      <c r="X74" s="215"/>
      <c r="Y74" s="215"/>
      <c r="Z74" s="215"/>
      <c r="AA74" s="215"/>
      <c r="AB74" s="215"/>
      <c r="AC74" s="215"/>
      <c r="AD74" s="215"/>
      <c r="AE74" s="215"/>
      <c r="AF74" s="215"/>
      <c r="AG74" s="215"/>
      <c r="AH74" s="215"/>
      <c r="AI74" s="215"/>
      <c r="AJ74" s="215"/>
      <c r="AK74" s="215"/>
      <c r="AL74" s="215"/>
      <c r="AM74" s="215"/>
      <c r="AN74" s="215"/>
      <c r="AO74" s="215"/>
      <c r="AP74" s="215"/>
      <c r="AQ74" s="215"/>
      <c r="AR74" s="215"/>
      <c r="AS74" s="215"/>
    </row>
    <row r="75" spans="1:45">
      <c r="A75" s="206"/>
      <c r="B75" s="206"/>
      <c r="C75" s="206"/>
      <c r="D75" s="215"/>
      <c r="E75" s="215"/>
      <c r="F75" s="215"/>
      <c r="G75" s="215"/>
      <c r="H75" s="215"/>
      <c r="I75" s="215"/>
      <c r="J75" s="215"/>
      <c r="K75" s="215"/>
      <c r="L75" s="215"/>
      <c r="M75" s="215"/>
      <c r="N75" s="215"/>
      <c r="O75" s="215"/>
      <c r="P75" s="215"/>
      <c r="Q75" s="215"/>
      <c r="R75" s="215"/>
      <c r="S75" s="215"/>
      <c r="T75" s="215"/>
      <c r="U75" s="215"/>
      <c r="V75" s="215"/>
      <c r="W75" s="215"/>
      <c r="X75" s="215"/>
      <c r="Y75" s="215"/>
      <c r="Z75" s="215"/>
      <c r="AA75" s="215"/>
      <c r="AB75" s="215"/>
      <c r="AC75" s="215"/>
      <c r="AD75" s="215"/>
      <c r="AE75" s="215"/>
      <c r="AF75" s="215"/>
      <c r="AG75" s="215"/>
      <c r="AH75" s="215"/>
      <c r="AI75" s="215"/>
      <c r="AJ75" s="215"/>
      <c r="AK75" s="215"/>
      <c r="AL75" s="215"/>
      <c r="AM75" s="215"/>
      <c r="AN75" s="215"/>
      <c r="AO75" s="215"/>
      <c r="AP75" s="215"/>
      <c r="AQ75" s="215"/>
      <c r="AR75" s="215"/>
      <c r="AS75" s="215"/>
    </row>
    <row r="76" spans="1:45">
      <c r="A76" s="206"/>
      <c r="B76" s="206"/>
      <c r="C76" s="206"/>
      <c r="D76" s="215"/>
      <c r="E76" s="215"/>
      <c r="F76" s="215"/>
      <c r="G76" s="215"/>
      <c r="H76" s="215"/>
      <c r="I76" s="215"/>
      <c r="J76" s="215"/>
      <c r="K76" s="215"/>
      <c r="L76" s="215"/>
      <c r="M76" s="215"/>
      <c r="N76" s="215"/>
      <c r="O76" s="215"/>
      <c r="P76" s="215"/>
      <c r="Q76" s="215"/>
      <c r="R76" s="215"/>
      <c r="S76" s="215"/>
      <c r="T76" s="215"/>
      <c r="U76" s="215"/>
      <c r="V76" s="215"/>
      <c r="W76" s="215"/>
      <c r="X76" s="215"/>
      <c r="Y76" s="215"/>
      <c r="Z76" s="215"/>
      <c r="AA76" s="215"/>
      <c r="AB76" s="215"/>
      <c r="AC76" s="215"/>
      <c r="AD76" s="215"/>
      <c r="AE76" s="215"/>
      <c r="AF76" s="215"/>
      <c r="AG76" s="215"/>
      <c r="AH76" s="215"/>
      <c r="AI76" s="215"/>
      <c r="AJ76" s="215"/>
      <c r="AK76" s="215"/>
      <c r="AL76" s="215"/>
      <c r="AM76" s="215"/>
      <c r="AN76" s="215"/>
      <c r="AO76" s="215"/>
      <c r="AP76" s="215"/>
      <c r="AQ76" s="215"/>
      <c r="AR76" s="215"/>
      <c r="AS76" s="215"/>
    </row>
    <row r="77" spans="1:45">
      <c r="A77" s="206"/>
      <c r="B77" s="206"/>
      <c r="C77" s="206"/>
      <c r="D77" s="215"/>
      <c r="E77" s="215"/>
      <c r="F77" s="215"/>
      <c r="G77" s="215"/>
      <c r="H77" s="215"/>
      <c r="I77" s="215"/>
      <c r="J77" s="215"/>
      <c r="K77" s="215"/>
      <c r="L77" s="215"/>
      <c r="M77" s="215"/>
      <c r="N77" s="215"/>
      <c r="O77" s="215"/>
      <c r="P77" s="215"/>
      <c r="Q77" s="215"/>
      <c r="R77" s="215"/>
      <c r="S77" s="215"/>
      <c r="T77" s="215"/>
      <c r="U77" s="215"/>
      <c r="V77" s="215"/>
      <c r="W77" s="215"/>
      <c r="X77" s="215"/>
      <c r="Y77" s="215"/>
      <c r="Z77" s="215"/>
      <c r="AA77" s="215"/>
      <c r="AB77" s="215"/>
      <c r="AC77" s="215"/>
      <c r="AD77" s="215"/>
      <c r="AE77" s="215"/>
      <c r="AF77" s="215"/>
      <c r="AG77" s="215"/>
      <c r="AH77" s="215"/>
      <c r="AI77" s="215"/>
      <c r="AJ77" s="215"/>
      <c r="AK77" s="215"/>
      <c r="AL77" s="215"/>
      <c r="AM77" s="215"/>
      <c r="AN77" s="215"/>
      <c r="AO77" s="215"/>
      <c r="AP77" s="215"/>
      <c r="AQ77" s="215"/>
      <c r="AR77" s="215"/>
      <c r="AS77" s="215"/>
    </row>
    <row r="78" spans="1:45">
      <c r="A78" s="206"/>
      <c r="B78" s="206"/>
      <c r="C78" s="206"/>
      <c r="D78" s="215"/>
      <c r="E78" s="215"/>
      <c r="F78" s="215"/>
      <c r="G78" s="215"/>
      <c r="H78" s="215"/>
      <c r="I78" s="215"/>
      <c r="J78" s="215"/>
      <c r="K78" s="215"/>
      <c r="L78" s="215"/>
      <c r="M78" s="215"/>
      <c r="N78" s="215"/>
      <c r="O78" s="215"/>
      <c r="P78" s="215"/>
      <c r="Q78" s="215"/>
      <c r="R78" s="215"/>
      <c r="S78" s="215"/>
      <c r="T78" s="215"/>
      <c r="U78" s="215"/>
      <c r="V78" s="215"/>
      <c r="W78" s="215"/>
      <c r="X78" s="215"/>
      <c r="Y78" s="215"/>
      <c r="Z78" s="215"/>
      <c r="AA78" s="215"/>
      <c r="AB78" s="215"/>
      <c r="AC78" s="215"/>
      <c r="AD78" s="215"/>
      <c r="AE78" s="215"/>
      <c r="AF78" s="215"/>
      <c r="AG78" s="215"/>
      <c r="AH78" s="215"/>
      <c r="AI78" s="215"/>
      <c r="AJ78" s="215"/>
      <c r="AK78" s="215"/>
      <c r="AL78" s="215"/>
      <c r="AM78" s="215"/>
      <c r="AN78" s="215"/>
      <c r="AO78" s="215"/>
      <c r="AP78" s="215"/>
      <c r="AQ78" s="215"/>
      <c r="AR78" s="215"/>
      <c r="AS78" s="215"/>
    </row>
    <row r="79" spans="1:45">
      <c r="A79" s="206"/>
      <c r="B79" s="206"/>
      <c r="C79" s="206"/>
      <c r="D79" s="215"/>
      <c r="E79" s="215"/>
      <c r="F79" s="215"/>
      <c r="G79" s="215"/>
      <c r="H79" s="215"/>
      <c r="I79" s="215"/>
      <c r="J79" s="215"/>
      <c r="K79" s="215"/>
      <c r="L79" s="215"/>
      <c r="M79" s="215"/>
      <c r="N79" s="215"/>
      <c r="O79" s="215"/>
      <c r="P79" s="215"/>
      <c r="Q79" s="215"/>
      <c r="R79" s="215"/>
      <c r="S79" s="215"/>
      <c r="T79" s="215"/>
      <c r="U79" s="215"/>
      <c r="V79" s="215"/>
      <c r="W79" s="215"/>
      <c r="X79" s="215"/>
      <c r="Y79" s="215"/>
      <c r="Z79" s="215"/>
      <c r="AA79" s="215"/>
      <c r="AB79" s="215"/>
      <c r="AC79" s="215"/>
      <c r="AD79" s="215"/>
      <c r="AE79" s="215"/>
      <c r="AF79" s="215"/>
      <c r="AG79" s="215"/>
      <c r="AH79" s="215"/>
      <c r="AI79" s="215"/>
      <c r="AJ79" s="215"/>
      <c r="AK79" s="215"/>
      <c r="AL79" s="215"/>
      <c r="AM79" s="215"/>
      <c r="AN79" s="215"/>
      <c r="AO79" s="215"/>
      <c r="AP79" s="215"/>
      <c r="AQ79" s="215"/>
      <c r="AR79" s="215"/>
      <c r="AS79" s="215"/>
    </row>
    <row r="80" spans="1:45">
      <c r="A80" s="206"/>
      <c r="B80" s="206"/>
      <c r="C80" s="206"/>
      <c r="D80" s="215"/>
      <c r="E80" s="215"/>
      <c r="F80" s="215"/>
      <c r="G80" s="215"/>
      <c r="H80" s="215"/>
      <c r="I80" s="215"/>
      <c r="J80" s="215"/>
      <c r="K80" s="215"/>
      <c r="L80" s="215"/>
      <c r="M80" s="215"/>
      <c r="N80" s="215"/>
      <c r="O80" s="215"/>
      <c r="P80" s="215"/>
      <c r="Q80" s="215"/>
      <c r="R80" s="215"/>
      <c r="S80" s="215"/>
      <c r="T80" s="215"/>
      <c r="U80" s="215"/>
      <c r="V80" s="215"/>
      <c r="W80" s="215"/>
      <c r="X80" s="215"/>
      <c r="Y80" s="215"/>
      <c r="Z80" s="215"/>
      <c r="AA80" s="215"/>
      <c r="AB80" s="215"/>
      <c r="AC80" s="215"/>
      <c r="AD80" s="215"/>
      <c r="AE80" s="215"/>
      <c r="AF80" s="215"/>
      <c r="AG80" s="215"/>
      <c r="AH80" s="215"/>
      <c r="AI80" s="215"/>
      <c r="AJ80" s="215"/>
      <c r="AK80" s="215"/>
      <c r="AL80" s="215"/>
      <c r="AM80" s="215"/>
      <c r="AN80" s="215"/>
      <c r="AO80" s="215"/>
      <c r="AP80" s="215"/>
      <c r="AQ80" s="215"/>
      <c r="AR80" s="215"/>
      <c r="AS80" s="215"/>
    </row>
    <row r="81" spans="1:45">
      <c r="A81" s="206"/>
      <c r="B81" s="206"/>
      <c r="C81" s="206"/>
      <c r="D81" s="215"/>
      <c r="E81" s="215"/>
      <c r="F81" s="215"/>
      <c r="G81" s="215"/>
      <c r="H81" s="215"/>
      <c r="I81" s="215"/>
      <c r="J81" s="215"/>
      <c r="K81" s="215"/>
      <c r="L81" s="215"/>
      <c r="M81" s="215"/>
      <c r="N81" s="215"/>
      <c r="O81" s="215"/>
      <c r="P81" s="215"/>
      <c r="Q81" s="215"/>
      <c r="R81" s="215"/>
      <c r="S81" s="215"/>
      <c r="T81" s="215"/>
      <c r="U81" s="215"/>
      <c r="V81" s="215"/>
      <c r="W81" s="215"/>
      <c r="X81" s="215"/>
      <c r="Y81" s="215"/>
      <c r="Z81" s="215"/>
      <c r="AA81" s="215"/>
      <c r="AB81" s="215"/>
      <c r="AC81" s="215"/>
      <c r="AD81" s="215"/>
      <c r="AE81" s="215"/>
      <c r="AF81" s="215"/>
      <c r="AG81" s="215"/>
      <c r="AH81" s="215"/>
      <c r="AI81" s="215"/>
      <c r="AJ81" s="215"/>
      <c r="AK81" s="215"/>
      <c r="AL81" s="215"/>
      <c r="AM81" s="215"/>
      <c r="AN81" s="215"/>
      <c r="AO81" s="215"/>
      <c r="AP81" s="215"/>
      <c r="AQ81" s="215"/>
      <c r="AR81" s="215"/>
      <c r="AS81" s="215"/>
    </row>
    <row r="82" spans="1:45">
      <c r="A82" s="206"/>
      <c r="B82" s="206"/>
      <c r="C82" s="206"/>
      <c r="D82" s="215"/>
      <c r="E82" s="215"/>
      <c r="F82" s="215"/>
      <c r="G82" s="215"/>
      <c r="H82" s="215"/>
      <c r="I82" s="215"/>
      <c r="J82" s="215"/>
      <c r="K82" s="215"/>
      <c r="L82" s="215"/>
      <c r="M82" s="215"/>
      <c r="N82" s="215"/>
      <c r="O82" s="215"/>
      <c r="P82" s="215"/>
      <c r="Q82" s="215"/>
      <c r="R82" s="215"/>
      <c r="S82" s="215"/>
      <c r="T82" s="215"/>
      <c r="U82" s="215"/>
      <c r="V82" s="215"/>
      <c r="W82" s="215"/>
      <c r="X82" s="215"/>
      <c r="Y82" s="215"/>
      <c r="Z82" s="215"/>
      <c r="AA82" s="215"/>
      <c r="AB82" s="215"/>
      <c r="AC82" s="215"/>
      <c r="AD82" s="215"/>
      <c r="AE82" s="215"/>
      <c r="AF82" s="215"/>
      <c r="AG82" s="215"/>
      <c r="AH82" s="215"/>
      <c r="AI82" s="215"/>
      <c r="AJ82" s="215"/>
      <c r="AK82" s="215"/>
      <c r="AL82" s="215"/>
      <c r="AM82" s="215"/>
      <c r="AN82" s="215"/>
      <c r="AO82" s="215"/>
      <c r="AP82" s="215"/>
      <c r="AQ82" s="215"/>
      <c r="AR82" s="215"/>
      <c r="AS82" s="215"/>
    </row>
    <row r="83" spans="1:45">
      <c r="A83" s="363"/>
      <c r="B83" s="366"/>
      <c r="C83" s="373" t="s">
        <v>244</v>
      </c>
      <c r="D83" s="215"/>
      <c r="E83" s="215"/>
      <c r="F83" s="215"/>
      <c r="G83" s="215"/>
      <c r="H83" s="215"/>
      <c r="I83" s="215"/>
      <c r="J83" s="215"/>
      <c r="K83" s="215"/>
      <c r="L83" s="215"/>
      <c r="M83" s="215"/>
      <c r="N83" s="215"/>
      <c r="O83" s="215"/>
      <c r="P83" s="215"/>
      <c r="Q83" s="215"/>
      <c r="R83" s="215"/>
      <c r="S83" s="215"/>
      <c r="T83" s="215"/>
      <c r="U83" s="215"/>
      <c r="V83" s="215"/>
      <c r="W83" s="215"/>
      <c r="X83" s="215"/>
      <c r="Y83" s="215"/>
      <c r="Z83" s="215"/>
      <c r="AA83" s="215"/>
      <c r="AB83" s="215"/>
      <c r="AC83" s="215"/>
      <c r="AD83" s="215"/>
      <c r="AE83" s="215"/>
      <c r="AF83" s="215"/>
      <c r="AG83" s="215"/>
      <c r="AH83" s="215"/>
      <c r="AI83" s="215"/>
      <c r="AJ83" s="215"/>
      <c r="AK83" s="215"/>
      <c r="AL83" s="215"/>
      <c r="AM83" s="215"/>
      <c r="AN83" s="215"/>
      <c r="AO83" s="215"/>
      <c r="AP83" s="215"/>
      <c r="AQ83" s="215"/>
      <c r="AR83" s="215"/>
      <c r="AS83" s="215"/>
    </row>
    <row r="84" spans="1:45">
      <c r="A84" s="364"/>
      <c r="B84" s="367"/>
      <c r="C84" s="373" t="s">
        <v>245</v>
      </c>
      <c r="D84" s="215"/>
      <c r="E84" s="215"/>
      <c r="F84" s="215"/>
      <c r="G84" s="215"/>
      <c r="H84" s="215"/>
      <c r="I84" s="215"/>
      <c r="J84" s="215"/>
      <c r="K84" s="215"/>
      <c r="L84" s="215"/>
      <c r="M84" s="215"/>
      <c r="N84" s="215"/>
      <c r="O84" s="215"/>
      <c r="P84" s="215"/>
      <c r="Q84" s="215"/>
      <c r="R84" s="215"/>
      <c r="S84" s="215"/>
      <c r="T84" s="215"/>
      <c r="U84" s="215"/>
      <c r="V84" s="215"/>
      <c r="W84" s="215"/>
      <c r="X84" s="215"/>
      <c r="Y84" s="215"/>
      <c r="Z84" s="215"/>
      <c r="AA84" s="215"/>
      <c r="AB84" s="215"/>
      <c r="AC84" s="215"/>
      <c r="AD84" s="215"/>
      <c r="AE84" s="215"/>
      <c r="AF84" s="215"/>
      <c r="AG84" s="215"/>
      <c r="AH84" s="215"/>
      <c r="AI84" s="215"/>
      <c r="AJ84" s="215"/>
      <c r="AK84" s="215"/>
      <c r="AL84" s="215"/>
      <c r="AM84" s="215"/>
      <c r="AN84" s="215"/>
      <c r="AO84" s="215"/>
      <c r="AP84" s="215"/>
      <c r="AQ84" s="215"/>
      <c r="AR84" s="215"/>
      <c r="AS84" s="215"/>
    </row>
    <row r="85" spans="1:45">
      <c r="A85" s="364"/>
      <c r="B85" s="367"/>
      <c r="C85" s="373" t="s">
        <v>116</v>
      </c>
      <c r="D85" s="215"/>
      <c r="E85" s="215"/>
      <c r="F85" s="215"/>
      <c r="G85" s="215"/>
      <c r="H85" s="215"/>
      <c r="I85" s="215"/>
      <c r="J85" s="215"/>
      <c r="K85" s="215"/>
      <c r="L85" s="215"/>
      <c r="M85" s="215"/>
      <c r="N85" s="215"/>
      <c r="O85" s="215"/>
      <c r="P85" s="215"/>
      <c r="Q85" s="215"/>
      <c r="R85" s="215"/>
      <c r="S85" s="215"/>
      <c r="T85" s="215"/>
      <c r="U85" s="215"/>
      <c r="V85" s="215"/>
      <c r="W85" s="215"/>
      <c r="X85" s="215"/>
      <c r="Y85" s="215"/>
      <c r="Z85" s="215"/>
      <c r="AA85" s="215"/>
      <c r="AB85" s="215"/>
      <c r="AC85" s="215"/>
      <c r="AD85" s="215"/>
      <c r="AE85" s="215"/>
      <c r="AF85" s="215"/>
      <c r="AG85" s="215"/>
      <c r="AH85" s="215"/>
      <c r="AI85" s="215"/>
      <c r="AJ85" s="215"/>
      <c r="AK85" s="215"/>
      <c r="AL85" s="215"/>
      <c r="AM85" s="215"/>
      <c r="AN85" s="215"/>
      <c r="AO85" s="215"/>
      <c r="AP85" s="215"/>
      <c r="AQ85" s="215"/>
      <c r="AR85" s="215"/>
      <c r="AS85" s="215"/>
    </row>
    <row r="86" spans="1:45">
      <c r="A86" s="364"/>
      <c r="B86" s="372" t="s">
        <v>338</v>
      </c>
      <c r="C86" s="373" t="s">
        <v>246</v>
      </c>
      <c r="D86" s="215"/>
      <c r="E86" s="215"/>
      <c r="F86" s="215"/>
      <c r="G86" s="215"/>
      <c r="H86" s="215"/>
      <c r="I86" s="215"/>
      <c r="J86" s="215"/>
      <c r="K86" s="215"/>
      <c r="L86" s="215"/>
      <c r="M86" s="215"/>
      <c r="N86" s="215"/>
      <c r="O86" s="215"/>
      <c r="P86" s="215"/>
      <c r="Q86" s="215"/>
      <c r="R86" s="215"/>
      <c r="S86" s="215"/>
      <c r="T86" s="215"/>
      <c r="U86" s="215"/>
      <c r="V86" s="215"/>
      <c r="W86" s="215"/>
      <c r="X86" s="215"/>
      <c r="Y86" s="215"/>
      <c r="Z86" s="215"/>
      <c r="AA86" s="215"/>
      <c r="AB86" s="215"/>
      <c r="AC86" s="215"/>
      <c r="AD86" s="215"/>
      <c r="AE86" s="215"/>
      <c r="AF86" s="215"/>
      <c r="AG86" s="215"/>
      <c r="AH86" s="215"/>
      <c r="AI86" s="215"/>
      <c r="AJ86" s="215"/>
      <c r="AK86" s="215"/>
      <c r="AL86" s="215"/>
      <c r="AM86" s="215"/>
      <c r="AN86" s="215"/>
      <c r="AO86" s="215"/>
      <c r="AP86" s="215"/>
      <c r="AQ86" s="215"/>
      <c r="AR86" s="215"/>
      <c r="AS86" s="215"/>
    </row>
    <row r="87" spans="1:45">
      <c r="A87" s="364"/>
      <c r="B87" s="367"/>
      <c r="C87" s="373" t="s">
        <v>247</v>
      </c>
      <c r="D87" s="215"/>
      <c r="E87" s="215"/>
      <c r="F87" s="215"/>
      <c r="G87" s="215"/>
      <c r="H87" s="215"/>
      <c r="I87" s="215"/>
      <c r="J87" s="215"/>
      <c r="K87" s="215"/>
      <c r="L87" s="215"/>
      <c r="M87" s="215"/>
      <c r="N87" s="215"/>
      <c r="O87" s="215"/>
      <c r="P87" s="215"/>
      <c r="Q87" s="215"/>
      <c r="R87" s="215"/>
      <c r="S87" s="215"/>
      <c r="T87" s="215"/>
      <c r="U87" s="215"/>
      <c r="V87" s="215"/>
      <c r="W87" s="215"/>
      <c r="X87" s="215"/>
      <c r="Y87" s="215"/>
      <c r="Z87" s="215"/>
      <c r="AA87" s="215"/>
      <c r="AB87" s="215"/>
      <c r="AC87" s="215"/>
      <c r="AD87" s="215"/>
      <c r="AE87" s="215"/>
      <c r="AF87" s="215"/>
      <c r="AG87" s="215"/>
      <c r="AH87" s="215"/>
      <c r="AI87" s="215"/>
      <c r="AJ87" s="215"/>
      <c r="AK87" s="215"/>
      <c r="AL87" s="215"/>
      <c r="AM87" s="215"/>
      <c r="AN87" s="215"/>
      <c r="AO87" s="215"/>
      <c r="AP87" s="215"/>
      <c r="AQ87" s="215"/>
      <c r="AR87" s="215"/>
      <c r="AS87" s="215"/>
    </row>
    <row r="88" spans="1:45">
      <c r="A88" s="365"/>
      <c r="B88" s="368"/>
      <c r="C88" s="374" t="s">
        <v>248</v>
      </c>
      <c r="D88" s="215"/>
      <c r="E88" s="215"/>
      <c r="F88" s="215"/>
      <c r="G88" s="215"/>
      <c r="H88" s="215"/>
      <c r="I88" s="215"/>
      <c r="J88" s="215"/>
      <c r="K88" s="215"/>
      <c r="L88" s="215"/>
      <c r="M88" s="215"/>
      <c r="N88" s="215"/>
      <c r="O88" s="215"/>
      <c r="P88" s="215"/>
      <c r="Q88" s="215"/>
      <c r="R88" s="215"/>
      <c r="S88" s="215"/>
      <c r="T88" s="215"/>
      <c r="U88" s="215"/>
      <c r="V88" s="215"/>
      <c r="W88" s="215"/>
      <c r="X88" s="215"/>
      <c r="Y88" s="215"/>
      <c r="Z88" s="215"/>
      <c r="AA88" s="215"/>
      <c r="AB88" s="215"/>
      <c r="AC88" s="215"/>
      <c r="AD88" s="215"/>
      <c r="AE88" s="215"/>
      <c r="AF88" s="215"/>
      <c r="AG88" s="215"/>
      <c r="AH88" s="215"/>
      <c r="AI88" s="215"/>
      <c r="AJ88" s="215"/>
      <c r="AK88" s="215"/>
      <c r="AL88" s="215"/>
      <c r="AM88" s="215"/>
      <c r="AN88" s="215"/>
      <c r="AO88" s="215"/>
      <c r="AP88" s="215"/>
      <c r="AQ88" s="215"/>
      <c r="AR88" s="215"/>
      <c r="AS88" s="215"/>
    </row>
    <row r="89" spans="1:45">
      <c r="A89" s="155"/>
      <c r="B89" s="155"/>
      <c r="C89" s="155"/>
      <c r="D89" s="156"/>
      <c r="E89" s="156"/>
      <c r="F89" s="156"/>
      <c r="G89" s="156"/>
      <c r="H89" s="156"/>
      <c r="I89" s="156"/>
      <c r="J89" s="156"/>
      <c r="K89" s="156"/>
      <c r="L89" s="156"/>
      <c r="M89" s="156"/>
      <c r="N89" s="156"/>
      <c r="O89" s="156"/>
      <c r="P89" s="156"/>
      <c r="Q89" s="156"/>
      <c r="R89" s="156"/>
      <c r="S89" s="156"/>
      <c r="T89" s="156"/>
      <c r="U89" s="156"/>
      <c r="V89" s="156"/>
      <c r="W89" s="156"/>
      <c r="X89" s="156"/>
      <c r="Y89" s="156"/>
      <c r="Z89" s="156"/>
      <c r="AA89" s="156"/>
      <c r="AB89" s="156"/>
      <c r="AC89" s="156"/>
      <c r="AD89" s="156"/>
      <c r="AE89" s="156"/>
      <c r="AF89" s="156"/>
      <c r="AG89" s="156"/>
      <c r="AH89" s="156"/>
      <c r="AI89" s="156"/>
      <c r="AJ89" s="156"/>
      <c r="AK89" s="156"/>
      <c r="AL89" s="156"/>
      <c r="AM89" s="156"/>
      <c r="AN89" s="156"/>
      <c r="AO89" s="156"/>
      <c r="AP89" s="156"/>
      <c r="AQ89" s="156"/>
      <c r="AR89" s="156"/>
      <c r="AS89" s="156"/>
    </row>
    <row r="90" spans="1:45">
      <c r="A90" s="155"/>
      <c r="B90" s="155"/>
      <c r="C90" s="155"/>
      <c r="D90" s="156"/>
      <c r="E90" s="156"/>
      <c r="F90" s="156"/>
      <c r="G90" s="156"/>
      <c r="H90" s="156"/>
      <c r="I90" s="156"/>
      <c r="J90" s="156"/>
      <c r="K90" s="156"/>
      <c r="L90" s="156"/>
      <c r="M90" s="156"/>
      <c r="N90" s="156"/>
      <c r="O90" s="156"/>
      <c r="P90" s="156"/>
      <c r="Q90" s="156"/>
      <c r="R90" s="156"/>
      <c r="S90" s="156"/>
      <c r="T90" s="156"/>
      <c r="U90" s="156"/>
      <c r="V90" s="156"/>
      <c r="W90" s="156"/>
      <c r="X90" s="156"/>
      <c r="Y90" s="156"/>
      <c r="Z90" s="156"/>
      <c r="AA90" s="156"/>
      <c r="AB90" s="156"/>
      <c r="AC90" s="156"/>
      <c r="AD90" s="156"/>
      <c r="AE90" s="156"/>
      <c r="AF90" s="156"/>
      <c r="AG90" s="156"/>
      <c r="AH90" s="156"/>
      <c r="AI90" s="156"/>
      <c r="AJ90" s="156"/>
      <c r="AK90" s="156"/>
      <c r="AL90" s="156"/>
      <c r="AM90" s="156"/>
      <c r="AN90" s="156"/>
      <c r="AO90" s="156"/>
      <c r="AP90" s="156"/>
      <c r="AQ90" s="156"/>
      <c r="AR90" s="156"/>
      <c r="AS90" s="156"/>
    </row>
    <row r="91" spans="1:45">
      <c r="A91" s="155"/>
      <c r="B91" s="155"/>
      <c r="C91" s="155"/>
      <c r="D91" s="156"/>
      <c r="E91" s="156"/>
      <c r="F91" s="156"/>
      <c r="G91" s="156"/>
      <c r="H91" s="156"/>
      <c r="I91" s="156"/>
      <c r="J91" s="156"/>
      <c r="K91" s="156"/>
      <c r="L91" s="156"/>
      <c r="M91" s="156"/>
      <c r="N91" s="156"/>
      <c r="O91" s="156"/>
      <c r="P91" s="156"/>
      <c r="Q91" s="156"/>
      <c r="R91" s="156"/>
      <c r="S91" s="156"/>
      <c r="T91" s="156"/>
      <c r="U91" s="156"/>
      <c r="V91" s="156"/>
      <c r="W91" s="156"/>
      <c r="X91" s="156"/>
      <c r="Y91" s="156"/>
      <c r="Z91" s="156"/>
      <c r="AA91" s="156"/>
      <c r="AB91" s="156"/>
      <c r="AC91" s="156"/>
      <c r="AD91" s="156"/>
      <c r="AE91" s="156"/>
      <c r="AF91" s="156"/>
      <c r="AG91" s="156"/>
      <c r="AH91" s="156"/>
      <c r="AI91" s="156"/>
      <c r="AJ91" s="156"/>
      <c r="AK91" s="156"/>
      <c r="AL91" s="156"/>
      <c r="AM91" s="156"/>
      <c r="AN91" s="156"/>
      <c r="AO91" s="156"/>
      <c r="AP91" s="156"/>
      <c r="AQ91" s="156"/>
      <c r="AR91" s="156"/>
      <c r="AS91" s="156"/>
    </row>
    <row r="92" spans="1:45">
      <c r="A92" s="155"/>
      <c r="B92" s="155"/>
      <c r="C92" s="155"/>
      <c r="D92" s="156"/>
      <c r="E92" s="156"/>
      <c r="F92" s="156"/>
      <c r="G92" s="156"/>
      <c r="H92" s="156"/>
      <c r="I92" s="156"/>
      <c r="J92" s="156"/>
      <c r="K92" s="156"/>
      <c r="L92" s="156"/>
      <c r="M92" s="156"/>
      <c r="N92" s="156"/>
      <c r="O92" s="156"/>
      <c r="P92" s="156"/>
      <c r="Q92" s="156"/>
      <c r="R92" s="156"/>
      <c r="S92" s="156"/>
      <c r="T92" s="156"/>
      <c r="U92" s="156"/>
      <c r="V92" s="156"/>
      <c r="W92" s="156"/>
      <c r="X92" s="156"/>
      <c r="Y92" s="156"/>
      <c r="Z92" s="156"/>
      <c r="AA92" s="156"/>
      <c r="AB92" s="156"/>
      <c r="AC92" s="156"/>
      <c r="AD92" s="156"/>
      <c r="AE92" s="156"/>
      <c r="AF92" s="156"/>
      <c r="AG92" s="156"/>
      <c r="AH92" s="156"/>
      <c r="AI92" s="156"/>
      <c r="AJ92" s="156"/>
      <c r="AK92" s="156"/>
      <c r="AL92" s="156"/>
      <c r="AM92" s="156"/>
      <c r="AN92" s="156"/>
      <c r="AO92" s="156"/>
      <c r="AP92" s="156"/>
      <c r="AQ92" s="156"/>
      <c r="AR92" s="156"/>
      <c r="AS92" s="156"/>
    </row>
    <row r="93" spans="1:45">
      <c r="A93" s="155"/>
      <c r="B93" s="155"/>
      <c r="C93" s="155"/>
      <c r="D93" s="156"/>
      <c r="E93" s="156"/>
      <c r="F93" s="156"/>
      <c r="G93" s="156"/>
      <c r="H93" s="156"/>
      <c r="I93" s="156"/>
      <c r="J93" s="156"/>
      <c r="K93" s="156"/>
      <c r="L93" s="156"/>
      <c r="M93" s="156"/>
      <c r="N93" s="156"/>
      <c r="O93" s="156"/>
      <c r="P93" s="156"/>
      <c r="Q93" s="156"/>
      <c r="R93" s="156"/>
      <c r="S93" s="156"/>
      <c r="T93" s="156"/>
      <c r="U93" s="156"/>
      <c r="V93" s="156"/>
      <c r="W93" s="156"/>
      <c r="X93" s="156"/>
      <c r="Y93" s="156"/>
      <c r="Z93" s="156"/>
      <c r="AA93" s="156"/>
      <c r="AB93" s="156"/>
      <c r="AC93" s="156"/>
      <c r="AD93" s="156"/>
      <c r="AE93" s="156"/>
      <c r="AF93" s="156"/>
      <c r="AG93" s="156"/>
      <c r="AH93" s="156"/>
      <c r="AI93" s="156"/>
      <c r="AJ93" s="156"/>
      <c r="AK93" s="156"/>
      <c r="AL93" s="156"/>
      <c r="AM93" s="156"/>
      <c r="AN93" s="156"/>
      <c r="AO93" s="156"/>
      <c r="AP93" s="156"/>
      <c r="AQ93" s="156"/>
      <c r="AR93" s="156"/>
      <c r="AS93" s="156"/>
    </row>
    <row r="94" spans="1:45">
      <c r="A94" s="155"/>
      <c r="B94" s="155"/>
      <c r="C94" s="155"/>
      <c r="D94" s="156"/>
      <c r="E94" s="156"/>
      <c r="F94" s="156"/>
      <c r="G94" s="156"/>
      <c r="H94" s="156"/>
      <c r="I94" s="156"/>
      <c r="J94" s="156"/>
      <c r="K94" s="156"/>
      <c r="L94" s="156"/>
      <c r="M94" s="156"/>
      <c r="N94" s="156"/>
      <c r="O94" s="156"/>
      <c r="P94" s="156"/>
      <c r="Q94" s="156"/>
      <c r="R94" s="156"/>
      <c r="S94" s="156"/>
      <c r="T94" s="156"/>
      <c r="U94" s="156"/>
      <c r="V94" s="156"/>
      <c r="W94" s="156"/>
      <c r="X94" s="156"/>
      <c r="Y94" s="156"/>
      <c r="Z94" s="156"/>
      <c r="AA94" s="156"/>
      <c r="AB94" s="156"/>
      <c r="AC94" s="156"/>
      <c r="AD94" s="156"/>
      <c r="AE94" s="156"/>
      <c r="AF94" s="156"/>
      <c r="AG94" s="156"/>
      <c r="AH94" s="156"/>
      <c r="AI94" s="156"/>
      <c r="AJ94" s="156"/>
      <c r="AK94" s="156"/>
      <c r="AL94" s="156"/>
      <c r="AM94" s="156"/>
      <c r="AN94" s="156"/>
      <c r="AO94" s="156"/>
      <c r="AP94" s="156"/>
      <c r="AQ94" s="156"/>
      <c r="AR94" s="156"/>
      <c r="AS94" s="156"/>
    </row>
    <row r="95" spans="1:45">
      <c r="A95" s="155"/>
      <c r="B95" s="155"/>
      <c r="C95" s="155"/>
      <c r="D95" s="156"/>
      <c r="E95" s="156"/>
      <c r="F95" s="156"/>
      <c r="G95" s="156"/>
      <c r="H95" s="156"/>
      <c r="I95" s="156"/>
      <c r="J95" s="156"/>
      <c r="K95" s="156"/>
      <c r="L95" s="156"/>
      <c r="M95" s="156"/>
      <c r="N95" s="156"/>
      <c r="O95" s="156"/>
      <c r="P95" s="156"/>
      <c r="Q95" s="156"/>
      <c r="R95" s="156"/>
      <c r="S95" s="156"/>
      <c r="T95" s="156"/>
      <c r="U95" s="156"/>
      <c r="V95" s="156"/>
      <c r="W95" s="156"/>
      <c r="X95" s="156"/>
      <c r="Y95" s="156"/>
      <c r="Z95" s="156"/>
      <c r="AA95" s="156"/>
      <c r="AB95" s="156"/>
      <c r="AC95" s="156"/>
      <c r="AD95" s="156"/>
      <c r="AE95" s="156"/>
      <c r="AF95" s="156"/>
      <c r="AG95" s="156"/>
      <c r="AH95" s="156"/>
      <c r="AI95" s="156"/>
      <c r="AJ95" s="156"/>
      <c r="AK95" s="156"/>
      <c r="AL95" s="156"/>
      <c r="AM95" s="156"/>
      <c r="AN95" s="156"/>
      <c r="AO95" s="156"/>
      <c r="AP95" s="156"/>
      <c r="AQ95" s="156"/>
      <c r="AR95" s="156"/>
      <c r="AS95" s="156"/>
    </row>
    <row r="96" spans="1:45">
      <c r="A96" s="155"/>
      <c r="B96" s="155"/>
      <c r="C96" s="155"/>
      <c r="D96" s="156"/>
      <c r="E96" s="156"/>
      <c r="F96" s="156"/>
      <c r="G96" s="156"/>
      <c r="H96" s="156"/>
      <c r="I96" s="156"/>
      <c r="J96" s="156"/>
      <c r="K96" s="156"/>
      <c r="L96" s="156"/>
      <c r="M96" s="156"/>
      <c r="N96" s="156"/>
      <c r="O96" s="156"/>
      <c r="P96" s="156"/>
      <c r="Q96" s="156"/>
      <c r="R96" s="156"/>
      <c r="S96" s="156"/>
      <c r="T96" s="156"/>
      <c r="U96" s="156"/>
      <c r="V96" s="156"/>
      <c r="W96" s="156"/>
      <c r="X96" s="156"/>
      <c r="Y96" s="156"/>
      <c r="Z96" s="156"/>
      <c r="AA96" s="156"/>
      <c r="AB96" s="156"/>
      <c r="AC96" s="156"/>
      <c r="AD96" s="156"/>
      <c r="AE96" s="156"/>
      <c r="AF96" s="156"/>
      <c r="AG96" s="156"/>
      <c r="AH96" s="156"/>
      <c r="AI96" s="156"/>
      <c r="AJ96" s="156"/>
      <c r="AK96" s="156"/>
      <c r="AL96" s="156"/>
      <c r="AM96" s="156"/>
      <c r="AN96" s="156"/>
      <c r="AO96" s="156"/>
      <c r="AP96" s="156"/>
      <c r="AQ96" s="156"/>
      <c r="AR96" s="156"/>
      <c r="AS96" s="156"/>
    </row>
    <row r="97" spans="1:45">
      <c r="A97" s="155"/>
      <c r="B97" s="155"/>
      <c r="C97" s="155"/>
      <c r="D97" s="156"/>
      <c r="E97" s="156"/>
      <c r="F97" s="156"/>
      <c r="G97" s="156"/>
      <c r="H97" s="156"/>
      <c r="I97" s="156"/>
      <c r="J97" s="156"/>
      <c r="K97" s="156"/>
      <c r="L97" s="156"/>
      <c r="M97" s="156"/>
      <c r="N97" s="156"/>
      <c r="O97" s="156"/>
      <c r="P97" s="156"/>
      <c r="Q97" s="156"/>
      <c r="R97" s="156"/>
      <c r="S97" s="156"/>
      <c r="T97" s="156"/>
      <c r="U97" s="156"/>
      <c r="V97" s="156"/>
      <c r="W97" s="156"/>
      <c r="X97" s="156"/>
      <c r="Y97" s="156"/>
      <c r="Z97" s="156"/>
      <c r="AA97" s="156"/>
      <c r="AB97" s="156"/>
      <c r="AC97" s="156"/>
      <c r="AD97" s="156"/>
      <c r="AE97" s="156"/>
      <c r="AF97" s="156"/>
      <c r="AG97" s="156"/>
      <c r="AH97" s="156"/>
      <c r="AI97" s="156"/>
      <c r="AJ97" s="156"/>
      <c r="AK97" s="156"/>
      <c r="AL97" s="156"/>
      <c r="AM97" s="156"/>
      <c r="AN97" s="156"/>
      <c r="AO97" s="156"/>
      <c r="AP97" s="156"/>
      <c r="AQ97" s="156"/>
      <c r="AR97" s="156"/>
      <c r="AS97" s="156"/>
    </row>
    <row r="98" spans="1:45">
      <c r="A98" s="155"/>
      <c r="B98" s="155"/>
      <c r="C98" s="155"/>
      <c r="D98" s="156"/>
      <c r="E98" s="156"/>
      <c r="F98" s="156"/>
      <c r="G98" s="156"/>
      <c r="H98" s="156"/>
      <c r="I98" s="156"/>
      <c r="J98" s="156"/>
      <c r="K98" s="156"/>
      <c r="L98" s="156"/>
      <c r="M98" s="156"/>
      <c r="N98" s="156"/>
      <c r="O98" s="156"/>
      <c r="P98" s="156"/>
      <c r="Q98" s="156"/>
      <c r="R98" s="156"/>
      <c r="S98" s="156"/>
      <c r="T98" s="156"/>
      <c r="U98" s="156"/>
      <c r="V98" s="156"/>
      <c r="W98" s="156"/>
      <c r="X98" s="156"/>
      <c r="Y98" s="156"/>
      <c r="Z98" s="156"/>
      <c r="AA98" s="156"/>
      <c r="AB98" s="156"/>
      <c r="AC98" s="156"/>
      <c r="AD98" s="156"/>
      <c r="AE98" s="156"/>
      <c r="AF98" s="156"/>
      <c r="AG98" s="156"/>
      <c r="AH98" s="156"/>
      <c r="AI98" s="156"/>
      <c r="AJ98" s="156"/>
      <c r="AK98" s="156"/>
      <c r="AL98" s="156"/>
      <c r="AM98" s="156"/>
      <c r="AN98" s="156"/>
      <c r="AO98" s="156"/>
      <c r="AP98" s="156"/>
      <c r="AQ98" s="156"/>
      <c r="AR98" s="156"/>
      <c r="AS98" s="156"/>
    </row>
    <row r="99" spans="1:45">
      <c r="A99" s="155"/>
      <c r="B99" s="155"/>
      <c r="C99" s="155"/>
      <c r="D99" s="156"/>
      <c r="E99" s="156"/>
      <c r="F99" s="156"/>
      <c r="G99" s="156"/>
      <c r="H99" s="156"/>
      <c r="I99" s="156"/>
      <c r="J99" s="156"/>
      <c r="K99" s="156"/>
      <c r="L99" s="156"/>
      <c r="M99" s="156"/>
      <c r="N99" s="156"/>
      <c r="O99" s="156"/>
      <c r="P99" s="156"/>
      <c r="Q99" s="156"/>
      <c r="R99" s="156"/>
      <c r="S99" s="156"/>
      <c r="T99" s="156"/>
      <c r="U99" s="156"/>
      <c r="V99" s="156"/>
      <c r="W99" s="156"/>
      <c r="X99" s="156"/>
      <c r="Y99" s="156"/>
      <c r="Z99" s="156"/>
      <c r="AA99" s="156"/>
      <c r="AB99" s="156"/>
      <c r="AC99" s="156"/>
      <c r="AD99" s="156"/>
      <c r="AE99" s="156"/>
      <c r="AF99" s="156"/>
      <c r="AG99" s="156"/>
      <c r="AH99" s="156"/>
      <c r="AI99" s="156"/>
      <c r="AJ99" s="156"/>
      <c r="AK99" s="156"/>
      <c r="AL99" s="156"/>
      <c r="AM99" s="156"/>
      <c r="AN99" s="156"/>
      <c r="AO99" s="156"/>
      <c r="AP99" s="156"/>
      <c r="AQ99" s="156"/>
      <c r="AR99" s="156"/>
      <c r="AS99" s="156"/>
    </row>
    <row r="100" spans="1:45">
      <c r="A100" s="155"/>
      <c r="B100" s="155"/>
      <c r="C100" s="155"/>
      <c r="D100" s="156"/>
      <c r="E100" s="156"/>
      <c r="F100" s="156"/>
      <c r="G100" s="156"/>
      <c r="H100" s="156"/>
      <c r="I100" s="156"/>
      <c r="J100" s="156"/>
      <c r="K100" s="156"/>
      <c r="L100" s="156"/>
      <c r="M100" s="156"/>
      <c r="N100" s="156"/>
      <c r="O100" s="156"/>
      <c r="P100" s="156"/>
      <c r="Q100" s="156"/>
      <c r="R100" s="156"/>
      <c r="S100" s="156"/>
      <c r="T100" s="156"/>
      <c r="U100" s="156"/>
      <c r="V100" s="156"/>
      <c r="W100" s="156"/>
      <c r="X100" s="156"/>
      <c r="Y100" s="156"/>
      <c r="Z100" s="156"/>
      <c r="AA100" s="156"/>
      <c r="AB100" s="156"/>
      <c r="AC100" s="156"/>
      <c r="AD100" s="156"/>
      <c r="AE100" s="156"/>
      <c r="AF100" s="156"/>
      <c r="AG100" s="156"/>
      <c r="AH100" s="156"/>
      <c r="AI100" s="156"/>
      <c r="AJ100" s="156"/>
      <c r="AK100" s="156"/>
      <c r="AL100" s="156"/>
      <c r="AM100" s="156"/>
      <c r="AN100" s="156"/>
      <c r="AO100" s="156"/>
      <c r="AP100" s="156"/>
      <c r="AQ100" s="156"/>
      <c r="AR100" s="156"/>
      <c r="AS100" s="156"/>
    </row>
    <row r="101" spans="1:45">
      <c r="A101" s="155"/>
      <c r="B101" s="155"/>
      <c r="C101" s="155"/>
      <c r="D101" s="156"/>
      <c r="E101" s="156"/>
      <c r="F101" s="156"/>
      <c r="G101" s="156"/>
      <c r="H101" s="156"/>
      <c r="I101" s="156"/>
      <c r="J101" s="156"/>
      <c r="K101" s="156"/>
      <c r="L101" s="156"/>
      <c r="M101" s="156"/>
      <c r="N101" s="156"/>
      <c r="O101" s="156"/>
      <c r="P101" s="156"/>
      <c r="Q101" s="156"/>
      <c r="R101" s="156"/>
      <c r="S101" s="156"/>
      <c r="T101" s="156"/>
      <c r="U101" s="156"/>
      <c r="V101" s="156"/>
      <c r="W101" s="156"/>
      <c r="X101" s="156"/>
      <c r="Y101" s="156"/>
      <c r="Z101" s="156"/>
      <c r="AA101" s="156"/>
      <c r="AB101" s="156"/>
      <c r="AC101" s="156"/>
      <c r="AD101" s="156"/>
      <c r="AE101" s="156"/>
      <c r="AF101" s="156"/>
      <c r="AG101" s="156"/>
      <c r="AH101" s="156"/>
      <c r="AI101" s="156"/>
      <c r="AJ101" s="156"/>
      <c r="AK101" s="156"/>
      <c r="AL101" s="156"/>
      <c r="AM101" s="156"/>
      <c r="AN101" s="156"/>
      <c r="AO101" s="156"/>
      <c r="AP101" s="156"/>
      <c r="AQ101" s="156"/>
      <c r="AR101" s="156"/>
      <c r="AS101" s="156"/>
    </row>
    <row r="102" spans="1:45">
      <c r="A102" s="155"/>
      <c r="B102" s="155"/>
      <c r="C102" s="155"/>
      <c r="D102" s="156"/>
      <c r="E102" s="156"/>
      <c r="F102" s="156"/>
      <c r="G102" s="156"/>
      <c r="H102" s="156"/>
      <c r="I102" s="156"/>
      <c r="J102" s="156"/>
      <c r="K102" s="156"/>
      <c r="L102" s="156"/>
      <c r="M102" s="156"/>
      <c r="N102" s="156"/>
      <c r="O102" s="156"/>
      <c r="P102" s="156"/>
      <c r="Q102" s="156"/>
      <c r="R102" s="156"/>
      <c r="S102" s="156"/>
      <c r="T102" s="156"/>
      <c r="U102" s="156"/>
      <c r="V102" s="156"/>
      <c r="W102" s="156"/>
      <c r="X102" s="156"/>
      <c r="Y102" s="156"/>
      <c r="Z102" s="156"/>
      <c r="AA102" s="156"/>
      <c r="AB102" s="156"/>
      <c r="AC102" s="156"/>
      <c r="AD102" s="156"/>
      <c r="AE102" s="156"/>
      <c r="AF102" s="156"/>
      <c r="AG102" s="156"/>
      <c r="AH102" s="156"/>
      <c r="AI102" s="156"/>
      <c r="AJ102" s="156"/>
      <c r="AK102" s="156"/>
      <c r="AL102" s="156"/>
      <c r="AM102" s="156"/>
      <c r="AN102" s="156"/>
      <c r="AO102" s="156"/>
      <c r="AP102" s="156"/>
      <c r="AQ102" s="156"/>
      <c r="AR102" s="156"/>
      <c r="AS102" s="156"/>
    </row>
    <row r="103" spans="1:45">
      <c r="A103" s="155"/>
      <c r="B103" s="155"/>
      <c r="C103" s="155"/>
      <c r="D103" s="156"/>
      <c r="E103" s="156"/>
      <c r="F103" s="156"/>
      <c r="G103" s="156"/>
      <c r="H103" s="156"/>
      <c r="I103" s="156"/>
      <c r="J103" s="156"/>
      <c r="K103" s="156"/>
      <c r="L103" s="156"/>
      <c r="M103" s="156"/>
      <c r="N103" s="156"/>
      <c r="O103" s="156"/>
      <c r="P103" s="156"/>
      <c r="Q103" s="156"/>
      <c r="R103" s="156"/>
      <c r="S103" s="156"/>
      <c r="T103" s="156"/>
      <c r="U103" s="156"/>
      <c r="V103" s="156"/>
      <c r="W103" s="156"/>
      <c r="X103" s="156"/>
      <c r="Y103" s="156"/>
      <c r="Z103" s="156"/>
      <c r="AA103" s="156"/>
      <c r="AB103" s="156"/>
      <c r="AC103" s="156"/>
      <c r="AD103" s="156"/>
      <c r="AE103" s="156"/>
      <c r="AF103" s="156"/>
      <c r="AG103" s="156"/>
      <c r="AH103" s="156"/>
      <c r="AI103" s="156"/>
      <c r="AJ103" s="156"/>
      <c r="AK103" s="156"/>
      <c r="AL103" s="156"/>
      <c r="AM103" s="156"/>
      <c r="AN103" s="156"/>
      <c r="AO103" s="156"/>
      <c r="AP103" s="156"/>
      <c r="AQ103" s="156"/>
      <c r="AR103" s="156"/>
      <c r="AS103" s="156"/>
    </row>
    <row r="104" spans="1:45">
      <c r="A104" s="155"/>
      <c r="B104" s="155"/>
      <c r="C104" s="155"/>
      <c r="D104" s="156"/>
      <c r="E104" s="156"/>
      <c r="F104" s="156"/>
      <c r="G104" s="156"/>
      <c r="H104" s="156"/>
      <c r="I104" s="156"/>
      <c r="J104" s="156"/>
      <c r="K104" s="156"/>
      <c r="L104" s="156"/>
      <c r="M104" s="156"/>
      <c r="N104" s="156"/>
      <c r="O104" s="156"/>
      <c r="P104" s="156"/>
      <c r="Q104" s="156"/>
      <c r="R104" s="156"/>
      <c r="S104" s="156"/>
      <c r="T104" s="156"/>
      <c r="U104" s="156"/>
      <c r="V104" s="156"/>
      <c r="W104" s="156"/>
      <c r="X104" s="156"/>
      <c r="Y104" s="156"/>
      <c r="Z104" s="156"/>
      <c r="AA104" s="156"/>
      <c r="AB104" s="156"/>
      <c r="AC104" s="156"/>
      <c r="AD104" s="156"/>
      <c r="AE104" s="156"/>
      <c r="AF104" s="156"/>
      <c r="AG104" s="156"/>
      <c r="AH104" s="156"/>
      <c r="AI104" s="156"/>
      <c r="AJ104" s="156"/>
      <c r="AK104" s="156"/>
      <c r="AL104" s="156"/>
      <c r="AM104" s="156"/>
      <c r="AN104" s="156"/>
      <c r="AO104" s="156"/>
      <c r="AP104" s="156"/>
      <c r="AQ104" s="156"/>
      <c r="AR104" s="156"/>
      <c r="AS104" s="156"/>
    </row>
    <row r="105" spans="1:45">
      <c r="A105" s="155"/>
      <c r="B105" s="155"/>
      <c r="C105" s="155"/>
      <c r="D105" s="156"/>
      <c r="E105" s="156"/>
      <c r="F105" s="156"/>
      <c r="G105" s="156"/>
      <c r="H105" s="156"/>
      <c r="I105" s="156"/>
      <c r="J105" s="156"/>
      <c r="K105" s="156"/>
      <c r="L105" s="156"/>
      <c r="M105" s="156"/>
      <c r="N105" s="156"/>
      <c r="O105" s="156"/>
      <c r="P105" s="156"/>
      <c r="Q105" s="156"/>
      <c r="R105" s="156"/>
      <c r="S105" s="156"/>
      <c r="T105" s="156"/>
      <c r="U105" s="156"/>
      <c r="V105" s="156"/>
      <c r="W105" s="156"/>
      <c r="X105" s="156"/>
      <c r="Y105" s="156"/>
      <c r="Z105" s="156"/>
      <c r="AA105" s="156"/>
      <c r="AB105" s="156"/>
      <c r="AC105" s="156"/>
      <c r="AD105" s="156"/>
      <c r="AE105" s="156"/>
      <c r="AF105" s="156"/>
      <c r="AG105" s="156"/>
      <c r="AH105" s="156"/>
      <c r="AI105" s="156"/>
      <c r="AJ105" s="156"/>
      <c r="AK105" s="156"/>
      <c r="AL105" s="156"/>
      <c r="AM105" s="156"/>
      <c r="AN105" s="156"/>
      <c r="AO105" s="156"/>
      <c r="AP105" s="156"/>
      <c r="AQ105" s="156"/>
      <c r="AR105" s="156"/>
      <c r="AS105" s="156"/>
    </row>
    <row r="106" spans="1:45">
      <c r="A106" s="155"/>
      <c r="B106" s="155"/>
      <c r="C106" s="155"/>
      <c r="D106" s="156"/>
      <c r="E106" s="156"/>
      <c r="F106" s="156"/>
      <c r="G106" s="156"/>
      <c r="H106" s="156"/>
      <c r="I106" s="156"/>
      <c r="J106" s="156"/>
      <c r="K106" s="156"/>
      <c r="L106" s="156"/>
      <c r="M106" s="156"/>
      <c r="N106" s="156"/>
      <c r="O106" s="156"/>
      <c r="P106" s="156"/>
      <c r="Q106" s="156"/>
      <c r="R106" s="156"/>
      <c r="S106" s="156"/>
      <c r="T106" s="156"/>
      <c r="U106" s="156"/>
      <c r="V106" s="156"/>
      <c r="W106" s="156"/>
      <c r="X106" s="156"/>
      <c r="Y106" s="156"/>
      <c r="Z106" s="156"/>
      <c r="AA106" s="156"/>
      <c r="AB106" s="156"/>
      <c r="AC106" s="156"/>
      <c r="AD106" s="156"/>
      <c r="AE106" s="156"/>
      <c r="AF106" s="156"/>
      <c r="AG106" s="156"/>
      <c r="AH106" s="156"/>
      <c r="AI106" s="156"/>
      <c r="AJ106" s="156"/>
      <c r="AK106" s="156"/>
      <c r="AL106" s="156"/>
      <c r="AM106" s="156"/>
      <c r="AN106" s="156"/>
      <c r="AO106" s="156"/>
      <c r="AP106" s="156"/>
      <c r="AQ106" s="156"/>
      <c r="AR106" s="156"/>
      <c r="AS106" s="156"/>
    </row>
    <row r="107" spans="1:45">
      <c r="A107" s="155"/>
      <c r="B107" s="155"/>
      <c r="C107" s="155"/>
      <c r="D107" s="156"/>
      <c r="E107" s="156"/>
      <c r="F107" s="156"/>
      <c r="G107" s="156"/>
      <c r="H107" s="156"/>
      <c r="I107" s="156"/>
      <c r="J107" s="156"/>
      <c r="K107" s="156"/>
      <c r="L107" s="156"/>
      <c r="M107" s="156"/>
      <c r="N107" s="156"/>
      <c r="O107" s="156"/>
      <c r="P107" s="156"/>
      <c r="Q107" s="156"/>
      <c r="R107" s="156"/>
      <c r="S107" s="156"/>
      <c r="T107" s="156"/>
      <c r="U107" s="156"/>
      <c r="V107" s="156"/>
      <c r="W107" s="156"/>
      <c r="X107" s="156"/>
      <c r="Y107" s="156"/>
      <c r="Z107" s="156"/>
      <c r="AA107" s="156"/>
      <c r="AB107" s="156"/>
      <c r="AC107" s="156"/>
      <c r="AD107" s="156"/>
      <c r="AE107" s="156"/>
      <c r="AF107" s="156"/>
      <c r="AG107" s="156"/>
      <c r="AH107" s="156"/>
      <c r="AI107" s="156"/>
      <c r="AJ107" s="156"/>
      <c r="AK107" s="156"/>
      <c r="AL107" s="156"/>
      <c r="AM107" s="156"/>
      <c r="AN107" s="156"/>
      <c r="AO107" s="156"/>
      <c r="AP107" s="156"/>
      <c r="AQ107" s="156"/>
      <c r="AR107" s="156"/>
      <c r="AS107" s="156"/>
    </row>
    <row r="108" spans="1:45">
      <c r="A108" s="155"/>
      <c r="B108" s="155"/>
      <c r="C108" s="155"/>
      <c r="D108" s="156"/>
      <c r="E108" s="156"/>
      <c r="F108" s="156"/>
      <c r="G108" s="156"/>
      <c r="H108" s="156"/>
      <c r="I108" s="156"/>
      <c r="J108" s="156"/>
      <c r="K108" s="156"/>
      <c r="L108" s="156"/>
      <c r="M108" s="156"/>
      <c r="N108" s="156"/>
      <c r="O108" s="156"/>
      <c r="P108" s="156"/>
      <c r="Q108" s="156"/>
      <c r="R108" s="156"/>
      <c r="S108" s="156"/>
      <c r="T108" s="156"/>
      <c r="U108" s="156"/>
      <c r="V108" s="156"/>
      <c r="W108" s="156"/>
      <c r="X108" s="156"/>
      <c r="Y108" s="156"/>
      <c r="Z108" s="156"/>
      <c r="AA108" s="156"/>
      <c r="AB108" s="156"/>
      <c r="AC108" s="156"/>
      <c r="AD108" s="156"/>
      <c r="AE108" s="156"/>
      <c r="AF108" s="156"/>
      <c r="AG108" s="156"/>
      <c r="AH108" s="156"/>
      <c r="AI108" s="156"/>
      <c r="AJ108" s="156"/>
      <c r="AK108" s="156"/>
      <c r="AL108" s="156"/>
      <c r="AM108" s="156"/>
      <c r="AN108" s="156"/>
      <c r="AO108" s="156"/>
      <c r="AP108" s="156"/>
      <c r="AQ108" s="156"/>
      <c r="AR108" s="156"/>
      <c r="AS108" s="156"/>
    </row>
    <row r="109" spans="1:45">
      <c r="A109" s="155"/>
      <c r="B109" s="155"/>
      <c r="C109" s="155"/>
      <c r="D109" s="156"/>
      <c r="E109" s="156"/>
      <c r="F109" s="156"/>
      <c r="G109" s="156"/>
      <c r="H109" s="156"/>
      <c r="I109" s="156"/>
      <c r="J109" s="156"/>
      <c r="K109" s="156"/>
      <c r="L109" s="156"/>
      <c r="M109" s="156"/>
      <c r="N109" s="156"/>
      <c r="O109" s="156"/>
      <c r="P109" s="156"/>
      <c r="Q109" s="156"/>
      <c r="R109" s="156"/>
      <c r="S109" s="156"/>
      <c r="T109" s="156"/>
      <c r="U109" s="156"/>
      <c r="V109" s="156"/>
      <c r="W109" s="156"/>
      <c r="X109" s="156"/>
      <c r="Y109" s="156"/>
      <c r="Z109" s="156"/>
      <c r="AA109" s="156"/>
      <c r="AB109" s="156"/>
      <c r="AC109" s="156"/>
      <c r="AD109" s="156"/>
      <c r="AE109" s="156"/>
      <c r="AF109" s="156"/>
      <c r="AG109" s="156"/>
      <c r="AH109" s="156"/>
      <c r="AI109" s="156"/>
      <c r="AJ109" s="156"/>
      <c r="AK109" s="156"/>
      <c r="AL109" s="156"/>
      <c r="AM109" s="156"/>
      <c r="AN109" s="156"/>
      <c r="AO109" s="156"/>
      <c r="AP109" s="156"/>
      <c r="AQ109" s="156"/>
      <c r="AR109" s="156"/>
      <c r="AS109" s="156"/>
    </row>
    <row r="110" spans="1:45">
      <c r="A110" s="155"/>
      <c r="B110" s="155"/>
      <c r="C110" s="155"/>
      <c r="D110" s="156"/>
      <c r="E110" s="156"/>
      <c r="F110" s="156"/>
      <c r="G110" s="156"/>
      <c r="H110" s="156"/>
      <c r="I110" s="156"/>
      <c r="J110" s="156"/>
      <c r="K110" s="156"/>
      <c r="L110" s="156"/>
      <c r="M110" s="156"/>
      <c r="N110" s="156"/>
      <c r="O110" s="156"/>
      <c r="P110" s="156"/>
      <c r="Q110" s="156"/>
      <c r="R110" s="156"/>
      <c r="S110" s="156"/>
      <c r="T110" s="156"/>
      <c r="U110" s="156"/>
      <c r="V110" s="156"/>
      <c r="W110" s="156"/>
      <c r="X110" s="156"/>
      <c r="Y110" s="156"/>
      <c r="Z110" s="156"/>
      <c r="AA110" s="156"/>
      <c r="AB110" s="156"/>
      <c r="AC110" s="156"/>
      <c r="AD110" s="156"/>
      <c r="AE110" s="156"/>
      <c r="AF110" s="156"/>
      <c r="AG110" s="156"/>
      <c r="AH110" s="156"/>
      <c r="AI110" s="156"/>
      <c r="AJ110" s="156"/>
      <c r="AK110" s="156"/>
      <c r="AL110" s="156"/>
      <c r="AM110" s="156"/>
      <c r="AN110" s="156"/>
      <c r="AO110" s="156"/>
      <c r="AP110" s="156"/>
      <c r="AQ110" s="156"/>
      <c r="AR110" s="156"/>
      <c r="AS110" s="156"/>
    </row>
    <row r="111" spans="1:45">
      <c r="A111" s="155"/>
      <c r="B111" s="155"/>
      <c r="C111" s="155"/>
      <c r="D111" s="156"/>
      <c r="E111" s="156"/>
      <c r="F111" s="156"/>
      <c r="G111" s="156"/>
      <c r="H111" s="156"/>
      <c r="I111" s="156"/>
      <c r="J111" s="156"/>
      <c r="K111" s="156"/>
      <c r="L111" s="156"/>
      <c r="M111" s="156"/>
      <c r="N111" s="156"/>
      <c r="O111" s="156"/>
      <c r="P111" s="156"/>
      <c r="Q111" s="156"/>
      <c r="R111" s="156"/>
      <c r="S111" s="156"/>
      <c r="T111" s="156"/>
      <c r="U111" s="156"/>
      <c r="V111" s="156"/>
      <c r="W111" s="156"/>
      <c r="X111" s="156"/>
      <c r="Y111" s="156"/>
      <c r="Z111" s="156"/>
      <c r="AA111" s="156"/>
      <c r="AB111" s="156"/>
      <c r="AC111" s="156"/>
      <c r="AD111" s="156"/>
      <c r="AE111" s="156"/>
      <c r="AF111" s="156"/>
      <c r="AG111" s="156"/>
      <c r="AH111" s="156"/>
      <c r="AI111" s="156"/>
      <c r="AJ111" s="156"/>
      <c r="AK111" s="156"/>
      <c r="AL111" s="156"/>
      <c r="AM111" s="156"/>
      <c r="AN111" s="156"/>
      <c r="AO111" s="156"/>
      <c r="AP111" s="156"/>
      <c r="AQ111" s="156"/>
      <c r="AR111" s="156"/>
      <c r="AS111" s="156"/>
    </row>
    <row r="112" spans="1:45">
      <c r="A112" s="155"/>
      <c r="B112" s="155"/>
      <c r="C112" s="155"/>
      <c r="D112" s="156"/>
      <c r="E112" s="156"/>
      <c r="F112" s="156"/>
      <c r="G112" s="156"/>
      <c r="H112" s="156"/>
      <c r="I112" s="156"/>
      <c r="J112" s="156"/>
      <c r="K112" s="156"/>
      <c r="L112" s="156"/>
      <c r="M112" s="156"/>
      <c r="N112" s="156"/>
      <c r="O112" s="156"/>
      <c r="P112" s="156"/>
      <c r="Q112" s="156"/>
      <c r="R112" s="156"/>
      <c r="S112" s="156"/>
      <c r="T112" s="156"/>
      <c r="U112" s="156"/>
      <c r="V112" s="156"/>
      <c r="W112" s="156"/>
      <c r="X112" s="156"/>
      <c r="Y112" s="156"/>
      <c r="Z112" s="156"/>
      <c r="AA112" s="156"/>
      <c r="AB112" s="156"/>
      <c r="AC112" s="156"/>
      <c r="AD112" s="156"/>
      <c r="AE112" s="156"/>
      <c r="AF112" s="156"/>
      <c r="AG112" s="156"/>
      <c r="AH112" s="156"/>
      <c r="AI112" s="156"/>
      <c r="AJ112" s="156"/>
      <c r="AK112" s="156"/>
      <c r="AL112" s="156"/>
      <c r="AM112" s="156"/>
      <c r="AN112" s="156"/>
      <c r="AO112" s="156"/>
      <c r="AP112" s="156"/>
      <c r="AQ112" s="156"/>
      <c r="AR112" s="156"/>
      <c r="AS112" s="156"/>
    </row>
    <row r="113" spans="1:45">
      <c r="A113" s="155"/>
      <c r="B113" s="155"/>
      <c r="C113" s="155"/>
      <c r="D113" s="156"/>
      <c r="E113" s="156"/>
      <c r="F113" s="156"/>
      <c r="G113" s="156"/>
      <c r="H113" s="156"/>
      <c r="I113" s="156"/>
      <c r="J113" s="156"/>
      <c r="K113" s="156"/>
      <c r="L113" s="156"/>
      <c r="M113" s="156"/>
      <c r="N113" s="156"/>
      <c r="O113" s="156"/>
      <c r="P113" s="156"/>
      <c r="Q113" s="156"/>
      <c r="R113" s="156"/>
      <c r="S113" s="156"/>
      <c r="T113" s="156"/>
      <c r="U113" s="156"/>
      <c r="V113" s="156"/>
      <c r="W113" s="156"/>
      <c r="X113" s="156"/>
      <c r="Y113" s="156"/>
      <c r="Z113" s="156"/>
      <c r="AA113" s="156"/>
      <c r="AB113" s="156"/>
      <c r="AC113" s="156"/>
      <c r="AD113" s="156"/>
      <c r="AE113" s="156"/>
      <c r="AF113" s="156"/>
      <c r="AG113" s="156"/>
      <c r="AH113" s="156"/>
      <c r="AI113" s="156"/>
      <c r="AJ113" s="156"/>
      <c r="AK113" s="156"/>
      <c r="AL113" s="156"/>
      <c r="AM113" s="156"/>
      <c r="AN113" s="156"/>
      <c r="AO113" s="156"/>
      <c r="AP113" s="156"/>
      <c r="AQ113" s="156"/>
      <c r="AR113" s="156"/>
      <c r="AS113" s="156"/>
    </row>
    <row r="114" spans="1:45">
      <c r="A114" s="155"/>
      <c r="B114" s="155"/>
      <c r="C114" s="155"/>
      <c r="D114" s="156"/>
      <c r="E114" s="156"/>
      <c r="F114" s="156"/>
      <c r="G114" s="156"/>
      <c r="H114" s="156"/>
      <c r="I114" s="156"/>
      <c r="J114" s="156"/>
      <c r="K114" s="156"/>
      <c r="L114" s="156"/>
      <c r="M114" s="156"/>
      <c r="N114" s="156"/>
      <c r="O114" s="156"/>
      <c r="P114" s="156"/>
      <c r="Q114" s="156"/>
      <c r="R114" s="156"/>
      <c r="S114" s="156"/>
      <c r="T114" s="156"/>
      <c r="U114" s="156"/>
      <c r="V114" s="156"/>
      <c r="W114" s="156"/>
      <c r="X114" s="156"/>
      <c r="Y114" s="156"/>
      <c r="Z114" s="156"/>
      <c r="AA114" s="156"/>
      <c r="AB114" s="156"/>
      <c r="AC114" s="156"/>
      <c r="AD114" s="156"/>
      <c r="AE114" s="156"/>
      <c r="AF114" s="156"/>
      <c r="AG114" s="156"/>
      <c r="AH114" s="156"/>
      <c r="AI114" s="156"/>
      <c r="AJ114" s="156"/>
      <c r="AK114" s="156"/>
      <c r="AL114" s="156"/>
      <c r="AM114" s="156"/>
      <c r="AN114" s="156"/>
      <c r="AO114" s="156"/>
      <c r="AP114" s="156"/>
      <c r="AQ114" s="156"/>
      <c r="AR114" s="156"/>
      <c r="AS114" s="156"/>
    </row>
    <row r="115" spans="1:45">
      <c r="A115" s="155"/>
      <c r="B115" s="155"/>
      <c r="C115" s="155"/>
      <c r="D115" s="156"/>
      <c r="E115" s="156"/>
      <c r="F115" s="156"/>
      <c r="G115" s="156"/>
      <c r="H115" s="156"/>
      <c r="I115" s="156"/>
      <c r="J115" s="156"/>
      <c r="K115" s="156"/>
      <c r="L115" s="156"/>
      <c r="M115" s="156"/>
      <c r="N115" s="156"/>
      <c r="O115" s="156"/>
      <c r="P115" s="156"/>
      <c r="Q115" s="156"/>
      <c r="R115" s="156"/>
      <c r="S115" s="156"/>
      <c r="T115" s="156"/>
      <c r="U115" s="156"/>
      <c r="V115" s="156"/>
      <c r="W115" s="156"/>
      <c r="X115" s="156"/>
      <c r="Y115" s="156"/>
      <c r="Z115" s="156"/>
      <c r="AA115" s="156"/>
      <c r="AB115" s="156"/>
      <c r="AC115" s="156"/>
      <c r="AD115" s="156"/>
      <c r="AE115" s="156"/>
      <c r="AF115" s="156"/>
      <c r="AG115" s="156"/>
      <c r="AH115" s="156"/>
      <c r="AI115" s="156"/>
      <c r="AJ115" s="156"/>
      <c r="AK115" s="156"/>
      <c r="AL115" s="156"/>
      <c r="AM115" s="156"/>
      <c r="AN115" s="156"/>
      <c r="AO115" s="156"/>
      <c r="AP115" s="156"/>
      <c r="AQ115" s="156"/>
      <c r="AR115" s="156"/>
      <c r="AS115" s="156"/>
    </row>
    <row r="116" spans="1:45">
      <c r="A116" s="155"/>
      <c r="B116" s="155"/>
      <c r="C116" s="155"/>
      <c r="D116" s="156"/>
      <c r="E116" s="156"/>
      <c r="F116" s="156"/>
      <c r="G116" s="156"/>
      <c r="H116" s="156"/>
      <c r="I116" s="156"/>
      <c r="J116" s="156"/>
      <c r="K116" s="156"/>
      <c r="L116" s="156"/>
      <c r="M116" s="156"/>
      <c r="N116" s="156"/>
      <c r="O116" s="156"/>
      <c r="P116" s="156"/>
      <c r="Q116" s="156"/>
      <c r="R116" s="156"/>
      <c r="S116" s="156"/>
      <c r="T116" s="156"/>
      <c r="U116" s="156"/>
      <c r="V116" s="156"/>
      <c r="W116" s="156"/>
      <c r="X116" s="156"/>
      <c r="Y116" s="156"/>
      <c r="Z116" s="156"/>
      <c r="AA116" s="156"/>
      <c r="AB116" s="156"/>
      <c r="AC116" s="156"/>
      <c r="AD116" s="156"/>
      <c r="AE116" s="156"/>
      <c r="AF116" s="156"/>
      <c r="AG116" s="156"/>
      <c r="AH116" s="156"/>
      <c r="AI116" s="156"/>
      <c r="AJ116" s="156"/>
      <c r="AK116" s="156"/>
      <c r="AL116" s="156"/>
      <c r="AM116" s="156"/>
      <c r="AN116" s="156"/>
      <c r="AO116" s="156"/>
      <c r="AP116" s="156"/>
      <c r="AQ116" s="156"/>
      <c r="AR116" s="156"/>
      <c r="AS116" s="156"/>
    </row>
    <row r="117" spans="1:45">
      <c r="A117" s="155"/>
      <c r="B117" s="155"/>
      <c r="C117" s="155"/>
      <c r="D117" s="156"/>
      <c r="E117" s="156"/>
      <c r="F117" s="156"/>
      <c r="G117" s="156"/>
      <c r="H117" s="156"/>
      <c r="I117" s="156"/>
      <c r="J117" s="156"/>
      <c r="K117" s="156"/>
      <c r="L117" s="156"/>
      <c r="M117" s="156"/>
      <c r="N117" s="156"/>
      <c r="O117" s="156"/>
      <c r="P117" s="156"/>
      <c r="Q117" s="156"/>
      <c r="R117" s="156"/>
      <c r="S117" s="156"/>
      <c r="T117" s="156"/>
      <c r="U117" s="156"/>
      <c r="V117" s="156"/>
      <c r="W117" s="156"/>
      <c r="X117" s="156"/>
      <c r="Y117" s="156"/>
      <c r="Z117" s="156"/>
      <c r="AA117" s="156"/>
      <c r="AB117" s="156"/>
      <c r="AC117" s="156"/>
      <c r="AD117" s="156"/>
      <c r="AE117" s="156"/>
      <c r="AF117" s="156"/>
      <c r="AG117" s="156"/>
      <c r="AH117" s="156"/>
      <c r="AI117" s="156"/>
      <c r="AJ117" s="156"/>
      <c r="AK117" s="156"/>
      <c r="AL117" s="156"/>
      <c r="AM117" s="156"/>
      <c r="AN117" s="156"/>
      <c r="AO117" s="156"/>
      <c r="AP117" s="156"/>
      <c r="AQ117" s="156"/>
      <c r="AR117" s="156"/>
      <c r="AS117" s="156"/>
    </row>
    <row r="118" spans="1:45">
      <c r="A118" s="155"/>
      <c r="B118" s="155"/>
      <c r="C118" s="155"/>
      <c r="D118" s="156"/>
      <c r="E118" s="156"/>
      <c r="F118" s="156"/>
      <c r="G118" s="156"/>
      <c r="H118" s="156"/>
      <c r="I118" s="156"/>
      <c r="J118" s="156"/>
      <c r="K118" s="156"/>
      <c r="L118" s="156"/>
      <c r="M118" s="156"/>
      <c r="N118" s="156"/>
      <c r="O118" s="156"/>
      <c r="P118" s="156"/>
      <c r="Q118" s="156"/>
      <c r="R118" s="156"/>
      <c r="S118" s="156"/>
      <c r="T118" s="156"/>
      <c r="U118" s="156"/>
      <c r="V118" s="156"/>
      <c r="W118" s="156"/>
      <c r="X118" s="156"/>
      <c r="Y118" s="156"/>
      <c r="Z118" s="156"/>
      <c r="AA118" s="156"/>
      <c r="AB118" s="156"/>
      <c r="AC118" s="156"/>
      <c r="AD118" s="156"/>
      <c r="AE118" s="156"/>
      <c r="AF118" s="156"/>
      <c r="AG118" s="156"/>
      <c r="AH118" s="156"/>
      <c r="AI118" s="156"/>
      <c r="AJ118" s="156"/>
      <c r="AK118" s="156"/>
      <c r="AL118" s="156"/>
      <c r="AM118" s="156"/>
      <c r="AN118" s="156"/>
      <c r="AO118" s="156"/>
      <c r="AP118" s="156"/>
      <c r="AQ118" s="156"/>
      <c r="AR118" s="156"/>
      <c r="AS118" s="156"/>
    </row>
    <row r="119" spans="1:45">
      <c r="A119" s="155"/>
      <c r="B119" s="155"/>
      <c r="C119" s="155"/>
      <c r="D119" s="156"/>
      <c r="E119" s="156"/>
      <c r="F119" s="156"/>
      <c r="G119" s="156"/>
      <c r="H119" s="156"/>
      <c r="I119" s="156"/>
      <c r="J119" s="156"/>
      <c r="K119" s="156"/>
      <c r="L119" s="156"/>
      <c r="M119" s="156"/>
      <c r="N119" s="156"/>
      <c r="O119" s="156"/>
      <c r="P119" s="156"/>
      <c r="Q119" s="156"/>
      <c r="R119" s="156"/>
      <c r="S119" s="156"/>
      <c r="T119" s="156"/>
      <c r="U119" s="156"/>
      <c r="V119" s="156"/>
      <c r="W119" s="156"/>
      <c r="X119" s="156"/>
      <c r="Y119" s="156"/>
      <c r="Z119" s="156"/>
      <c r="AA119" s="156"/>
      <c r="AB119" s="156"/>
      <c r="AC119" s="156"/>
      <c r="AD119" s="156"/>
      <c r="AE119" s="156"/>
      <c r="AF119" s="156"/>
      <c r="AG119" s="156"/>
      <c r="AH119" s="156"/>
      <c r="AI119" s="156"/>
      <c r="AJ119" s="156"/>
      <c r="AK119" s="156"/>
      <c r="AL119" s="156"/>
      <c r="AM119" s="156"/>
      <c r="AN119" s="156"/>
      <c r="AO119" s="156"/>
      <c r="AP119" s="156"/>
      <c r="AQ119" s="156"/>
      <c r="AR119" s="156"/>
      <c r="AS119" s="156"/>
    </row>
    <row r="120" spans="1:45">
      <c r="A120" s="155"/>
      <c r="B120" s="155"/>
      <c r="C120" s="155"/>
      <c r="D120" s="156"/>
      <c r="E120" s="156"/>
      <c r="F120" s="156"/>
      <c r="G120" s="156"/>
      <c r="H120" s="156"/>
      <c r="I120" s="156"/>
      <c r="J120" s="156"/>
      <c r="K120" s="156"/>
      <c r="L120" s="156"/>
      <c r="M120" s="156"/>
      <c r="N120" s="156"/>
      <c r="O120" s="156"/>
      <c r="P120" s="156"/>
      <c r="Q120" s="156"/>
      <c r="R120" s="156"/>
      <c r="S120" s="156"/>
      <c r="T120" s="156"/>
      <c r="U120" s="156"/>
      <c r="V120" s="156"/>
      <c r="W120" s="156"/>
      <c r="X120" s="156"/>
      <c r="Y120" s="156"/>
      <c r="Z120" s="156"/>
      <c r="AA120" s="156"/>
      <c r="AB120" s="156"/>
      <c r="AC120" s="156"/>
      <c r="AD120" s="156"/>
      <c r="AE120" s="156"/>
      <c r="AF120" s="156"/>
      <c r="AG120" s="156"/>
      <c r="AH120" s="156"/>
      <c r="AI120" s="156"/>
      <c r="AJ120" s="156"/>
      <c r="AK120" s="156"/>
      <c r="AL120" s="156"/>
      <c r="AM120" s="156"/>
      <c r="AN120" s="156"/>
      <c r="AO120" s="156"/>
      <c r="AP120" s="156"/>
      <c r="AQ120" s="156"/>
      <c r="AR120" s="156"/>
      <c r="AS120" s="156"/>
    </row>
    <row r="121" spans="1:45">
      <c r="A121" s="155"/>
      <c r="B121" s="155"/>
      <c r="C121" s="155"/>
      <c r="D121" s="156"/>
      <c r="E121" s="156"/>
      <c r="F121" s="156"/>
      <c r="G121" s="156"/>
      <c r="H121" s="156"/>
      <c r="I121" s="156"/>
      <c r="J121" s="156"/>
      <c r="K121" s="156"/>
      <c r="L121" s="156"/>
      <c r="M121" s="156"/>
      <c r="N121" s="156"/>
      <c r="O121" s="156"/>
      <c r="P121" s="156"/>
      <c r="Q121" s="156"/>
      <c r="R121" s="156"/>
      <c r="S121" s="156"/>
      <c r="T121" s="156"/>
      <c r="U121" s="156"/>
      <c r="V121" s="156"/>
      <c r="W121" s="156"/>
      <c r="X121" s="156"/>
      <c r="Y121" s="156"/>
      <c r="Z121" s="156"/>
      <c r="AA121" s="156"/>
      <c r="AB121" s="156"/>
      <c r="AC121" s="156"/>
      <c r="AD121" s="156"/>
      <c r="AE121" s="156"/>
      <c r="AF121" s="156"/>
      <c r="AG121" s="156"/>
      <c r="AH121" s="156"/>
      <c r="AI121" s="156"/>
      <c r="AJ121" s="156"/>
      <c r="AK121" s="156"/>
      <c r="AL121" s="156"/>
      <c r="AM121" s="156"/>
      <c r="AN121" s="156"/>
      <c r="AO121" s="156"/>
      <c r="AP121" s="156"/>
      <c r="AQ121" s="156"/>
      <c r="AR121" s="156"/>
      <c r="AS121" s="156"/>
    </row>
    <row r="122" spans="1:45">
      <c r="A122" s="155"/>
      <c r="B122" s="155"/>
      <c r="C122" s="155"/>
      <c r="D122" s="156"/>
      <c r="E122" s="156"/>
      <c r="F122" s="156"/>
      <c r="G122" s="156"/>
      <c r="H122" s="156"/>
      <c r="I122" s="156"/>
      <c r="J122" s="156"/>
      <c r="K122" s="156"/>
      <c r="L122" s="156"/>
      <c r="M122" s="156"/>
      <c r="N122" s="156"/>
      <c r="O122" s="156"/>
      <c r="P122" s="156"/>
      <c r="Q122" s="156"/>
      <c r="R122" s="156"/>
      <c r="S122" s="156"/>
      <c r="T122" s="156"/>
      <c r="U122" s="156"/>
      <c r="V122" s="156"/>
      <c r="W122" s="156"/>
      <c r="X122" s="156"/>
      <c r="Y122" s="156"/>
      <c r="Z122" s="156"/>
      <c r="AA122" s="156"/>
      <c r="AB122" s="156"/>
      <c r="AC122" s="156"/>
      <c r="AD122" s="156"/>
      <c r="AE122" s="156"/>
      <c r="AF122" s="156"/>
      <c r="AG122" s="156"/>
      <c r="AH122" s="156"/>
      <c r="AI122" s="156"/>
      <c r="AJ122" s="156"/>
      <c r="AK122" s="156"/>
      <c r="AL122" s="156"/>
      <c r="AM122" s="156"/>
      <c r="AN122" s="156"/>
      <c r="AO122" s="156"/>
      <c r="AP122" s="156"/>
      <c r="AQ122" s="156"/>
      <c r="AR122" s="156"/>
      <c r="AS122" s="156"/>
    </row>
    <row r="123" spans="1:45">
      <c r="A123" s="155"/>
      <c r="B123" s="155"/>
      <c r="C123" s="155"/>
      <c r="D123" s="156"/>
      <c r="E123" s="156"/>
      <c r="F123" s="156"/>
      <c r="G123" s="156"/>
      <c r="H123" s="156"/>
      <c r="I123" s="156"/>
      <c r="J123" s="156"/>
      <c r="K123" s="156"/>
      <c r="L123" s="156"/>
      <c r="M123" s="156"/>
      <c r="N123" s="156"/>
      <c r="O123" s="156"/>
      <c r="P123" s="156"/>
      <c r="Q123" s="156"/>
      <c r="R123" s="156"/>
      <c r="S123" s="156"/>
      <c r="T123" s="156"/>
      <c r="U123" s="156"/>
      <c r="V123" s="156"/>
      <c r="W123" s="156"/>
      <c r="X123" s="156"/>
      <c r="Y123" s="156"/>
      <c r="Z123" s="156"/>
      <c r="AA123" s="156"/>
      <c r="AB123" s="156"/>
      <c r="AC123" s="156"/>
      <c r="AD123" s="156"/>
      <c r="AE123" s="156"/>
      <c r="AF123" s="156"/>
      <c r="AG123" s="156"/>
      <c r="AH123" s="156"/>
      <c r="AI123" s="156"/>
      <c r="AJ123" s="156"/>
      <c r="AK123" s="156"/>
      <c r="AL123" s="156"/>
      <c r="AM123" s="156"/>
      <c r="AN123" s="156"/>
      <c r="AO123" s="156"/>
      <c r="AP123" s="156"/>
      <c r="AQ123" s="156"/>
      <c r="AR123" s="156"/>
      <c r="AS123" s="156"/>
    </row>
    <row r="124" spans="1:45">
      <c r="A124" s="155"/>
      <c r="B124" s="155"/>
      <c r="C124" s="155"/>
      <c r="D124" s="156"/>
      <c r="E124" s="156"/>
      <c r="F124" s="156"/>
      <c r="G124" s="156"/>
      <c r="H124" s="156"/>
      <c r="I124" s="156"/>
      <c r="J124" s="156"/>
      <c r="K124" s="156"/>
      <c r="L124" s="156"/>
      <c r="M124" s="156"/>
      <c r="N124" s="156"/>
      <c r="O124" s="156"/>
      <c r="P124" s="156"/>
      <c r="Q124" s="156"/>
      <c r="R124" s="156"/>
      <c r="S124" s="156"/>
      <c r="T124" s="156"/>
      <c r="U124" s="156"/>
      <c r="V124" s="156"/>
      <c r="W124" s="156"/>
      <c r="X124" s="156"/>
      <c r="Y124" s="156"/>
      <c r="Z124" s="156"/>
      <c r="AA124" s="156"/>
      <c r="AB124" s="156"/>
      <c r="AC124" s="156"/>
      <c r="AD124" s="156"/>
      <c r="AE124" s="156"/>
      <c r="AF124" s="156"/>
      <c r="AG124" s="156"/>
      <c r="AH124" s="156"/>
      <c r="AI124" s="156"/>
      <c r="AJ124" s="156"/>
      <c r="AK124" s="156"/>
      <c r="AL124" s="156"/>
      <c r="AM124" s="156"/>
      <c r="AN124" s="156"/>
      <c r="AO124" s="156"/>
      <c r="AP124" s="156"/>
      <c r="AQ124" s="156"/>
      <c r="AR124" s="156"/>
      <c r="AS124" s="156"/>
    </row>
    <row r="125" spans="1:45">
      <c r="A125" s="155"/>
      <c r="B125" s="155"/>
      <c r="C125" s="155"/>
      <c r="D125" s="156"/>
      <c r="E125" s="156"/>
      <c r="F125" s="156"/>
      <c r="G125" s="156"/>
      <c r="H125" s="156"/>
      <c r="I125" s="156"/>
      <c r="J125" s="156"/>
      <c r="K125" s="156"/>
      <c r="L125" s="156"/>
      <c r="M125" s="156"/>
      <c r="N125" s="156"/>
      <c r="O125" s="156"/>
      <c r="P125" s="156"/>
      <c r="Q125" s="156"/>
      <c r="R125" s="156"/>
      <c r="S125" s="156"/>
      <c r="T125" s="156"/>
      <c r="U125" s="156"/>
      <c r="V125" s="156"/>
      <c r="W125" s="156"/>
      <c r="X125" s="156"/>
      <c r="Y125" s="156"/>
      <c r="Z125" s="156"/>
      <c r="AA125" s="156"/>
      <c r="AB125" s="156"/>
      <c r="AC125" s="156"/>
      <c r="AD125" s="156"/>
      <c r="AE125" s="156"/>
      <c r="AF125" s="156"/>
      <c r="AG125" s="156"/>
      <c r="AH125" s="156"/>
      <c r="AI125" s="156"/>
      <c r="AJ125" s="156"/>
      <c r="AK125" s="156"/>
      <c r="AL125" s="156"/>
      <c r="AM125" s="156"/>
      <c r="AN125" s="156"/>
      <c r="AO125" s="156"/>
      <c r="AP125" s="156"/>
      <c r="AQ125" s="156"/>
      <c r="AR125" s="156"/>
      <c r="AS125" s="156"/>
    </row>
    <row r="126" spans="1:45">
      <c r="A126" s="155"/>
      <c r="B126" s="155"/>
      <c r="C126" s="155"/>
      <c r="D126" s="156"/>
      <c r="E126" s="156"/>
      <c r="F126" s="156"/>
      <c r="G126" s="156"/>
      <c r="H126" s="156"/>
      <c r="I126" s="156"/>
      <c r="J126" s="156"/>
      <c r="K126" s="156"/>
      <c r="L126" s="156"/>
      <c r="M126" s="156"/>
      <c r="N126" s="156"/>
      <c r="O126" s="156"/>
      <c r="P126" s="156"/>
      <c r="Q126" s="156"/>
      <c r="R126" s="156"/>
      <c r="S126" s="156"/>
      <c r="T126" s="156"/>
      <c r="U126" s="156"/>
      <c r="V126" s="156"/>
      <c r="W126" s="156"/>
      <c r="X126" s="156"/>
      <c r="Y126" s="156"/>
      <c r="Z126" s="156"/>
      <c r="AA126" s="156"/>
      <c r="AB126" s="156"/>
      <c r="AC126" s="156"/>
      <c r="AD126" s="156"/>
      <c r="AE126" s="156"/>
      <c r="AF126" s="156"/>
      <c r="AG126" s="156"/>
      <c r="AH126" s="156"/>
      <c r="AI126" s="156"/>
      <c r="AJ126" s="156"/>
      <c r="AK126" s="156"/>
      <c r="AL126" s="156"/>
      <c r="AM126" s="156"/>
      <c r="AN126" s="156"/>
      <c r="AO126" s="156"/>
      <c r="AP126" s="156"/>
      <c r="AQ126" s="156"/>
      <c r="AR126" s="156"/>
      <c r="AS126" s="156"/>
    </row>
    <row r="127" spans="1:45">
      <c r="A127" s="155"/>
      <c r="B127" s="155"/>
      <c r="C127" s="155"/>
      <c r="D127" s="156"/>
      <c r="E127" s="156"/>
      <c r="F127" s="156"/>
      <c r="G127" s="156"/>
      <c r="H127" s="156"/>
      <c r="I127" s="156"/>
      <c r="J127" s="156"/>
      <c r="K127" s="156"/>
      <c r="L127" s="156"/>
      <c r="M127" s="156"/>
      <c r="N127" s="156"/>
      <c r="O127" s="156"/>
      <c r="P127" s="156"/>
      <c r="Q127" s="156"/>
      <c r="R127" s="156"/>
      <c r="S127" s="156"/>
      <c r="T127" s="156"/>
      <c r="U127" s="156"/>
      <c r="V127" s="156"/>
      <c r="W127" s="156"/>
      <c r="X127" s="156"/>
      <c r="Y127" s="156"/>
      <c r="Z127" s="156"/>
      <c r="AA127" s="156"/>
      <c r="AB127" s="156"/>
      <c r="AC127" s="156"/>
      <c r="AD127" s="156"/>
      <c r="AE127" s="156"/>
      <c r="AF127" s="156"/>
      <c r="AG127" s="156"/>
      <c r="AH127" s="156"/>
      <c r="AI127" s="156"/>
      <c r="AJ127" s="156"/>
      <c r="AK127" s="156"/>
      <c r="AL127" s="156"/>
      <c r="AM127" s="156"/>
      <c r="AN127" s="156"/>
      <c r="AO127" s="156"/>
      <c r="AP127" s="156"/>
      <c r="AQ127" s="156"/>
      <c r="AR127" s="156"/>
      <c r="AS127" s="156"/>
    </row>
    <row r="128" spans="1:45">
      <c r="A128" s="155"/>
      <c r="B128" s="155"/>
      <c r="C128" s="155"/>
      <c r="D128" s="156"/>
      <c r="E128" s="156"/>
      <c r="F128" s="156"/>
      <c r="G128" s="156"/>
      <c r="H128" s="156"/>
      <c r="I128" s="156"/>
      <c r="J128" s="156"/>
      <c r="K128" s="156"/>
      <c r="L128" s="156"/>
      <c r="M128" s="156"/>
      <c r="N128" s="156"/>
      <c r="O128" s="156"/>
      <c r="P128" s="156"/>
      <c r="Q128" s="156"/>
      <c r="R128" s="156"/>
      <c r="S128" s="156"/>
      <c r="T128" s="156"/>
      <c r="U128" s="156"/>
      <c r="V128" s="156"/>
      <c r="W128" s="156"/>
      <c r="X128" s="156"/>
      <c r="Y128" s="156"/>
      <c r="Z128" s="156"/>
      <c r="AA128" s="156"/>
      <c r="AB128" s="156"/>
      <c r="AC128" s="156"/>
      <c r="AD128" s="156"/>
      <c r="AE128" s="156"/>
      <c r="AF128" s="156"/>
      <c r="AG128" s="156"/>
      <c r="AH128" s="156"/>
      <c r="AI128" s="156"/>
      <c r="AJ128" s="156"/>
      <c r="AK128" s="156"/>
      <c r="AL128" s="156"/>
      <c r="AM128" s="156"/>
      <c r="AN128" s="156"/>
      <c r="AO128" s="156"/>
      <c r="AP128" s="156"/>
      <c r="AQ128" s="156"/>
      <c r="AR128" s="156"/>
      <c r="AS128" s="156"/>
    </row>
    <row r="129" spans="1:45">
      <c r="A129" s="155"/>
      <c r="B129" s="155"/>
      <c r="C129" s="155"/>
      <c r="D129" s="156"/>
      <c r="E129" s="156"/>
      <c r="F129" s="156"/>
      <c r="G129" s="156"/>
      <c r="H129" s="156"/>
      <c r="I129" s="156"/>
      <c r="J129" s="156"/>
      <c r="K129" s="156"/>
      <c r="L129" s="156"/>
      <c r="M129" s="156"/>
      <c r="N129" s="156"/>
      <c r="O129" s="156"/>
      <c r="P129" s="156"/>
      <c r="Q129" s="156"/>
      <c r="R129" s="156"/>
      <c r="S129" s="156"/>
      <c r="T129" s="156"/>
      <c r="U129" s="156"/>
      <c r="V129" s="156"/>
      <c r="W129" s="156"/>
      <c r="X129" s="156"/>
      <c r="Y129" s="156"/>
      <c r="Z129" s="156"/>
      <c r="AA129" s="156"/>
      <c r="AB129" s="156"/>
      <c r="AC129" s="156"/>
      <c r="AD129" s="156"/>
      <c r="AE129" s="156"/>
      <c r="AF129" s="156"/>
      <c r="AG129" s="156"/>
      <c r="AH129" s="156"/>
      <c r="AI129" s="156"/>
      <c r="AJ129" s="156"/>
      <c r="AK129" s="156"/>
      <c r="AL129" s="156"/>
      <c r="AM129" s="156"/>
      <c r="AN129" s="156"/>
      <c r="AO129" s="156"/>
      <c r="AP129" s="156"/>
      <c r="AQ129" s="156"/>
      <c r="AR129" s="156"/>
      <c r="AS129" s="156"/>
    </row>
    <row r="130" spans="1:45">
      <c r="A130" s="155"/>
      <c r="B130" s="155"/>
      <c r="C130" s="155"/>
      <c r="D130" s="156"/>
      <c r="E130" s="156"/>
      <c r="F130" s="156"/>
      <c r="G130" s="156"/>
      <c r="H130" s="156"/>
      <c r="I130" s="156"/>
      <c r="J130" s="156"/>
      <c r="K130" s="156"/>
      <c r="L130" s="156"/>
      <c r="M130" s="156"/>
      <c r="N130" s="156"/>
      <c r="O130" s="156"/>
      <c r="P130" s="156"/>
      <c r="Q130" s="156"/>
      <c r="R130" s="156"/>
      <c r="S130" s="156"/>
      <c r="T130" s="156"/>
      <c r="U130" s="156"/>
      <c r="V130" s="156"/>
      <c r="W130" s="156"/>
      <c r="X130" s="156"/>
      <c r="Y130" s="156"/>
      <c r="Z130" s="156"/>
      <c r="AA130" s="156"/>
      <c r="AB130" s="156"/>
      <c r="AC130" s="156"/>
      <c r="AD130" s="156"/>
      <c r="AE130" s="156"/>
      <c r="AF130" s="156"/>
      <c r="AG130" s="156"/>
      <c r="AH130" s="156"/>
      <c r="AI130" s="156"/>
      <c r="AJ130" s="156"/>
      <c r="AK130" s="156"/>
      <c r="AL130" s="156"/>
      <c r="AM130" s="156"/>
      <c r="AN130" s="156"/>
      <c r="AO130" s="156"/>
      <c r="AP130" s="156"/>
      <c r="AQ130" s="156"/>
      <c r="AR130" s="156"/>
      <c r="AS130" s="156"/>
    </row>
    <row r="131" spans="1:45">
      <c r="A131" s="155"/>
      <c r="B131" s="155"/>
      <c r="C131" s="155"/>
      <c r="D131" s="156"/>
      <c r="E131" s="156"/>
      <c r="F131" s="156"/>
      <c r="G131" s="156"/>
      <c r="H131" s="156"/>
      <c r="I131" s="156"/>
      <c r="J131" s="156"/>
      <c r="K131" s="156"/>
      <c r="L131" s="156"/>
      <c r="M131" s="156"/>
      <c r="N131" s="156"/>
      <c r="O131" s="156"/>
      <c r="P131" s="156"/>
      <c r="Q131" s="156"/>
      <c r="R131" s="156"/>
      <c r="S131" s="156"/>
      <c r="T131" s="156"/>
      <c r="U131" s="156"/>
      <c r="V131" s="156"/>
      <c r="W131" s="156"/>
      <c r="X131" s="156"/>
      <c r="Y131" s="156"/>
      <c r="Z131" s="156"/>
      <c r="AA131" s="156"/>
      <c r="AB131" s="156"/>
      <c r="AC131" s="156"/>
      <c r="AD131" s="156"/>
      <c r="AE131" s="156"/>
      <c r="AF131" s="156"/>
      <c r="AG131" s="156"/>
      <c r="AH131" s="156"/>
      <c r="AI131" s="156"/>
      <c r="AJ131" s="156"/>
      <c r="AK131" s="156"/>
      <c r="AL131" s="156"/>
      <c r="AM131" s="156"/>
      <c r="AN131" s="156"/>
      <c r="AO131" s="156"/>
      <c r="AP131" s="156"/>
      <c r="AQ131" s="156"/>
      <c r="AR131" s="156"/>
      <c r="AS131" s="156"/>
    </row>
    <row r="132" spans="1:45">
      <c r="A132" s="155"/>
      <c r="B132" s="155"/>
      <c r="C132" s="155"/>
      <c r="D132" s="156"/>
      <c r="E132" s="156"/>
      <c r="F132" s="156"/>
      <c r="G132" s="156"/>
      <c r="H132" s="156"/>
      <c r="I132" s="156"/>
      <c r="J132" s="156"/>
      <c r="K132" s="156"/>
      <c r="L132" s="156"/>
      <c r="M132" s="156"/>
      <c r="N132" s="156"/>
      <c r="O132" s="156"/>
      <c r="P132" s="156"/>
      <c r="Q132" s="156"/>
      <c r="R132" s="156"/>
      <c r="S132" s="156"/>
      <c r="T132" s="156"/>
      <c r="U132" s="156"/>
      <c r="V132" s="156"/>
      <c r="W132" s="156"/>
      <c r="X132" s="156"/>
      <c r="Y132" s="156"/>
      <c r="Z132" s="156"/>
      <c r="AA132" s="156"/>
      <c r="AB132" s="156"/>
      <c r="AC132" s="156"/>
      <c r="AD132" s="156"/>
      <c r="AE132" s="156"/>
      <c r="AF132" s="156"/>
      <c r="AG132" s="156"/>
      <c r="AH132" s="156"/>
      <c r="AI132" s="156"/>
      <c r="AJ132" s="156"/>
      <c r="AK132" s="156"/>
      <c r="AL132" s="156"/>
      <c r="AM132" s="156"/>
      <c r="AN132" s="156"/>
      <c r="AO132" s="156"/>
      <c r="AP132" s="156"/>
      <c r="AQ132" s="156"/>
      <c r="AR132" s="156"/>
      <c r="AS132" s="156"/>
    </row>
    <row r="133" spans="1:45">
      <c r="A133" s="155"/>
      <c r="B133" s="155"/>
      <c r="C133" s="155"/>
      <c r="D133" s="156"/>
      <c r="E133" s="156"/>
      <c r="F133" s="156"/>
      <c r="G133" s="156"/>
      <c r="H133" s="156"/>
      <c r="I133" s="156"/>
      <c r="J133" s="156"/>
      <c r="K133" s="156"/>
      <c r="L133" s="156"/>
      <c r="M133" s="156"/>
      <c r="N133" s="156"/>
      <c r="O133" s="156"/>
      <c r="P133" s="156"/>
      <c r="Q133" s="156"/>
      <c r="R133" s="156"/>
      <c r="S133" s="156"/>
      <c r="T133" s="156"/>
      <c r="U133" s="156"/>
      <c r="V133" s="156"/>
      <c r="W133" s="156"/>
      <c r="X133" s="156"/>
      <c r="Y133" s="156"/>
      <c r="Z133" s="156"/>
      <c r="AA133" s="156"/>
      <c r="AB133" s="156"/>
      <c r="AC133" s="156"/>
      <c r="AD133" s="156"/>
      <c r="AE133" s="156"/>
      <c r="AF133" s="156"/>
      <c r="AG133" s="156"/>
      <c r="AH133" s="156"/>
      <c r="AI133" s="156"/>
      <c r="AJ133" s="156"/>
      <c r="AK133" s="156"/>
      <c r="AL133" s="156"/>
      <c r="AM133" s="156"/>
      <c r="AN133" s="156"/>
      <c r="AO133" s="156"/>
      <c r="AP133" s="156"/>
      <c r="AQ133" s="156"/>
      <c r="AR133" s="156"/>
      <c r="AS133" s="156"/>
    </row>
    <row r="134" spans="1:45">
      <c r="A134" s="155"/>
      <c r="B134" s="155"/>
      <c r="C134" s="155"/>
      <c r="D134" s="156"/>
      <c r="E134" s="156"/>
      <c r="F134" s="156"/>
      <c r="G134" s="156"/>
      <c r="H134" s="156"/>
      <c r="I134" s="156"/>
      <c r="J134" s="156"/>
      <c r="K134" s="156"/>
      <c r="L134" s="156"/>
      <c r="M134" s="156"/>
      <c r="N134" s="156"/>
      <c r="O134" s="156"/>
      <c r="P134" s="156"/>
      <c r="Q134" s="156"/>
      <c r="R134" s="156"/>
      <c r="S134" s="156"/>
      <c r="T134" s="156"/>
      <c r="U134" s="156"/>
      <c r="V134" s="156"/>
      <c r="W134" s="156"/>
      <c r="X134" s="156"/>
      <c r="Y134" s="156"/>
      <c r="Z134" s="156"/>
      <c r="AA134" s="156"/>
      <c r="AB134" s="156"/>
      <c r="AC134" s="156"/>
      <c r="AD134" s="156"/>
      <c r="AE134" s="156"/>
      <c r="AF134" s="156"/>
      <c r="AG134" s="156"/>
      <c r="AH134" s="156"/>
      <c r="AI134" s="156"/>
      <c r="AJ134" s="156"/>
      <c r="AK134" s="156"/>
      <c r="AL134" s="156"/>
      <c r="AM134" s="156"/>
      <c r="AN134" s="156"/>
      <c r="AO134" s="156"/>
      <c r="AP134" s="156"/>
      <c r="AQ134" s="156"/>
      <c r="AR134" s="156"/>
      <c r="AS134" s="156"/>
    </row>
    <row r="135" spans="1:45">
      <c r="A135" s="155"/>
      <c r="B135" s="155"/>
      <c r="C135" s="155"/>
      <c r="D135" s="156"/>
      <c r="E135" s="156"/>
      <c r="F135" s="156"/>
      <c r="G135" s="156"/>
      <c r="H135" s="156"/>
      <c r="I135" s="156"/>
      <c r="J135" s="156"/>
      <c r="K135" s="156"/>
      <c r="L135" s="156"/>
      <c r="M135" s="156"/>
      <c r="N135" s="156"/>
      <c r="O135" s="156"/>
      <c r="P135" s="156"/>
      <c r="Q135" s="156"/>
      <c r="R135" s="156"/>
      <c r="S135" s="156"/>
      <c r="T135" s="156"/>
      <c r="U135" s="156"/>
      <c r="V135" s="156"/>
      <c r="W135" s="156"/>
      <c r="X135" s="156"/>
      <c r="Y135" s="156"/>
      <c r="Z135" s="156"/>
      <c r="AA135" s="156"/>
      <c r="AB135" s="156"/>
      <c r="AC135" s="156"/>
      <c r="AD135" s="156"/>
      <c r="AE135" s="156"/>
      <c r="AF135" s="156"/>
      <c r="AG135" s="156"/>
      <c r="AH135" s="156"/>
      <c r="AI135" s="156"/>
      <c r="AJ135" s="156"/>
      <c r="AK135" s="156"/>
      <c r="AL135" s="156"/>
      <c r="AM135" s="156"/>
      <c r="AN135" s="156"/>
      <c r="AO135" s="156"/>
      <c r="AP135" s="156"/>
      <c r="AQ135" s="156"/>
      <c r="AR135" s="156"/>
      <c r="AS135" s="156"/>
    </row>
    <row r="136" spans="1:45">
      <c r="A136" s="155"/>
      <c r="B136" s="155"/>
      <c r="C136" s="155"/>
      <c r="D136" s="156"/>
      <c r="E136" s="156"/>
      <c r="F136" s="156"/>
      <c r="G136" s="156"/>
      <c r="H136" s="156"/>
      <c r="I136" s="156"/>
      <c r="J136" s="156"/>
      <c r="K136" s="156"/>
      <c r="L136" s="156"/>
      <c r="M136" s="156"/>
      <c r="N136" s="156"/>
      <c r="O136" s="156"/>
      <c r="P136" s="156"/>
      <c r="Q136" s="156"/>
      <c r="R136" s="156"/>
      <c r="S136" s="156"/>
      <c r="T136" s="156"/>
      <c r="U136" s="156"/>
      <c r="V136" s="156"/>
      <c r="W136" s="156"/>
      <c r="X136" s="156"/>
      <c r="Y136" s="156"/>
      <c r="Z136" s="156"/>
      <c r="AA136" s="156"/>
      <c r="AB136" s="156"/>
      <c r="AC136" s="156"/>
      <c r="AD136" s="156"/>
      <c r="AE136" s="156"/>
      <c r="AF136" s="156"/>
      <c r="AG136" s="156"/>
      <c r="AH136" s="156"/>
      <c r="AI136" s="156"/>
      <c r="AJ136" s="156"/>
      <c r="AK136" s="156"/>
      <c r="AL136" s="156"/>
      <c r="AM136" s="156"/>
      <c r="AN136" s="156"/>
      <c r="AO136" s="156"/>
      <c r="AP136" s="156"/>
      <c r="AQ136" s="156"/>
      <c r="AR136" s="156"/>
      <c r="AS136" s="156"/>
    </row>
    <row r="137" spans="1:45">
      <c r="A137" s="155"/>
      <c r="B137" s="155"/>
      <c r="C137" s="155"/>
      <c r="D137" s="156"/>
      <c r="E137" s="156"/>
      <c r="F137" s="156"/>
      <c r="G137" s="156"/>
      <c r="H137" s="156"/>
      <c r="I137" s="156"/>
      <c r="J137" s="156"/>
      <c r="K137" s="156"/>
      <c r="L137" s="156"/>
      <c r="M137" s="156"/>
      <c r="N137" s="156"/>
      <c r="O137" s="156"/>
      <c r="P137" s="156"/>
      <c r="Q137" s="156"/>
      <c r="R137" s="156"/>
      <c r="S137" s="156"/>
      <c r="T137" s="156"/>
      <c r="U137" s="156"/>
      <c r="V137" s="156"/>
      <c r="W137" s="156"/>
      <c r="X137" s="156"/>
      <c r="Y137" s="156"/>
      <c r="Z137" s="156"/>
      <c r="AA137" s="156"/>
      <c r="AB137" s="156"/>
      <c r="AC137" s="156"/>
      <c r="AD137" s="156"/>
      <c r="AE137" s="156"/>
      <c r="AF137" s="156"/>
      <c r="AG137" s="156"/>
      <c r="AH137" s="156"/>
      <c r="AI137" s="156"/>
      <c r="AJ137" s="156"/>
      <c r="AK137" s="156"/>
      <c r="AL137" s="156"/>
      <c r="AM137" s="156"/>
      <c r="AN137" s="156"/>
      <c r="AO137" s="156"/>
      <c r="AP137" s="156"/>
      <c r="AQ137" s="156"/>
      <c r="AR137" s="156"/>
      <c r="AS137" s="156"/>
    </row>
    <row r="138" spans="1:45">
      <c r="A138" s="155"/>
      <c r="B138" s="155"/>
      <c r="C138" s="155"/>
      <c r="D138" s="156"/>
      <c r="E138" s="156"/>
      <c r="F138" s="156"/>
      <c r="G138" s="156"/>
      <c r="H138" s="156"/>
      <c r="I138" s="156"/>
      <c r="J138" s="156"/>
      <c r="K138" s="156"/>
      <c r="L138" s="156"/>
      <c r="M138" s="156"/>
      <c r="N138" s="156"/>
      <c r="O138" s="156"/>
      <c r="P138" s="156"/>
      <c r="Q138" s="156"/>
      <c r="R138" s="156"/>
      <c r="S138" s="156"/>
      <c r="T138" s="156"/>
      <c r="U138" s="156"/>
      <c r="V138" s="156"/>
      <c r="W138" s="156"/>
      <c r="X138" s="156"/>
      <c r="Y138" s="156"/>
      <c r="Z138" s="156"/>
      <c r="AA138" s="156"/>
      <c r="AB138" s="156"/>
      <c r="AC138" s="156"/>
      <c r="AD138" s="156"/>
      <c r="AE138" s="156"/>
      <c r="AF138" s="156"/>
      <c r="AG138" s="156"/>
      <c r="AH138" s="156"/>
      <c r="AI138" s="156"/>
      <c r="AJ138" s="156"/>
      <c r="AK138" s="156"/>
      <c r="AL138" s="156"/>
      <c r="AM138" s="156"/>
      <c r="AN138" s="156"/>
      <c r="AO138" s="156"/>
      <c r="AP138" s="156"/>
      <c r="AQ138" s="156"/>
      <c r="AR138" s="156"/>
      <c r="AS138" s="156"/>
    </row>
    <row r="139" spans="1:45">
      <c r="A139" s="155"/>
      <c r="B139" s="155"/>
      <c r="C139" s="155"/>
      <c r="D139" s="156"/>
      <c r="E139" s="156"/>
      <c r="F139" s="156"/>
      <c r="G139" s="156"/>
      <c r="H139" s="156"/>
      <c r="I139" s="156"/>
      <c r="J139" s="156"/>
      <c r="K139" s="156"/>
      <c r="L139" s="156"/>
      <c r="M139" s="156"/>
      <c r="N139" s="156"/>
      <c r="O139" s="156"/>
      <c r="P139" s="156"/>
      <c r="Q139" s="156"/>
      <c r="R139" s="156"/>
      <c r="S139" s="156"/>
      <c r="T139" s="156"/>
      <c r="U139" s="156"/>
      <c r="V139" s="156"/>
      <c r="W139" s="156"/>
      <c r="X139" s="156"/>
      <c r="Y139" s="156"/>
      <c r="Z139" s="156"/>
      <c r="AA139" s="156"/>
      <c r="AB139" s="156"/>
      <c r="AC139" s="156"/>
      <c r="AD139" s="156"/>
      <c r="AE139" s="156"/>
      <c r="AF139" s="156"/>
      <c r="AG139" s="156"/>
      <c r="AH139" s="156"/>
      <c r="AI139" s="156"/>
      <c r="AJ139" s="156"/>
      <c r="AK139" s="156"/>
      <c r="AL139" s="156"/>
      <c r="AM139" s="156"/>
      <c r="AN139" s="156"/>
      <c r="AO139" s="156"/>
      <c r="AP139" s="156"/>
      <c r="AQ139" s="156"/>
      <c r="AR139" s="156"/>
      <c r="AS139" s="156"/>
    </row>
    <row r="140" spans="1:45">
      <c r="A140" s="155"/>
      <c r="B140" s="155"/>
      <c r="C140" s="155"/>
      <c r="D140" s="156"/>
      <c r="E140" s="156"/>
      <c r="F140" s="156"/>
      <c r="G140" s="156"/>
      <c r="H140" s="156"/>
      <c r="I140" s="156"/>
      <c r="J140" s="156"/>
      <c r="K140" s="156"/>
      <c r="L140" s="156"/>
      <c r="M140" s="156"/>
      <c r="N140" s="156"/>
      <c r="O140" s="156"/>
      <c r="P140" s="156"/>
      <c r="Q140" s="156"/>
      <c r="R140" s="156"/>
      <c r="S140" s="156"/>
      <c r="T140" s="156"/>
      <c r="U140" s="156"/>
      <c r="V140" s="156"/>
      <c r="W140" s="156"/>
      <c r="X140" s="156"/>
      <c r="Y140" s="156"/>
      <c r="Z140" s="156"/>
      <c r="AA140" s="156"/>
      <c r="AB140" s="156"/>
      <c r="AC140" s="156"/>
      <c r="AD140" s="156"/>
      <c r="AE140" s="156"/>
      <c r="AF140" s="156"/>
      <c r="AG140" s="156"/>
      <c r="AH140" s="156"/>
      <c r="AI140" s="156"/>
      <c r="AJ140" s="156"/>
      <c r="AK140" s="156"/>
      <c r="AL140" s="156"/>
      <c r="AM140" s="156"/>
      <c r="AN140" s="156"/>
      <c r="AO140" s="156"/>
      <c r="AP140" s="156"/>
      <c r="AQ140" s="156"/>
      <c r="AR140" s="156"/>
      <c r="AS140" s="156"/>
    </row>
    <row r="141" spans="1:45">
      <c r="A141" s="155"/>
      <c r="B141" s="155"/>
      <c r="C141" s="155"/>
      <c r="D141" s="156"/>
      <c r="E141" s="156"/>
      <c r="F141" s="156"/>
      <c r="G141" s="156"/>
      <c r="H141" s="156"/>
      <c r="I141" s="156"/>
      <c r="J141" s="156"/>
      <c r="K141" s="156"/>
      <c r="L141" s="156"/>
      <c r="M141" s="156"/>
      <c r="N141" s="156"/>
      <c r="O141" s="156"/>
      <c r="P141" s="156"/>
      <c r="Q141" s="156"/>
      <c r="R141" s="156"/>
      <c r="S141" s="156"/>
      <c r="T141" s="156"/>
      <c r="U141" s="156"/>
      <c r="V141" s="156"/>
      <c r="W141" s="156"/>
      <c r="X141" s="156"/>
      <c r="Y141" s="156"/>
      <c r="Z141" s="156"/>
      <c r="AA141" s="156"/>
      <c r="AB141" s="156"/>
      <c r="AC141" s="156"/>
      <c r="AD141" s="156"/>
      <c r="AE141" s="156"/>
      <c r="AF141" s="156"/>
      <c r="AG141" s="156"/>
      <c r="AH141" s="156"/>
      <c r="AI141" s="156"/>
      <c r="AJ141" s="156"/>
      <c r="AK141" s="156"/>
      <c r="AL141" s="156"/>
      <c r="AM141" s="156"/>
      <c r="AN141" s="156"/>
      <c r="AO141" s="156"/>
      <c r="AP141" s="156"/>
      <c r="AQ141" s="156"/>
      <c r="AR141" s="156"/>
      <c r="AS141" s="156"/>
    </row>
    <row r="142" spans="1:45">
      <c r="A142" s="155"/>
      <c r="B142" s="155"/>
      <c r="C142" s="155"/>
      <c r="D142" s="156"/>
      <c r="E142" s="156"/>
      <c r="F142" s="156"/>
      <c r="G142" s="156"/>
      <c r="H142" s="156"/>
      <c r="I142" s="156"/>
      <c r="J142" s="156"/>
      <c r="K142" s="156"/>
      <c r="L142" s="156"/>
      <c r="M142" s="156"/>
      <c r="N142" s="156"/>
      <c r="O142" s="156"/>
      <c r="P142" s="156"/>
      <c r="Q142" s="156"/>
      <c r="R142" s="156"/>
      <c r="S142" s="156"/>
      <c r="T142" s="156"/>
      <c r="U142" s="156"/>
      <c r="V142" s="156"/>
      <c r="W142" s="156"/>
      <c r="X142" s="156"/>
      <c r="Y142" s="156"/>
      <c r="Z142" s="156"/>
      <c r="AA142" s="156"/>
      <c r="AB142" s="156"/>
      <c r="AC142" s="156"/>
      <c r="AD142" s="156"/>
      <c r="AE142" s="156"/>
      <c r="AF142" s="156"/>
      <c r="AG142" s="156"/>
      <c r="AH142" s="156"/>
      <c r="AI142" s="156"/>
      <c r="AJ142" s="156"/>
      <c r="AK142" s="156"/>
      <c r="AL142" s="156"/>
      <c r="AM142" s="156"/>
      <c r="AN142" s="156"/>
      <c r="AO142" s="156"/>
      <c r="AP142" s="156"/>
      <c r="AQ142" s="156"/>
      <c r="AR142" s="156"/>
      <c r="AS142" s="156"/>
    </row>
    <row r="143" spans="1:45">
      <c r="A143" s="155"/>
      <c r="B143" s="155"/>
      <c r="C143" s="155"/>
      <c r="D143" s="156"/>
      <c r="E143" s="156"/>
      <c r="F143" s="156"/>
      <c r="G143" s="156"/>
      <c r="H143" s="156"/>
      <c r="I143" s="156"/>
      <c r="J143" s="156"/>
      <c r="K143" s="156"/>
      <c r="L143" s="156"/>
      <c r="M143" s="156"/>
      <c r="N143" s="156"/>
      <c r="O143" s="156"/>
      <c r="P143" s="156"/>
      <c r="Q143" s="156"/>
      <c r="R143" s="156"/>
      <c r="S143" s="156"/>
      <c r="T143" s="156"/>
      <c r="U143" s="156"/>
      <c r="V143" s="156"/>
      <c r="W143" s="156"/>
      <c r="X143" s="156"/>
      <c r="Y143" s="156"/>
      <c r="Z143" s="156"/>
      <c r="AA143" s="156"/>
      <c r="AB143" s="156"/>
      <c r="AC143" s="156"/>
      <c r="AD143" s="156"/>
      <c r="AE143" s="156"/>
      <c r="AF143" s="156"/>
      <c r="AG143" s="156"/>
      <c r="AH143" s="156"/>
      <c r="AI143" s="156"/>
      <c r="AJ143" s="156"/>
      <c r="AK143" s="156"/>
      <c r="AL143" s="156"/>
      <c r="AM143" s="156"/>
      <c r="AN143" s="156"/>
      <c r="AO143" s="156"/>
      <c r="AP143" s="156"/>
      <c r="AQ143" s="156"/>
      <c r="AR143" s="156"/>
      <c r="AS143" s="156"/>
    </row>
    <row r="144" spans="1:45">
      <c r="A144" s="155"/>
      <c r="B144" s="155"/>
      <c r="C144" s="155"/>
      <c r="D144" s="156"/>
      <c r="E144" s="156"/>
      <c r="F144" s="156"/>
      <c r="G144" s="156"/>
      <c r="H144" s="156"/>
      <c r="I144" s="156"/>
      <c r="J144" s="156"/>
      <c r="K144" s="156"/>
      <c r="L144" s="156"/>
      <c r="M144" s="156"/>
      <c r="N144" s="156"/>
      <c r="O144" s="156"/>
      <c r="P144" s="156"/>
      <c r="Q144" s="156"/>
      <c r="R144" s="156"/>
      <c r="S144" s="156"/>
      <c r="T144" s="156"/>
      <c r="U144" s="156"/>
      <c r="V144" s="156"/>
      <c r="W144" s="156"/>
      <c r="X144" s="156"/>
      <c r="Y144" s="156"/>
      <c r="Z144" s="156"/>
      <c r="AA144" s="156"/>
      <c r="AB144" s="156"/>
      <c r="AC144" s="156"/>
      <c r="AD144" s="156"/>
      <c r="AE144" s="156"/>
      <c r="AF144" s="156"/>
      <c r="AG144" s="156"/>
      <c r="AH144" s="156"/>
      <c r="AI144" s="156"/>
      <c r="AJ144" s="156"/>
      <c r="AK144" s="156"/>
      <c r="AL144" s="156"/>
      <c r="AM144" s="156"/>
      <c r="AN144" s="156"/>
      <c r="AO144" s="156"/>
      <c r="AP144" s="156"/>
      <c r="AQ144" s="156"/>
      <c r="AR144" s="156"/>
      <c r="AS144" s="156"/>
    </row>
    <row r="145" spans="1:45">
      <c r="A145" s="155"/>
      <c r="B145" s="155"/>
      <c r="C145" s="155"/>
      <c r="D145" s="156"/>
      <c r="E145" s="156"/>
      <c r="F145" s="156"/>
      <c r="G145" s="156"/>
      <c r="H145" s="156"/>
      <c r="I145" s="156"/>
      <c r="J145" s="156"/>
      <c r="K145" s="156"/>
      <c r="L145" s="156"/>
      <c r="M145" s="156"/>
      <c r="N145" s="156"/>
      <c r="O145" s="156"/>
      <c r="P145" s="156"/>
      <c r="Q145" s="156"/>
      <c r="R145" s="156"/>
      <c r="S145" s="156"/>
      <c r="T145" s="156"/>
      <c r="U145" s="156"/>
      <c r="V145" s="156"/>
      <c r="W145" s="156"/>
      <c r="X145" s="156"/>
      <c r="Y145" s="156"/>
      <c r="Z145" s="156"/>
      <c r="AA145" s="156"/>
      <c r="AB145" s="156"/>
      <c r="AC145" s="156"/>
      <c r="AD145" s="156"/>
      <c r="AE145" s="156"/>
      <c r="AF145" s="156"/>
      <c r="AG145" s="156"/>
      <c r="AH145" s="156"/>
      <c r="AI145" s="156"/>
      <c r="AJ145" s="156"/>
      <c r="AK145" s="156"/>
      <c r="AL145" s="156"/>
      <c r="AM145" s="156"/>
      <c r="AN145" s="156"/>
      <c r="AO145" s="156"/>
      <c r="AP145" s="156"/>
      <c r="AQ145" s="156"/>
      <c r="AR145" s="156"/>
      <c r="AS145" s="156"/>
    </row>
    <row r="146" spans="1:45">
      <c r="A146" s="155"/>
      <c r="B146" s="155"/>
      <c r="C146" s="155"/>
      <c r="D146" s="156"/>
      <c r="E146" s="156"/>
      <c r="F146" s="156"/>
      <c r="G146" s="156"/>
      <c r="H146" s="156"/>
      <c r="I146" s="156"/>
      <c r="J146" s="156"/>
      <c r="K146" s="156"/>
      <c r="L146" s="156"/>
      <c r="M146" s="156"/>
      <c r="N146" s="156"/>
      <c r="O146" s="156"/>
      <c r="P146" s="156"/>
      <c r="Q146" s="156"/>
      <c r="R146" s="156"/>
      <c r="S146" s="156"/>
      <c r="T146" s="156"/>
      <c r="U146" s="156"/>
      <c r="V146" s="156"/>
      <c r="W146" s="156"/>
      <c r="X146" s="156"/>
      <c r="Y146" s="156"/>
      <c r="Z146" s="156"/>
      <c r="AA146" s="156"/>
      <c r="AB146" s="156"/>
      <c r="AC146" s="156"/>
      <c r="AD146" s="156"/>
      <c r="AE146" s="156"/>
      <c r="AF146" s="156"/>
      <c r="AG146" s="156"/>
      <c r="AH146" s="156"/>
      <c r="AI146" s="156"/>
      <c r="AJ146" s="156"/>
      <c r="AK146" s="156"/>
      <c r="AL146" s="156"/>
      <c r="AM146" s="156"/>
      <c r="AN146" s="156"/>
      <c r="AO146" s="156"/>
      <c r="AP146" s="156"/>
      <c r="AQ146" s="156"/>
      <c r="AR146" s="156"/>
      <c r="AS146" s="156"/>
    </row>
    <row r="147" spans="1:45">
      <c r="A147" s="155"/>
      <c r="B147" s="155"/>
      <c r="C147" s="155"/>
      <c r="D147" s="156"/>
      <c r="E147" s="156"/>
      <c r="F147" s="156"/>
      <c r="G147" s="156"/>
      <c r="H147" s="156"/>
      <c r="I147" s="156"/>
      <c r="J147" s="156"/>
      <c r="K147" s="156"/>
      <c r="L147" s="156"/>
      <c r="M147" s="156"/>
      <c r="N147" s="156"/>
      <c r="O147" s="156"/>
      <c r="P147" s="156"/>
      <c r="Q147" s="156"/>
      <c r="R147" s="156"/>
      <c r="S147" s="156"/>
      <c r="T147" s="156"/>
      <c r="U147" s="156"/>
      <c r="V147" s="156"/>
      <c r="W147" s="156"/>
      <c r="X147" s="156"/>
      <c r="Y147" s="156"/>
      <c r="Z147" s="156"/>
      <c r="AA147" s="156"/>
      <c r="AB147" s="156"/>
      <c r="AC147" s="156"/>
      <c r="AD147" s="156"/>
      <c r="AE147" s="156"/>
      <c r="AF147" s="156"/>
      <c r="AG147" s="156"/>
      <c r="AH147" s="156"/>
      <c r="AI147" s="156"/>
      <c r="AJ147" s="156"/>
      <c r="AK147" s="156"/>
      <c r="AL147" s="156"/>
      <c r="AM147" s="156"/>
      <c r="AN147" s="156"/>
      <c r="AO147" s="156"/>
      <c r="AP147" s="156"/>
      <c r="AQ147" s="156"/>
      <c r="AR147" s="156"/>
      <c r="AS147" s="156"/>
    </row>
    <row r="148" spans="1:45">
      <c r="A148" s="155"/>
      <c r="B148" s="155"/>
      <c r="C148" s="155"/>
      <c r="D148" s="156"/>
      <c r="E148" s="156"/>
      <c r="F148" s="156"/>
      <c r="G148" s="156"/>
      <c r="H148" s="156"/>
      <c r="I148" s="156"/>
      <c r="J148" s="156"/>
      <c r="K148" s="156"/>
      <c r="L148" s="156"/>
      <c r="M148" s="156"/>
      <c r="N148" s="156"/>
      <c r="O148" s="156"/>
      <c r="P148" s="156"/>
      <c r="Q148" s="156"/>
      <c r="R148" s="156"/>
      <c r="S148" s="156"/>
      <c r="T148" s="156"/>
      <c r="U148" s="156"/>
      <c r="V148" s="156"/>
      <c r="W148" s="156"/>
      <c r="X148" s="156"/>
      <c r="Y148" s="156"/>
      <c r="Z148" s="156"/>
      <c r="AA148" s="156"/>
      <c r="AB148" s="156"/>
      <c r="AC148" s="156"/>
      <c r="AD148" s="156"/>
      <c r="AE148" s="156"/>
      <c r="AF148" s="156"/>
      <c r="AG148" s="156"/>
      <c r="AH148" s="156"/>
      <c r="AI148" s="156"/>
      <c r="AJ148" s="156"/>
      <c r="AK148" s="156"/>
      <c r="AL148" s="156"/>
      <c r="AM148" s="156"/>
      <c r="AN148" s="156"/>
      <c r="AO148" s="156"/>
      <c r="AP148" s="156"/>
      <c r="AQ148" s="156"/>
      <c r="AR148" s="156"/>
      <c r="AS148" s="156"/>
    </row>
    <row r="149" spans="1:45">
      <c r="A149" s="155"/>
      <c r="B149" s="155"/>
      <c r="C149" s="155"/>
      <c r="D149" s="156"/>
      <c r="E149" s="156"/>
      <c r="F149" s="156"/>
      <c r="G149" s="156"/>
      <c r="H149" s="156"/>
      <c r="I149" s="156"/>
      <c r="J149" s="156"/>
      <c r="K149" s="156"/>
      <c r="L149" s="156"/>
      <c r="M149" s="156"/>
      <c r="N149" s="156"/>
      <c r="O149" s="156"/>
      <c r="P149" s="156"/>
      <c r="Q149" s="156"/>
      <c r="R149" s="156"/>
      <c r="S149" s="156"/>
      <c r="T149" s="156"/>
      <c r="U149" s="156"/>
      <c r="V149" s="156"/>
      <c r="W149" s="156"/>
      <c r="X149" s="156"/>
      <c r="Y149" s="156"/>
      <c r="Z149" s="156"/>
      <c r="AA149" s="156"/>
      <c r="AB149" s="156"/>
      <c r="AC149" s="156"/>
      <c r="AD149" s="156"/>
      <c r="AE149" s="156"/>
      <c r="AF149" s="156"/>
      <c r="AG149" s="156"/>
      <c r="AH149" s="156"/>
      <c r="AI149" s="156"/>
      <c r="AJ149" s="156"/>
      <c r="AK149" s="156"/>
      <c r="AL149" s="156"/>
      <c r="AM149" s="156"/>
      <c r="AN149" s="156"/>
      <c r="AO149" s="156"/>
      <c r="AP149" s="156"/>
      <c r="AQ149" s="156"/>
      <c r="AR149" s="156"/>
      <c r="AS149" s="156"/>
    </row>
  </sheetData>
  <mergeCells count="15">
    <mergeCell ref="D2:F2"/>
    <mergeCell ref="C4:C5"/>
    <mergeCell ref="D4:J4"/>
    <mergeCell ref="K4:Q4"/>
    <mergeCell ref="AF6:AF8"/>
    <mergeCell ref="AG6:AG8"/>
    <mergeCell ref="AI6:AI8"/>
    <mergeCell ref="AJ6:AJ8"/>
    <mergeCell ref="AL6:AL8"/>
    <mergeCell ref="B4:B5"/>
    <mergeCell ref="A4:A5"/>
    <mergeCell ref="Y4:AE4"/>
    <mergeCell ref="AF4:AL4"/>
    <mergeCell ref="AM4:AS4"/>
    <mergeCell ref="R4:X4"/>
  </mergeCells>
  <pageMargins left="0.7" right="0.7" top="0.75" bottom="0.75" header="0.3" footer="0.3"/>
  <pageSetup scale="66" orientation="landscape" r:id="rId1"/>
</worksheet>
</file>

<file path=xl/worksheets/sheet13.xml><?xml version="1.0" encoding="utf-8"?>
<worksheet xmlns="http://schemas.openxmlformats.org/spreadsheetml/2006/main" xmlns:r="http://schemas.openxmlformats.org/officeDocument/2006/relationships">
  <dimension ref="A1:H40"/>
  <sheetViews>
    <sheetView workbookViewId="0">
      <selection activeCell="C27" sqref="C27"/>
    </sheetView>
  </sheetViews>
  <sheetFormatPr defaultRowHeight="14.5"/>
  <cols>
    <col min="2" max="2" width="12.7265625" customWidth="1"/>
    <col min="3" max="3" width="17.26953125" customWidth="1"/>
  </cols>
  <sheetData>
    <row r="1" spans="1:8" ht="15.5">
      <c r="A1" s="1324" t="s">
        <v>434</v>
      </c>
      <c r="B1" s="1324"/>
      <c r="C1" s="1324"/>
      <c r="D1" s="1324"/>
      <c r="E1" s="1324"/>
      <c r="F1" s="1324"/>
      <c r="G1" s="1324"/>
      <c r="H1" s="1324"/>
    </row>
    <row r="2" spans="1:8">
      <c r="A2" s="1323" t="s">
        <v>1</v>
      </c>
      <c r="B2" s="1323"/>
      <c r="C2" s="1323"/>
      <c r="D2" s="1323"/>
      <c r="E2" s="1323"/>
      <c r="F2" s="1323"/>
      <c r="G2" s="1323"/>
      <c r="H2" s="1323"/>
    </row>
    <row r="3" spans="1:8" ht="130.5">
      <c r="A3" s="387"/>
      <c r="B3" s="1325"/>
      <c r="C3" s="1325"/>
      <c r="D3" s="1325"/>
      <c r="E3" s="386" t="s">
        <v>433</v>
      </c>
      <c r="F3" s="386" t="s">
        <v>432</v>
      </c>
      <c r="G3" s="386" t="s">
        <v>431</v>
      </c>
      <c r="H3" s="386" t="s">
        <v>430</v>
      </c>
    </row>
    <row r="4" spans="1:8">
      <c r="A4" s="1326">
        <v>1</v>
      </c>
      <c r="B4" s="1318" t="s">
        <v>429</v>
      </c>
      <c r="C4" s="1318"/>
      <c r="D4" s="1318"/>
      <c r="E4" s="385"/>
      <c r="F4" s="383"/>
      <c r="G4" s="385"/>
      <c r="H4" s="385"/>
    </row>
    <row r="5" spans="1:8">
      <c r="A5" s="1326"/>
      <c r="B5" s="1319" t="s">
        <v>428</v>
      </c>
      <c r="C5" s="1319"/>
      <c r="D5" s="1319"/>
      <c r="E5" s="385"/>
      <c r="F5" s="383"/>
      <c r="G5" s="385"/>
      <c r="H5" s="385"/>
    </row>
    <row r="6" spans="1:8">
      <c r="A6" s="1326"/>
      <c r="B6" s="1319" t="s">
        <v>427</v>
      </c>
      <c r="C6" s="1319"/>
      <c r="D6" s="1319"/>
      <c r="E6" s="385"/>
      <c r="F6" s="383"/>
      <c r="G6" s="385"/>
      <c r="H6" s="385"/>
    </row>
    <row r="7" spans="1:8">
      <c r="A7" s="1326"/>
      <c r="B7" s="1319" t="s">
        <v>426</v>
      </c>
      <c r="C7" s="1319"/>
      <c r="D7" s="1319"/>
      <c r="E7" s="385"/>
      <c r="F7" s="383"/>
      <c r="G7" s="385"/>
      <c r="H7" s="385"/>
    </row>
    <row r="8" spans="1:8">
      <c r="A8" s="1326"/>
      <c r="B8" s="1319" t="s">
        <v>425</v>
      </c>
      <c r="C8" s="1319"/>
      <c r="D8" s="1319"/>
      <c r="E8" s="385"/>
      <c r="F8" s="383"/>
      <c r="G8" s="385"/>
      <c r="H8" s="385"/>
    </row>
    <row r="9" spans="1:8">
      <c r="A9" s="1326"/>
      <c r="B9" s="1319" t="s">
        <v>424</v>
      </c>
      <c r="C9" s="1319"/>
      <c r="D9" s="1319"/>
      <c r="E9" s="385"/>
      <c r="F9" s="383"/>
      <c r="G9" s="385"/>
      <c r="H9" s="385"/>
    </row>
    <row r="10" spans="1:8">
      <c r="A10" s="1326">
        <v>2</v>
      </c>
      <c r="B10" s="1327" t="s">
        <v>423</v>
      </c>
      <c r="C10" s="1321" t="s">
        <v>422</v>
      </c>
      <c r="D10" s="382" t="s">
        <v>419</v>
      </c>
      <c r="E10" s="383"/>
      <c r="F10" s="383"/>
      <c r="G10" s="383"/>
      <c r="H10" s="385"/>
    </row>
    <row r="11" spans="1:8">
      <c r="A11" s="1326"/>
      <c r="B11" s="1327"/>
      <c r="C11" s="1321"/>
      <c r="D11" s="382" t="s">
        <v>418</v>
      </c>
      <c r="E11" s="383"/>
      <c r="F11" s="383"/>
      <c r="G11" s="383"/>
      <c r="H11" s="385"/>
    </row>
    <row r="12" spans="1:8">
      <c r="A12" s="1326"/>
      <c r="B12" s="1327"/>
      <c r="C12" s="1328" t="s">
        <v>421</v>
      </c>
      <c r="D12" s="382" t="s">
        <v>419</v>
      </c>
      <c r="E12" s="383"/>
      <c r="F12" s="383"/>
      <c r="G12" s="383"/>
      <c r="H12" s="385"/>
    </row>
    <row r="13" spans="1:8">
      <c r="A13" s="1326"/>
      <c r="B13" s="1327"/>
      <c r="C13" s="1329"/>
      <c r="D13" s="382" t="s">
        <v>418</v>
      </c>
      <c r="E13" s="383"/>
      <c r="F13" s="383"/>
      <c r="G13" s="383"/>
      <c r="H13" s="385"/>
    </row>
    <row r="14" spans="1:8">
      <c r="A14" s="1326"/>
      <c r="B14" s="1327"/>
      <c r="C14" s="1321" t="s">
        <v>420</v>
      </c>
      <c r="D14" s="382" t="s">
        <v>419</v>
      </c>
      <c r="E14" s="383"/>
      <c r="F14" s="383"/>
      <c r="G14" s="383"/>
      <c r="H14" s="385"/>
    </row>
    <row r="15" spans="1:8">
      <c r="A15" s="1326"/>
      <c r="B15" s="1327"/>
      <c r="C15" s="1321"/>
      <c r="D15" s="382" t="s">
        <v>418</v>
      </c>
      <c r="E15" s="383"/>
      <c r="F15" s="383"/>
      <c r="G15" s="383"/>
      <c r="H15" s="385"/>
    </row>
    <row r="16" spans="1:8">
      <c r="A16" s="1326"/>
      <c r="B16" s="1327"/>
      <c r="C16" s="384" t="s">
        <v>417</v>
      </c>
      <c r="D16" s="383"/>
      <c r="E16" s="383"/>
      <c r="F16" s="383"/>
      <c r="G16" s="383"/>
      <c r="H16" s="383"/>
    </row>
    <row r="17" spans="1:8">
      <c r="A17" s="1326"/>
      <c r="B17" s="1327"/>
      <c r="C17" s="384" t="s">
        <v>343</v>
      </c>
      <c r="D17" s="383"/>
      <c r="E17" s="383"/>
      <c r="F17" s="383"/>
      <c r="G17" s="383"/>
      <c r="H17" s="383"/>
    </row>
    <row r="18" spans="1:8">
      <c r="A18" s="1326"/>
      <c r="B18" s="1327"/>
      <c r="C18" s="384" t="s">
        <v>416</v>
      </c>
      <c r="D18" s="383"/>
      <c r="E18" s="383"/>
      <c r="F18" s="383"/>
      <c r="G18" s="383"/>
      <c r="H18" s="383"/>
    </row>
    <row r="19" spans="1:8">
      <c r="A19" s="382">
        <v>3</v>
      </c>
      <c r="B19" s="1321" t="s">
        <v>415</v>
      </c>
      <c r="C19" s="1321"/>
      <c r="D19" s="1321"/>
      <c r="E19" s="383"/>
      <c r="F19" s="383"/>
      <c r="G19" s="383"/>
      <c r="H19" s="383"/>
    </row>
    <row r="20" spans="1:8">
      <c r="A20" s="382">
        <v>4</v>
      </c>
      <c r="B20" s="1321" t="s">
        <v>414</v>
      </c>
      <c r="C20" s="1321"/>
      <c r="D20" s="1321"/>
      <c r="E20" s="381"/>
      <c r="F20" s="381"/>
      <c r="G20" s="381"/>
      <c r="H20" s="381"/>
    </row>
    <row r="21" spans="1:8">
      <c r="A21" s="380">
        <v>5</v>
      </c>
      <c r="B21" s="1319" t="s">
        <v>413</v>
      </c>
      <c r="C21" s="1319"/>
      <c r="D21" s="1319"/>
      <c r="E21" s="377"/>
      <c r="F21" s="377"/>
      <c r="G21" s="377"/>
      <c r="H21" s="377"/>
    </row>
    <row r="22" spans="1:8">
      <c r="A22" s="380">
        <v>6</v>
      </c>
      <c r="B22" s="1319" t="s">
        <v>412</v>
      </c>
      <c r="C22" s="1319"/>
      <c r="D22" s="1319"/>
      <c r="E22" s="377"/>
      <c r="F22" s="377"/>
      <c r="G22" s="377"/>
      <c r="H22" s="377"/>
    </row>
    <row r="23" spans="1:8">
      <c r="A23" s="1317">
        <v>7</v>
      </c>
      <c r="B23" s="1322" t="s">
        <v>411</v>
      </c>
      <c r="C23" s="1322"/>
      <c r="D23" s="1322"/>
      <c r="E23" s="377"/>
      <c r="F23" s="377"/>
      <c r="G23" s="377"/>
      <c r="H23" s="377"/>
    </row>
    <row r="24" spans="1:8">
      <c r="A24" s="1317"/>
      <c r="B24" s="1320" t="s">
        <v>410</v>
      </c>
      <c r="C24" s="1320"/>
      <c r="D24" s="1320"/>
      <c r="E24" s="377"/>
      <c r="F24" s="377"/>
      <c r="G24" s="377"/>
      <c r="H24" s="377"/>
    </row>
    <row r="25" spans="1:8" ht="29">
      <c r="A25" s="1317"/>
      <c r="B25" s="378"/>
      <c r="C25" s="379" t="s">
        <v>409</v>
      </c>
      <c r="D25" s="378"/>
      <c r="E25" s="377"/>
      <c r="F25" s="377"/>
      <c r="G25" s="377"/>
      <c r="H25" s="377"/>
    </row>
    <row r="26" spans="1:8" ht="29">
      <c r="A26" s="1317"/>
      <c r="B26" s="378"/>
      <c r="C26" s="379" t="s">
        <v>408</v>
      </c>
      <c r="D26" s="378"/>
      <c r="E26" s="377"/>
      <c r="F26" s="377"/>
      <c r="G26" s="377"/>
      <c r="H26" s="377"/>
    </row>
    <row r="27" spans="1:8" ht="87">
      <c r="A27" s="1317"/>
      <c r="B27" s="378"/>
      <c r="C27" s="379" t="s">
        <v>407</v>
      </c>
      <c r="D27" s="378"/>
      <c r="E27" s="377"/>
      <c r="F27" s="377"/>
      <c r="G27" s="377"/>
      <c r="H27" s="377"/>
    </row>
    <row r="28" spans="1:8">
      <c r="A28" s="1317"/>
      <c r="B28" s="1320" t="s">
        <v>406</v>
      </c>
      <c r="C28" s="1320"/>
      <c r="D28" s="1320"/>
      <c r="E28" s="377"/>
      <c r="F28" s="377"/>
      <c r="G28" s="377"/>
      <c r="H28" s="377"/>
    </row>
    <row r="29" spans="1:8" ht="15" customHeight="1">
      <c r="A29" s="1317"/>
      <c r="B29" s="1320" t="s">
        <v>405</v>
      </c>
      <c r="C29" s="1320"/>
      <c r="D29" s="1320"/>
      <c r="E29" s="377"/>
      <c r="F29" s="377"/>
      <c r="G29" s="377"/>
      <c r="H29" s="377"/>
    </row>
    <row r="30" spans="1:8">
      <c r="A30" s="1317"/>
      <c r="B30" s="1320" t="s">
        <v>404</v>
      </c>
      <c r="C30" s="1320"/>
      <c r="D30" s="1320"/>
      <c r="E30" s="377"/>
      <c r="F30" s="377"/>
      <c r="G30" s="377"/>
      <c r="H30" s="377"/>
    </row>
    <row r="31" spans="1:8">
      <c r="A31" s="1317"/>
      <c r="B31" s="1320" t="s">
        <v>403</v>
      </c>
      <c r="C31" s="1320"/>
      <c r="D31" s="1320"/>
      <c r="E31" s="377"/>
      <c r="F31" s="377"/>
      <c r="G31" s="377"/>
      <c r="H31" s="377"/>
    </row>
    <row r="32" spans="1:8">
      <c r="A32" s="1317">
        <v>8</v>
      </c>
      <c r="B32" s="1318" t="s">
        <v>402</v>
      </c>
      <c r="C32" s="1318"/>
      <c r="D32" s="1318"/>
      <c r="E32" s="377"/>
      <c r="F32" s="377"/>
      <c r="G32" s="377"/>
      <c r="H32" s="377"/>
    </row>
    <row r="33" spans="1:8">
      <c r="A33" s="1317"/>
      <c r="B33" s="1319" t="s">
        <v>401</v>
      </c>
      <c r="C33" s="1319"/>
      <c r="D33" s="1319"/>
      <c r="E33" s="377"/>
      <c r="F33" s="377"/>
      <c r="G33" s="377"/>
      <c r="H33" s="377"/>
    </row>
    <row r="34" spans="1:8">
      <c r="A34" s="1317"/>
      <c r="B34" s="1319" t="s">
        <v>400</v>
      </c>
      <c r="C34" s="1319"/>
      <c r="D34" s="1319"/>
      <c r="E34" s="377"/>
      <c r="F34" s="377"/>
      <c r="G34" s="377"/>
      <c r="H34" s="377"/>
    </row>
    <row r="35" spans="1:8">
      <c r="A35" s="1317"/>
      <c r="B35" s="1319" t="s">
        <v>399</v>
      </c>
      <c r="C35" s="1319" t="s">
        <v>107</v>
      </c>
      <c r="D35" s="1319"/>
      <c r="E35" s="377"/>
      <c r="F35" s="377"/>
      <c r="G35" s="377"/>
      <c r="H35" s="377"/>
    </row>
    <row r="36" spans="1:8">
      <c r="A36" s="1317"/>
      <c r="B36" s="1319"/>
      <c r="C36" s="1319" t="s">
        <v>398</v>
      </c>
      <c r="D36" s="1319"/>
      <c r="E36" s="377"/>
      <c r="F36" s="377"/>
      <c r="G36" s="377"/>
      <c r="H36" s="377"/>
    </row>
    <row r="37" spans="1:8">
      <c r="A37" s="1317"/>
      <c r="B37" s="1319"/>
      <c r="C37" s="1319" t="s">
        <v>252</v>
      </c>
      <c r="D37" s="1319"/>
      <c r="E37" s="377"/>
      <c r="F37" s="377"/>
      <c r="G37" s="377"/>
      <c r="H37" s="377"/>
    </row>
    <row r="38" spans="1:8">
      <c r="A38" s="1317">
        <v>9</v>
      </c>
      <c r="B38" s="1318" t="s">
        <v>397</v>
      </c>
      <c r="C38" s="1318"/>
      <c r="D38" s="1318"/>
      <c r="E38" s="377"/>
      <c r="F38" s="377"/>
      <c r="G38" s="377"/>
      <c r="H38" s="377"/>
    </row>
    <row r="39" spans="1:8">
      <c r="A39" s="1317"/>
      <c r="B39" s="1319" t="s">
        <v>396</v>
      </c>
      <c r="C39" s="1319"/>
      <c r="D39" s="1319"/>
      <c r="E39" s="377"/>
      <c r="F39" s="377"/>
      <c r="G39" s="377"/>
      <c r="H39" s="377"/>
    </row>
    <row r="40" spans="1:8">
      <c r="A40" s="1317"/>
      <c r="B40" s="1319" t="s">
        <v>395</v>
      </c>
      <c r="C40" s="1319"/>
      <c r="D40" s="1319"/>
      <c r="E40" s="377"/>
      <c r="F40" s="377"/>
      <c r="G40" s="377"/>
      <c r="H40" s="377"/>
    </row>
  </sheetData>
  <mergeCells count="38">
    <mergeCell ref="B19:D19"/>
    <mergeCell ref="A2:H2"/>
    <mergeCell ref="A1:H1"/>
    <mergeCell ref="B3:D3"/>
    <mergeCell ref="A4:A9"/>
    <mergeCell ref="B4:D4"/>
    <mergeCell ref="B5:D5"/>
    <mergeCell ref="B6:D6"/>
    <mergeCell ref="B7:D7"/>
    <mergeCell ref="B8:D8"/>
    <mergeCell ref="B9:D9"/>
    <mergeCell ref="A10:A18"/>
    <mergeCell ref="B10:B18"/>
    <mergeCell ref="C10:C11"/>
    <mergeCell ref="C12:C13"/>
    <mergeCell ref="C14:C15"/>
    <mergeCell ref="B20:D20"/>
    <mergeCell ref="B21:D21"/>
    <mergeCell ref="B22:D22"/>
    <mergeCell ref="A23:A31"/>
    <mergeCell ref="B23:D23"/>
    <mergeCell ref="B24:D24"/>
    <mergeCell ref="B28:D28"/>
    <mergeCell ref="B30:D30"/>
    <mergeCell ref="B31:D31"/>
    <mergeCell ref="A38:A40"/>
    <mergeCell ref="B38:D38"/>
    <mergeCell ref="B39:D39"/>
    <mergeCell ref="B40:D40"/>
    <mergeCell ref="B29:D29"/>
    <mergeCell ref="A32:A37"/>
    <mergeCell ref="B32:D32"/>
    <mergeCell ref="B33:D33"/>
    <mergeCell ref="B34:D34"/>
    <mergeCell ref="B35:B37"/>
    <mergeCell ref="C35:D35"/>
    <mergeCell ref="C36:D36"/>
    <mergeCell ref="C37:D37"/>
  </mergeCells>
  <pageMargins left="0.7" right="0.7" top="0.75" bottom="0.75" header="0.3" footer="0.3"/>
</worksheet>
</file>

<file path=xl/worksheets/sheet14.xml><?xml version="1.0" encoding="utf-8"?>
<worksheet xmlns="http://schemas.openxmlformats.org/spreadsheetml/2006/main" xmlns:r="http://schemas.openxmlformats.org/officeDocument/2006/relationships">
  <dimension ref="A1:E29"/>
  <sheetViews>
    <sheetView workbookViewId="0">
      <selection activeCell="J11" sqref="J11"/>
    </sheetView>
  </sheetViews>
  <sheetFormatPr defaultColWidth="9.1796875" defaultRowHeight="14.5"/>
  <cols>
    <col min="1" max="1" width="6" style="388" customWidth="1"/>
    <col min="2" max="2" width="38.26953125" style="388" customWidth="1"/>
    <col min="3" max="3" width="15.7265625" style="388" customWidth="1"/>
    <col min="4" max="4" width="13.7265625" style="388" customWidth="1"/>
    <col min="5" max="5" width="14.54296875" style="388" customWidth="1"/>
    <col min="6" max="16384" width="9.1796875" style="388"/>
  </cols>
  <sheetData>
    <row r="1" spans="1:5" ht="17">
      <c r="A1" s="1330" t="s">
        <v>475</v>
      </c>
      <c r="B1" s="1330"/>
      <c r="C1" s="1330"/>
      <c r="D1" s="1330"/>
      <c r="E1" s="1330"/>
    </row>
    <row r="2" spans="1:5">
      <c r="A2" s="1331" t="s">
        <v>1</v>
      </c>
      <c r="B2" s="1332"/>
      <c r="C2" s="1332"/>
      <c r="D2" s="1332"/>
      <c r="E2" s="1333"/>
    </row>
    <row r="3" spans="1:5">
      <c r="A3" s="404"/>
      <c r="B3" s="404" t="s">
        <v>474</v>
      </c>
      <c r="C3" s="404"/>
      <c r="D3" s="408"/>
      <c r="E3" s="408"/>
    </row>
    <row r="4" spans="1:5">
      <c r="A4" s="407"/>
      <c r="B4" s="398"/>
      <c r="C4" s="400" t="s">
        <v>473</v>
      </c>
      <c r="D4" s="400" t="s">
        <v>472</v>
      </c>
      <c r="E4" s="400" t="s">
        <v>471</v>
      </c>
    </row>
    <row r="5" spans="1:5">
      <c r="A5" s="395">
        <v>1</v>
      </c>
      <c r="B5" s="399" t="s">
        <v>470</v>
      </c>
      <c r="C5" s="396"/>
      <c r="D5" s="396"/>
      <c r="E5" s="396"/>
    </row>
    <row r="6" spans="1:5" ht="29">
      <c r="A6" s="395" t="s">
        <v>469</v>
      </c>
      <c r="B6" s="394" t="s">
        <v>468</v>
      </c>
      <c r="C6" s="396"/>
      <c r="D6" s="396"/>
      <c r="E6" s="396"/>
    </row>
    <row r="7" spans="1:5" ht="29">
      <c r="A7" s="395" t="s">
        <v>467</v>
      </c>
      <c r="B7" s="394" t="s">
        <v>466</v>
      </c>
      <c r="C7" s="406" t="e">
        <f>C6/C5</f>
        <v>#DIV/0!</v>
      </c>
      <c r="D7" s="406" t="e">
        <f>D6/D5</f>
        <v>#DIV/0!</v>
      </c>
      <c r="E7" s="406" t="e">
        <f>E6/E5</f>
        <v>#DIV/0!</v>
      </c>
    </row>
    <row r="8" spans="1:5" ht="29">
      <c r="A8" s="395">
        <v>2</v>
      </c>
      <c r="B8" s="399" t="s">
        <v>465</v>
      </c>
      <c r="C8" s="396"/>
      <c r="D8" s="396"/>
      <c r="E8" s="396"/>
    </row>
    <row r="9" spans="1:5" ht="29">
      <c r="A9" s="395" t="s">
        <v>464</v>
      </c>
      <c r="B9" s="394" t="s">
        <v>463</v>
      </c>
      <c r="C9" s="396"/>
      <c r="D9" s="396"/>
      <c r="E9" s="396"/>
    </row>
    <row r="10" spans="1:5" ht="29">
      <c r="A10" s="395" t="s">
        <v>462</v>
      </c>
      <c r="B10" s="394" t="s">
        <v>461</v>
      </c>
      <c r="C10" s="406" t="e">
        <f>C9/C8</f>
        <v>#DIV/0!</v>
      </c>
      <c r="D10" s="406" t="e">
        <f>D9/D8</f>
        <v>#DIV/0!</v>
      </c>
      <c r="E10" s="406" t="e">
        <f>E9/E8</f>
        <v>#DIV/0!</v>
      </c>
    </row>
    <row r="11" spans="1:5">
      <c r="A11" s="405"/>
      <c r="B11" s="404" t="s">
        <v>460</v>
      </c>
      <c r="C11" s="403"/>
      <c r="D11" s="403"/>
      <c r="E11" s="402"/>
    </row>
    <row r="12" spans="1:5" ht="29">
      <c r="A12" s="401"/>
      <c r="B12" s="396"/>
      <c r="C12" s="400" t="s">
        <v>448</v>
      </c>
      <c r="D12" s="400" t="s">
        <v>447</v>
      </c>
      <c r="E12" s="400" t="s">
        <v>446</v>
      </c>
    </row>
    <row r="13" spans="1:5">
      <c r="A13" s="395">
        <v>3</v>
      </c>
      <c r="B13" s="398" t="s">
        <v>459</v>
      </c>
      <c r="C13" s="396"/>
      <c r="D13" s="396"/>
      <c r="E13" s="396"/>
    </row>
    <row r="14" spans="1:5">
      <c r="A14" s="395" t="s">
        <v>458</v>
      </c>
      <c r="B14" s="394" t="s">
        <v>457</v>
      </c>
      <c r="C14" s="396"/>
      <c r="D14" s="396"/>
      <c r="E14" s="396"/>
    </row>
    <row r="15" spans="1:5">
      <c r="A15" s="395" t="s">
        <v>456</v>
      </c>
      <c r="B15" s="394" t="s">
        <v>455</v>
      </c>
      <c r="C15" s="393" t="e">
        <f>C14/C13</f>
        <v>#DIV/0!</v>
      </c>
      <c r="D15" s="393" t="e">
        <f>D14/D13</f>
        <v>#DIV/0!</v>
      </c>
      <c r="E15" s="393" t="e">
        <f>E14/E13</f>
        <v>#DIV/0!</v>
      </c>
    </row>
    <row r="16" spans="1:5">
      <c r="A16" s="395">
        <v>4</v>
      </c>
      <c r="B16" s="399" t="s">
        <v>454</v>
      </c>
      <c r="C16" s="396"/>
      <c r="D16" s="396"/>
      <c r="E16" s="396"/>
    </row>
    <row r="17" spans="1:5" ht="29">
      <c r="A17" s="395" t="s">
        <v>453</v>
      </c>
      <c r="B17" s="394" t="s">
        <v>452</v>
      </c>
      <c r="C17" s="396"/>
      <c r="D17" s="396"/>
      <c r="E17" s="396"/>
    </row>
    <row r="18" spans="1:5" ht="29">
      <c r="A18" s="395" t="s">
        <v>451</v>
      </c>
      <c r="B18" s="394" t="s">
        <v>450</v>
      </c>
      <c r="C18" s="393" t="e">
        <f>C17/C16</f>
        <v>#DIV/0!</v>
      </c>
      <c r="D18" s="393" t="e">
        <f>D17/D16</f>
        <v>#DIV/0!</v>
      </c>
      <c r="E18" s="393" t="e">
        <f>E17/E16</f>
        <v>#DIV/0!</v>
      </c>
    </row>
    <row r="19" spans="1:5">
      <c r="A19" s="405"/>
      <c r="B19" s="404" t="s">
        <v>449</v>
      </c>
      <c r="C19" s="403"/>
      <c r="D19" s="403"/>
      <c r="E19" s="402"/>
    </row>
    <row r="20" spans="1:5" ht="29">
      <c r="A20" s="401"/>
      <c r="B20" s="396"/>
      <c r="C20" s="400" t="s">
        <v>448</v>
      </c>
      <c r="D20" s="400" t="s">
        <v>447</v>
      </c>
      <c r="E20" s="400" t="s">
        <v>446</v>
      </c>
    </row>
    <row r="21" spans="1:5" ht="43.5">
      <c r="A21" s="395">
        <v>5</v>
      </c>
      <c r="B21" s="399" t="s">
        <v>445</v>
      </c>
      <c r="C21" s="396"/>
      <c r="D21" s="396"/>
      <c r="E21" s="396"/>
    </row>
    <row r="22" spans="1:5" ht="29">
      <c r="A22" s="395" t="s">
        <v>444</v>
      </c>
      <c r="B22" s="397" t="s">
        <v>443</v>
      </c>
      <c r="C22" s="396"/>
      <c r="D22" s="396"/>
      <c r="E22" s="396"/>
    </row>
    <row r="23" spans="1:5" ht="29">
      <c r="A23" s="395" t="s">
        <v>442</v>
      </c>
      <c r="B23" s="394" t="s">
        <v>441</v>
      </c>
      <c r="C23" s="393" t="e">
        <f>C22/C21</f>
        <v>#DIV/0!</v>
      </c>
      <c r="D23" s="393" t="e">
        <f>D22/D21</f>
        <v>#DIV/0!</v>
      </c>
      <c r="E23" s="393" t="e">
        <f>E22/E21</f>
        <v>#DIV/0!</v>
      </c>
    </row>
    <row r="24" spans="1:5" ht="43.5">
      <c r="A24" s="395">
        <v>6</v>
      </c>
      <c r="B24" s="398" t="s">
        <v>440</v>
      </c>
      <c r="C24" s="396"/>
      <c r="D24" s="396"/>
      <c r="E24" s="396"/>
    </row>
    <row r="25" spans="1:5" ht="43.5">
      <c r="A25" s="395" t="s">
        <v>439</v>
      </c>
      <c r="B25" s="397" t="s">
        <v>438</v>
      </c>
      <c r="C25" s="396"/>
      <c r="D25" s="396"/>
      <c r="E25" s="396"/>
    </row>
    <row r="26" spans="1:5" ht="43.5">
      <c r="A26" s="395" t="s">
        <v>437</v>
      </c>
      <c r="B26" s="394" t="s">
        <v>436</v>
      </c>
      <c r="C26" s="393" t="e">
        <f>C25/C24</f>
        <v>#DIV/0!</v>
      </c>
      <c r="D26" s="393" t="e">
        <f>D25/D24</f>
        <v>#DIV/0!</v>
      </c>
      <c r="E26" s="393" t="e">
        <f>E25/E24</f>
        <v>#DIV/0!</v>
      </c>
    </row>
    <row r="27" spans="1:5">
      <c r="A27" s="391"/>
      <c r="B27" s="392"/>
      <c r="C27" s="392"/>
      <c r="D27" s="392"/>
      <c r="E27" s="392"/>
    </row>
    <row r="28" spans="1:5">
      <c r="A28" s="391"/>
      <c r="B28" s="389"/>
      <c r="C28" s="389"/>
      <c r="D28" s="389"/>
      <c r="E28" s="389"/>
    </row>
    <row r="29" spans="1:5" ht="58">
      <c r="A29" s="390"/>
      <c r="B29" s="389" t="s">
        <v>435</v>
      </c>
      <c r="C29" s="389"/>
      <c r="D29" s="389"/>
      <c r="E29" s="389"/>
    </row>
  </sheetData>
  <mergeCells count="2">
    <mergeCell ref="A1:E1"/>
    <mergeCell ref="A2:E2"/>
  </mergeCells>
  <pageMargins left="0.7" right="0.7" top="0.75" bottom="0.75" header="0.3" footer="0.3"/>
</worksheet>
</file>

<file path=xl/worksheets/sheet15.xml><?xml version="1.0" encoding="utf-8"?>
<worksheet xmlns="http://schemas.openxmlformats.org/spreadsheetml/2006/main" xmlns:r="http://schemas.openxmlformats.org/officeDocument/2006/relationships">
  <dimension ref="A1:AN166"/>
  <sheetViews>
    <sheetView topLeftCell="A2" zoomScale="80" zoomScaleNormal="80" workbookViewId="0">
      <pane xSplit="4" ySplit="9" topLeftCell="E116" activePane="bottomRight" state="frozen"/>
      <selection activeCell="A2" sqref="A2"/>
      <selection pane="topRight" activeCell="E2" sqref="E2"/>
      <selection pane="bottomLeft" activeCell="A11" sqref="A11"/>
      <selection pane="bottomRight" activeCell="A165" sqref="A165"/>
    </sheetView>
  </sheetViews>
  <sheetFormatPr defaultColWidth="9.1796875" defaultRowHeight="14.5"/>
  <cols>
    <col min="1" max="1" width="7.453125" style="388" customWidth="1"/>
    <col min="2" max="2" width="16.81640625" style="388" customWidth="1"/>
    <col min="3" max="3" width="15.1796875" style="388" customWidth="1"/>
    <col min="4" max="4" width="8.1796875" style="388" customWidth="1"/>
    <col min="5" max="5" width="5.54296875" style="388" customWidth="1"/>
    <col min="6" max="6" width="4.81640625" style="388" customWidth="1"/>
    <col min="7" max="8" width="5.81640625" style="388" customWidth="1"/>
    <col min="9" max="9" width="4.54296875" style="388" customWidth="1"/>
    <col min="10" max="16" width="6.1796875" style="388" customWidth="1"/>
    <col min="17" max="17" width="4.1796875" style="388" customWidth="1"/>
    <col min="18" max="18" width="4" style="388" customWidth="1"/>
    <col min="19" max="19" width="4.54296875" style="388" customWidth="1"/>
    <col min="20" max="20" width="2.81640625" style="388" customWidth="1"/>
    <col min="21" max="21" width="3.1796875" style="388" customWidth="1"/>
    <col min="22" max="28" width="7" style="388" customWidth="1"/>
    <col min="29" max="29" width="4.54296875" style="388" customWidth="1"/>
    <col min="30" max="30" width="4" style="388" customWidth="1"/>
    <col min="31" max="31" width="6" style="388" customWidth="1"/>
    <col min="32" max="33" width="3.453125" style="388" customWidth="1"/>
    <col min="34" max="34" width="6.453125" style="388" customWidth="1"/>
    <col min="35" max="35" width="5.7265625" style="388" customWidth="1"/>
    <col min="36" max="36" width="6.54296875" style="388" customWidth="1"/>
    <col min="37" max="37" width="5" style="388" customWidth="1"/>
    <col min="38" max="38" width="6.453125" style="388" customWidth="1"/>
    <col min="39" max="40" width="5.81640625" style="388" customWidth="1"/>
    <col min="41" max="16384" width="9.1796875" style="388"/>
  </cols>
  <sheetData>
    <row r="1" spans="1:40" ht="15.5">
      <c r="A1" s="1422"/>
      <c r="B1" s="1422"/>
      <c r="C1" s="1422"/>
      <c r="D1" s="1422"/>
      <c r="E1" s="1422"/>
      <c r="F1" s="1422"/>
      <c r="G1" s="1422"/>
      <c r="H1" s="1422"/>
      <c r="I1" s="1422"/>
      <c r="J1" s="1422"/>
      <c r="K1" s="1422"/>
      <c r="L1" s="1422"/>
      <c r="M1" s="1422"/>
      <c r="N1" s="1422"/>
      <c r="O1" s="1422"/>
      <c r="P1" s="1422"/>
      <c r="Q1" s="1422"/>
      <c r="R1" s="1422"/>
      <c r="S1" s="1422"/>
      <c r="T1" s="1422"/>
      <c r="U1" s="1422"/>
      <c r="V1" s="1422"/>
      <c r="W1" s="1422"/>
      <c r="X1" s="1422"/>
      <c r="Y1" s="1422"/>
      <c r="Z1" s="1422"/>
      <c r="AA1" s="1422"/>
      <c r="AB1" s="1422"/>
      <c r="AC1" s="1422"/>
      <c r="AD1" s="1422"/>
      <c r="AE1" s="1422"/>
      <c r="AF1" s="1422"/>
      <c r="AG1" s="1422"/>
      <c r="AH1" s="1422"/>
      <c r="AI1" s="1422"/>
      <c r="AJ1" s="1422"/>
      <c r="AK1" s="1422"/>
      <c r="AL1" s="1422"/>
      <c r="AM1" s="1422"/>
      <c r="AN1" s="1422"/>
    </row>
    <row r="2" spans="1:40" ht="15.5">
      <c r="A2" s="1422" t="s">
        <v>741</v>
      </c>
      <c r="B2" s="1422"/>
      <c r="C2" s="1422"/>
      <c r="D2" s="1422"/>
      <c r="E2" s="1422"/>
      <c r="F2" s="1422"/>
      <c r="G2" s="1422"/>
      <c r="H2" s="1422"/>
      <c r="I2" s="1422"/>
      <c r="J2" s="1422"/>
      <c r="K2" s="1422"/>
      <c r="L2" s="1422"/>
      <c r="M2" s="1422"/>
      <c r="N2" s="1422"/>
      <c r="O2" s="1422"/>
      <c r="P2" s="1422"/>
      <c r="Q2" s="1422"/>
      <c r="R2" s="1422"/>
      <c r="S2" s="1422"/>
      <c r="T2" s="1422"/>
      <c r="U2" s="1422"/>
      <c r="V2" s="1422"/>
      <c r="W2" s="1422"/>
      <c r="X2" s="1422"/>
      <c r="Y2" s="1422"/>
      <c r="Z2" s="1422"/>
      <c r="AA2" s="1422"/>
      <c r="AB2" s="1422"/>
      <c r="AC2" s="1422"/>
      <c r="AD2" s="1422"/>
      <c r="AE2" s="1422"/>
      <c r="AF2" s="1422"/>
      <c r="AG2" s="1422"/>
      <c r="AH2" s="1422"/>
      <c r="AI2" s="1422"/>
      <c r="AJ2" s="1422"/>
      <c r="AK2" s="1422"/>
      <c r="AL2" s="1422"/>
      <c r="AM2" s="1422"/>
      <c r="AN2" s="1422"/>
    </row>
    <row r="3" spans="1:40" ht="15.75" customHeight="1">
      <c r="A3" s="1422" t="s">
        <v>740</v>
      </c>
      <c r="B3" s="1422"/>
      <c r="C3" s="1422"/>
      <c r="D3" s="1422"/>
      <c r="E3" s="1422"/>
      <c r="F3" s="1422"/>
      <c r="G3" s="1422"/>
      <c r="H3" s="1422"/>
      <c r="I3" s="1422"/>
      <c r="J3" s="1422"/>
      <c r="K3" s="1422"/>
      <c r="L3" s="1422"/>
      <c r="M3" s="1422"/>
      <c r="N3" s="1422"/>
      <c r="O3" s="1422"/>
      <c r="P3" s="1422"/>
      <c r="Q3" s="1422"/>
      <c r="R3" s="1422"/>
      <c r="S3" s="1422"/>
      <c r="T3" s="1422"/>
      <c r="U3" s="1422"/>
      <c r="V3" s="1422"/>
      <c r="W3" s="1422"/>
      <c r="X3" s="1422"/>
      <c r="Y3" s="1422"/>
      <c r="Z3" s="1422"/>
      <c r="AA3" s="1422"/>
      <c r="AB3" s="1422"/>
      <c r="AC3" s="1422"/>
      <c r="AD3" s="1422"/>
      <c r="AE3" s="1422"/>
      <c r="AF3" s="1422"/>
      <c r="AG3" s="1422"/>
      <c r="AH3" s="1422"/>
      <c r="AI3" s="1422"/>
      <c r="AJ3" s="1422"/>
      <c r="AK3" s="1422"/>
      <c r="AL3" s="1422"/>
      <c r="AM3" s="1422"/>
      <c r="AN3" s="1422"/>
    </row>
    <row r="4" spans="1:40" ht="15.5">
      <c r="A4" s="1433" t="s">
        <v>739</v>
      </c>
      <c r="B4" s="1433"/>
      <c r="C4" s="1433"/>
      <c r="D4" s="1433"/>
      <c r="E4" s="1433"/>
      <c r="F4" s="1433"/>
      <c r="G4" s="1433"/>
      <c r="H4" s="1433"/>
      <c r="I4" s="1433"/>
      <c r="J4" s="1433"/>
      <c r="K4" s="1433"/>
      <c r="L4" s="1433"/>
      <c r="M4" s="1433"/>
      <c r="N4" s="1433"/>
      <c r="O4" s="1433"/>
      <c r="P4" s="1433"/>
      <c r="Q4" s="1433"/>
      <c r="R4" s="1433"/>
      <c r="S4" s="1433"/>
      <c r="T4" s="1433"/>
      <c r="U4" s="1433"/>
      <c r="V4" s="1433"/>
      <c r="W4" s="1433"/>
      <c r="X4" s="1433"/>
      <c r="Y4" s="1433"/>
      <c r="Z4" s="1433"/>
      <c r="AA4" s="1433"/>
      <c r="AB4" s="1433"/>
      <c r="AC4" s="1433"/>
      <c r="AD4" s="1433"/>
      <c r="AE4" s="1433"/>
      <c r="AF4" s="1433"/>
      <c r="AG4" s="1433"/>
      <c r="AH4" s="1433"/>
      <c r="AI4" s="1433"/>
      <c r="AJ4" s="1433"/>
      <c r="AK4" s="1433"/>
      <c r="AL4" s="1433"/>
      <c r="AM4" s="1433"/>
      <c r="AN4" s="1433"/>
    </row>
    <row r="5" spans="1:40" ht="16" thickBot="1">
      <c r="A5" s="1422" t="s">
        <v>738</v>
      </c>
      <c r="B5" s="1422"/>
      <c r="C5" s="1422"/>
      <c r="D5" s="1422"/>
      <c r="E5" s="1422"/>
      <c r="F5" s="1422"/>
      <c r="G5" s="1422"/>
      <c r="H5" s="1422"/>
      <c r="I5" s="1422"/>
      <c r="J5" s="1422"/>
      <c r="K5" s="1422"/>
      <c r="L5" s="1422"/>
      <c r="M5" s="1422"/>
      <c r="N5" s="1422"/>
      <c r="O5" s="1422"/>
      <c r="P5" s="1422"/>
      <c r="Q5" s="1422"/>
      <c r="R5" s="1422"/>
      <c r="S5" s="1422"/>
      <c r="T5" s="1422"/>
      <c r="U5" s="1422"/>
      <c r="V5" s="1422"/>
      <c r="W5" s="1422"/>
      <c r="X5" s="1422"/>
      <c r="Y5" s="1422"/>
      <c r="Z5" s="1422"/>
      <c r="AA5" s="1422"/>
      <c r="AB5" s="1422"/>
      <c r="AC5" s="1422"/>
      <c r="AD5" s="1422"/>
      <c r="AE5" s="1422"/>
      <c r="AF5" s="1422"/>
      <c r="AG5" s="1422"/>
      <c r="AH5" s="1422"/>
      <c r="AI5" s="1422"/>
      <c r="AJ5" s="1422"/>
      <c r="AK5" s="1422"/>
      <c r="AL5" s="1422"/>
      <c r="AM5" s="1422"/>
      <c r="AN5" s="1422"/>
    </row>
    <row r="6" spans="1:40" ht="16.899999999999999" customHeight="1" thickTop="1" thickBot="1">
      <c r="A6" s="1442"/>
      <c r="B6" s="1443"/>
      <c r="C6" s="1443"/>
      <c r="D6" s="1444"/>
      <c r="E6" s="1434" t="s">
        <v>737</v>
      </c>
      <c r="F6" s="1435"/>
      <c r="G6" s="1435"/>
      <c r="H6" s="1435"/>
      <c r="I6" s="1435"/>
      <c r="J6" s="1435"/>
      <c r="K6" s="1435"/>
      <c r="L6" s="1435"/>
      <c r="M6" s="1435"/>
      <c r="N6" s="1435"/>
      <c r="O6" s="1435"/>
      <c r="P6" s="1436"/>
      <c r="Q6" s="1424" t="s">
        <v>736</v>
      </c>
      <c r="R6" s="1425"/>
      <c r="S6" s="1425"/>
      <c r="T6" s="1425"/>
      <c r="U6" s="1425"/>
      <c r="V6" s="1425"/>
      <c r="W6" s="1425"/>
      <c r="X6" s="1425"/>
      <c r="Y6" s="1425"/>
      <c r="Z6" s="1425"/>
      <c r="AA6" s="1425"/>
      <c r="AB6" s="1426"/>
      <c r="AC6" s="1379" t="s">
        <v>366</v>
      </c>
      <c r="AD6" s="1380"/>
      <c r="AE6" s="1381"/>
      <c r="AF6" s="1388" t="s">
        <v>735</v>
      </c>
      <c r="AG6" s="1388"/>
      <c r="AH6" s="1388"/>
      <c r="AI6" s="1388"/>
      <c r="AJ6" s="1388"/>
      <c r="AK6" s="1388"/>
      <c r="AL6" s="1388"/>
      <c r="AM6" s="1388"/>
      <c r="AN6" s="1388"/>
    </row>
    <row r="7" spans="1:40" ht="17.25" customHeight="1" thickTop="1" thickBot="1">
      <c r="A7" s="1445"/>
      <c r="B7" s="1446"/>
      <c r="C7" s="1446"/>
      <c r="D7" s="1447"/>
      <c r="E7" s="1437"/>
      <c r="F7" s="1438"/>
      <c r="G7" s="1438"/>
      <c r="H7" s="1438"/>
      <c r="I7" s="1438"/>
      <c r="J7" s="1438"/>
      <c r="K7" s="1438"/>
      <c r="L7" s="1438"/>
      <c r="M7" s="1438"/>
      <c r="N7" s="1438"/>
      <c r="O7" s="1438"/>
      <c r="P7" s="1439"/>
      <c r="Q7" s="1427"/>
      <c r="R7" s="1428"/>
      <c r="S7" s="1428"/>
      <c r="T7" s="1428"/>
      <c r="U7" s="1428"/>
      <c r="V7" s="1428"/>
      <c r="W7" s="1428"/>
      <c r="X7" s="1428"/>
      <c r="Y7" s="1428"/>
      <c r="Z7" s="1428"/>
      <c r="AA7" s="1428"/>
      <c r="AB7" s="1429"/>
      <c r="AC7" s="1382"/>
      <c r="AD7" s="1383"/>
      <c r="AE7" s="1384"/>
      <c r="AF7" s="1388"/>
      <c r="AG7" s="1388"/>
      <c r="AH7" s="1388"/>
      <c r="AI7" s="1388"/>
      <c r="AJ7" s="1388"/>
      <c r="AK7" s="1388"/>
      <c r="AL7" s="1388"/>
      <c r="AM7" s="1388"/>
      <c r="AN7" s="1388"/>
    </row>
    <row r="8" spans="1:40" ht="34.5" customHeight="1" thickTop="1" thickBot="1">
      <c r="A8" s="1448"/>
      <c r="B8" s="1449"/>
      <c r="C8" s="1449"/>
      <c r="D8" s="1450"/>
      <c r="E8" s="1423" t="s">
        <v>734</v>
      </c>
      <c r="F8" s="1423"/>
      <c r="G8" s="1423"/>
      <c r="H8" s="1412" t="s">
        <v>733</v>
      </c>
      <c r="I8" s="1413"/>
      <c r="J8" s="1413"/>
      <c r="K8" s="1413"/>
      <c r="L8" s="1413"/>
      <c r="M8" s="1413"/>
      <c r="N8" s="1413"/>
      <c r="O8" s="1413"/>
      <c r="P8" s="1414"/>
      <c r="Q8" s="1423" t="s">
        <v>734</v>
      </c>
      <c r="R8" s="1423"/>
      <c r="S8" s="1423"/>
      <c r="T8" s="1430" t="s">
        <v>733</v>
      </c>
      <c r="U8" s="1431"/>
      <c r="V8" s="1431"/>
      <c r="W8" s="1431"/>
      <c r="X8" s="1431"/>
      <c r="Y8" s="1431"/>
      <c r="Z8" s="1431"/>
      <c r="AA8" s="1431"/>
      <c r="AB8" s="1432"/>
      <c r="AC8" s="1382"/>
      <c r="AD8" s="1383"/>
      <c r="AE8" s="1384"/>
      <c r="AF8" s="1388"/>
      <c r="AG8" s="1388"/>
      <c r="AH8" s="1388"/>
      <c r="AI8" s="1388"/>
      <c r="AJ8" s="1388"/>
      <c r="AK8" s="1388"/>
      <c r="AL8" s="1388"/>
      <c r="AM8" s="1388"/>
      <c r="AN8" s="1388"/>
    </row>
    <row r="9" spans="1:40" ht="15.5" thickTop="1" thickBot="1">
      <c r="A9" s="1440" t="s">
        <v>732</v>
      </c>
      <c r="B9" s="1441"/>
      <c r="C9" s="1441"/>
      <c r="D9" s="490"/>
      <c r="E9" s="1415"/>
      <c r="F9" s="1416"/>
      <c r="G9" s="1417"/>
      <c r="H9" s="1415"/>
      <c r="I9" s="1416"/>
      <c r="J9" s="1416"/>
      <c r="K9" s="1416"/>
      <c r="L9" s="1416"/>
      <c r="M9" s="1416"/>
      <c r="N9" s="1416"/>
      <c r="O9" s="1416"/>
      <c r="P9" s="1417"/>
      <c r="Q9" s="1419"/>
      <c r="R9" s="1420"/>
      <c r="S9" s="1421"/>
      <c r="T9" s="1408"/>
      <c r="U9" s="1408"/>
      <c r="V9" s="1408"/>
      <c r="W9" s="1408"/>
      <c r="X9" s="1408"/>
      <c r="Y9" s="1408"/>
      <c r="Z9" s="1408"/>
      <c r="AA9" s="1408"/>
      <c r="AB9" s="1408"/>
      <c r="AC9" s="1382"/>
      <c r="AD9" s="1383"/>
      <c r="AE9" s="1384"/>
      <c r="AF9" s="1418" t="s">
        <v>731</v>
      </c>
      <c r="AG9" s="1418"/>
      <c r="AH9" s="1418"/>
      <c r="AI9" s="1418" t="s">
        <v>730</v>
      </c>
      <c r="AJ9" s="1418"/>
      <c r="AK9" s="1418"/>
      <c r="AL9" s="1418" t="s">
        <v>0</v>
      </c>
      <c r="AM9" s="1418"/>
      <c r="AN9" s="1418"/>
    </row>
    <row r="10" spans="1:40" ht="15.5" thickTop="1" thickBot="1">
      <c r="A10" s="1440" t="s">
        <v>729</v>
      </c>
      <c r="B10" s="1441"/>
      <c r="C10" s="1441"/>
      <c r="D10" s="490"/>
      <c r="E10" s="1415"/>
      <c r="F10" s="1416"/>
      <c r="G10" s="1417"/>
      <c r="H10" s="1415"/>
      <c r="I10" s="1416"/>
      <c r="J10" s="1416"/>
      <c r="K10" s="1416"/>
      <c r="L10" s="1416"/>
      <c r="M10" s="1416"/>
      <c r="N10" s="1416"/>
      <c r="O10" s="1416"/>
      <c r="P10" s="1417"/>
      <c r="Q10" s="1419"/>
      <c r="R10" s="1420"/>
      <c r="S10" s="1421"/>
      <c r="T10" s="1409"/>
      <c r="U10" s="1410"/>
      <c r="V10" s="1410"/>
      <c r="W10" s="1410"/>
      <c r="X10" s="1410"/>
      <c r="Y10" s="1410"/>
      <c r="Z10" s="1410"/>
      <c r="AA10" s="1410"/>
      <c r="AB10" s="1411"/>
      <c r="AC10" s="1385"/>
      <c r="AD10" s="1386"/>
      <c r="AE10" s="1387"/>
      <c r="AF10" s="1418"/>
      <c r="AG10" s="1418"/>
      <c r="AH10" s="1418"/>
      <c r="AI10" s="1418"/>
      <c r="AJ10" s="1418"/>
      <c r="AK10" s="1418"/>
      <c r="AL10" s="1418"/>
      <c r="AM10" s="1418"/>
      <c r="AN10" s="1418"/>
    </row>
    <row r="11" spans="1:40" ht="47.25" customHeight="1" thickTop="1">
      <c r="A11" s="1454"/>
      <c r="B11" s="1454"/>
      <c r="C11" s="1454"/>
      <c r="D11" s="1455"/>
      <c r="E11" s="1464" t="s">
        <v>725</v>
      </c>
      <c r="F11" s="1464" t="s">
        <v>418</v>
      </c>
      <c r="G11" s="1464" t="s">
        <v>724</v>
      </c>
      <c r="H11" s="1412" t="s">
        <v>728</v>
      </c>
      <c r="I11" s="1413"/>
      <c r="J11" s="1414"/>
      <c r="K11" s="1406" t="s">
        <v>727</v>
      </c>
      <c r="L11" s="1407"/>
      <c r="M11" s="1407"/>
      <c r="N11" s="1406" t="s">
        <v>726</v>
      </c>
      <c r="O11" s="1407"/>
      <c r="P11" s="1407"/>
      <c r="Q11" s="1464" t="s">
        <v>725</v>
      </c>
      <c r="R11" s="1464" t="s">
        <v>418</v>
      </c>
      <c r="S11" s="1464" t="s">
        <v>724</v>
      </c>
      <c r="T11" s="1412" t="s">
        <v>728</v>
      </c>
      <c r="U11" s="1413"/>
      <c r="V11" s="1414"/>
      <c r="W11" s="1406" t="s">
        <v>727</v>
      </c>
      <c r="X11" s="1407"/>
      <c r="Y11" s="1407"/>
      <c r="Z11" s="1406" t="s">
        <v>726</v>
      </c>
      <c r="AA11" s="1407"/>
      <c r="AB11" s="1407"/>
      <c r="AC11" s="1464" t="s">
        <v>725</v>
      </c>
      <c r="AD11" s="1464" t="s">
        <v>418</v>
      </c>
      <c r="AE11" s="1464" t="s">
        <v>724</v>
      </c>
      <c r="AF11" s="1465" t="s">
        <v>725</v>
      </c>
      <c r="AG11" s="1393" t="s">
        <v>418</v>
      </c>
      <c r="AH11" s="1393" t="s">
        <v>724</v>
      </c>
      <c r="AI11" s="1393" t="s">
        <v>725</v>
      </c>
      <c r="AJ11" s="1393" t="s">
        <v>418</v>
      </c>
      <c r="AK11" s="1393" t="s">
        <v>724</v>
      </c>
      <c r="AL11" s="1393" t="s">
        <v>725</v>
      </c>
      <c r="AM11" s="1393" t="s">
        <v>418</v>
      </c>
      <c r="AN11" s="1393" t="s">
        <v>724</v>
      </c>
    </row>
    <row r="12" spans="1:40" ht="16.5" customHeight="1">
      <c r="A12" s="1456"/>
      <c r="B12" s="1456"/>
      <c r="C12" s="1456"/>
      <c r="D12" s="1457"/>
      <c r="E12" s="1464"/>
      <c r="F12" s="1464"/>
      <c r="G12" s="1464"/>
      <c r="H12" s="489" t="s">
        <v>725</v>
      </c>
      <c r="I12" s="489" t="s">
        <v>418</v>
      </c>
      <c r="J12" s="489" t="s">
        <v>724</v>
      </c>
      <c r="K12" s="489" t="s">
        <v>725</v>
      </c>
      <c r="L12" s="489" t="s">
        <v>418</v>
      </c>
      <c r="M12" s="489" t="s">
        <v>724</v>
      </c>
      <c r="N12" s="489" t="s">
        <v>725</v>
      </c>
      <c r="O12" s="489" t="s">
        <v>418</v>
      </c>
      <c r="P12" s="489" t="s">
        <v>724</v>
      </c>
      <c r="Q12" s="1464"/>
      <c r="R12" s="1464"/>
      <c r="S12" s="1464"/>
      <c r="T12" s="489" t="s">
        <v>725</v>
      </c>
      <c r="U12" s="489" t="s">
        <v>418</v>
      </c>
      <c r="V12" s="489" t="s">
        <v>724</v>
      </c>
      <c r="W12" s="489" t="s">
        <v>725</v>
      </c>
      <c r="X12" s="489" t="s">
        <v>418</v>
      </c>
      <c r="Y12" s="489" t="s">
        <v>724</v>
      </c>
      <c r="Z12" s="489" t="s">
        <v>725</v>
      </c>
      <c r="AA12" s="489" t="s">
        <v>418</v>
      </c>
      <c r="AB12" s="489" t="s">
        <v>724</v>
      </c>
      <c r="AC12" s="1464"/>
      <c r="AD12" s="1464"/>
      <c r="AE12" s="1464"/>
      <c r="AF12" s="1466"/>
      <c r="AG12" s="1394"/>
      <c r="AH12" s="1394"/>
      <c r="AI12" s="1394"/>
      <c r="AJ12" s="1394"/>
      <c r="AK12" s="1394"/>
      <c r="AL12" s="1394"/>
      <c r="AM12" s="1394"/>
      <c r="AN12" s="1394"/>
    </row>
    <row r="13" spans="1:40" ht="27.75" customHeight="1">
      <c r="A13" s="1451" t="s">
        <v>723</v>
      </c>
      <c r="B13" s="1452"/>
      <c r="C13" s="1452"/>
      <c r="D13" s="1453"/>
      <c r="E13" s="426"/>
      <c r="F13" s="426"/>
      <c r="G13" s="426">
        <f>E13+F13</f>
        <v>0</v>
      </c>
      <c r="H13" s="479"/>
      <c r="I13" s="479"/>
      <c r="J13" s="479"/>
      <c r="K13" s="479"/>
      <c r="L13" s="479"/>
      <c r="M13" s="479"/>
      <c r="N13" s="479"/>
      <c r="O13" s="479"/>
      <c r="P13" s="479"/>
      <c r="Q13" s="425"/>
      <c r="R13" s="425"/>
      <c r="S13" s="426">
        <f>Q13+R13</f>
        <v>0</v>
      </c>
      <c r="T13" s="479"/>
      <c r="U13" s="479"/>
      <c r="V13" s="479"/>
      <c r="W13" s="479"/>
      <c r="X13" s="479"/>
      <c r="Y13" s="479"/>
      <c r="Z13" s="479"/>
      <c r="AA13" s="479"/>
      <c r="AB13" s="479"/>
      <c r="AC13" s="479"/>
      <c r="AD13" s="479"/>
      <c r="AE13" s="480">
        <f t="shared" ref="AE13:AE23" si="0">AC13+AD13</f>
        <v>0</v>
      </c>
      <c r="AF13" s="479"/>
      <c r="AG13" s="479"/>
      <c r="AH13" s="479"/>
      <c r="AI13" s="479"/>
      <c r="AJ13" s="479"/>
      <c r="AK13" s="479"/>
      <c r="AL13" s="479"/>
      <c r="AM13" s="479"/>
      <c r="AN13" s="479"/>
    </row>
    <row r="14" spans="1:40" ht="27.75" customHeight="1">
      <c r="A14" s="1451" t="s">
        <v>722</v>
      </c>
      <c r="B14" s="1452"/>
      <c r="C14" s="1452"/>
      <c r="D14" s="1453"/>
      <c r="E14" s="426"/>
      <c r="F14" s="426"/>
      <c r="G14" s="426">
        <f>E14+F14</f>
        <v>0</v>
      </c>
      <c r="H14" s="479"/>
      <c r="I14" s="479"/>
      <c r="J14" s="479"/>
      <c r="K14" s="479"/>
      <c r="L14" s="479"/>
      <c r="M14" s="479"/>
      <c r="N14" s="479"/>
      <c r="O14" s="479"/>
      <c r="P14" s="479"/>
      <c r="Q14" s="425"/>
      <c r="R14" s="425"/>
      <c r="S14" s="426">
        <f>Q14+R14</f>
        <v>0</v>
      </c>
      <c r="T14" s="479"/>
      <c r="U14" s="479"/>
      <c r="V14" s="479"/>
      <c r="W14" s="479"/>
      <c r="X14" s="479"/>
      <c r="Y14" s="479"/>
      <c r="Z14" s="479"/>
      <c r="AA14" s="479"/>
      <c r="AB14" s="479"/>
      <c r="AC14" s="479"/>
      <c r="AD14" s="479"/>
      <c r="AE14" s="480">
        <f t="shared" si="0"/>
        <v>0</v>
      </c>
      <c r="AF14" s="479"/>
      <c r="AG14" s="479"/>
      <c r="AH14" s="479"/>
      <c r="AI14" s="479"/>
      <c r="AJ14" s="479"/>
      <c r="AK14" s="479"/>
      <c r="AL14" s="479"/>
      <c r="AM14" s="479"/>
      <c r="AN14" s="479"/>
    </row>
    <row r="15" spans="1:40" ht="54.75" customHeight="1" thickBot="1">
      <c r="A15" s="1458" t="s">
        <v>721</v>
      </c>
      <c r="B15" s="1459"/>
      <c r="C15" s="1459"/>
      <c r="D15" s="1460"/>
      <c r="E15" s="487"/>
      <c r="F15" s="487"/>
      <c r="G15" s="487">
        <f>E15+F15</f>
        <v>0</v>
      </c>
      <c r="H15" s="486"/>
      <c r="I15" s="486"/>
      <c r="J15" s="486"/>
      <c r="K15" s="486"/>
      <c r="L15" s="486"/>
      <c r="M15" s="486"/>
      <c r="N15" s="486"/>
      <c r="O15" s="486"/>
      <c r="P15" s="486"/>
      <c r="Q15" s="488"/>
      <c r="R15" s="488"/>
      <c r="S15" s="487">
        <f>Q15+R15</f>
        <v>0</v>
      </c>
      <c r="T15" s="486"/>
      <c r="U15" s="486"/>
      <c r="V15" s="486"/>
      <c r="W15" s="485"/>
      <c r="X15" s="485"/>
      <c r="Y15" s="485"/>
      <c r="Z15" s="485"/>
      <c r="AA15" s="485"/>
      <c r="AB15" s="485"/>
      <c r="AC15" s="485"/>
      <c r="AD15" s="485"/>
      <c r="AE15" s="484">
        <f t="shared" si="0"/>
        <v>0</v>
      </c>
      <c r="AF15" s="479"/>
      <c r="AG15" s="479"/>
      <c r="AH15" s="479"/>
      <c r="AI15" s="479"/>
      <c r="AJ15" s="479"/>
      <c r="AK15" s="479"/>
      <c r="AL15" s="479"/>
      <c r="AM15" s="479"/>
      <c r="AN15" s="479"/>
    </row>
    <row r="16" spans="1:40" ht="44.25" customHeight="1" thickTop="1">
      <c r="A16" s="1395" t="s">
        <v>720</v>
      </c>
      <c r="B16" s="1396"/>
      <c r="C16" s="1396"/>
      <c r="D16" s="1397"/>
      <c r="E16" s="479"/>
      <c r="F16" s="479"/>
      <c r="G16" s="479"/>
      <c r="H16" s="426"/>
      <c r="I16" s="426"/>
      <c r="J16" s="426">
        <f t="shared" ref="J16:J23" si="1">H16+I16</f>
        <v>0</v>
      </c>
      <c r="K16" s="426"/>
      <c r="L16" s="426"/>
      <c r="M16" s="426">
        <f t="shared" ref="M16:M23" si="2">K16+L16</f>
        <v>0</v>
      </c>
      <c r="N16" s="426"/>
      <c r="O16" s="426"/>
      <c r="P16" s="426">
        <f t="shared" ref="P16:P23" si="3">N16+O16</f>
        <v>0</v>
      </c>
      <c r="Q16" s="483"/>
      <c r="R16" s="483"/>
      <c r="S16" s="483"/>
      <c r="T16" s="425"/>
      <c r="U16" s="425"/>
      <c r="V16" s="426">
        <f t="shared" ref="V16:V23" si="4">T16+U16</f>
        <v>0</v>
      </c>
      <c r="W16" s="425"/>
      <c r="X16" s="425"/>
      <c r="Y16" s="426">
        <f t="shared" ref="Y16:Y23" si="5">W16+X16</f>
        <v>0</v>
      </c>
      <c r="Z16" s="425"/>
      <c r="AA16" s="425"/>
      <c r="AB16" s="426">
        <f t="shared" ref="AB16:AB23" si="6">Z16+AA16</f>
        <v>0</v>
      </c>
      <c r="AC16" s="479"/>
      <c r="AD16" s="479"/>
      <c r="AE16" s="480">
        <f t="shared" si="0"/>
        <v>0</v>
      </c>
      <c r="AF16" s="479"/>
      <c r="AG16" s="479"/>
      <c r="AH16" s="479"/>
      <c r="AI16" s="479"/>
      <c r="AJ16" s="479"/>
      <c r="AK16" s="479"/>
      <c r="AL16" s="479"/>
      <c r="AM16" s="479"/>
      <c r="AN16" s="479"/>
    </row>
    <row r="17" spans="1:40" ht="44.25" customHeight="1">
      <c r="A17" s="1395" t="s">
        <v>719</v>
      </c>
      <c r="B17" s="1396"/>
      <c r="C17" s="1396"/>
      <c r="D17" s="1397"/>
      <c r="E17" s="479"/>
      <c r="F17" s="479"/>
      <c r="G17" s="479"/>
      <c r="H17" s="426"/>
      <c r="I17" s="426"/>
      <c r="J17" s="426">
        <f t="shared" si="1"/>
        <v>0</v>
      </c>
      <c r="K17" s="426"/>
      <c r="L17" s="426"/>
      <c r="M17" s="426">
        <f t="shared" si="2"/>
        <v>0</v>
      </c>
      <c r="N17" s="426"/>
      <c r="O17" s="426"/>
      <c r="P17" s="426">
        <f t="shared" si="3"/>
        <v>0</v>
      </c>
      <c r="Q17" s="483"/>
      <c r="R17" s="483"/>
      <c r="S17" s="483"/>
      <c r="T17" s="425"/>
      <c r="U17" s="425"/>
      <c r="V17" s="426">
        <f t="shared" si="4"/>
        <v>0</v>
      </c>
      <c r="W17" s="425"/>
      <c r="X17" s="425"/>
      <c r="Y17" s="426">
        <f t="shared" si="5"/>
        <v>0</v>
      </c>
      <c r="Z17" s="425"/>
      <c r="AA17" s="425"/>
      <c r="AB17" s="426">
        <f t="shared" si="6"/>
        <v>0</v>
      </c>
      <c r="AC17" s="479"/>
      <c r="AD17" s="479"/>
      <c r="AE17" s="480">
        <f t="shared" si="0"/>
        <v>0</v>
      </c>
      <c r="AF17" s="479"/>
      <c r="AG17" s="479"/>
      <c r="AH17" s="479"/>
      <c r="AI17" s="479"/>
      <c r="AJ17" s="479"/>
      <c r="AK17" s="479"/>
      <c r="AL17" s="479"/>
      <c r="AM17" s="479"/>
      <c r="AN17" s="479"/>
    </row>
    <row r="18" spans="1:40" ht="44.25" customHeight="1" thickBot="1">
      <c r="A18" s="1461" t="s">
        <v>718</v>
      </c>
      <c r="B18" s="1462"/>
      <c r="C18" s="1462"/>
      <c r="D18" s="1463"/>
      <c r="E18" s="479"/>
      <c r="F18" s="479"/>
      <c r="G18" s="479"/>
      <c r="H18" s="426"/>
      <c r="I18" s="426"/>
      <c r="J18" s="426">
        <f t="shared" si="1"/>
        <v>0</v>
      </c>
      <c r="K18" s="426"/>
      <c r="L18" s="426"/>
      <c r="M18" s="426">
        <f t="shared" si="2"/>
        <v>0</v>
      </c>
      <c r="N18" s="426"/>
      <c r="O18" s="426"/>
      <c r="P18" s="426">
        <f t="shared" si="3"/>
        <v>0</v>
      </c>
      <c r="Q18" s="483"/>
      <c r="R18" s="483"/>
      <c r="S18" s="483"/>
      <c r="T18" s="425"/>
      <c r="U18" s="425"/>
      <c r="V18" s="481">
        <f t="shared" si="4"/>
        <v>0</v>
      </c>
      <c r="W18" s="482"/>
      <c r="X18" s="482"/>
      <c r="Y18" s="481">
        <f t="shared" si="5"/>
        <v>0</v>
      </c>
      <c r="Z18" s="482"/>
      <c r="AA18" s="482"/>
      <c r="AB18" s="481">
        <f t="shared" si="6"/>
        <v>0</v>
      </c>
      <c r="AC18" s="479"/>
      <c r="AD18" s="479"/>
      <c r="AE18" s="480">
        <f t="shared" si="0"/>
        <v>0</v>
      </c>
      <c r="AF18" s="479"/>
      <c r="AG18" s="479"/>
      <c r="AH18" s="479"/>
      <c r="AI18" s="479"/>
      <c r="AJ18" s="479"/>
      <c r="AK18" s="479"/>
      <c r="AL18" s="479"/>
      <c r="AM18" s="479"/>
      <c r="AN18" s="479"/>
    </row>
    <row r="19" spans="1:40" s="468" customFormat="1" ht="41.25" customHeight="1" thickTop="1" thickBot="1">
      <c r="A19" s="1338" t="s">
        <v>717</v>
      </c>
      <c r="B19" s="1338"/>
      <c r="C19" s="1338"/>
      <c r="D19" s="1338"/>
      <c r="E19" s="476">
        <f>E32+E45+E67+E74+E128+E135+E141+E150</f>
        <v>0</v>
      </c>
      <c r="F19" s="476">
        <f>F32+F45+F67+F74+F128+F135+F141+F150</f>
        <v>0</v>
      </c>
      <c r="G19" s="476">
        <f>E19+F19</f>
        <v>0</v>
      </c>
      <c r="H19" s="477">
        <f>H32+H45+H67+H74+H128+H135+H141+H150</f>
        <v>0</v>
      </c>
      <c r="I19" s="477">
        <f>I32+I45+I67+I74+I128+I135+I141+I150</f>
        <v>0</v>
      </c>
      <c r="J19" s="477">
        <f t="shared" si="1"/>
        <v>0</v>
      </c>
      <c r="K19" s="477">
        <f>K32+K45+K67+K74+K128+K135+K141+K150</f>
        <v>0</v>
      </c>
      <c r="L19" s="477">
        <f>L32+L45+L67+L74+L128+L135+L141+L150</f>
        <v>0</v>
      </c>
      <c r="M19" s="477">
        <f t="shared" si="2"/>
        <v>0</v>
      </c>
      <c r="N19" s="477">
        <f>N32+N45+N67+N74+N128+N135+N141+N150</f>
        <v>0</v>
      </c>
      <c r="O19" s="477">
        <f>O32+O45+O67+O74+O128+O135+O141+O150</f>
        <v>0</v>
      </c>
      <c r="P19" s="477">
        <f t="shared" si="3"/>
        <v>0</v>
      </c>
      <c r="Q19" s="476">
        <f>Q32+Q45+Q67+Q74+Q128+Q135+Q141+Q150</f>
        <v>0</v>
      </c>
      <c r="R19" s="476">
        <f>R32+R45+R67+R74+R128+R135+R141+R150</f>
        <v>0</v>
      </c>
      <c r="S19" s="476">
        <f>Q19+R19</f>
        <v>0</v>
      </c>
      <c r="T19" s="475">
        <f>T32+T45+T67+T74+T128+T135+T141+T150</f>
        <v>0</v>
      </c>
      <c r="U19" s="474">
        <f>U32+U45+U67+U74+U128+U135+U141+U150</f>
        <v>0</v>
      </c>
      <c r="V19" s="473">
        <f t="shared" si="4"/>
        <v>0</v>
      </c>
      <c r="W19" s="473">
        <f>W32+W45+W67+W74+W128+W135+W141+W150</f>
        <v>0</v>
      </c>
      <c r="X19" s="473">
        <f>X32+X45+X67+X74+X128+X135+X141+X150</f>
        <v>0</v>
      </c>
      <c r="Y19" s="473">
        <f t="shared" si="5"/>
        <v>0</v>
      </c>
      <c r="Z19" s="473">
        <f>Z32+Z45+Z67+Z74+Z128+Z135+Z141+Z150</f>
        <v>0</v>
      </c>
      <c r="AA19" s="473">
        <f>AA32+AA45+AA67+AA74+AA128+AA135+AA141+AA150</f>
        <v>0</v>
      </c>
      <c r="AB19" s="473">
        <f t="shared" si="6"/>
        <v>0</v>
      </c>
      <c r="AC19" s="472">
        <f>AC32+AC45+AC67+AC74+AC128+AC135+AC141+AC150</f>
        <v>0</v>
      </c>
      <c r="AD19" s="471">
        <f>AD32+AD45+AD67+AD74+AD128+AD135+AD141+AD150</f>
        <v>0</v>
      </c>
      <c r="AE19" s="471">
        <f t="shared" si="0"/>
        <v>0</v>
      </c>
      <c r="AF19" s="478">
        <f>AF32+AF45+AF67+AF74+AF128+AF135+AF141+AF150</f>
        <v>0</v>
      </c>
      <c r="AG19" s="467">
        <f>AG32+AG45+AG67+AG74+AG128+AG135+AG141+AG150</f>
        <v>0</v>
      </c>
      <c r="AH19" s="467">
        <f>AF19+AG19</f>
        <v>0</v>
      </c>
      <c r="AI19" s="467">
        <f>AI32+AI45+AI67+AI74+AI128+AI135+AI141+AI150</f>
        <v>0</v>
      </c>
      <c r="AJ19" s="467">
        <f>AJ32+AJ45+AJ67+AJ74+AJ128+AJ135+AJ141+AJ150</f>
        <v>0</v>
      </c>
      <c r="AK19" s="467">
        <f>AI19+AJ19</f>
        <v>0</v>
      </c>
      <c r="AL19" s="467">
        <f>AL32+AL45+AL67+AL74+AL128+AL135+AL141+AL150</f>
        <v>0</v>
      </c>
      <c r="AM19" s="467">
        <f>AM32+AM45+AM67+AM74+AM128+AM135+AM141+AM150</f>
        <v>0</v>
      </c>
      <c r="AN19" s="467">
        <f>AL19+AM19</f>
        <v>0</v>
      </c>
    </row>
    <row r="20" spans="1:40" s="468" customFormat="1" ht="59.25" customHeight="1" thickTop="1" thickBot="1">
      <c r="A20" s="1338" t="s">
        <v>716</v>
      </c>
      <c r="B20" s="1338"/>
      <c r="C20" s="1338"/>
      <c r="D20" s="1338"/>
      <c r="E20" s="476">
        <f>E55+E71+E81+E114+E118</f>
        <v>0</v>
      </c>
      <c r="F20" s="476">
        <f>F55+F71+F81+F114+F118</f>
        <v>0</v>
      </c>
      <c r="G20" s="476">
        <f>E20+F20</f>
        <v>0</v>
      </c>
      <c r="H20" s="477">
        <f>H55+H71+H81+H114+H118</f>
        <v>0</v>
      </c>
      <c r="I20" s="477">
        <f>I55+I71+I81+I114+I118</f>
        <v>0</v>
      </c>
      <c r="J20" s="477">
        <f t="shared" si="1"/>
        <v>0</v>
      </c>
      <c r="K20" s="477">
        <f>K55+K71+K81+K114+K118</f>
        <v>0</v>
      </c>
      <c r="L20" s="477">
        <f>L55+L71+L81+L114+L118</f>
        <v>0</v>
      </c>
      <c r="M20" s="477">
        <f t="shared" si="2"/>
        <v>0</v>
      </c>
      <c r="N20" s="477">
        <f>N55+N71+N81+N114+N118</f>
        <v>0</v>
      </c>
      <c r="O20" s="477">
        <f>O55+O71+O81+O114+O118</f>
        <v>0</v>
      </c>
      <c r="P20" s="477">
        <f t="shared" si="3"/>
        <v>0</v>
      </c>
      <c r="Q20" s="476">
        <f>Q55+Q71+Q81+Q114+Q118</f>
        <v>0</v>
      </c>
      <c r="R20" s="476">
        <f>R55+R71+R81+R114+R118</f>
        <v>0</v>
      </c>
      <c r="S20" s="476">
        <f>Q20+R20</f>
        <v>0</v>
      </c>
      <c r="T20" s="475">
        <f>T55+T71+T81+T114+T118</f>
        <v>0</v>
      </c>
      <c r="U20" s="474">
        <f>U55+U71+U81+U114+U118</f>
        <v>0</v>
      </c>
      <c r="V20" s="473">
        <f t="shared" si="4"/>
        <v>0</v>
      </c>
      <c r="W20" s="473">
        <f>W55+W71+W81+W114+W118</f>
        <v>0</v>
      </c>
      <c r="X20" s="473">
        <f>X55+X71+X81+X114+X118</f>
        <v>0</v>
      </c>
      <c r="Y20" s="473">
        <f t="shared" si="5"/>
        <v>0</v>
      </c>
      <c r="Z20" s="473">
        <f>Z55+Z71+Z81+Z114+Z118</f>
        <v>0</v>
      </c>
      <c r="AA20" s="473">
        <f>AA55+AA71+AA81+AA114+AA118</f>
        <v>0</v>
      </c>
      <c r="AB20" s="473">
        <f t="shared" si="6"/>
        <v>0</v>
      </c>
      <c r="AC20" s="472">
        <f>AC55+AC71+AC81+AC114+AC118</f>
        <v>0</v>
      </c>
      <c r="AD20" s="471">
        <f>AD55+AD71+AD81+AD114+AD118</f>
        <v>0</v>
      </c>
      <c r="AE20" s="471">
        <f t="shared" si="0"/>
        <v>0</v>
      </c>
      <c r="AF20" s="470">
        <f>AF55+AF71+AF81+AF114+AF118</f>
        <v>0</v>
      </c>
      <c r="AG20" s="469">
        <f>AG55+AG71+AG81+AG114+AG118</f>
        <v>0</v>
      </c>
      <c r="AH20" s="469">
        <f>AF20+AG20</f>
        <v>0</v>
      </c>
      <c r="AI20" s="469">
        <f>AI55+AI71+AI81+AI114+AI118</f>
        <v>0</v>
      </c>
      <c r="AJ20" s="469">
        <f>AJ55+AJ71+AJ81+AJ114+AJ118</f>
        <v>0</v>
      </c>
      <c r="AK20" s="469">
        <f>AI20+AJ20</f>
        <v>0</v>
      </c>
      <c r="AL20" s="469">
        <f>AL55+AL71+AL81+AL114+AL118</f>
        <v>0</v>
      </c>
      <c r="AM20" s="469">
        <f>AM55+AM71+AM81+AM114+AM118</f>
        <v>0</v>
      </c>
      <c r="AN20" s="469">
        <f>AL20+AM20</f>
        <v>0</v>
      </c>
    </row>
    <row r="21" spans="1:40" s="468" customFormat="1" ht="47.25" customHeight="1" thickTop="1" thickBot="1">
      <c r="A21" s="1338" t="s">
        <v>715</v>
      </c>
      <c r="B21" s="1338"/>
      <c r="C21" s="1338"/>
      <c r="D21" s="1338"/>
      <c r="E21" s="476">
        <f>E34+E47+E69+E76+E130+E137+E143+E152+E159+E163</f>
        <v>0</v>
      </c>
      <c r="F21" s="476">
        <f>F34+F47+F69+F76+F130+F137+F143+F152+F159+F163</f>
        <v>0</v>
      </c>
      <c r="G21" s="476">
        <f>E21+F21</f>
        <v>0</v>
      </c>
      <c r="H21" s="477">
        <f>H34+H47+H69+H76+H130+H137+H143+H152+H159+H163</f>
        <v>0</v>
      </c>
      <c r="I21" s="477">
        <f>I34+I47+I69+I76+I130+I137+I143+I152+I159+I163</f>
        <v>0</v>
      </c>
      <c r="J21" s="477">
        <f t="shared" si="1"/>
        <v>0</v>
      </c>
      <c r="K21" s="477">
        <f>K34+K47+K69+K76+K130+K137+K143+K152+K159+K163</f>
        <v>0</v>
      </c>
      <c r="L21" s="477">
        <f>L34+L47+L69+L76+L130+L137+L143+L152+L159+L163</f>
        <v>0</v>
      </c>
      <c r="M21" s="477">
        <f t="shared" si="2"/>
        <v>0</v>
      </c>
      <c r="N21" s="477">
        <f>N34+N47+N69+N76+N130+N137+N143+N152+N159+N163</f>
        <v>0</v>
      </c>
      <c r="O21" s="477">
        <f>O34+O47+O69+O76+O130+O137+O143+O152+O159+O163</f>
        <v>0</v>
      </c>
      <c r="P21" s="477">
        <f t="shared" si="3"/>
        <v>0</v>
      </c>
      <c r="Q21" s="476">
        <f>Q161</f>
        <v>0</v>
      </c>
      <c r="R21" s="476">
        <f>R161</f>
        <v>0</v>
      </c>
      <c r="S21" s="476">
        <f>Q21+R21</f>
        <v>0</v>
      </c>
      <c r="T21" s="475">
        <f>T34+T47+T69+T76+T130+T137+T143+T152+T159+T163</f>
        <v>0</v>
      </c>
      <c r="U21" s="474">
        <f>U34+U47+U69+U76+U130+U137+U143+U152+U159+U163</f>
        <v>0</v>
      </c>
      <c r="V21" s="473">
        <f t="shared" si="4"/>
        <v>0</v>
      </c>
      <c r="W21" s="473">
        <f>W34+W47+W69+W76+W130+W137+W143+W152+W159+W163</f>
        <v>0</v>
      </c>
      <c r="X21" s="473">
        <f>X34+X47+X69+X76+X130+X137+X143+X152+X159+X163</f>
        <v>0</v>
      </c>
      <c r="Y21" s="473">
        <f t="shared" si="5"/>
        <v>0</v>
      </c>
      <c r="Z21" s="473">
        <f>Z34+Z47+Z69+Z76+Z130+Z137+Z143+Z152+Z159+Z163</f>
        <v>0</v>
      </c>
      <c r="AA21" s="473">
        <f>AA34+AA47+AA69+AA76+AA130+AA137+AA143+AA152+AA159+AA163</f>
        <v>0</v>
      </c>
      <c r="AB21" s="473">
        <f t="shared" si="6"/>
        <v>0</v>
      </c>
      <c r="AC21" s="472">
        <f>AC161</f>
        <v>0</v>
      </c>
      <c r="AD21" s="471">
        <f>AD161</f>
        <v>0</v>
      </c>
      <c r="AE21" s="471">
        <f t="shared" si="0"/>
        <v>0</v>
      </c>
      <c r="AF21" s="470">
        <f>AF161</f>
        <v>0</v>
      </c>
      <c r="AG21" s="469">
        <f>AG161</f>
        <v>0</v>
      </c>
      <c r="AH21" s="469">
        <f>AF21+AG21</f>
        <v>0</v>
      </c>
      <c r="AI21" s="469">
        <f>AI161</f>
        <v>0</v>
      </c>
      <c r="AJ21" s="469">
        <f>AJ161</f>
        <v>0</v>
      </c>
      <c r="AK21" s="469">
        <f>AI21+AJ21</f>
        <v>0</v>
      </c>
      <c r="AL21" s="469">
        <f>AL161</f>
        <v>0</v>
      </c>
      <c r="AM21" s="469">
        <f>AM161</f>
        <v>0</v>
      </c>
      <c r="AN21" s="469">
        <f>AL21+AM21</f>
        <v>0</v>
      </c>
    </row>
    <row r="22" spans="1:40" s="468" customFormat="1" ht="59.25" customHeight="1" thickTop="1" thickBot="1">
      <c r="A22" s="1338" t="s">
        <v>714</v>
      </c>
      <c r="B22" s="1338"/>
      <c r="C22" s="1338"/>
      <c r="D22" s="1338"/>
      <c r="E22" s="476">
        <f>E25</f>
        <v>0</v>
      </c>
      <c r="F22" s="476">
        <f>F25</f>
        <v>0</v>
      </c>
      <c r="G22" s="476">
        <f>E22+F22</f>
        <v>0</v>
      </c>
      <c r="H22" s="477">
        <f>H25</f>
        <v>0</v>
      </c>
      <c r="I22" s="477">
        <f>I25</f>
        <v>0</v>
      </c>
      <c r="J22" s="477">
        <f t="shared" si="1"/>
        <v>0</v>
      </c>
      <c r="K22" s="477">
        <f>K25</f>
        <v>0</v>
      </c>
      <c r="L22" s="477">
        <f>L25</f>
        <v>0</v>
      </c>
      <c r="M22" s="477">
        <f t="shared" si="2"/>
        <v>0</v>
      </c>
      <c r="N22" s="477">
        <f>N25</f>
        <v>0</v>
      </c>
      <c r="O22" s="477">
        <f>O25</f>
        <v>0</v>
      </c>
      <c r="P22" s="477">
        <f t="shared" si="3"/>
        <v>0</v>
      </c>
      <c r="Q22" s="476">
        <f>Q25</f>
        <v>0</v>
      </c>
      <c r="R22" s="476">
        <f>R25</f>
        <v>0</v>
      </c>
      <c r="S22" s="476">
        <f>Q22+R22</f>
        <v>0</v>
      </c>
      <c r="T22" s="475">
        <f>T25</f>
        <v>0</v>
      </c>
      <c r="U22" s="474">
        <f>U25</f>
        <v>0</v>
      </c>
      <c r="V22" s="473">
        <f t="shared" si="4"/>
        <v>0</v>
      </c>
      <c r="W22" s="473">
        <f>W25</f>
        <v>0</v>
      </c>
      <c r="X22" s="473">
        <f>X25</f>
        <v>0</v>
      </c>
      <c r="Y22" s="473">
        <f t="shared" si="5"/>
        <v>0</v>
      </c>
      <c r="Z22" s="473">
        <f>Z25</f>
        <v>0</v>
      </c>
      <c r="AA22" s="473">
        <f>AA25</f>
        <v>0</v>
      </c>
      <c r="AB22" s="473">
        <f t="shared" si="6"/>
        <v>0</v>
      </c>
      <c r="AC22" s="472">
        <f>AC25</f>
        <v>0</v>
      </c>
      <c r="AD22" s="471">
        <f>AD25</f>
        <v>0</v>
      </c>
      <c r="AE22" s="471">
        <f t="shared" si="0"/>
        <v>0</v>
      </c>
      <c r="AF22" s="470">
        <f>AF25</f>
        <v>0</v>
      </c>
      <c r="AG22" s="469">
        <f>AG25</f>
        <v>0</v>
      </c>
      <c r="AH22" s="469">
        <f>AF22+AG22</f>
        <v>0</v>
      </c>
      <c r="AI22" s="469">
        <f>AI25</f>
        <v>0</v>
      </c>
      <c r="AJ22" s="469">
        <f>AJ25</f>
        <v>0</v>
      </c>
      <c r="AK22" s="469">
        <f>AI22+AJ22</f>
        <v>0</v>
      </c>
      <c r="AL22" s="469">
        <f>AL25</f>
        <v>0</v>
      </c>
      <c r="AM22" s="469">
        <f>AM25</f>
        <v>0</v>
      </c>
      <c r="AN22" s="469">
        <f>AL22+AM22</f>
        <v>0</v>
      </c>
    </row>
    <row r="23" spans="1:40" s="468" customFormat="1" ht="39.75" customHeight="1" thickTop="1" thickBot="1">
      <c r="A23" s="1338" t="s">
        <v>713</v>
      </c>
      <c r="B23" s="1338"/>
      <c r="C23" s="1338"/>
      <c r="D23" s="1338"/>
      <c r="E23" s="476">
        <f>E19+E20+E21+E22</f>
        <v>0</v>
      </c>
      <c r="F23" s="476">
        <f>F19+F20+F21+F22</f>
        <v>0</v>
      </c>
      <c r="G23" s="476">
        <f>E23+F23</f>
        <v>0</v>
      </c>
      <c r="H23" s="477">
        <f>H19+H20+H21+H22</f>
        <v>0</v>
      </c>
      <c r="I23" s="477">
        <f>I19+I20+I21+I22</f>
        <v>0</v>
      </c>
      <c r="J23" s="477">
        <f t="shared" si="1"/>
        <v>0</v>
      </c>
      <c r="K23" s="477">
        <f>K19+K20+K21+K22</f>
        <v>0</v>
      </c>
      <c r="L23" s="477">
        <f>L19+L20+L21+L22</f>
        <v>0</v>
      </c>
      <c r="M23" s="477">
        <f t="shared" si="2"/>
        <v>0</v>
      </c>
      <c r="N23" s="477">
        <f>N19+N20+N21+N22</f>
        <v>0</v>
      </c>
      <c r="O23" s="477">
        <f>O19+O20+O21+O22</f>
        <v>0</v>
      </c>
      <c r="P23" s="477">
        <f t="shared" si="3"/>
        <v>0</v>
      </c>
      <c r="Q23" s="476">
        <f>Q19+Q20+Q21+Q22</f>
        <v>0</v>
      </c>
      <c r="R23" s="476">
        <f>R19+R20+R21+R22</f>
        <v>0</v>
      </c>
      <c r="S23" s="476">
        <f>Q23+R23</f>
        <v>0</v>
      </c>
      <c r="T23" s="475">
        <f>T19+T20+T21+T22</f>
        <v>0</v>
      </c>
      <c r="U23" s="474">
        <f>U19+U20+U21+U22</f>
        <v>0</v>
      </c>
      <c r="V23" s="473">
        <f t="shared" si="4"/>
        <v>0</v>
      </c>
      <c r="W23" s="473">
        <f>W19+W20+W21+W22</f>
        <v>0</v>
      </c>
      <c r="X23" s="473">
        <f>X19+X20+X21+X22</f>
        <v>0</v>
      </c>
      <c r="Y23" s="473">
        <f t="shared" si="5"/>
        <v>0</v>
      </c>
      <c r="Z23" s="473">
        <f>Z19+Z20+Z21+Z22</f>
        <v>0</v>
      </c>
      <c r="AA23" s="473">
        <f>AA19+AA20+AA21+AA22</f>
        <v>0</v>
      </c>
      <c r="AB23" s="473">
        <f t="shared" si="6"/>
        <v>0</v>
      </c>
      <c r="AC23" s="472">
        <f>AC19+AC20+AC21+AC22</f>
        <v>0</v>
      </c>
      <c r="AD23" s="471">
        <f>AD19+AD20+AD21+AD22</f>
        <v>0</v>
      </c>
      <c r="AE23" s="471">
        <f t="shared" si="0"/>
        <v>0</v>
      </c>
      <c r="AF23" s="470">
        <f>AF19+AF20+AF21+AF22</f>
        <v>0</v>
      </c>
      <c r="AG23" s="469">
        <f>AG19+AG20+AG21+AG22</f>
        <v>0</v>
      </c>
      <c r="AH23" s="469">
        <f>AF23+AG23</f>
        <v>0</v>
      </c>
      <c r="AI23" s="469">
        <f>AI19+AI20+AI21+AI22</f>
        <v>0</v>
      </c>
      <c r="AJ23" s="469">
        <f>AJ19+AJ20+AJ21+AJ22</f>
        <v>0</v>
      </c>
      <c r="AK23" s="469">
        <f>AI23+AJ23</f>
        <v>0</v>
      </c>
      <c r="AL23" s="469">
        <f>AL19+AL20+AL21+AL22</f>
        <v>0</v>
      </c>
      <c r="AM23" s="469">
        <f>AM19+AM20+AM21+AM22</f>
        <v>0</v>
      </c>
      <c r="AN23" s="469">
        <f>AL23+AM23</f>
        <v>0</v>
      </c>
    </row>
    <row r="24" spans="1:40" s="468" customFormat="1" ht="39.75" customHeight="1" thickTop="1" thickBot="1">
      <c r="A24" s="1338" t="s">
        <v>712</v>
      </c>
      <c r="B24" s="1338"/>
      <c r="C24" s="1338"/>
      <c r="D24" s="1338"/>
      <c r="E24" s="476">
        <f t="shared" ref="E24:AN24" si="7">E165</f>
        <v>0</v>
      </c>
      <c r="F24" s="476">
        <f t="shared" si="7"/>
        <v>0</v>
      </c>
      <c r="G24" s="476">
        <f t="shared" si="7"/>
        <v>0</v>
      </c>
      <c r="H24" s="477">
        <f t="shared" si="7"/>
        <v>0</v>
      </c>
      <c r="I24" s="477">
        <f t="shared" si="7"/>
        <v>0</v>
      </c>
      <c r="J24" s="477">
        <f t="shared" si="7"/>
        <v>0</v>
      </c>
      <c r="K24" s="477">
        <f t="shared" si="7"/>
        <v>0</v>
      </c>
      <c r="L24" s="477">
        <f t="shared" si="7"/>
        <v>0</v>
      </c>
      <c r="M24" s="477">
        <f t="shared" si="7"/>
        <v>0</v>
      </c>
      <c r="N24" s="477">
        <f t="shared" si="7"/>
        <v>0</v>
      </c>
      <c r="O24" s="477">
        <f t="shared" si="7"/>
        <v>0</v>
      </c>
      <c r="P24" s="477">
        <f t="shared" si="7"/>
        <v>0</v>
      </c>
      <c r="Q24" s="476">
        <f t="shared" si="7"/>
        <v>0</v>
      </c>
      <c r="R24" s="476">
        <f t="shared" si="7"/>
        <v>0</v>
      </c>
      <c r="S24" s="476">
        <f t="shared" si="7"/>
        <v>0</v>
      </c>
      <c r="T24" s="475">
        <f t="shared" si="7"/>
        <v>0</v>
      </c>
      <c r="U24" s="474">
        <f t="shared" si="7"/>
        <v>0</v>
      </c>
      <c r="V24" s="473">
        <f t="shared" si="7"/>
        <v>0</v>
      </c>
      <c r="W24" s="473">
        <f t="shared" si="7"/>
        <v>0</v>
      </c>
      <c r="X24" s="473">
        <f t="shared" si="7"/>
        <v>0</v>
      </c>
      <c r="Y24" s="473">
        <f t="shared" si="7"/>
        <v>0</v>
      </c>
      <c r="Z24" s="473">
        <f t="shared" si="7"/>
        <v>0</v>
      </c>
      <c r="AA24" s="473">
        <f t="shared" si="7"/>
        <v>0</v>
      </c>
      <c r="AB24" s="473">
        <f t="shared" si="7"/>
        <v>0</v>
      </c>
      <c r="AC24" s="472">
        <f t="shared" si="7"/>
        <v>0</v>
      </c>
      <c r="AD24" s="471">
        <f t="shared" si="7"/>
        <v>0</v>
      </c>
      <c r="AE24" s="471">
        <f t="shared" si="7"/>
        <v>0</v>
      </c>
      <c r="AF24" s="470">
        <f t="shared" si="7"/>
        <v>0</v>
      </c>
      <c r="AG24" s="469">
        <f t="shared" si="7"/>
        <v>0</v>
      </c>
      <c r="AH24" s="469">
        <f t="shared" si="7"/>
        <v>0</v>
      </c>
      <c r="AI24" s="469">
        <f t="shared" si="7"/>
        <v>0</v>
      </c>
      <c r="AJ24" s="469">
        <f t="shared" si="7"/>
        <v>0</v>
      </c>
      <c r="AK24" s="469">
        <f t="shared" si="7"/>
        <v>0</v>
      </c>
      <c r="AL24" s="469">
        <f t="shared" si="7"/>
        <v>0</v>
      </c>
      <c r="AM24" s="469">
        <f t="shared" si="7"/>
        <v>0</v>
      </c>
      <c r="AN24" s="469">
        <f t="shared" si="7"/>
        <v>0</v>
      </c>
    </row>
    <row r="25" spans="1:40" ht="70.5" customHeight="1" thickTop="1" thickBot="1">
      <c r="A25" s="1376" t="s">
        <v>711</v>
      </c>
      <c r="B25" s="1377"/>
      <c r="C25" s="1378"/>
      <c r="D25" s="434" t="s">
        <v>0</v>
      </c>
      <c r="E25" s="413">
        <f>SUM(E26:E31)</f>
        <v>0</v>
      </c>
      <c r="F25" s="413">
        <f>SUM(F26:F31)</f>
        <v>0</v>
      </c>
      <c r="G25" s="413">
        <f t="shared" ref="G25:G42" si="8">E25+F25</f>
        <v>0</v>
      </c>
      <c r="H25" s="413">
        <f>SUM(H26:H31)</f>
        <v>0</v>
      </c>
      <c r="I25" s="413">
        <f>SUM(I26:I31)</f>
        <v>0</v>
      </c>
      <c r="J25" s="413">
        <f t="shared" ref="J25:J42" si="9">H25+I25</f>
        <v>0</v>
      </c>
      <c r="K25" s="413">
        <f>SUM(K26:K31)</f>
        <v>0</v>
      </c>
      <c r="L25" s="413">
        <f>SUM(L26:L31)</f>
        <v>0</v>
      </c>
      <c r="M25" s="413">
        <f t="shared" ref="M25:M42" si="10">K25+L25</f>
        <v>0</v>
      </c>
      <c r="N25" s="413">
        <f>SUM(N26:N31)</f>
        <v>0</v>
      </c>
      <c r="O25" s="413">
        <f>SUM(O26:O31)</f>
        <v>0</v>
      </c>
      <c r="P25" s="413">
        <f t="shared" ref="P25:P42" si="11">N25+O25</f>
        <v>0</v>
      </c>
      <c r="Q25" s="413">
        <f>SUM(Q26:Q31)</f>
        <v>0</v>
      </c>
      <c r="R25" s="413">
        <f>SUM(R26:R31)</f>
        <v>0</v>
      </c>
      <c r="S25" s="413">
        <f t="shared" ref="S25:S42" si="12">Q25+R25</f>
        <v>0</v>
      </c>
      <c r="T25" s="413">
        <f>SUM(T26:T31)</f>
        <v>0</v>
      </c>
      <c r="U25" s="413">
        <f>SUM(U26:U31)</f>
        <v>0</v>
      </c>
      <c r="V25" s="413">
        <f t="shared" ref="V25:V42" si="13">T25+U25</f>
        <v>0</v>
      </c>
      <c r="W25" s="413">
        <f>SUM(W26:W31)</f>
        <v>0</v>
      </c>
      <c r="X25" s="413">
        <f>SUM(X26:X31)</f>
        <v>0</v>
      </c>
      <c r="Y25" s="413">
        <f t="shared" ref="Y25:Y42" si="14">W25+X25</f>
        <v>0</v>
      </c>
      <c r="Z25" s="413">
        <f>SUM(Z26:Z31)</f>
        <v>0</v>
      </c>
      <c r="AA25" s="413">
        <f>SUM(AA26:AA31)</f>
        <v>0</v>
      </c>
      <c r="AB25" s="413">
        <f t="shared" ref="AB25:AB42" si="15">Z25+AA25</f>
        <v>0</v>
      </c>
      <c r="AC25" s="413">
        <f>SUM(AC26:AC31)</f>
        <v>0</v>
      </c>
      <c r="AD25" s="413">
        <f>SUM(AD26:AD31)</f>
        <v>0</v>
      </c>
      <c r="AE25" s="411">
        <f t="shared" ref="AE25:AE42" si="16">AC25+AD25</f>
        <v>0</v>
      </c>
      <c r="AF25" s="467">
        <f>SUM(AF26:AF31)</f>
        <v>0</v>
      </c>
      <c r="AG25" s="467">
        <f>SUM(AG26:AG31)</f>
        <v>0</v>
      </c>
      <c r="AH25" s="467">
        <f t="shared" ref="AH25:AH42" si="17">AF25+AG25</f>
        <v>0</v>
      </c>
      <c r="AI25" s="467">
        <f>SUM(AI26:AI31)</f>
        <v>0</v>
      </c>
      <c r="AJ25" s="467">
        <f>SUM(AJ26:AJ31)</f>
        <v>0</v>
      </c>
      <c r="AK25" s="467">
        <f t="shared" ref="AK25:AK42" si="18">AI25+AJ25</f>
        <v>0</v>
      </c>
      <c r="AL25" s="467">
        <f>SUM(AL26:AL31)</f>
        <v>0</v>
      </c>
      <c r="AM25" s="467">
        <f>SUM(AM26:AM31)</f>
        <v>0</v>
      </c>
      <c r="AN25" s="467">
        <f t="shared" ref="AN25:AN42" si="19">AL25+AM25</f>
        <v>0</v>
      </c>
    </row>
    <row r="26" spans="1:40" ht="44.25" customHeight="1" thickTop="1" thickBot="1">
      <c r="A26" s="464">
        <v>1</v>
      </c>
      <c r="B26" s="1399" t="s">
        <v>710</v>
      </c>
      <c r="C26" s="1400"/>
      <c r="D26" s="1401"/>
      <c r="E26" s="426"/>
      <c r="F26" s="426"/>
      <c r="G26" s="426">
        <f t="shared" si="8"/>
        <v>0</v>
      </c>
      <c r="H26" s="426"/>
      <c r="I26" s="426"/>
      <c r="J26" s="426">
        <f t="shared" si="9"/>
        <v>0</v>
      </c>
      <c r="K26" s="426"/>
      <c r="L26" s="426"/>
      <c r="M26" s="426">
        <f t="shared" si="10"/>
        <v>0</v>
      </c>
      <c r="N26" s="426"/>
      <c r="O26" s="426"/>
      <c r="P26" s="426">
        <f t="shared" si="11"/>
        <v>0</v>
      </c>
      <c r="Q26" s="425"/>
      <c r="R26" s="425"/>
      <c r="S26" s="426">
        <f t="shared" si="12"/>
        <v>0</v>
      </c>
      <c r="T26" s="425"/>
      <c r="U26" s="425"/>
      <c r="V26" s="426">
        <f t="shared" si="13"/>
        <v>0</v>
      </c>
      <c r="W26" s="425"/>
      <c r="X26" s="425"/>
      <c r="Y26" s="426">
        <f t="shared" si="14"/>
        <v>0</v>
      </c>
      <c r="Z26" s="425"/>
      <c r="AA26" s="425"/>
      <c r="AB26" s="426">
        <f t="shared" si="15"/>
        <v>0</v>
      </c>
      <c r="AC26" s="425"/>
      <c r="AD26" s="425"/>
      <c r="AE26" s="424">
        <f t="shared" si="16"/>
        <v>0</v>
      </c>
      <c r="AF26" s="410"/>
      <c r="AG26" s="410"/>
      <c r="AH26" s="409">
        <f t="shared" si="17"/>
        <v>0</v>
      </c>
      <c r="AI26" s="410"/>
      <c r="AJ26" s="410"/>
      <c r="AK26" s="409">
        <f t="shared" si="18"/>
        <v>0</v>
      </c>
      <c r="AL26" s="409">
        <f t="shared" ref="AL26:AM31" si="20">AF26+AI26</f>
        <v>0</v>
      </c>
      <c r="AM26" s="409">
        <f t="shared" si="20"/>
        <v>0</v>
      </c>
      <c r="AN26" s="409">
        <f t="shared" si="19"/>
        <v>0</v>
      </c>
    </row>
    <row r="27" spans="1:40" ht="15.5" thickTop="1" thickBot="1">
      <c r="A27" s="464">
        <v>1.1000000000000001</v>
      </c>
      <c r="B27" s="1402" t="s">
        <v>709</v>
      </c>
      <c r="C27" s="1402"/>
      <c r="D27" s="466" t="s">
        <v>708</v>
      </c>
      <c r="E27" s="426"/>
      <c r="F27" s="426"/>
      <c r="G27" s="426">
        <f t="shared" si="8"/>
        <v>0</v>
      </c>
      <c r="H27" s="426"/>
      <c r="I27" s="426"/>
      <c r="J27" s="426">
        <f t="shared" si="9"/>
        <v>0</v>
      </c>
      <c r="K27" s="426"/>
      <c r="L27" s="426"/>
      <c r="M27" s="426">
        <f t="shared" si="10"/>
        <v>0</v>
      </c>
      <c r="N27" s="426"/>
      <c r="O27" s="426"/>
      <c r="P27" s="426">
        <f t="shared" si="11"/>
        <v>0</v>
      </c>
      <c r="Q27" s="425"/>
      <c r="R27" s="425"/>
      <c r="S27" s="426">
        <f t="shared" si="12"/>
        <v>0</v>
      </c>
      <c r="T27" s="425"/>
      <c r="U27" s="425"/>
      <c r="V27" s="426">
        <f t="shared" si="13"/>
        <v>0</v>
      </c>
      <c r="W27" s="425"/>
      <c r="X27" s="425"/>
      <c r="Y27" s="426">
        <f t="shared" si="14"/>
        <v>0</v>
      </c>
      <c r="Z27" s="425"/>
      <c r="AA27" s="425"/>
      <c r="AB27" s="426">
        <f t="shared" si="15"/>
        <v>0</v>
      </c>
      <c r="AC27" s="425"/>
      <c r="AD27" s="425"/>
      <c r="AE27" s="424">
        <f t="shared" si="16"/>
        <v>0</v>
      </c>
      <c r="AF27" s="423"/>
      <c r="AG27" s="423"/>
      <c r="AH27" s="422">
        <f t="shared" si="17"/>
        <v>0</v>
      </c>
      <c r="AI27" s="423"/>
      <c r="AJ27" s="423"/>
      <c r="AK27" s="422">
        <f t="shared" si="18"/>
        <v>0</v>
      </c>
      <c r="AL27" s="422">
        <f t="shared" si="20"/>
        <v>0</v>
      </c>
      <c r="AM27" s="422">
        <f t="shared" si="20"/>
        <v>0</v>
      </c>
      <c r="AN27" s="422">
        <f t="shared" si="19"/>
        <v>0</v>
      </c>
    </row>
    <row r="28" spans="1:40" ht="15.5" thickTop="1" thickBot="1">
      <c r="A28" s="464">
        <v>1.2</v>
      </c>
      <c r="B28" s="1402" t="s">
        <v>707</v>
      </c>
      <c r="C28" s="1402"/>
      <c r="D28" s="466" t="s">
        <v>706</v>
      </c>
      <c r="E28" s="426"/>
      <c r="F28" s="426"/>
      <c r="G28" s="426">
        <f t="shared" si="8"/>
        <v>0</v>
      </c>
      <c r="H28" s="426"/>
      <c r="I28" s="426"/>
      <c r="J28" s="426">
        <f t="shared" si="9"/>
        <v>0</v>
      </c>
      <c r="K28" s="426"/>
      <c r="L28" s="426"/>
      <c r="M28" s="426">
        <f t="shared" si="10"/>
        <v>0</v>
      </c>
      <c r="N28" s="426"/>
      <c r="O28" s="426"/>
      <c r="P28" s="426">
        <f t="shared" si="11"/>
        <v>0</v>
      </c>
      <c r="Q28" s="425"/>
      <c r="R28" s="425"/>
      <c r="S28" s="426">
        <f t="shared" si="12"/>
        <v>0</v>
      </c>
      <c r="T28" s="425"/>
      <c r="U28" s="425"/>
      <c r="V28" s="426">
        <f t="shared" si="13"/>
        <v>0</v>
      </c>
      <c r="W28" s="425"/>
      <c r="X28" s="425"/>
      <c r="Y28" s="426">
        <f t="shared" si="14"/>
        <v>0</v>
      </c>
      <c r="Z28" s="425"/>
      <c r="AA28" s="425"/>
      <c r="AB28" s="426">
        <f t="shared" si="15"/>
        <v>0</v>
      </c>
      <c r="AC28" s="425"/>
      <c r="AD28" s="425"/>
      <c r="AE28" s="424">
        <f t="shared" si="16"/>
        <v>0</v>
      </c>
      <c r="AF28" s="423"/>
      <c r="AG28" s="423"/>
      <c r="AH28" s="422">
        <f t="shared" si="17"/>
        <v>0</v>
      </c>
      <c r="AI28" s="423"/>
      <c r="AJ28" s="423"/>
      <c r="AK28" s="422">
        <f t="shared" si="18"/>
        <v>0</v>
      </c>
      <c r="AL28" s="422">
        <f t="shared" si="20"/>
        <v>0</v>
      </c>
      <c r="AM28" s="422">
        <f t="shared" si="20"/>
        <v>0</v>
      </c>
      <c r="AN28" s="422">
        <f t="shared" si="19"/>
        <v>0</v>
      </c>
    </row>
    <row r="29" spans="1:40" ht="15.5" thickTop="1" thickBot="1">
      <c r="A29" s="465">
        <v>3</v>
      </c>
      <c r="B29" s="1403" t="s">
        <v>705</v>
      </c>
      <c r="C29" s="1403"/>
      <c r="D29" s="437" t="s">
        <v>704</v>
      </c>
      <c r="E29" s="426"/>
      <c r="F29" s="426"/>
      <c r="G29" s="426">
        <f t="shared" si="8"/>
        <v>0</v>
      </c>
      <c r="H29" s="426"/>
      <c r="I29" s="426"/>
      <c r="J29" s="426">
        <f t="shared" si="9"/>
        <v>0</v>
      </c>
      <c r="K29" s="426"/>
      <c r="L29" s="426"/>
      <c r="M29" s="426">
        <f t="shared" si="10"/>
        <v>0</v>
      </c>
      <c r="N29" s="426"/>
      <c r="O29" s="426"/>
      <c r="P29" s="426">
        <f t="shared" si="11"/>
        <v>0</v>
      </c>
      <c r="Q29" s="425"/>
      <c r="R29" s="425"/>
      <c r="S29" s="426">
        <f t="shared" si="12"/>
        <v>0</v>
      </c>
      <c r="T29" s="425"/>
      <c r="U29" s="425"/>
      <c r="V29" s="426">
        <f t="shared" si="13"/>
        <v>0</v>
      </c>
      <c r="W29" s="425"/>
      <c r="X29" s="425"/>
      <c r="Y29" s="426">
        <f t="shared" si="14"/>
        <v>0</v>
      </c>
      <c r="Z29" s="425"/>
      <c r="AA29" s="425"/>
      <c r="AB29" s="426">
        <f t="shared" si="15"/>
        <v>0</v>
      </c>
      <c r="AC29" s="425"/>
      <c r="AD29" s="425"/>
      <c r="AE29" s="424">
        <f t="shared" si="16"/>
        <v>0</v>
      </c>
      <c r="AF29" s="423"/>
      <c r="AG29" s="423"/>
      <c r="AH29" s="422">
        <f t="shared" si="17"/>
        <v>0</v>
      </c>
      <c r="AI29" s="423"/>
      <c r="AJ29" s="423"/>
      <c r="AK29" s="422">
        <f t="shared" si="18"/>
        <v>0</v>
      </c>
      <c r="AL29" s="422">
        <f t="shared" si="20"/>
        <v>0</v>
      </c>
      <c r="AM29" s="422">
        <f t="shared" si="20"/>
        <v>0</v>
      </c>
      <c r="AN29" s="422">
        <f t="shared" si="19"/>
        <v>0</v>
      </c>
    </row>
    <row r="30" spans="1:40" ht="31.5" customHeight="1" thickTop="1" thickBot="1">
      <c r="A30" s="464">
        <v>4</v>
      </c>
      <c r="B30" s="1404" t="s">
        <v>703</v>
      </c>
      <c r="C30" s="1404"/>
      <c r="D30" s="437" t="s">
        <v>702</v>
      </c>
      <c r="E30" s="426"/>
      <c r="F30" s="426"/>
      <c r="G30" s="426">
        <f t="shared" si="8"/>
        <v>0</v>
      </c>
      <c r="H30" s="426"/>
      <c r="I30" s="426"/>
      <c r="J30" s="426">
        <f t="shared" si="9"/>
        <v>0</v>
      </c>
      <c r="K30" s="426"/>
      <c r="L30" s="426"/>
      <c r="M30" s="426">
        <f t="shared" si="10"/>
        <v>0</v>
      </c>
      <c r="N30" s="426"/>
      <c r="O30" s="426"/>
      <c r="P30" s="426">
        <f t="shared" si="11"/>
        <v>0</v>
      </c>
      <c r="Q30" s="425"/>
      <c r="R30" s="425"/>
      <c r="S30" s="426">
        <f t="shared" si="12"/>
        <v>0</v>
      </c>
      <c r="T30" s="425"/>
      <c r="U30" s="425"/>
      <c r="V30" s="426">
        <f t="shared" si="13"/>
        <v>0</v>
      </c>
      <c r="W30" s="425"/>
      <c r="X30" s="425"/>
      <c r="Y30" s="426">
        <f t="shared" si="14"/>
        <v>0</v>
      </c>
      <c r="Z30" s="425"/>
      <c r="AA30" s="425"/>
      <c r="AB30" s="426">
        <f t="shared" si="15"/>
        <v>0</v>
      </c>
      <c r="AC30" s="425"/>
      <c r="AD30" s="425"/>
      <c r="AE30" s="424">
        <f t="shared" si="16"/>
        <v>0</v>
      </c>
      <c r="AF30" s="423"/>
      <c r="AG30" s="423"/>
      <c r="AH30" s="422">
        <f t="shared" si="17"/>
        <v>0</v>
      </c>
      <c r="AI30" s="423"/>
      <c r="AJ30" s="423"/>
      <c r="AK30" s="422">
        <f t="shared" si="18"/>
        <v>0</v>
      </c>
      <c r="AL30" s="422">
        <f t="shared" si="20"/>
        <v>0</v>
      </c>
      <c r="AM30" s="422">
        <f t="shared" si="20"/>
        <v>0</v>
      </c>
      <c r="AN30" s="422">
        <f t="shared" si="19"/>
        <v>0</v>
      </c>
    </row>
    <row r="31" spans="1:40" ht="45.75" customHeight="1" thickTop="1" thickBot="1">
      <c r="A31" s="463">
        <v>5</v>
      </c>
      <c r="B31" s="1405" t="s">
        <v>701</v>
      </c>
      <c r="C31" s="1405"/>
      <c r="D31" s="462" t="s">
        <v>700</v>
      </c>
      <c r="E31" s="419"/>
      <c r="F31" s="419"/>
      <c r="G31" s="419">
        <f t="shared" si="8"/>
        <v>0</v>
      </c>
      <c r="H31" s="419"/>
      <c r="I31" s="419"/>
      <c r="J31" s="419">
        <f t="shared" si="9"/>
        <v>0</v>
      </c>
      <c r="K31" s="419"/>
      <c r="L31" s="419"/>
      <c r="M31" s="419">
        <f t="shared" si="10"/>
        <v>0</v>
      </c>
      <c r="N31" s="419"/>
      <c r="O31" s="419"/>
      <c r="P31" s="419">
        <f t="shared" si="11"/>
        <v>0</v>
      </c>
      <c r="Q31" s="418"/>
      <c r="R31" s="418"/>
      <c r="S31" s="419">
        <f t="shared" si="12"/>
        <v>0</v>
      </c>
      <c r="T31" s="418"/>
      <c r="U31" s="418"/>
      <c r="V31" s="419">
        <f t="shared" si="13"/>
        <v>0</v>
      </c>
      <c r="W31" s="418"/>
      <c r="X31" s="418"/>
      <c r="Y31" s="419">
        <f t="shared" si="14"/>
        <v>0</v>
      </c>
      <c r="Z31" s="418"/>
      <c r="AA31" s="418"/>
      <c r="AB31" s="419">
        <f t="shared" si="15"/>
        <v>0</v>
      </c>
      <c r="AC31" s="418"/>
      <c r="AD31" s="418"/>
      <c r="AE31" s="417">
        <f t="shared" si="16"/>
        <v>0</v>
      </c>
      <c r="AF31" s="416"/>
      <c r="AG31" s="416"/>
      <c r="AH31" s="415">
        <f t="shared" si="17"/>
        <v>0</v>
      </c>
      <c r="AI31" s="416"/>
      <c r="AJ31" s="416"/>
      <c r="AK31" s="415">
        <f t="shared" si="18"/>
        <v>0</v>
      </c>
      <c r="AL31" s="415">
        <f t="shared" si="20"/>
        <v>0</v>
      </c>
      <c r="AM31" s="415">
        <f t="shared" si="20"/>
        <v>0</v>
      </c>
      <c r="AN31" s="415">
        <f t="shared" si="19"/>
        <v>0</v>
      </c>
    </row>
    <row r="32" spans="1:40" ht="15.5" thickTop="1" thickBot="1">
      <c r="A32" s="435" t="s">
        <v>699</v>
      </c>
      <c r="B32" s="461"/>
      <c r="C32" s="460"/>
      <c r="D32" s="434" t="s">
        <v>0</v>
      </c>
      <c r="E32" s="413">
        <f>SUM(E33:E42)</f>
        <v>0</v>
      </c>
      <c r="F32" s="413">
        <f>SUM(F33:F42)</f>
        <v>0</v>
      </c>
      <c r="G32" s="413">
        <f t="shared" si="8"/>
        <v>0</v>
      </c>
      <c r="H32" s="413">
        <f>SUM(H33:H42)</f>
        <v>0</v>
      </c>
      <c r="I32" s="413">
        <f>SUM(I33:I42)</f>
        <v>0</v>
      </c>
      <c r="J32" s="413">
        <f t="shared" si="9"/>
        <v>0</v>
      </c>
      <c r="K32" s="413">
        <f>SUM(K33:K42)</f>
        <v>0</v>
      </c>
      <c r="L32" s="413">
        <f>SUM(L33:L42)</f>
        <v>0</v>
      </c>
      <c r="M32" s="413">
        <f t="shared" si="10"/>
        <v>0</v>
      </c>
      <c r="N32" s="413">
        <f>SUM(N33:N42)</f>
        <v>0</v>
      </c>
      <c r="O32" s="413">
        <f>SUM(O33:O42)</f>
        <v>0</v>
      </c>
      <c r="P32" s="413">
        <f t="shared" si="11"/>
        <v>0</v>
      </c>
      <c r="Q32" s="413">
        <f>SUM(Q33:Q42)</f>
        <v>0</v>
      </c>
      <c r="R32" s="413">
        <f>SUM(R33:R42)</f>
        <v>0</v>
      </c>
      <c r="S32" s="413">
        <f t="shared" si="12"/>
        <v>0</v>
      </c>
      <c r="T32" s="413">
        <f>SUM(T33:T42)</f>
        <v>0</v>
      </c>
      <c r="U32" s="413">
        <f>SUM(U33:U42)</f>
        <v>0</v>
      </c>
      <c r="V32" s="413">
        <f t="shared" si="13"/>
        <v>0</v>
      </c>
      <c r="W32" s="413">
        <f>SUM(W33:W42)</f>
        <v>0</v>
      </c>
      <c r="X32" s="413">
        <f>SUM(X33:X42)</f>
        <v>0</v>
      </c>
      <c r="Y32" s="413">
        <f t="shared" si="14"/>
        <v>0</v>
      </c>
      <c r="Z32" s="413">
        <f>SUM(Z33:Z42)</f>
        <v>0</v>
      </c>
      <c r="AA32" s="413">
        <f>SUM(AA33:AA42)</f>
        <v>0</v>
      </c>
      <c r="AB32" s="413">
        <f t="shared" si="15"/>
        <v>0</v>
      </c>
      <c r="AC32" s="413">
        <f>SUM(AC33:AC42)</f>
        <v>0</v>
      </c>
      <c r="AD32" s="413">
        <f>SUM(AD33:AD42)</f>
        <v>0</v>
      </c>
      <c r="AE32" s="411">
        <f t="shared" si="16"/>
        <v>0</v>
      </c>
      <c r="AF32" s="409">
        <f>SUM(AF33:AF42)</f>
        <v>0</v>
      </c>
      <c r="AG32" s="409">
        <f>SUM(AG33:AG42)</f>
        <v>0</v>
      </c>
      <c r="AH32" s="409">
        <f t="shared" si="17"/>
        <v>0</v>
      </c>
      <c r="AI32" s="409">
        <f>SUM(AI33:AI42)</f>
        <v>0</v>
      </c>
      <c r="AJ32" s="409">
        <f>SUM(AJ33:AJ42)</f>
        <v>0</v>
      </c>
      <c r="AK32" s="409">
        <f t="shared" si="18"/>
        <v>0</v>
      </c>
      <c r="AL32" s="409">
        <f>SUM(AL33:AL42)</f>
        <v>0</v>
      </c>
      <c r="AM32" s="409">
        <f>SUM(AM33:AM42)</f>
        <v>0</v>
      </c>
      <c r="AN32" s="409">
        <f t="shared" si="19"/>
        <v>0</v>
      </c>
    </row>
    <row r="33" spans="1:40" ht="15.5" thickTop="1" thickBot="1">
      <c r="A33" s="457">
        <v>6</v>
      </c>
      <c r="B33" s="1389" t="s">
        <v>698</v>
      </c>
      <c r="C33" s="1389"/>
      <c r="D33" s="450" t="s">
        <v>697</v>
      </c>
      <c r="E33" s="426"/>
      <c r="F33" s="426"/>
      <c r="G33" s="426">
        <f t="shared" si="8"/>
        <v>0</v>
      </c>
      <c r="H33" s="426"/>
      <c r="I33" s="426"/>
      <c r="J33" s="426">
        <f t="shared" si="9"/>
        <v>0</v>
      </c>
      <c r="K33" s="426"/>
      <c r="L33" s="426"/>
      <c r="M33" s="426">
        <f t="shared" si="10"/>
        <v>0</v>
      </c>
      <c r="N33" s="426"/>
      <c r="O33" s="426"/>
      <c r="P33" s="426">
        <f t="shared" si="11"/>
        <v>0</v>
      </c>
      <c r="Q33" s="425"/>
      <c r="R33" s="425"/>
      <c r="S33" s="426">
        <f t="shared" si="12"/>
        <v>0</v>
      </c>
      <c r="T33" s="425"/>
      <c r="U33" s="425"/>
      <c r="V33" s="426">
        <f t="shared" si="13"/>
        <v>0</v>
      </c>
      <c r="W33" s="425"/>
      <c r="X33" s="425"/>
      <c r="Y33" s="426">
        <f t="shared" si="14"/>
        <v>0</v>
      </c>
      <c r="Z33" s="425"/>
      <c r="AA33" s="425"/>
      <c r="AB33" s="426">
        <f t="shared" si="15"/>
        <v>0</v>
      </c>
      <c r="AC33" s="425"/>
      <c r="AD33" s="425"/>
      <c r="AE33" s="424">
        <f t="shared" si="16"/>
        <v>0</v>
      </c>
      <c r="AF33" s="423"/>
      <c r="AG33" s="423"/>
      <c r="AH33" s="422">
        <f t="shared" si="17"/>
        <v>0</v>
      </c>
      <c r="AI33" s="423"/>
      <c r="AJ33" s="423"/>
      <c r="AK33" s="422">
        <f t="shared" si="18"/>
        <v>0</v>
      </c>
      <c r="AL33" s="423"/>
      <c r="AM33" s="423"/>
      <c r="AN33" s="422">
        <f t="shared" si="19"/>
        <v>0</v>
      </c>
    </row>
    <row r="34" spans="1:40" ht="15.5" thickTop="1" thickBot="1">
      <c r="A34" s="457">
        <v>7</v>
      </c>
      <c r="B34" s="1389" t="s">
        <v>696</v>
      </c>
      <c r="C34" s="1389"/>
      <c r="D34" s="450" t="s">
        <v>695</v>
      </c>
      <c r="E34" s="426"/>
      <c r="F34" s="426"/>
      <c r="G34" s="426">
        <f t="shared" si="8"/>
        <v>0</v>
      </c>
      <c r="H34" s="426"/>
      <c r="I34" s="426"/>
      <c r="J34" s="426">
        <f t="shared" si="9"/>
        <v>0</v>
      </c>
      <c r="K34" s="426"/>
      <c r="L34" s="426"/>
      <c r="M34" s="426">
        <f t="shared" si="10"/>
        <v>0</v>
      </c>
      <c r="N34" s="426"/>
      <c r="O34" s="426"/>
      <c r="P34" s="426">
        <f t="shared" si="11"/>
        <v>0</v>
      </c>
      <c r="Q34" s="425"/>
      <c r="R34" s="425"/>
      <c r="S34" s="426">
        <f t="shared" si="12"/>
        <v>0</v>
      </c>
      <c r="T34" s="425"/>
      <c r="U34" s="425"/>
      <c r="V34" s="426">
        <f t="shared" si="13"/>
        <v>0</v>
      </c>
      <c r="W34" s="425"/>
      <c r="X34" s="425"/>
      <c r="Y34" s="426">
        <f t="shared" si="14"/>
        <v>0</v>
      </c>
      <c r="Z34" s="425"/>
      <c r="AA34" s="425"/>
      <c r="AB34" s="426">
        <f t="shared" si="15"/>
        <v>0</v>
      </c>
      <c r="AC34" s="425"/>
      <c r="AD34" s="425"/>
      <c r="AE34" s="424">
        <f t="shared" si="16"/>
        <v>0</v>
      </c>
      <c r="AF34" s="423"/>
      <c r="AG34" s="423"/>
      <c r="AH34" s="422">
        <f t="shared" si="17"/>
        <v>0</v>
      </c>
      <c r="AI34" s="423"/>
      <c r="AJ34" s="423"/>
      <c r="AK34" s="422">
        <f t="shared" si="18"/>
        <v>0</v>
      </c>
      <c r="AL34" s="423"/>
      <c r="AM34" s="423"/>
      <c r="AN34" s="422">
        <f t="shared" si="19"/>
        <v>0</v>
      </c>
    </row>
    <row r="35" spans="1:40" ht="15.5" thickTop="1" thickBot="1">
      <c r="A35" s="457">
        <v>8</v>
      </c>
      <c r="B35" s="1389" t="s">
        <v>694</v>
      </c>
      <c r="C35" s="1389"/>
      <c r="D35" s="450" t="s">
        <v>693</v>
      </c>
      <c r="E35" s="426"/>
      <c r="F35" s="426"/>
      <c r="G35" s="426">
        <f t="shared" si="8"/>
        <v>0</v>
      </c>
      <c r="H35" s="426"/>
      <c r="I35" s="426"/>
      <c r="J35" s="426">
        <f t="shared" si="9"/>
        <v>0</v>
      </c>
      <c r="K35" s="426"/>
      <c r="L35" s="426"/>
      <c r="M35" s="426">
        <f t="shared" si="10"/>
        <v>0</v>
      </c>
      <c r="N35" s="426"/>
      <c r="O35" s="426"/>
      <c r="P35" s="426">
        <f t="shared" si="11"/>
        <v>0</v>
      </c>
      <c r="Q35" s="425"/>
      <c r="R35" s="425"/>
      <c r="S35" s="426">
        <f t="shared" si="12"/>
        <v>0</v>
      </c>
      <c r="T35" s="425"/>
      <c r="U35" s="425"/>
      <c r="V35" s="426">
        <f t="shared" si="13"/>
        <v>0</v>
      </c>
      <c r="W35" s="425"/>
      <c r="X35" s="425"/>
      <c r="Y35" s="426">
        <f t="shared" si="14"/>
        <v>0</v>
      </c>
      <c r="Z35" s="425"/>
      <c r="AA35" s="425"/>
      <c r="AB35" s="426">
        <f t="shared" si="15"/>
        <v>0</v>
      </c>
      <c r="AC35" s="425"/>
      <c r="AD35" s="425"/>
      <c r="AE35" s="424">
        <f t="shared" si="16"/>
        <v>0</v>
      </c>
      <c r="AF35" s="423"/>
      <c r="AG35" s="423"/>
      <c r="AH35" s="422">
        <f t="shared" si="17"/>
        <v>0</v>
      </c>
      <c r="AI35" s="423"/>
      <c r="AJ35" s="423"/>
      <c r="AK35" s="422">
        <f t="shared" si="18"/>
        <v>0</v>
      </c>
      <c r="AL35" s="423"/>
      <c r="AM35" s="423"/>
      <c r="AN35" s="422">
        <f t="shared" si="19"/>
        <v>0</v>
      </c>
    </row>
    <row r="36" spans="1:40" ht="15.5" thickTop="1" thickBot="1">
      <c r="A36" s="459">
        <v>9</v>
      </c>
      <c r="B36" s="1389" t="s">
        <v>692</v>
      </c>
      <c r="C36" s="1389"/>
      <c r="D36" s="450" t="s">
        <v>691</v>
      </c>
      <c r="E36" s="426"/>
      <c r="F36" s="426"/>
      <c r="G36" s="426">
        <f t="shared" si="8"/>
        <v>0</v>
      </c>
      <c r="H36" s="426"/>
      <c r="I36" s="426"/>
      <c r="J36" s="426">
        <f t="shared" si="9"/>
        <v>0</v>
      </c>
      <c r="K36" s="426"/>
      <c r="L36" s="426"/>
      <c r="M36" s="426">
        <f t="shared" si="10"/>
        <v>0</v>
      </c>
      <c r="N36" s="426"/>
      <c r="O36" s="426"/>
      <c r="P36" s="426">
        <f t="shared" si="11"/>
        <v>0</v>
      </c>
      <c r="Q36" s="425"/>
      <c r="R36" s="425"/>
      <c r="S36" s="426">
        <f t="shared" si="12"/>
        <v>0</v>
      </c>
      <c r="T36" s="425"/>
      <c r="U36" s="425"/>
      <c r="V36" s="426">
        <f t="shared" si="13"/>
        <v>0</v>
      </c>
      <c r="W36" s="425"/>
      <c r="X36" s="425"/>
      <c r="Y36" s="426">
        <f t="shared" si="14"/>
        <v>0</v>
      </c>
      <c r="Z36" s="425"/>
      <c r="AA36" s="425"/>
      <c r="AB36" s="426">
        <f t="shared" si="15"/>
        <v>0</v>
      </c>
      <c r="AC36" s="425"/>
      <c r="AD36" s="425"/>
      <c r="AE36" s="424">
        <f t="shared" si="16"/>
        <v>0</v>
      </c>
      <c r="AF36" s="423"/>
      <c r="AG36" s="423"/>
      <c r="AH36" s="422">
        <f t="shared" si="17"/>
        <v>0</v>
      </c>
      <c r="AI36" s="423"/>
      <c r="AJ36" s="423"/>
      <c r="AK36" s="422">
        <f t="shared" si="18"/>
        <v>0</v>
      </c>
      <c r="AL36" s="423"/>
      <c r="AM36" s="423"/>
      <c r="AN36" s="422">
        <f t="shared" si="19"/>
        <v>0</v>
      </c>
    </row>
    <row r="37" spans="1:40" ht="29" thickTop="1" thickBot="1">
      <c r="A37" s="459">
        <v>10</v>
      </c>
      <c r="B37" s="1389" t="s">
        <v>690</v>
      </c>
      <c r="C37" s="1389"/>
      <c r="D37" s="450" t="s">
        <v>689</v>
      </c>
      <c r="E37" s="426"/>
      <c r="F37" s="426"/>
      <c r="G37" s="426">
        <f t="shared" si="8"/>
        <v>0</v>
      </c>
      <c r="H37" s="426"/>
      <c r="I37" s="426"/>
      <c r="J37" s="426">
        <f t="shared" si="9"/>
        <v>0</v>
      </c>
      <c r="K37" s="426"/>
      <c r="L37" s="426"/>
      <c r="M37" s="426">
        <f t="shared" si="10"/>
        <v>0</v>
      </c>
      <c r="N37" s="426"/>
      <c r="O37" s="426"/>
      <c r="P37" s="426">
        <f t="shared" si="11"/>
        <v>0</v>
      </c>
      <c r="Q37" s="425"/>
      <c r="R37" s="425"/>
      <c r="S37" s="426">
        <f t="shared" si="12"/>
        <v>0</v>
      </c>
      <c r="T37" s="425"/>
      <c r="U37" s="425"/>
      <c r="V37" s="426">
        <f t="shared" si="13"/>
        <v>0</v>
      </c>
      <c r="W37" s="425"/>
      <c r="X37" s="425"/>
      <c r="Y37" s="426">
        <f t="shared" si="14"/>
        <v>0</v>
      </c>
      <c r="Z37" s="425"/>
      <c r="AA37" s="425"/>
      <c r="AB37" s="426">
        <f t="shared" si="15"/>
        <v>0</v>
      </c>
      <c r="AC37" s="425"/>
      <c r="AD37" s="425"/>
      <c r="AE37" s="424">
        <f t="shared" si="16"/>
        <v>0</v>
      </c>
      <c r="AF37" s="423"/>
      <c r="AG37" s="423"/>
      <c r="AH37" s="422">
        <f t="shared" si="17"/>
        <v>0</v>
      </c>
      <c r="AI37" s="423"/>
      <c r="AJ37" s="423"/>
      <c r="AK37" s="422">
        <f t="shared" si="18"/>
        <v>0</v>
      </c>
      <c r="AL37" s="423"/>
      <c r="AM37" s="423"/>
      <c r="AN37" s="422">
        <f t="shared" si="19"/>
        <v>0</v>
      </c>
    </row>
    <row r="38" spans="1:40" ht="29.25" customHeight="1" thickTop="1" thickBot="1">
      <c r="A38" s="457">
        <v>11</v>
      </c>
      <c r="B38" s="1398" t="s">
        <v>688</v>
      </c>
      <c r="C38" s="1398"/>
      <c r="D38" s="458" t="s">
        <v>687</v>
      </c>
      <c r="E38" s="426"/>
      <c r="F38" s="426"/>
      <c r="G38" s="426">
        <f t="shared" si="8"/>
        <v>0</v>
      </c>
      <c r="H38" s="426"/>
      <c r="I38" s="426"/>
      <c r="J38" s="426">
        <f t="shared" si="9"/>
        <v>0</v>
      </c>
      <c r="K38" s="426"/>
      <c r="L38" s="426"/>
      <c r="M38" s="426">
        <f t="shared" si="10"/>
        <v>0</v>
      </c>
      <c r="N38" s="426"/>
      <c r="O38" s="426"/>
      <c r="P38" s="426">
        <f t="shared" si="11"/>
        <v>0</v>
      </c>
      <c r="Q38" s="425"/>
      <c r="R38" s="425"/>
      <c r="S38" s="426">
        <f t="shared" si="12"/>
        <v>0</v>
      </c>
      <c r="T38" s="425"/>
      <c r="U38" s="425"/>
      <c r="V38" s="426">
        <f t="shared" si="13"/>
        <v>0</v>
      </c>
      <c r="W38" s="425"/>
      <c r="X38" s="425"/>
      <c r="Y38" s="426">
        <f t="shared" si="14"/>
        <v>0</v>
      </c>
      <c r="Z38" s="425"/>
      <c r="AA38" s="425"/>
      <c r="AB38" s="426">
        <f t="shared" si="15"/>
        <v>0</v>
      </c>
      <c r="AC38" s="425"/>
      <c r="AD38" s="425"/>
      <c r="AE38" s="424">
        <f t="shared" si="16"/>
        <v>0</v>
      </c>
      <c r="AF38" s="423"/>
      <c r="AG38" s="423"/>
      <c r="AH38" s="422">
        <f t="shared" si="17"/>
        <v>0</v>
      </c>
      <c r="AI38" s="423"/>
      <c r="AJ38" s="423"/>
      <c r="AK38" s="422">
        <f t="shared" si="18"/>
        <v>0</v>
      </c>
      <c r="AL38" s="423"/>
      <c r="AM38" s="423"/>
      <c r="AN38" s="422">
        <f t="shared" si="19"/>
        <v>0</v>
      </c>
    </row>
    <row r="39" spans="1:40" ht="30" customHeight="1" thickTop="1" thickBot="1">
      <c r="A39" s="457">
        <v>12</v>
      </c>
      <c r="B39" s="1398" t="s">
        <v>686</v>
      </c>
      <c r="C39" s="1398"/>
      <c r="D39" s="458" t="s">
        <v>685</v>
      </c>
      <c r="E39" s="426"/>
      <c r="F39" s="426"/>
      <c r="G39" s="426">
        <f t="shared" si="8"/>
        <v>0</v>
      </c>
      <c r="H39" s="426"/>
      <c r="I39" s="426"/>
      <c r="J39" s="426">
        <f t="shared" si="9"/>
        <v>0</v>
      </c>
      <c r="K39" s="426"/>
      <c r="L39" s="426"/>
      <c r="M39" s="426">
        <f t="shared" si="10"/>
        <v>0</v>
      </c>
      <c r="N39" s="426"/>
      <c r="O39" s="426"/>
      <c r="P39" s="426">
        <f t="shared" si="11"/>
        <v>0</v>
      </c>
      <c r="Q39" s="425"/>
      <c r="R39" s="425"/>
      <c r="S39" s="426">
        <f t="shared" si="12"/>
        <v>0</v>
      </c>
      <c r="T39" s="425"/>
      <c r="U39" s="425"/>
      <c r="V39" s="426">
        <f t="shared" si="13"/>
        <v>0</v>
      </c>
      <c r="W39" s="425"/>
      <c r="X39" s="425"/>
      <c r="Y39" s="426">
        <f t="shared" si="14"/>
        <v>0</v>
      </c>
      <c r="Z39" s="425"/>
      <c r="AA39" s="425"/>
      <c r="AB39" s="426">
        <f t="shared" si="15"/>
        <v>0</v>
      </c>
      <c r="AC39" s="425"/>
      <c r="AD39" s="425"/>
      <c r="AE39" s="424">
        <f t="shared" si="16"/>
        <v>0</v>
      </c>
      <c r="AF39" s="423"/>
      <c r="AG39" s="423"/>
      <c r="AH39" s="422">
        <f t="shared" si="17"/>
        <v>0</v>
      </c>
      <c r="AI39" s="423"/>
      <c r="AJ39" s="423"/>
      <c r="AK39" s="422">
        <f t="shared" si="18"/>
        <v>0</v>
      </c>
      <c r="AL39" s="423"/>
      <c r="AM39" s="423"/>
      <c r="AN39" s="422">
        <f t="shared" si="19"/>
        <v>0</v>
      </c>
    </row>
    <row r="40" spans="1:40" ht="16" thickTop="1" thickBot="1">
      <c r="A40" s="457">
        <v>13</v>
      </c>
      <c r="B40" s="1398" t="s">
        <v>684</v>
      </c>
      <c r="C40" s="1398"/>
      <c r="D40" s="458" t="s">
        <v>683</v>
      </c>
      <c r="E40" s="426"/>
      <c r="F40" s="426"/>
      <c r="G40" s="426">
        <f t="shared" si="8"/>
        <v>0</v>
      </c>
      <c r="H40" s="426"/>
      <c r="I40" s="426"/>
      <c r="J40" s="426">
        <f t="shared" si="9"/>
        <v>0</v>
      </c>
      <c r="K40" s="426"/>
      <c r="L40" s="426"/>
      <c r="M40" s="426">
        <f t="shared" si="10"/>
        <v>0</v>
      </c>
      <c r="N40" s="426"/>
      <c r="O40" s="426"/>
      <c r="P40" s="426">
        <f t="shared" si="11"/>
        <v>0</v>
      </c>
      <c r="Q40" s="425"/>
      <c r="R40" s="425"/>
      <c r="S40" s="426">
        <f t="shared" si="12"/>
        <v>0</v>
      </c>
      <c r="T40" s="425"/>
      <c r="U40" s="425"/>
      <c r="V40" s="426">
        <f t="shared" si="13"/>
        <v>0</v>
      </c>
      <c r="W40" s="425"/>
      <c r="X40" s="425"/>
      <c r="Y40" s="426">
        <f t="shared" si="14"/>
        <v>0</v>
      </c>
      <c r="Z40" s="425"/>
      <c r="AA40" s="425"/>
      <c r="AB40" s="426">
        <f t="shared" si="15"/>
        <v>0</v>
      </c>
      <c r="AC40" s="425"/>
      <c r="AD40" s="425"/>
      <c r="AE40" s="424">
        <f t="shared" si="16"/>
        <v>0</v>
      </c>
      <c r="AF40" s="423"/>
      <c r="AG40" s="423"/>
      <c r="AH40" s="422">
        <f t="shared" si="17"/>
        <v>0</v>
      </c>
      <c r="AI40" s="423"/>
      <c r="AJ40" s="423"/>
      <c r="AK40" s="422">
        <f t="shared" si="18"/>
        <v>0</v>
      </c>
      <c r="AL40" s="423"/>
      <c r="AM40" s="423"/>
      <c r="AN40" s="422">
        <f t="shared" si="19"/>
        <v>0</v>
      </c>
    </row>
    <row r="41" spans="1:40" ht="34.5" customHeight="1" thickTop="1" thickBot="1">
      <c r="A41" s="457">
        <v>14</v>
      </c>
      <c r="B41" s="1390" t="s">
        <v>682</v>
      </c>
      <c r="C41" s="1390"/>
      <c r="D41" s="450" t="s">
        <v>681</v>
      </c>
      <c r="E41" s="426"/>
      <c r="F41" s="426"/>
      <c r="G41" s="426">
        <f t="shared" si="8"/>
        <v>0</v>
      </c>
      <c r="H41" s="426"/>
      <c r="I41" s="426"/>
      <c r="J41" s="426">
        <f t="shared" si="9"/>
        <v>0</v>
      </c>
      <c r="K41" s="426"/>
      <c r="L41" s="426"/>
      <c r="M41" s="426">
        <f t="shared" si="10"/>
        <v>0</v>
      </c>
      <c r="N41" s="426"/>
      <c r="O41" s="426"/>
      <c r="P41" s="426">
        <f t="shared" si="11"/>
        <v>0</v>
      </c>
      <c r="Q41" s="425"/>
      <c r="R41" s="425"/>
      <c r="S41" s="426">
        <f t="shared" si="12"/>
        <v>0</v>
      </c>
      <c r="T41" s="425"/>
      <c r="U41" s="425"/>
      <c r="V41" s="426">
        <f t="shared" si="13"/>
        <v>0</v>
      </c>
      <c r="W41" s="425"/>
      <c r="X41" s="425"/>
      <c r="Y41" s="426">
        <f t="shared" si="14"/>
        <v>0</v>
      </c>
      <c r="Z41" s="425"/>
      <c r="AA41" s="425"/>
      <c r="AB41" s="426">
        <f t="shared" si="15"/>
        <v>0</v>
      </c>
      <c r="AC41" s="425"/>
      <c r="AD41" s="425"/>
      <c r="AE41" s="424">
        <f t="shared" si="16"/>
        <v>0</v>
      </c>
      <c r="AF41" s="423"/>
      <c r="AG41" s="423"/>
      <c r="AH41" s="422">
        <f t="shared" si="17"/>
        <v>0</v>
      </c>
      <c r="AI41" s="423"/>
      <c r="AJ41" s="423"/>
      <c r="AK41" s="422">
        <f t="shared" si="18"/>
        <v>0</v>
      </c>
      <c r="AL41" s="423"/>
      <c r="AM41" s="423"/>
      <c r="AN41" s="422">
        <f t="shared" si="19"/>
        <v>0</v>
      </c>
    </row>
    <row r="42" spans="1:40" ht="15.75" customHeight="1" thickTop="1" thickBot="1">
      <c r="A42" s="456">
        <v>15</v>
      </c>
      <c r="B42" s="1348" t="s">
        <v>489</v>
      </c>
      <c r="C42" s="1348"/>
      <c r="D42" s="1348"/>
      <c r="E42" s="419"/>
      <c r="F42" s="419"/>
      <c r="G42" s="419">
        <f t="shared" si="8"/>
        <v>0</v>
      </c>
      <c r="H42" s="419"/>
      <c r="I42" s="419"/>
      <c r="J42" s="419">
        <f t="shared" si="9"/>
        <v>0</v>
      </c>
      <c r="K42" s="419"/>
      <c r="L42" s="419"/>
      <c r="M42" s="419">
        <f t="shared" si="10"/>
        <v>0</v>
      </c>
      <c r="N42" s="419"/>
      <c r="O42" s="419"/>
      <c r="P42" s="419">
        <f t="shared" si="11"/>
        <v>0</v>
      </c>
      <c r="Q42" s="418"/>
      <c r="R42" s="418"/>
      <c r="S42" s="419">
        <f t="shared" si="12"/>
        <v>0</v>
      </c>
      <c r="T42" s="418"/>
      <c r="U42" s="418"/>
      <c r="V42" s="419">
        <f t="shared" si="13"/>
        <v>0</v>
      </c>
      <c r="W42" s="418"/>
      <c r="X42" s="418"/>
      <c r="Y42" s="419">
        <f t="shared" si="14"/>
        <v>0</v>
      </c>
      <c r="Z42" s="418"/>
      <c r="AA42" s="418"/>
      <c r="AB42" s="419">
        <f t="shared" si="15"/>
        <v>0</v>
      </c>
      <c r="AC42" s="418"/>
      <c r="AD42" s="418"/>
      <c r="AE42" s="417">
        <f t="shared" si="16"/>
        <v>0</v>
      </c>
      <c r="AF42" s="416"/>
      <c r="AG42" s="416"/>
      <c r="AH42" s="415">
        <f t="shared" si="17"/>
        <v>0</v>
      </c>
      <c r="AI42" s="416"/>
      <c r="AJ42" s="416"/>
      <c r="AK42" s="415">
        <f t="shared" si="18"/>
        <v>0</v>
      </c>
      <c r="AL42" s="416"/>
      <c r="AM42" s="416"/>
      <c r="AN42" s="415">
        <f t="shared" si="19"/>
        <v>0</v>
      </c>
    </row>
    <row r="43" spans="1:40" ht="15.5" thickTop="1" thickBot="1">
      <c r="A43" s="430" t="s">
        <v>680</v>
      </c>
      <c r="B43" s="435"/>
      <c r="C43" s="430"/>
      <c r="D43" s="448"/>
      <c r="E43" s="413"/>
      <c r="F43" s="413"/>
      <c r="G43" s="413"/>
      <c r="H43" s="413"/>
      <c r="I43" s="413"/>
      <c r="J43" s="413"/>
      <c r="K43" s="413"/>
      <c r="L43" s="413"/>
      <c r="M43" s="413"/>
      <c r="N43" s="413"/>
      <c r="O43" s="413"/>
      <c r="P43" s="413"/>
      <c r="Q43" s="412"/>
      <c r="R43" s="412"/>
      <c r="S43" s="413"/>
      <c r="T43" s="412"/>
      <c r="U43" s="412"/>
      <c r="V43" s="413"/>
      <c r="W43" s="412"/>
      <c r="X43" s="412"/>
      <c r="Y43" s="413"/>
      <c r="Z43" s="412"/>
      <c r="AA43" s="412"/>
      <c r="AB43" s="413"/>
      <c r="AC43" s="412"/>
      <c r="AD43" s="412"/>
      <c r="AE43" s="411"/>
      <c r="AF43" s="410"/>
      <c r="AG43" s="410"/>
      <c r="AH43" s="409"/>
      <c r="AI43" s="410"/>
      <c r="AJ43" s="410"/>
      <c r="AK43" s="409"/>
      <c r="AL43" s="410"/>
      <c r="AM43" s="410"/>
      <c r="AN43" s="409"/>
    </row>
    <row r="44" spans="1:40" ht="15.5" thickTop="1" thickBot="1">
      <c r="A44" s="438"/>
      <c r="B44" s="1391" t="s">
        <v>679</v>
      </c>
      <c r="C44" s="1392"/>
      <c r="D44" s="429" t="s">
        <v>0</v>
      </c>
      <c r="E44" s="426"/>
      <c r="F44" s="426"/>
      <c r="G44" s="426">
        <f t="shared" ref="G44:G53" si="21">E44+F44</f>
        <v>0</v>
      </c>
      <c r="H44" s="426"/>
      <c r="I44" s="426"/>
      <c r="J44" s="426">
        <f t="shared" ref="J44:J53" si="22">H44+I44</f>
        <v>0</v>
      </c>
      <c r="K44" s="426"/>
      <c r="L44" s="426"/>
      <c r="M44" s="426">
        <f t="shared" ref="M44:M53" si="23">K44+L44</f>
        <v>0</v>
      </c>
      <c r="N44" s="426"/>
      <c r="O44" s="426"/>
      <c r="P44" s="426">
        <f t="shared" ref="P44:P53" si="24">N44+O44</f>
        <v>0</v>
      </c>
      <c r="Q44" s="425"/>
      <c r="R44" s="425"/>
      <c r="S44" s="426">
        <f t="shared" ref="S44:S53" si="25">Q44+R44</f>
        <v>0</v>
      </c>
      <c r="T44" s="425"/>
      <c r="U44" s="425"/>
      <c r="V44" s="426">
        <f t="shared" ref="V44:V53" si="26">T44+U44</f>
        <v>0</v>
      </c>
      <c r="W44" s="425"/>
      <c r="X44" s="425"/>
      <c r="Y44" s="426">
        <f t="shared" ref="Y44:Y53" si="27">W44+X44</f>
        <v>0</v>
      </c>
      <c r="Z44" s="425"/>
      <c r="AA44" s="425"/>
      <c r="AB44" s="426">
        <f t="shared" ref="AB44:AB53" si="28">Z44+AA44</f>
        <v>0</v>
      </c>
      <c r="AC44" s="425"/>
      <c r="AD44" s="425"/>
      <c r="AE44" s="424">
        <f t="shared" ref="AE44:AE53" si="29">AC44+AD44</f>
        <v>0</v>
      </c>
      <c r="AF44" s="423"/>
      <c r="AG44" s="423"/>
      <c r="AH44" s="422">
        <f t="shared" ref="AH44:AH53" si="30">AF44+AG44</f>
        <v>0</v>
      </c>
      <c r="AI44" s="423"/>
      <c r="AJ44" s="423"/>
      <c r="AK44" s="422">
        <f t="shared" ref="AK44:AK53" si="31">AI44+AJ44</f>
        <v>0</v>
      </c>
      <c r="AL44" s="423"/>
      <c r="AM44" s="423"/>
      <c r="AN44" s="422">
        <f t="shared" ref="AN44:AN53" si="32">AL44+AM44</f>
        <v>0</v>
      </c>
    </row>
    <row r="45" spans="1:40" ht="15.5" thickTop="1" thickBot="1">
      <c r="A45" s="438"/>
      <c r="B45" s="1373" t="s">
        <v>678</v>
      </c>
      <c r="C45" s="1373"/>
      <c r="D45" s="1373"/>
      <c r="E45" s="426">
        <f>SUM(E46:E54)</f>
        <v>0</v>
      </c>
      <c r="F45" s="426">
        <f>SUM(F46:F54)</f>
        <v>0</v>
      </c>
      <c r="G45" s="426">
        <f t="shared" si="21"/>
        <v>0</v>
      </c>
      <c r="H45" s="426">
        <f>SUM(H46:H54)</f>
        <v>0</v>
      </c>
      <c r="I45" s="426">
        <f>SUM(I46:I54)</f>
        <v>0</v>
      </c>
      <c r="J45" s="426">
        <f t="shared" si="22"/>
        <v>0</v>
      </c>
      <c r="K45" s="426">
        <f>SUM(K46:K54)</f>
        <v>0</v>
      </c>
      <c r="L45" s="426">
        <f>SUM(L46:L54)</f>
        <v>0</v>
      </c>
      <c r="M45" s="426">
        <f t="shared" si="23"/>
        <v>0</v>
      </c>
      <c r="N45" s="426">
        <f>SUM(N46:N54)</f>
        <v>0</v>
      </c>
      <c r="O45" s="426">
        <f>SUM(O46:O54)</f>
        <v>0</v>
      </c>
      <c r="P45" s="426">
        <f t="shared" si="24"/>
        <v>0</v>
      </c>
      <c r="Q45" s="426">
        <f>SUM(Q46:Q54)</f>
        <v>0</v>
      </c>
      <c r="R45" s="426">
        <f>SUM(R46:R54)</f>
        <v>0</v>
      </c>
      <c r="S45" s="426">
        <f t="shared" si="25"/>
        <v>0</v>
      </c>
      <c r="T45" s="426">
        <f>SUM(T46:T54)</f>
        <v>0</v>
      </c>
      <c r="U45" s="426">
        <f>SUM(U46:U54)</f>
        <v>0</v>
      </c>
      <c r="V45" s="426">
        <f t="shared" si="26"/>
        <v>0</v>
      </c>
      <c r="W45" s="426">
        <f>SUM(W46:W54)</f>
        <v>0</v>
      </c>
      <c r="X45" s="426">
        <f>SUM(X46:X54)</f>
        <v>0</v>
      </c>
      <c r="Y45" s="426">
        <f t="shared" si="27"/>
        <v>0</v>
      </c>
      <c r="Z45" s="426">
        <f>SUM(Z46:Z54)</f>
        <v>0</v>
      </c>
      <c r="AA45" s="426">
        <f>SUM(AA46:AA54)</f>
        <v>0</v>
      </c>
      <c r="AB45" s="426">
        <f t="shared" si="28"/>
        <v>0</v>
      </c>
      <c r="AC45" s="426">
        <f>SUM(AC46:AC54)</f>
        <v>0</v>
      </c>
      <c r="AD45" s="426">
        <f>SUM(AD46:AD54)</f>
        <v>0</v>
      </c>
      <c r="AE45" s="424">
        <f t="shared" si="29"/>
        <v>0</v>
      </c>
      <c r="AF45" s="422">
        <f>SUM(AF46:AF54)</f>
        <v>0</v>
      </c>
      <c r="AG45" s="422">
        <f>SUM(AG46:AG54)</f>
        <v>0</v>
      </c>
      <c r="AH45" s="422">
        <f t="shared" si="30"/>
        <v>0</v>
      </c>
      <c r="AI45" s="422">
        <f>SUM(AI46:AI54)</f>
        <v>0</v>
      </c>
      <c r="AJ45" s="422">
        <f>SUM(AJ46:AJ54)</f>
        <v>0</v>
      </c>
      <c r="AK45" s="422">
        <f t="shared" si="31"/>
        <v>0</v>
      </c>
      <c r="AL45" s="422">
        <f>SUM(AL46:AL54)</f>
        <v>0</v>
      </c>
      <c r="AM45" s="422">
        <f>SUM(AM46:AM54)</f>
        <v>0</v>
      </c>
      <c r="AN45" s="422">
        <f t="shared" si="32"/>
        <v>0</v>
      </c>
    </row>
    <row r="46" spans="1:40" ht="15.5" thickTop="1" thickBot="1">
      <c r="A46" s="438">
        <v>16</v>
      </c>
      <c r="B46" s="1347" t="s">
        <v>677</v>
      </c>
      <c r="C46" s="1347"/>
      <c r="D46" s="437" t="s">
        <v>676</v>
      </c>
      <c r="E46" s="426"/>
      <c r="F46" s="426"/>
      <c r="G46" s="426">
        <f t="shared" si="21"/>
        <v>0</v>
      </c>
      <c r="H46" s="426"/>
      <c r="I46" s="426"/>
      <c r="J46" s="426">
        <f t="shared" si="22"/>
        <v>0</v>
      </c>
      <c r="K46" s="426"/>
      <c r="L46" s="426"/>
      <c r="M46" s="426">
        <f t="shared" si="23"/>
        <v>0</v>
      </c>
      <c r="N46" s="426"/>
      <c r="O46" s="426"/>
      <c r="P46" s="426">
        <f t="shared" si="24"/>
        <v>0</v>
      </c>
      <c r="Q46" s="425"/>
      <c r="R46" s="425"/>
      <c r="S46" s="426">
        <f t="shared" si="25"/>
        <v>0</v>
      </c>
      <c r="T46" s="425"/>
      <c r="U46" s="425"/>
      <c r="V46" s="426">
        <f t="shared" si="26"/>
        <v>0</v>
      </c>
      <c r="W46" s="425"/>
      <c r="X46" s="425"/>
      <c r="Y46" s="426">
        <f t="shared" si="27"/>
        <v>0</v>
      </c>
      <c r="Z46" s="425"/>
      <c r="AA46" s="425"/>
      <c r="AB46" s="426">
        <f t="shared" si="28"/>
        <v>0</v>
      </c>
      <c r="AC46" s="425"/>
      <c r="AD46" s="425"/>
      <c r="AE46" s="424">
        <f t="shared" si="29"/>
        <v>0</v>
      </c>
      <c r="AF46" s="423"/>
      <c r="AG46" s="423"/>
      <c r="AH46" s="422">
        <f t="shared" si="30"/>
        <v>0</v>
      </c>
      <c r="AI46" s="423"/>
      <c r="AJ46" s="423"/>
      <c r="AK46" s="422">
        <f t="shared" si="31"/>
        <v>0</v>
      </c>
      <c r="AL46" s="423"/>
      <c r="AM46" s="423"/>
      <c r="AN46" s="422">
        <f t="shared" si="32"/>
        <v>0</v>
      </c>
    </row>
    <row r="47" spans="1:40" ht="15.5" thickTop="1" thickBot="1">
      <c r="A47" s="438">
        <v>17</v>
      </c>
      <c r="B47" s="1347" t="s">
        <v>675</v>
      </c>
      <c r="C47" s="1347"/>
      <c r="D47" s="437" t="s">
        <v>674</v>
      </c>
      <c r="E47" s="426"/>
      <c r="F47" s="426"/>
      <c r="G47" s="426">
        <f t="shared" si="21"/>
        <v>0</v>
      </c>
      <c r="H47" s="426"/>
      <c r="I47" s="426"/>
      <c r="J47" s="426">
        <f t="shared" si="22"/>
        <v>0</v>
      </c>
      <c r="K47" s="426"/>
      <c r="L47" s="426"/>
      <c r="M47" s="426">
        <f t="shared" si="23"/>
        <v>0</v>
      </c>
      <c r="N47" s="426"/>
      <c r="O47" s="426"/>
      <c r="P47" s="426">
        <f t="shared" si="24"/>
        <v>0</v>
      </c>
      <c r="Q47" s="425"/>
      <c r="R47" s="425"/>
      <c r="S47" s="426">
        <f t="shared" si="25"/>
        <v>0</v>
      </c>
      <c r="T47" s="425"/>
      <c r="U47" s="425"/>
      <c r="V47" s="426">
        <f t="shared" si="26"/>
        <v>0</v>
      </c>
      <c r="W47" s="425"/>
      <c r="X47" s="425"/>
      <c r="Y47" s="426">
        <f t="shared" si="27"/>
        <v>0</v>
      </c>
      <c r="Z47" s="425"/>
      <c r="AA47" s="425"/>
      <c r="AB47" s="426">
        <f t="shared" si="28"/>
        <v>0</v>
      </c>
      <c r="AC47" s="425"/>
      <c r="AD47" s="425"/>
      <c r="AE47" s="424">
        <f t="shared" si="29"/>
        <v>0</v>
      </c>
      <c r="AF47" s="423"/>
      <c r="AG47" s="423"/>
      <c r="AH47" s="422">
        <f t="shared" si="30"/>
        <v>0</v>
      </c>
      <c r="AI47" s="423"/>
      <c r="AJ47" s="423"/>
      <c r="AK47" s="422">
        <f t="shared" si="31"/>
        <v>0</v>
      </c>
      <c r="AL47" s="423"/>
      <c r="AM47" s="423"/>
      <c r="AN47" s="422">
        <f t="shared" si="32"/>
        <v>0</v>
      </c>
    </row>
    <row r="48" spans="1:40" ht="15.5" thickTop="1" thickBot="1">
      <c r="A48" s="438">
        <v>18</v>
      </c>
      <c r="B48" s="1347" t="s">
        <v>673</v>
      </c>
      <c r="C48" s="1347"/>
      <c r="D48" s="437" t="s">
        <v>672</v>
      </c>
      <c r="E48" s="426"/>
      <c r="F48" s="426"/>
      <c r="G48" s="426">
        <f t="shared" si="21"/>
        <v>0</v>
      </c>
      <c r="H48" s="426"/>
      <c r="I48" s="426"/>
      <c r="J48" s="426">
        <f t="shared" si="22"/>
        <v>0</v>
      </c>
      <c r="K48" s="426"/>
      <c r="L48" s="426"/>
      <c r="M48" s="426">
        <f t="shared" si="23"/>
        <v>0</v>
      </c>
      <c r="N48" s="426"/>
      <c r="O48" s="426"/>
      <c r="P48" s="426">
        <f t="shared" si="24"/>
        <v>0</v>
      </c>
      <c r="Q48" s="425"/>
      <c r="R48" s="425"/>
      <c r="S48" s="426">
        <f t="shared" si="25"/>
        <v>0</v>
      </c>
      <c r="T48" s="425"/>
      <c r="U48" s="425"/>
      <c r="V48" s="426">
        <f t="shared" si="26"/>
        <v>0</v>
      </c>
      <c r="W48" s="425"/>
      <c r="X48" s="425"/>
      <c r="Y48" s="426">
        <f t="shared" si="27"/>
        <v>0</v>
      </c>
      <c r="Z48" s="425"/>
      <c r="AA48" s="425"/>
      <c r="AB48" s="426">
        <f t="shared" si="28"/>
        <v>0</v>
      </c>
      <c r="AC48" s="425"/>
      <c r="AD48" s="425"/>
      <c r="AE48" s="424">
        <f t="shared" si="29"/>
        <v>0</v>
      </c>
      <c r="AF48" s="423"/>
      <c r="AG48" s="423"/>
      <c r="AH48" s="422">
        <f t="shared" si="30"/>
        <v>0</v>
      </c>
      <c r="AI48" s="423"/>
      <c r="AJ48" s="423"/>
      <c r="AK48" s="422">
        <f t="shared" si="31"/>
        <v>0</v>
      </c>
      <c r="AL48" s="423"/>
      <c r="AM48" s="423"/>
      <c r="AN48" s="422">
        <f t="shared" si="32"/>
        <v>0</v>
      </c>
    </row>
    <row r="49" spans="1:40" ht="15.5" thickTop="1" thickBot="1">
      <c r="A49" s="438">
        <v>19</v>
      </c>
      <c r="B49" s="1347" t="s">
        <v>671</v>
      </c>
      <c r="C49" s="1347"/>
      <c r="D49" s="437" t="s">
        <v>670</v>
      </c>
      <c r="E49" s="426"/>
      <c r="F49" s="426"/>
      <c r="G49" s="426">
        <f t="shared" si="21"/>
        <v>0</v>
      </c>
      <c r="H49" s="426"/>
      <c r="I49" s="426"/>
      <c r="J49" s="426">
        <f t="shared" si="22"/>
        <v>0</v>
      </c>
      <c r="K49" s="426"/>
      <c r="L49" s="426"/>
      <c r="M49" s="426">
        <f t="shared" si="23"/>
        <v>0</v>
      </c>
      <c r="N49" s="426"/>
      <c r="O49" s="426"/>
      <c r="P49" s="426">
        <f t="shared" si="24"/>
        <v>0</v>
      </c>
      <c r="Q49" s="425"/>
      <c r="R49" s="425"/>
      <c r="S49" s="426">
        <f t="shared" si="25"/>
        <v>0</v>
      </c>
      <c r="T49" s="425"/>
      <c r="U49" s="425"/>
      <c r="V49" s="426">
        <f t="shared" si="26"/>
        <v>0</v>
      </c>
      <c r="W49" s="425"/>
      <c r="X49" s="425"/>
      <c r="Y49" s="426">
        <f t="shared" si="27"/>
        <v>0</v>
      </c>
      <c r="Z49" s="425"/>
      <c r="AA49" s="425"/>
      <c r="AB49" s="426">
        <f t="shared" si="28"/>
        <v>0</v>
      </c>
      <c r="AC49" s="425"/>
      <c r="AD49" s="425"/>
      <c r="AE49" s="424">
        <f t="shared" si="29"/>
        <v>0</v>
      </c>
      <c r="AF49" s="423"/>
      <c r="AG49" s="423"/>
      <c r="AH49" s="422">
        <f t="shared" si="30"/>
        <v>0</v>
      </c>
      <c r="AI49" s="423"/>
      <c r="AJ49" s="423"/>
      <c r="AK49" s="422">
        <f t="shared" si="31"/>
        <v>0</v>
      </c>
      <c r="AL49" s="423"/>
      <c r="AM49" s="423"/>
      <c r="AN49" s="422">
        <f t="shared" si="32"/>
        <v>0</v>
      </c>
    </row>
    <row r="50" spans="1:40" ht="15.5" thickTop="1" thickBot="1">
      <c r="A50" s="438">
        <v>20</v>
      </c>
      <c r="B50" s="1347" t="s">
        <v>669</v>
      </c>
      <c r="C50" s="1347"/>
      <c r="D50" s="437" t="s">
        <v>668</v>
      </c>
      <c r="E50" s="426"/>
      <c r="F50" s="426"/>
      <c r="G50" s="426">
        <f t="shared" si="21"/>
        <v>0</v>
      </c>
      <c r="H50" s="426"/>
      <c r="I50" s="426"/>
      <c r="J50" s="426">
        <f t="shared" si="22"/>
        <v>0</v>
      </c>
      <c r="K50" s="426"/>
      <c r="L50" s="426"/>
      <c r="M50" s="426">
        <f t="shared" si="23"/>
        <v>0</v>
      </c>
      <c r="N50" s="426"/>
      <c r="O50" s="426"/>
      <c r="P50" s="426">
        <f t="shared" si="24"/>
        <v>0</v>
      </c>
      <c r="Q50" s="425"/>
      <c r="R50" s="425"/>
      <c r="S50" s="426">
        <f t="shared" si="25"/>
        <v>0</v>
      </c>
      <c r="T50" s="425"/>
      <c r="U50" s="425"/>
      <c r="V50" s="426">
        <f t="shared" si="26"/>
        <v>0</v>
      </c>
      <c r="W50" s="425"/>
      <c r="X50" s="425"/>
      <c r="Y50" s="426">
        <f t="shared" si="27"/>
        <v>0</v>
      </c>
      <c r="Z50" s="425"/>
      <c r="AA50" s="425"/>
      <c r="AB50" s="426">
        <f t="shared" si="28"/>
        <v>0</v>
      </c>
      <c r="AC50" s="425"/>
      <c r="AD50" s="425"/>
      <c r="AE50" s="424">
        <f t="shared" si="29"/>
        <v>0</v>
      </c>
      <c r="AF50" s="423"/>
      <c r="AG50" s="423"/>
      <c r="AH50" s="422">
        <f t="shared" si="30"/>
        <v>0</v>
      </c>
      <c r="AI50" s="423"/>
      <c r="AJ50" s="423"/>
      <c r="AK50" s="422">
        <f t="shared" si="31"/>
        <v>0</v>
      </c>
      <c r="AL50" s="423"/>
      <c r="AM50" s="423"/>
      <c r="AN50" s="422">
        <f t="shared" si="32"/>
        <v>0</v>
      </c>
    </row>
    <row r="51" spans="1:40" ht="15.5" thickTop="1" thickBot="1">
      <c r="A51" s="438">
        <v>21</v>
      </c>
      <c r="B51" s="1347" t="s">
        <v>667</v>
      </c>
      <c r="C51" s="1347"/>
      <c r="D51" s="437" t="s">
        <v>666</v>
      </c>
      <c r="E51" s="426"/>
      <c r="F51" s="426"/>
      <c r="G51" s="426">
        <f t="shared" si="21"/>
        <v>0</v>
      </c>
      <c r="H51" s="426"/>
      <c r="I51" s="426"/>
      <c r="J51" s="426">
        <f t="shared" si="22"/>
        <v>0</v>
      </c>
      <c r="K51" s="426"/>
      <c r="L51" s="426"/>
      <c r="M51" s="426">
        <f t="shared" si="23"/>
        <v>0</v>
      </c>
      <c r="N51" s="426"/>
      <c r="O51" s="426"/>
      <c r="P51" s="426">
        <f t="shared" si="24"/>
        <v>0</v>
      </c>
      <c r="Q51" s="425"/>
      <c r="R51" s="425"/>
      <c r="S51" s="426">
        <f t="shared" si="25"/>
        <v>0</v>
      </c>
      <c r="T51" s="425"/>
      <c r="U51" s="425"/>
      <c r="V51" s="426">
        <f t="shared" si="26"/>
        <v>0</v>
      </c>
      <c r="W51" s="425"/>
      <c r="X51" s="425"/>
      <c r="Y51" s="426">
        <f t="shared" si="27"/>
        <v>0</v>
      </c>
      <c r="Z51" s="425"/>
      <c r="AA51" s="425"/>
      <c r="AB51" s="426">
        <f t="shared" si="28"/>
        <v>0</v>
      </c>
      <c r="AC51" s="425"/>
      <c r="AD51" s="425"/>
      <c r="AE51" s="424">
        <f t="shared" si="29"/>
        <v>0</v>
      </c>
      <c r="AF51" s="423"/>
      <c r="AG51" s="423"/>
      <c r="AH51" s="422">
        <f t="shared" si="30"/>
        <v>0</v>
      </c>
      <c r="AI51" s="423"/>
      <c r="AJ51" s="423"/>
      <c r="AK51" s="422">
        <f t="shared" si="31"/>
        <v>0</v>
      </c>
      <c r="AL51" s="423"/>
      <c r="AM51" s="423"/>
      <c r="AN51" s="422">
        <f t="shared" si="32"/>
        <v>0</v>
      </c>
    </row>
    <row r="52" spans="1:40" ht="15.5" thickTop="1" thickBot="1">
      <c r="A52" s="438">
        <v>22</v>
      </c>
      <c r="B52" s="1347" t="s">
        <v>665</v>
      </c>
      <c r="C52" s="1347"/>
      <c r="D52" s="437" t="s">
        <v>664</v>
      </c>
      <c r="E52" s="426"/>
      <c r="F52" s="426"/>
      <c r="G52" s="426">
        <f t="shared" si="21"/>
        <v>0</v>
      </c>
      <c r="H52" s="426"/>
      <c r="I52" s="426"/>
      <c r="J52" s="426">
        <f t="shared" si="22"/>
        <v>0</v>
      </c>
      <c r="K52" s="426"/>
      <c r="L52" s="426"/>
      <c r="M52" s="426">
        <f t="shared" si="23"/>
        <v>0</v>
      </c>
      <c r="N52" s="426"/>
      <c r="O52" s="426"/>
      <c r="P52" s="426">
        <f t="shared" si="24"/>
        <v>0</v>
      </c>
      <c r="Q52" s="425"/>
      <c r="R52" s="425"/>
      <c r="S52" s="426">
        <f t="shared" si="25"/>
        <v>0</v>
      </c>
      <c r="T52" s="425"/>
      <c r="U52" s="425"/>
      <c r="V52" s="426">
        <f t="shared" si="26"/>
        <v>0</v>
      </c>
      <c r="W52" s="425"/>
      <c r="X52" s="425"/>
      <c r="Y52" s="426">
        <f t="shared" si="27"/>
        <v>0</v>
      </c>
      <c r="Z52" s="425"/>
      <c r="AA52" s="425"/>
      <c r="AB52" s="426">
        <f t="shared" si="28"/>
        <v>0</v>
      </c>
      <c r="AC52" s="425"/>
      <c r="AD52" s="425"/>
      <c r="AE52" s="424">
        <f t="shared" si="29"/>
        <v>0</v>
      </c>
      <c r="AF52" s="423"/>
      <c r="AG52" s="423"/>
      <c r="AH52" s="422">
        <f t="shared" si="30"/>
        <v>0</v>
      </c>
      <c r="AI52" s="423"/>
      <c r="AJ52" s="423"/>
      <c r="AK52" s="422">
        <f t="shared" si="31"/>
        <v>0</v>
      </c>
      <c r="AL52" s="423"/>
      <c r="AM52" s="423"/>
      <c r="AN52" s="422">
        <f t="shared" si="32"/>
        <v>0</v>
      </c>
    </row>
    <row r="53" spans="1:40" ht="15.5" thickTop="1" thickBot="1">
      <c r="A53" s="438">
        <v>23</v>
      </c>
      <c r="B53" s="1347" t="s">
        <v>663</v>
      </c>
      <c r="C53" s="1347"/>
      <c r="D53" s="437" t="s">
        <v>662</v>
      </c>
      <c r="E53" s="426"/>
      <c r="F53" s="426"/>
      <c r="G53" s="426">
        <f t="shared" si="21"/>
        <v>0</v>
      </c>
      <c r="H53" s="426"/>
      <c r="I53" s="426"/>
      <c r="J53" s="426">
        <f t="shared" si="22"/>
        <v>0</v>
      </c>
      <c r="K53" s="426"/>
      <c r="L53" s="426"/>
      <c r="M53" s="426">
        <f t="shared" si="23"/>
        <v>0</v>
      </c>
      <c r="N53" s="426"/>
      <c r="O53" s="426"/>
      <c r="P53" s="426">
        <f t="shared" si="24"/>
        <v>0</v>
      </c>
      <c r="Q53" s="425"/>
      <c r="R53" s="425"/>
      <c r="S53" s="426">
        <f t="shared" si="25"/>
        <v>0</v>
      </c>
      <c r="T53" s="425"/>
      <c r="U53" s="425"/>
      <c r="V53" s="426">
        <f t="shared" si="26"/>
        <v>0</v>
      </c>
      <c r="W53" s="425"/>
      <c r="X53" s="425"/>
      <c r="Y53" s="426">
        <f t="shared" si="27"/>
        <v>0</v>
      </c>
      <c r="Z53" s="425"/>
      <c r="AA53" s="425"/>
      <c r="AB53" s="426">
        <f t="shared" si="28"/>
        <v>0</v>
      </c>
      <c r="AC53" s="425"/>
      <c r="AD53" s="425"/>
      <c r="AE53" s="424">
        <f t="shared" si="29"/>
        <v>0</v>
      </c>
      <c r="AF53" s="423"/>
      <c r="AG53" s="423"/>
      <c r="AH53" s="422">
        <f t="shared" si="30"/>
        <v>0</v>
      </c>
      <c r="AI53" s="423"/>
      <c r="AJ53" s="423"/>
      <c r="AK53" s="422">
        <f t="shared" si="31"/>
        <v>0</v>
      </c>
      <c r="AL53" s="423"/>
      <c r="AM53" s="423"/>
      <c r="AN53" s="422">
        <f t="shared" si="32"/>
        <v>0</v>
      </c>
    </row>
    <row r="54" spans="1:40" ht="23.25" customHeight="1" thickTop="1" thickBot="1">
      <c r="A54" s="438">
        <v>24</v>
      </c>
      <c r="B54" s="1369" t="s">
        <v>489</v>
      </c>
      <c r="C54" s="1369"/>
      <c r="D54" s="1369"/>
      <c r="E54" s="426"/>
      <c r="F54" s="426"/>
      <c r="G54" s="426"/>
      <c r="H54" s="426"/>
      <c r="I54" s="426"/>
      <c r="J54" s="426"/>
      <c r="K54" s="426"/>
      <c r="L54" s="426"/>
      <c r="M54" s="426"/>
      <c r="N54" s="426"/>
      <c r="O54" s="426"/>
      <c r="P54" s="426"/>
      <c r="Q54" s="425"/>
      <c r="R54" s="425"/>
      <c r="S54" s="426"/>
      <c r="T54" s="425"/>
      <c r="U54" s="425"/>
      <c r="V54" s="426"/>
      <c r="W54" s="425"/>
      <c r="X54" s="425"/>
      <c r="Y54" s="426"/>
      <c r="Z54" s="425"/>
      <c r="AA54" s="425"/>
      <c r="AB54" s="426"/>
      <c r="AC54" s="425"/>
      <c r="AD54" s="425"/>
      <c r="AE54" s="424"/>
      <c r="AF54" s="423"/>
      <c r="AG54" s="423"/>
      <c r="AH54" s="422"/>
      <c r="AI54" s="423"/>
      <c r="AJ54" s="423"/>
      <c r="AK54" s="422"/>
      <c r="AL54" s="423"/>
      <c r="AM54" s="423"/>
      <c r="AN54" s="422"/>
    </row>
    <row r="55" spans="1:40" ht="15.5" thickTop="1" thickBot="1">
      <c r="A55" s="441"/>
      <c r="B55" s="1353" t="s">
        <v>661</v>
      </c>
      <c r="C55" s="1354"/>
      <c r="D55" s="429" t="s">
        <v>0</v>
      </c>
      <c r="E55" s="426">
        <f t="shared" ref="E55:AN55" si="33">SUM(E56:E65)</f>
        <v>0</v>
      </c>
      <c r="F55" s="426">
        <f t="shared" si="33"/>
        <v>0</v>
      </c>
      <c r="G55" s="426">
        <f t="shared" si="33"/>
        <v>0</v>
      </c>
      <c r="H55" s="426">
        <f t="shared" si="33"/>
        <v>0</v>
      </c>
      <c r="I55" s="426">
        <f t="shared" si="33"/>
        <v>0</v>
      </c>
      <c r="J55" s="426">
        <f t="shared" si="33"/>
        <v>0</v>
      </c>
      <c r="K55" s="426">
        <f t="shared" si="33"/>
        <v>0</v>
      </c>
      <c r="L55" s="426">
        <f t="shared" si="33"/>
        <v>0</v>
      </c>
      <c r="M55" s="426">
        <f t="shared" si="33"/>
        <v>0</v>
      </c>
      <c r="N55" s="426">
        <f t="shared" si="33"/>
        <v>0</v>
      </c>
      <c r="O55" s="426">
        <f t="shared" si="33"/>
        <v>0</v>
      </c>
      <c r="P55" s="426">
        <f t="shared" si="33"/>
        <v>0</v>
      </c>
      <c r="Q55" s="426">
        <f t="shared" si="33"/>
        <v>0</v>
      </c>
      <c r="R55" s="426">
        <f t="shared" si="33"/>
        <v>0</v>
      </c>
      <c r="S55" s="426">
        <f t="shared" si="33"/>
        <v>0</v>
      </c>
      <c r="T55" s="426">
        <f t="shared" si="33"/>
        <v>0</v>
      </c>
      <c r="U55" s="426">
        <f t="shared" si="33"/>
        <v>0</v>
      </c>
      <c r="V55" s="426">
        <f t="shared" si="33"/>
        <v>0</v>
      </c>
      <c r="W55" s="426">
        <f t="shared" si="33"/>
        <v>0</v>
      </c>
      <c r="X55" s="426">
        <f t="shared" si="33"/>
        <v>0</v>
      </c>
      <c r="Y55" s="426">
        <f t="shared" si="33"/>
        <v>0</v>
      </c>
      <c r="Z55" s="426">
        <f t="shared" si="33"/>
        <v>0</v>
      </c>
      <c r="AA55" s="426">
        <f t="shared" si="33"/>
        <v>0</v>
      </c>
      <c r="AB55" s="426">
        <f t="shared" si="33"/>
        <v>0</v>
      </c>
      <c r="AC55" s="426">
        <f t="shared" si="33"/>
        <v>0</v>
      </c>
      <c r="AD55" s="426">
        <f t="shared" si="33"/>
        <v>0</v>
      </c>
      <c r="AE55" s="424">
        <f t="shared" si="33"/>
        <v>0</v>
      </c>
      <c r="AF55" s="422">
        <f t="shared" si="33"/>
        <v>0</v>
      </c>
      <c r="AG55" s="422">
        <f t="shared" si="33"/>
        <v>0</v>
      </c>
      <c r="AH55" s="422">
        <f t="shared" si="33"/>
        <v>0</v>
      </c>
      <c r="AI55" s="422">
        <f t="shared" si="33"/>
        <v>0</v>
      </c>
      <c r="AJ55" s="422">
        <f t="shared" si="33"/>
        <v>0</v>
      </c>
      <c r="AK55" s="422">
        <f t="shared" si="33"/>
        <v>0</v>
      </c>
      <c r="AL55" s="422">
        <f t="shared" si="33"/>
        <v>0</v>
      </c>
      <c r="AM55" s="422">
        <f t="shared" si="33"/>
        <v>0</v>
      </c>
      <c r="AN55" s="422">
        <f t="shared" si="33"/>
        <v>0</v>
      </c>
    </row>
    <row r="56" spans="1:40" ht="15.5" thickTop="1" thickBot="1">
      <c r="A56" s="441">
        <v>25</v>
      </c>
      <c r="B56" s="1374" t="s">
        <v>660</v>
      </c>
      <c r="C56" s="1374"/>
      <c r="D56" s="455" t="s">
        <v>659</v>
      </c>
      <c r="E56" s="426"/>
      <c r="F56" s="426"/>
      <c r="G56" s="426">
        <f t="shared" ref="G56:G65" si="34">E56+F56</f>
        <v>0</v>
      </c>
      <c r="H56" s="426"/>
      <c r="I56" s="426"/>
      <c r="J56" s="426">
        <f t="shared" ref="J56:J65" si="35">H56+I56</f>
        <v>0</v>
      </c>
      <c r="K56" s="426"/>
      <c r="L56" s="426"/>
      <c r="M56" s="426">
        <f t="shared" ref="M56:M65" si="36">K56+L56</f>
        <v>0</v>
      </c>
      <c r="N56" s="426"/>
      <c r="O56" s="426"/>
      <c r="P56" s="426">
        <f t="shared" ref="P56:P65" si="37">N56+O56</f>
        <v>0</v>
      </c>
      <c r="Q56" s="425"/>
      <c r="R56" s="425"/>
      <c r="S56" s="426">
        <f t="shared" ref="S56:S65" si="38">Q56+R56</f>
        <v>0</v>
      </c>
      <c r="T56" s="425"/>
      <c r="U56" s="425"/>
      <c r="V56" s="426">
        <f t="shared" ref="V56:V65" si="39">T56+U56</f>
        <v>0</v>
      </c>
      <c r="W56" s="425"/>
      <c r="X56" s="425"/>
      <c r="Y56" s="426">
        <f t="shared" ref="Y56:Y65" si="40">W56+X56</f>
        <v>0</v>
      </c>
      <c r="Z56" s="425"/>
      <c r="AA56" s="425"/>
      <c r="AB56" s="426">
        <f t="shared" ref="AB56:AB65" si="41">Z56+AA56</f>
        <v>0</v>
      </c>
      <c r="AC56" s="425"/>
      <c r="AD56" s="425"/>
      <c r="AE56" s="424">
        <f t="shared" ref="AE56:AE65" si="42">AC56+AD56</f>
        <v>0</v>
      </c>
      <c r="AF56" s="423"/>
      <c r="AG56" s="423"/>
      <c r="AH56" s="422">
        <f t="shared" ref="AH56:AH65" si="43">AF56+AG56</f>
        <v>0</v>
      </c>
      <c r="AI56" s="423"/>
      <c r="AJ56" s="423"/>
      <c r="AK56" s="422">
        <f t="shared" ref="AK56:AK65" si="44">AI56+AJ56</f>
        <v>0</v>
      </c>
      <c r="AL56" s="423"/>
      <c r="AM56" s="423"/>
      <c r="AN56" s="422">
        <f t="shared" ref="AN56:AN65" si="45">AL56+AM56</f>
        <v>0</v>
      </c>
    </row>
    <row r="57" spans="1:40" ht="14.25" customHeight="1" thickTop="1" thickBot="1">
      <c r="A57" s="441">
        <v>26</v>
      </c>
      <c r="B57" s="1374" t="s">
        <v>658</v>
      </c>
      <c r="C57" s="1374"/>
      <c r="D57" s="454" t="s">
        <v>657</v>
      </c>
      <c r="E57" s="426"/>
      <c r="F57" s="426"/>
      <c r="G57" s="426">
        <f t="shared" si="34"/>
        <v>0</v>
      </c>
      <c r="H57" s="426"/>
      <c r="I57" s="426"/>
      <c r="J57" s="426">
        <f t="shared" si="35"/>
        <v>0</v>
      </c>
      <c r="K57" s="426"/>
      <c r="L57" s="426"/>
      <c r="M57" s="426">
        <f t="shared" si="36"/>
        <v>0</v>
      </c>
      <c r="N57" s="426"/>
      <c r="O57" s="426"/>
      <c r="P57" s="426">
        <f t="shared" si="37"/>
        <v>0</v>
      </c>
      <c r="Q57" s="425"/>
      <c r="R57" s="425"/>
      <c r="S57" s="426">
        <f t="shared" si="38"/>
        <v>0</v>
      </c>
      <c r="T57" s="425"/>
      <c r="U57" s="425"/>
      <c r="V57" s="426">
        <f t="shared" si="39"/>
        <v>0</v>
      </c>
      <c r="W57" s="425"/>
      <c r="X57" s="425"/>
      <c r="Y57" s="426">
        <f t="shared" si="40"/>
        <v>0</v>
      </c>
      <c r="Z57" s="425"/>
      <c r="AA57" s="425"/>
      <c r="AB57" s="426">
        <f t="shared" si="41"/>
        <v>0</v>
      </c>
      <c r="AC57" s="425"/>
      <c r="AD57" s="425"/>
      <c r="AE57" s="424">
        <f t="shared" si="42"/>
        <v>0</v>
      </c>
      <c r="AF57" s="423"/>
      <c r="AG57" s="423"/>
      <c r="AH57" s="422">
        <f t="shared" si="43"/>
        <v>0</v>
      </c>
      <c r="AI57" s="423"/>
      <c r="AJ57" s="423"/>
      <c r="AK57" s="422">
        <f t="shared" si="44"/>
        <v>0</v>
      </c>
      <c r="AL57" s="423"/>
      <c r="AM57" s="423"/>
      <c r="AN57" s="422">
        <f t="shared" si="45"/>
        <v>0</v>
      </c>
    </row>
    <row r="58" spans="1:40" ht="15.5" thickTop="1" thickBot="1">
      <c r="A58" s="441">
        <v>27</v>
      </c>
      <c r="B58" s="1375" t="s">
        <v>656</v>
      </c>
      <c r="C58" s="1375"/>
      <c r="D58" s="454" t="s">
        <v>655</v>
      </c>
      <c r="E58" s="426"/>
      <c r="F58" s="426"/>
      <c r="G58" s="426">
        <f t="shared" si="34"/>
        <v>0</v>
      </c>
      <c r="H58" s="426"/>
      <c r="I58" s="426"/>
      <c r="J58" s="426">
        <f t="shared" si="35"/>
        <v>0</v>
      </c>
      <c r="K58" s="426"/>
      <c r="L58" s="426"/>
      <c r="M58" s="426">
        <f t="shared" si="36"/>
        <v>0</v>
      </c>
      <c r="N58" s="426"/>
      <c r="O58" s="426"/>
      <c r="P58" s="426">
        <f t="shared" si="37"/>
        <v>0</v>
      </c>
      <c r="Q58" s="425"/>
      <c r="R58" s="425"/>
      <c r="S58" s="426">
        <f t="shared" si="38"/>
        <v>0</v>
      </c>
      <c r="T58" s="425"/>
      <c r="U58" s="425"/>
      <c r="V58" s="426">
        <f t="shared" si="39"/>
        <v>0</v>
      </c>
      <c r="W58" s="425"/>
      <c r="X58" s="425"/>
      <c r="Y58" s="426">
        <f t="shared" si="40"/>
        <v>0</v>
      </c>
      <c r="Z58" s="425"/>
      <c r="AA58" s="425"/>
      <c r="AB58" s="426">
        <f t="shared" si="41"/>
        <v>0</v>
      </c>
      <c r="AC58" s="425"/>
      <c r="AD58" s="425"/>
      <c r="AE58" s="424">
        <f t="shared" si="42"/>
        <v>0</v>
      </c>
      <c r="AF58" s="423"/>
      <c r="AG58" s="423"/>
      <c r="AH58" s="422">
        <f t="shared" si="43"/>
        <v>0</v>
      </c>
      <c r="AI58" s="423"/>
      <c r="AJ58" s="423"/>
      <c r="AK58" s="422">
        <f t="shared" si="44"/>
        <v>0</v>
      </c>
      <c r="AL58" s="423"/>
      <c r="AM58" s="423"/>
      <c r="AN58" s="422">
        <f t="shared" si="45"/>
        <v>0</v>
      </c>
    </row>
    <row r="59" spans="1:40" ht="15.5" thickTop="1" thickBot="1">
      <c r="A59" s="441">
        <v>28</v>
      </c>
      <c r="B59" s="1374" t="s">
        <v>654</v>
      </c>
      <c r="C59" s="1374"/>
      <c r="D59" s="454" t="s">
        <v>653</v>
      </c>
      <c r="E59" s="426"/>
      <c r="F59" s="426"/>
      <c r="G59" s="426">
        <f t="shared" si="34"/>
        <v>0</v>
      </c>
      <c r="H59" s="426"/>
      <c r="I59" s="426"/>
      <c r="J59" s="426">
        <f t="shared" si="35"/>
        <v>0</v>
      </c>
      <c r="K59" s="426"/>
      <c r="L59" s="426"/>
      <c r="M59" s="426">
        <f t="shared" si="36"/>
        <v>0</v>
      </c>
      <c r="N59" s="426"/>
      <c r="O59" s="426"/>
      <c r="P59" s="426">
        <f t="shared" si="37"/>
        <v>0</v>
      </c>
      <c r="Q59" s="425"/>
      <c r="R59" s="425"/>
      <c r="S59" s="426">
        <f t="shared" si="38"/>
        <v>0</v>
      </c>
      <c r="T59" s="425"/>
      <c r="U59" s="425"/>
      <c r="V59" s="426">
        <f t="shared" si="39"/>
        <v>0</v>
      </c>
      <c r="W59" s="425"/>
      <c r="X59" s="425"/>
      <c r="Y59" s="426">
        <f t="shared" si="40"/>
        <v>0</v>
      </c>
      <c r="Z59" s="425"/>
      <c r="AA59" s="425"/>
      <c r="AB59" s="426">
        <f t="shared" si="41"/>
        <v>0</v>
      </c>
      <c r="AC59" s="425"/>
      <c r="AD59" s="425"/>
      <c r="AE59" s="424">
        <f t="shared" si="42"/>
        <v>0</v>
      </c>
      <c r="AF59" s="423"/>
      <c r="AG59" s="423"/>
      <c r="AH59" s="422">
        <f t="shared" si="43"/>
        <v>0</v>
      </c>
      <c r="AI59" s="423"/>
      <c r="AJ59" s="423"/>
      <c r="AK59" s="422">
        <f t="shared" si="44"/>
        <v>0</v>
      </c>
      <c r="AL59" s="423"/>
      <c r="AM59" s="423"/>
      <c r="AN59" s="422">
        <f t="shared" si="45"/>
        <v>0</v>
      </c>
    </row>
    <row r="60" spans="1:40" ht="31.5" customHeight="1" thickTop="1" thickBot="1">
      <c r="A60" s="441">
        <v>29</v>
      </c>
      <c r="B60" s="1372" t="s">
        <v>652</v>
      </c>
      <c r="C60" s="1372"/>
      <c r="D60" s="452" t="s">
        <v>651</v>
      </c>
      <c r="E60" s="426"/>
      <c r="F60" s="426"/>
      <c r="G60" s="426">
        <f t="shared" si="34"/>
        <v>0</v>
      </c>
      <c r="H60" s="426"/>
      <c r="I60" s="426"/>
      <c r="J60" s="426">
        <f t="shared" si="35"/>
        <v>0</v>
      </c>
      <c r="K60" s="426"/>
      <c r="L60" s="426"/>
      <c r="M60" s="426">
        <f t="shared" si="36"/>
        <v>0</v>
      </c>
      <c r="N60" s="426"/>
      <c r="O60" s="426"/>
      <c r="P60" s="426">
        <f t="shared" si="37"/>
        <v>0</v>
      </c>
      <c r="Q60" s="425"/>
      <c r="R60" s="425"/>
      <c r="S60" s="426">
        <f t="shared" si="38"/>
        <v>0</v>
      </c>
      <c r="T60" s="425"/>
      <c r="U60" s="425"/>
      <c r="V60" s="426">
        <f t="shared" si="39"/>
        <v>0</v>
      </c>
      <c r="W60" s="425"/>
      <c r="X60" s="425"/>
      <c r="Y60" s="426">
        <f t="shared" si="40"/>
        <v>0</v>
      </c>
      <c r="Z60" s="425"/>
      <c r="AA60" s="425"/>
      <c r="AB60" s="426">
        <f t="shared" si="41"/>
        <v>0</v>
      </c>
      <c r="AC60" s="425"/>
      <c r="AD60" s="425"/>
      <c r="AE60" s="424">
        <f t="shared" si="42"/>
        <v>0</v>
      </c>
      <c r="AF60" s="423"/>
      <c r="AG60" s="423"/>
      <c r="AH60" s="422">
        <f t="shared" si="43"/>
        <v>0</v>
      </c>
      <c r="AI60" s="423"/>
      <c r="AJ60" s="423"/>
      <c r="AK60" s="422">
        <f t="shared" si="44"/>
        <v>0</v>
      </c>
      <c r="AL60" s="423"/>
      <c r="AM60" s="423"/>
      <c r="AN60" s="422">
        <f t="shared" si="45"/>
        <v>0</v>
      </c>
    </row>
    <row r="61" spans="1:40" ht="33" customHeight="1" thickTop="1" thickBot="1">
      <c r="A61" s="441">
        <v>30</v>
      </c>
      <c r="B61" s="1372" t="s">
        <v>650</v>
      </c>
      <c r="C61" s="1372"/>
      <c r="D61" s="452" t="s">
        <v>649</v>
      </c>
      <c r="E61" s="426"/>
      <c r="F61" s="426"/>
      <c r="G61" s="426">
        <f t="shared" si="34"/>
        <v>0</v>
      </c>
      <c r="H61" s="426"/>
      <c r="I61" s="426"/>
      <c r="J61" s="426">
        <f t="shared" si="35"/>
        <v>0</v>
      </c>
      <c r="K61" s="426"/>
      <c r="L61" s="426"/>
      <c r="M61" s="426">
        <f t="shared" si="36"/>
        <v>0</v>
      </c>
      <c r="N61" s="426"/>
      <c r="O61" s="426"/>
      <c r="P61" s="426">
        <f t="shared" si="37"/>
        <v>0</v>
      </c>
      <c r="Q61" s="425"/>
      <c r="R61" s="425"/>
      <c r="S61" s="426">
        <f t="shared" si="38"/>
        <v>0</v>
      </c>
      <c r="T61" s="425"/>
      <c r="U61" s="425"/>
      <c r="V61" s="426">
        <f t="shared" si="39"/>
        <v>0</v>
      </c>
      <c r="W61" s="425"/>
      <c r="X61" s="425"/>
      <c r="Y61" s="426">
        <f t="shared" si="40"/>
        <v>0</v>
      </c>
      <c r="Z61" s="425"/>
      <c r="AA61" s="425"/>
      <c r="AB61" s="426">
        <f t="shared" si="41"/>
        <v>0</v>
      </c>
      <c r="AC61" s="425"/>
      <c r="AD61" s="425"/>
      <c r="AE61" s="424">
        <f t="shared" si="42"/>
        <v>0</v>
      </c>
      <c r="AF61" s="423"/>
      <c r="AG61" s="423"/>
      <c r="AH61" s="422">
        <f t="shared" si="43"/>
        <v>0</v>
      </c>
      <c r="AI61" s="423"/>
      <c r="AJ61" s="423"/>
      <c r="AK61" s="422">
        <f t="shared" si="44"/>
        <v>0</v>
      </c>
      <c r="AL61" s="423"/>
      <c r="AM61" s="423"/>
      <c r="AN61" s="422">
        <f t="shared" si="45"/>
        <v>0</v>
      </c>
    </row>
    <row r="62" spans="1:40" ht="18.75" customHeight="1" thickTop="1" thickBot="1">
      <c r="A62" s="441">
        <v>31</v>
      </c>
      <c r="B62" s="1372" t="s">
        <v>648</v>
      </c>
      <c r="C62" s="1372"/>
      <c r="D62" s="453" t="s">
        <v>647</v>
      </c>
      <c r="E62" s="426"/>
      <c r="F62" s="426"/>
      <c r="G62" s="426">
        <f t="shared" si="34"/>
        <v>0</v>
      </c>
      <c r="H62" s="426"/>
      <c r="I62" s="426"/>
      <c r="J62" s="426">
        <f t="shared" si="35"/>
        <v>0</v>
      </c>
      <c r="K62" s="426"/>
      <c r="L62" s="426"/>
      <c r="M62" s="426">
        <f t="shared" si="36"/>
        <v>0</v>
      </c>
      <c r="N62" s="426"/>
      <c r="O62" s="426"/>
      <c r="P62" s="426">
        <f t="shared" si="37"/>
        <v>0</v>
      </c>
      <c r="Q62" s="425"/>
      <c r="R62" s="425"/>
      <c r="S62" s="426">
        <f t="shared" si="38"/>
        <v>0</v>
      </c>
      <c r="T62" s="425"/>
      <c r="U62" s="425"/>
      <c r="V62" s="426">
        <f t="shared" si="39"/>
        <v>0</v>
      </c>
      <c r="W62" s="425"/>
      <c r="X62" s="425"/>
      <c r="Y62" s="426">
        <f t="shared" si="40"/>
        <v>0</v>
      </c>
      <c r="Z62" s="425"/>
      <c r="AA62" s="425"/>
      <c r="AB62" s="426">
        <f t="shared" si="41"/>
        <v>0</v>
      </c>
      <c r="AC62" s="425"/>
      <c r="AD62" s="425"/>
      <c r="AE62" s="424">
        <f t="shared" si="42"/>
        <v>0</v>
      </c>
      <c r="AF62" s="423"/>
      <c r="AG62" s="423"/>
      <c r="AH62" s="422">
        <f t="shared" si="43"/>
        <v>0</v>
      </c>
      <c r="AI62" s="423"/>
      <c r="AJ62" s="423"/>
      <c r="AK62" s="422">
        <f t="shared" si="44"/>
        <v>0</v>
      </c>
      <c r="AL62" s="423"/>
      <c r="AM62" s="423"/>
      <c r="AN62" s="422">
        <f t="shared" si="45"/>
        <v>0</v>
      </c>
    </row>
    <row r="63" spans="1:40" ht="15" customHeight="1" thickTop="1" thickBot="1">
      <c r="A63" s="441">
        <v>32</v>
      </c>
      <c r="B63" s="1374" t="s">
        <v>646</v>
      </c>
      <c r="C63" s="1374"/>
      <c r="D63" s="452" t="s">
        <v>645</v>
      </c>
      <c r="E63" s="426"/>
      <c r="F63" s="426"/>
      <c r="G63" s="426">
        <f t="shared" si="34"/>
        <v>0</v>
      </c>
      <c r="H63" s="426"/>
      <c r="I63" s="426"/>
      <c r="J63" s="426">
        <f t="shared" si="35"/>
        <v>0</v>
      </c>
      <c r="K63" s="426"/>
      <c r="L63" s="426"/>
      <c r="M63" s="426">
        <f t="shared" si="36"/>
        <v>0</v>
      </c>
      <c r="N63" s="426"/>
      <c r="O63" s="426"/>
      <c r="P63" s="426">
        <f t="shared" si="37"/>
        <v>0</v>
      </c>
      <c r="Q63" s="425"/>
      <c r="R63" s="425"/>
      <c r="S63" s="426">
        <f t="shared" si="38"/>
        <v>0</v>
      </c>
      <c r="T63" s="425"/>
      <c r="U63" s="425"/>
      <c r="V63" s="426">
        <f t="shared" si="39"/>
        <v>0</v>
      </c>
      <c r="W63" s="425"/>
      <c r="X63" s="425"/>
      <c r="Y63" s="426">
        <f t="shared" si="40"/>
        <v>0</v>
      </c>
      <c r="Z63" s="425"/>
      <c r="AA63" s="425"/>
      <c r="AB63" s="426">
        <f t="shared" si="41"/>
        <v>0</v>
      </c>
      <c r="AC63" s="425"/>
      <c r="AD63" s="425"/>
      <c r="AE63" s="424">
        <f t="shared" si="42"/>
        <v>0</v>
      </c>
      <c r="AF63" s="423"/>
      <c r="AG63" s="423"/>
      <c r="AH63" s="422">
        <f t="shared" si="43"/>
        <v>0</v>
      </c>
      <c r="AI63" s="423"/>
      <c r="AJ63" s="423"/>
      <c r="AK63" s="422">
        <f t="shared" si="44"/>
        <v>0</v>
      </c>
      <c r="AL63" s="423"/>
      <c r="AM63" s="423"/>
      <c r="AN63" s="422">
        <f t="shared" si="45"/>
        <v>0</v>
      </c>
    </row>
    <row r="64" spans="1:40" ht="16" thickTop="1" thickBot="1">
      <c r="A64" s="441">
        <v>33</v>
      </c>
      <c r="B64" s="1372" t="s">
        <v>644</v>
      </c>
      <c r="C64" s="1372"/>
      <c r="D64" s="452" t="s">
        <v>643</v>
      </c>
      <c r="E64" s="426"/>
      <c r="F64" s="426"/>
      <c r="G64" s="426">
        <f t="shared" si="34"/>
        <v>0</v>
      </c>
      <c r="H64" s="426"/>
      <c r="I64" s="426"/>
      <c r="J64" s="426">
        <f t="shared" si="35"/>
        <v>0</v>
      </c>
      <c r="K64" s="426"/>
      <c r="L64" s="426"/>
      <c r="M64" s="426">
        <f t="shared" si="36"/>
        <v>0</v>
      </c>
      <c r="N64" s="426"/>
      <c r="O64" s="426"/>
      <c r="P64" s="426">
        <f t="shared" si="37"/>
        <v>0</v>
      </c>
      <c r="Q64" s="425"/>
      <c r="R64" s="425"/>
      <c r="S64" s="426">
        <f t="shared" si="38"/>
        <v>0</v>
      </c>
      <c r="T64" s="425"/>
      <c r="U64" s="425"/>
      <c r="V64" s="426">
        <f t="shared" si="39"/>
        <v>0</v>
      </c>
      <c r="W64" s="425"/>
      <c r="X64" s="425"/>
      <c r="Y64" s="426">
        <f t="shared" si="40"/>
        <v>0</v>
      </c>
      <c r="Z64" s="425"/>
      <c r="AA64" s="425"/>
      <c r="AB64" s="426">
        <f t="shared" si="41"/>
        <v>0</v>
      </c>
      <c r="AC64" s="425"/>
      <c r="AD64" s="425"/>
      <c r="AE64" s="424">
        <f t="shared" si="42"/>
        <v>0</v>
      </c>
      <c r="AF64" s="423"/>
      <c r="AG64" s="423"/>
      <c r="AH64" s="422">
        <f t="shared" si="43"/>
        <v>0</v>
      </c>
      <c r="AI64" s="423"/>
      <c r="AJ64" s="423"/>
      <c r="AK64" s="422">
        <f t="shared" si="44"/>
        <v>0</v>
      </c>
      <c r="AL64" s="423"/>
      <c r="AM64" s="423"/>
      <c r="AN64" s="422">
        <f t="shared" si="45"/>
        <v>0</v>
      </c>
    </row>
    <row r="65" spans="1:40" ht="16.5" customHeight="1" thickTop="1" thickBot="1">
      <c r="A65" s="440">
        <v>34</v>
      </c>
      <c r="B65" s="1348" t="s">
        <v>489</v>
      </c>
      <c r="C65" s="1348"/>
      <c r="D65" s="1348"/>
      <c r="E65" s="419"/>
      <c r="F65" s="419"/>
      <c r="G65" s="419">
        <f t="shared" si="34"/>
        <v>0</v>
      </c>
      <c r="H65" s="419"/>
      <c r="I65" s="419"/>
      <c r="J65" s="419">
        <f t="shared" si="35"/>
        <v>0</v>
      </c>
      <c r="K65" s="419"/>
      <c r="L65" s="419"/>
      <c r="M65" s="419">
        <f t="shared" si="36"/>
        <v>0</v>
      </c>
      <c r="N65" s="419"/>
      <c r="O65" s="419"/>
      <c r="P65" s="419">
        <f t="shared" si="37"/>
        <v>0</v>
      </c>
      <c r="Q65" s="418"/>
      <c r="R65" s="418"/>
      <c r="S65" s="419">
        <f t="shared" si="38"/>
        <v>0</v>
      </c>
      <c r="T65" s="418"/>
      <c r="U65" s="418"/>
      <c r="V65" s="419">
        <f t="shared" si="39"/>
        <v>0</v>
      </c>
      <c r="W65" s="418"/>
      <c r="X65" s="418"/>
      <c r="Y65" s="419">
        <f t="shared" si="40"/>
        <v>0</v>
      </c>
      <c r="Z65" s="418"/>
      <c r="AA65" s="418"/>
      <c r="AB65" s="419">
        <f t="shared" si="41"/>
        <v>0</v>
      </c>
      <c r="AC65" s="418"/>
      <c r="AD65" s="418"/>
      <c r="AE65" s="417">
        <f t="shared" si="42"/>
        <v>0</v>
      </c>
      <c r="AF65" s="416"/>
      <c r="AG65" s="416"/>
      <c r="AH65" s="415">
        <f t="shared" si="43"/>
        <v>0</v>
      </c>
      <c r="AI65" s="416"/>
      <c r="AJ65" s="416"/>
      <c r="AK65" s="415">
        <f t="shared" si="44"/>
        <v>0</v>
      </c>
      <c r="AL65" s="416"/>
      <c r="AM65" s="416"/>
      <c r="AN65" s="415">
        <f t="shared" si="45"/>
        <v>0</v>
      </c>
    </row>
    <row r="66" spans="1:40" ht="15.5" thickTop="1" thickBot="1">
      <c r="A66" s="430"/>
      <c r="B66" s="435" t="s">
        <v>642</v>
      </c>
      <c r="C66" s="430"/>
      <c r="D66" s="434" t="s">
        <v>0</v>
      </c>
      <c r="E66" s="413"/>
      <c r="F66" s="413"/>
      <c r="G66" s="413"/>
      <c r="H66" s="413"/>
      <c r="I66" s="413"/>
      <c r="J66" s="413"/>
      <c r="K66" s="413"/>
      <c r="L66" s="413"/>
      <c r="M66" s="413"/>
      <c r="N66" s="413"/>
      <c r="O66" s="413"/>
      <c r="P66" s="413"/>
      <c r="Q66" s="412"/>
      <c r="R66" s="412"/>
      <c r="S66" s="413"/>
      <c r="T66" s="412"/>
      <c r="U66" s="412"/>
      <c r="V66" s="413"/>
      <c r="W66" s="412"/>
      <c r="X66" s="412"/>
      <c r="Y66" s="413"/>
      <c r="Z66" s="412"/>
      <c r="AA66" s="412"/>
      <c r="AB66" s="413"/>
      <c r="AC66" s="412"/>
      <c r="AD66" s="412"/>
      <c r="AE66" s="411"/>
      <c r="AF66" s="410"/>
      <c r="AG66" s="410"/>
      <c r="AH66" s="409"/>
      <c r="AI66" s="410"/>
      <c r="AJ66" s="410"/>
      <c r="AK66" s="409"/>
      <c r="AL66" s="410"/>
      <c r="AM66" s="410"/>
      <c r="AN66" s="409"/>
    </row>
    <row r="67" spans="1:40" ht="15.5" thickTop="1" thickBot="1">
      <c r="A67" s="438"/>
      <c r="B67" s="1373" t="s">
        <v>641</v>
      </c>
      <c r="C67" s="1373"/>
      <c r="D67" s="1373"/>
      <c r="E67" s="426">
        <f t="shared" ref="E67:AN67" si="46">SUM(E68:E70)</f>
        <v>0</v>
      </c>
      <c r="F67" s="426">
        <f t="shared" si="46"/>
        <v>0</v>
      </c>
      <c r="G67" s="426">
        <f t="shared" si="46"/>
        <v>0</v>
      </c>
      <c r="H67" s="426">
        <f t="shared" si="46"/>
        <v>0</v>
      </c>
      <c r="I67" s="426">
        <f t="shared" si="46"/>
        <v>0</v>
      </c>
      <c r="J67" s="426">
        <f t="shared" si="46"/>
        <v>0</v>
      </c>
      <c r="K67" s="426">
        <f t="shared" si="46"/>
        <v>0</v>
      </c>
      <c r="L67" s="426">
        <f t="shared" si="46"/>
        <v>0</v>
      </c>
      <c r="M67" s="426">
        <f t="shared" si="46"/>
        <v>0</v>
      </c>
      <c r="N67" s="426">
        <f t="shared" si="46"/>
        <v>0</v>
      </c>
      <c r="O67" s="426">
        <f t="shared" si="46"/>
        <v>0</v>
      </c>
      <c r="P67" s="426">
        <f t="shared" si="46"/>
        <v>0</v>
      </c>
      <c r="Q67" s="426">
        <f t="shared" si="46"/>
        <v>0</v>
      </c>
      <c r="R67" s="426">
        <f t="shared" si="46"/>
        <v>0</v>
      </c>
      <c r="S67" s="426">
        <f t="shared" si="46"/>
        <v>0</v>
      </c>
      <c r="T67" s="426">
        <f t="shared" si="46"/>
        <v>0</v>
      </c>
      <c r="U67" s="426">
        <f t="shared" si="46"/>
        <v>0</v>
      </c>
      <c r="V67" s="426">
        <f t="shared" si="46"/>
        <v>0</v>
      </c>
      <c r="W67" s="426">
        <f t="shared" si="46"/>
        <v>0</v>
      </c>
      <c r="X67" s="426">
        <f t="shared" si="46"/>
        <v>0</v>
      </c>
      <c r="Y67" s="426">
        <f t="shared" si="46"/>
        <v>0</v>
      </c>
      <c r="Z67" s="426">
        <f t="shared" si="46"/>
        <v>0</v>
      </c>
      <c r="AA67" s="426">
        <f t="shared" si="46"/>
        <v>0</v>
      </c>
      <c r="AB67" s="426">
        <f t="shared" si="46"/>
        <v>0</v>
      </c>
      <c r="AC67" s="426">
        <f t="shared" si="46"/>
        <v>0</v>
      </c>
      <c r="AD67" s="426">
        <f t="shared" si="46"/>
        <v>0</v>
      </c>
      <c r="AE67" s="424">
        <f t="shared" si="46"/>
        <v>0</v>
      </c>
      <c r="AF67" s="422">
        <f t="shared" si="46"/>
        <v>0</v>
      </c>
      <c r="AG67" s="422">
        <f t="shared" si="46"/>
        <v>0</v>
      </c>
      <c r="AH67" s="422">
        <f t="shared" si="46"/>
        <v>0</v>
      </c>
      <c r="AI67" s="422">
        <f t="shared" si="46"/>
        <v>0</v>
      </c>
      <c r="AJ67" s="422">
        <f t="shared" si="46"/>
        <v>0</v>
      </c>
      <c r="AK67" s="422">
        <f t="shared" si="46"/>
        <v>0</v>
      </c>
      <c r="AL67" s="422">
        <f t="shared" si="46"/>
        <v>0</v>
      </c>
      <c r="AM67" s="422">
        <f t="shared" si="46"/>
        <v>0</v>
      </c>
      <c r="AN67" s="422">
        <f t="shared" si="46"/>
        <v>0</v>
      </c>
    </row>
    <row r="68" spans="1:40" ht="15.5" thickTop="1" thickBot="1">
      <c r="A68" s="438">
        <v>36</v>
      </c>
      <c r="B68" s="1347" t="s">
        <v>640</v>
      </c>
      <c r="C68" s="1347"/>
      <c r="D68" s="451" t="s">
        <v>639</v>
      </c>
      <c r="E68" s="426"/>
      <c r="F68" s="426"/>
      <c r="G68" s="426">
        <f>E68+F68</f>
        <v>0</v>
      </c>
      <c r="H68" s="426"/>
      <c r="I68" s="426"/>
      <c r="J68" s="426">
        <f>H68+I68</f>
        <v>0</v>
      </c>
      <c r="K68" s="426"/>
      <c r="L68" s="426"/>
      <c r="M68" s="426">
        <f>K68+L68</f>
        <v>0</v>
      </c>
      <c r="N68" s="426"/>
      <c r="O68" s="426"/>
      <c r="P68" s="426">
        <f>N68+O68</f>
        <v>0</v>
      </c>
      <c r="Q68" s="425"/>
      <c r="R68" s="425"/>
      <c r="S68" s="426">
        <f>Q68+R68</f>
        <v>0</v>
      </c>
      <c r="T68" s="425"/>
      <c r="U68" s="425"/>
      <c r="V68" s="426">
        <f>T68+U68</f>
        <v>0</v>
      </c>
      <c r="W68" s="425"/>
      <c r="X68" s="425"/>
      <c r="Y68" s="426">
        <f>W68+X68</f>
        <v>0</v>
      </c>
      <c r="Z68" s="425"/>
      <c r="AA68" s="425"/>
      <c r="AB68" s="426">
        <f>Z68+AA68</f>
        <v>0</v>
      </c>
      <c r="AC68" s="425"/>
      <c r="AD68" s="425"/>
      <c r="AE68" s="424">
        <f>AC68+AD68</f>
        <v>0</v>
      </c>
      <c r="AF68" s="423"/>
      <c r="AG68" s="423"/>
      <c r="AH68" s="422">
        <f>AF68+AG68</f>
        <v>0</v>
      </c>
      <c r="AI68" s="423"/>
      <c r="AJ68" s="423"/>
      <c r="AK68" s="422">
        <f>AI68+AJ68</f>
        <v>0</v>
      </c>
      <c r="AL68" s="423"/>
      <c r="AM68" s="423"/>
      <c r="AN68" s="422">
        <f>AL68+AM68</f>
        <v>0</v>
      </c>
    </row>
    <row r="69" spans="1:40" ht="15.5" thickTop="1" thickBot="1">
      <c r="A69" s="438">
        <v>37</v>
      </c>
      <c r="B69" s="1347" t="s">
        <v>638</v>
      </c>
      <c r="C69" s="1347"/>
      <c r="D69" s="450" t="s">
        <v>637</v>
      </c>
      <c r="E69" s="426"/>
      <c r="F69" s="426"/>
      <c r="G69" s="426">
        <f>E69+F69</f>
        <v>0</v>
      </c>
      <c r="H69" s="426"/>
      <c r="I69" s="426"/>
      <c r="J69" s="426">
        <f>H69+I69</f>
        <v>0</v>
      </c>
      <c r="K69" s="426"/>
      <c r="L69" s="426"/>
      <c r="M69" s="426">
        <f>K69+L69</f>
        <v>0</v>
      </c>
      <c r="N69" s="426"/>
      <c r="O69" s="426"/>
      <c r="P69" s="426">
        <f>N69+O69</f>
        <v>0</v>
      </c>
      <c r="Q69" s="425"/>
      <c r="R69" s="425"/>
      <c r="S69" s="426">
        <f>Q69+R69</f>
        <v>0</v>
      </c>
      <c r="T69" s="425"/>
      <c r="U69" s="425"/>
      <c r="V69" s="426">
        <f>T69+U69</f>
        <v>0</v>
      </c>
      <c r="W69" s="425"/>
      <c r="X69" s="425"/>
      <c r="Y69" s="426">
        <f>W69+X69</f>
        <v>0</v>
      </c>
      <c r="Z69" s="425"/>
      <c r="AA69" s="425"/>
      <c r="AB69" s="426">
        <f>Z69+AA69</f>
        <v>0</v>
      </c>
      <c r="AC69" s="425"/>
      <c r="AD69" s="425"/>
      <c r="AE69" s="424">
        <f>AC69+AD69</f>
        <v>0</v>
      </c>
      <c r="AF69" s="423"/>
      <c r="AG69" s="423"/>
      <c r="AH69" s="422">
        <f>AF69+AG69</f>
        <v>0</v>
      </c>
      <c r="AI69" s="423"/>
      <c r="AJ69" s="423"/>
      <c r="AK69" s="422">
        <f>AI69+AJ69</f>
        <v>0</v>
      </c>
      <c r="AL69" s="423"/>
      <c r="AM69" s="423"/>
      <c r="AN69" s="422">
        <f>AL69+AM69</f>
        <v>0</v>
      </c>
    </row>
    <row r="70" spans="1:40" ht="15.75" customHeight="1" thickTop="1" thickBot="1">
      <c r="A70" s="438">
        <v>38</v>
      </c>
      <c r="B70" s="1369" t="s">
        <v>489</v>
      </c>
      <c r="C70" s="1369"/>
      <c r="D70" s="1369"/>
      <c r="E70" s="426"/>
      <c r="F70" s="426"/>
      <c r="G70" s="426"/>
      <c r="H70" s="426"/>
      <c r="I70" s="426"/>
      <c r="J70" s="426"/>
      <c r="K70" s="426"/>
      <c r="L70" s="426"/>
      <c r="M70" s="426"/>
      <c r="N70" s="426"/>
      <c r="O70" s="426"/>
      <c r="P70" s="426"/>
      <c r="Q70" s="425"/>
      <c r="R70" s="425"/>
      <c r="S70" s="426"/>
      <c r="T70" s="425"/>
      <c r="U70" s="425"/>
      <c r="V70" s="426"/>
      <c r="W70" s="425"/>
      <c r="X70" s="425"/>
      <c r="Y70" s="426"/>
      <c r="Z70" s="425"/>
      <c r="AA70" s="425"/>
      <c r="AB70" s="426"/>
      <c r="AC70" s="425"/>
      <c r="AD70" s="425"/>
      <c r="AE70" s="424"/>
      <c r="AF70" s="423"/>
      <c r="AG70" s="423"/>
      <c r="AH70" s="422"/>
      <c r="AI70" s="423"/>
      <c r="AJ70" s="423"/>
      <c r="AK70" s="422"/>
      <c r="AL70" s="423"/>
      <c r="AM70" s="423"/>
      <c r="AN70" s="422"/>
    </row>
    <row r="71" spans="1:40" ht="15.5" thickTop="1" thickBot="1">
      <c r="A71" s="441"/>
      <c r="B71" s="1353" t="s">
        <v>636</v>
      </c>
      <c r="C71" s="1354"/>
      <c r="D71" s="448"/>
      <c r="E71" s="426">
        <f t="shared" ref="E71:AN71" si="47">SUM(E72:E73)</f>
        <v>0</v>
      </c>
      <c r="F71" s="426">
        <f t="shared" si="47"/>
        <v>0</v>
      </c>
      <c r="G71" s="426">
        <f t="shared" si="47"/>
        <v>0</v>
      </c>
      <c r="H71" s="426">
        <f t="shared" si="47"/>
        <v>0</v>
      </c>
      <c r="I71" s="426">
        <f t="shared" si="47"/>
        <v>0</v>
      </c>
      <c r="J71" s="426">
        <f t="shared" si="47"/>
        <v>0</v>
      </c>
      <c r="K71" s="426">
        <f t="shared" si="47"/>
        <v>0</v>
      </c>
      <c r="L71" s="426">
        <f t="shared" si="47"/>
        <v>0</v>
      </c>
      <c r="M71" s="426">
        <f t="shared" si="47"/>
        <v>0</v>
      </c>
      <c r="N71" s="426">
        <f t="shared" si="47"/>
        <v>0</v>
      </c>
      <c r="O71" s="426">
        <f t="shared" si="47"/>
        <v>0</v>
      </c>
      <c r="P71" s="426">
        <f t="shared" si="47"/>
        <v>0</v>
      </c>
      <c r="Q71" s="426">
        <f t="shared" si="47"/>
        <v>0</v>
      </c>
      <c r="R71" s="426">
        <f t="shared" si="47"/>
        <v>0</v>
      </c>
      <c r="S71" s="426">
        <f t="shared" si="47"/>
        <v>0</v>
      </c>
      <c r="T71" s="426">
        <f t="shared" si="47"/>
        <v>0</v>
      </c>
      <c r="U71" s="426">
        <f t="shared" si="47"/>
        <v>0</v>
      </c>
      <c r="V71" s="426">
        <f t="shared" si="47"/>
        <v>0</v>
      </c>
      <c r="W71" s="426">
        <f t="shared" si="47"/>
        <v>0</v>
      </c>
      <c r="X71" s="426">
        <f t="shared" si="47"/>
        <v>0</v>
      </c>
      <c r="Y71" s="426">
        <f t="shared" si="47"/>
        <v>0</v>
      </c>
      <c r="Z71" s="426">
        <f t="shared" si="47"/>
        <v>0</v>
      </c>
      <c r="AA71" s="426">
        <f t="shared" si="47"/>
        <v>0</v>
      </c>
      <c r="AB71" s="426">
        <f t="shared" si="47"/>
        <v>0</v>
      </c>
      <c r="AC71" s="426">
        <f t="shared" si="47"/>
        <v>0</v>
      </c>
      <c r="AD71" s="426">
        <f t="shared" si="47"/>
        <v>0</v>
      </c>
      <c r="AE71" s="424">
        <f t="shared" si="47"/>
        <v>0</v>
      </c>
      <c r="AF71" s="422">
        <f t="shared" si="47"/>
        <v>0</v>
      </c>
      <c r="AG71" s="422">
        <f t="shared" si="47"/>
        <v>0</v>
      </c>
      <c r="AH71" s="422">
        <f t="shared" si="47"/>
        <v>0</v>
      </c>
      <c r="AI71" s="422">
        <f t="shared" si="47"/>
        <v>0</v>
      </c>
      <c r="AJ71" s="422">
        <f t="shared" si="47"/>
        <v>0</v>
      </c>
      <c r="AK71" s="422">
        <f t="shared" si="47"/>
        <v>0</v>
      </c>
      <c r="AL71" s="422">
        <f t="shared" si="47"/>
        <v>0</v>
      </c>
      <c r="AM71" s="422">
        <f t="shared" si="47"/>
        <v>0</v>
      </c>
      <c r="AN71" s="422">
        <f t="shared" si="47"/>
        <v>0</v>
      </c>
    </row>
    <row r="72" spans="1:40" ht="17.25" customHeight="1" thickTop="1" thickBot="1">
      <c r="A72" s="441">
        <v>39</v>
      </c>
      <c r="B72" s="1370" t="s">
        <v>635</v>
      </c>
      <c r="C72" s="1371"/>
      <c r="D72" s="450" t="s">
        <v>634</v>
      </c>
      <c r="E72" s="426"/>
      <c r="F72" s="426"/>
      <c r="G72" s="426">
        <f>E72+F72</f>
        <v>0</v>
      </c>
      <c r="H72" s="426"/>
      <c r="I72" s="426"/>
      <c r="J72" s="426">
        <f>H72+I72</f>
        <v>0</v>
      </c>
      <c r="K72" s="426"/>
      <c r="L72" s="426"/>
      <c r="M72" s="426">
        <f>K72+L72</f>
        <v>0</v>
      </c>
      <c r="N72" s="426"/>
      <c r="O72" s="426"/>
      <c r="P72" s="426">
        <f>N72+O72</f>
        <v>0</v>
      </c>
      <c r="Q72" s="425"/>
      <c r="R72" s="425"/>
      <c r="S72" s="426">
        <f>Q72+R72</f>
        <v>0</v>
      </c>
      <c r="T72" s="425"/>
      <c r="U72" s="425"/>
      <c r="V72" s="426">
        <f>T72+U72</f>
        <v>0</v>
      </c>
      <c r="W72" s="425"/>
      <c r="X72" s="425"/>
      <c r="Y72" s="426">
        <f>W72+X72</f>
        <v>0</v>
      </c>
      <c r="Z72" s="425"/>
      <c r="AA72" s="425"/>
      <c r="AB72" s="426">
        <f>Z72+AA72</f>
        <v>0</v>
      </c>
      <c r="AC72" s="425"/>
      <c r="AD72" s="425"/>
      <c r="AE72" s="424">
        <f>AC72+AD72</f>
        <v>0</v>
      </c>
      <c r="AF72" s="423"/>
      <c r="AG72" s="423"/>
      <c r="AH72" s="422">
        <f>AF72+AG72</f>
        <v>0</v>
      </c>
      <c r="AI72" s="423"/>
      <c r="AJ72" s="423"/>
      <c r="AK72" s="422">
        <f>AI72+AJ72</f>
        <v>0</v>
      </c>
      <c r="AL72" s="423"/>
      <c r="AM72" s="423"/>
      <c r="AN72" s="422">
        <f>AL72+AM72</f>
        <v>0</v>
      </c>
    </row>
    <row r="73" spans="1:40" ht="19.5" customHeight="1" thickTop="1" thickBot="1">
      <c r="A73" s="440">
        <v>40</v>
      </c>
      <c r="B73" s="1366" t="s">
        <v>489</v>
      </c>
      <c r="C73" s="1367"/>
      <c r="D73" s="1368"/>
      <c r="E73" s="419"/>
      <c r="F73" s="419"/>
      <c r="G73" s="419">
        <f>E73+F73</f>
        <v>0</v>
      </c>
      <c r="H73" s="419"/>
      <c r="I73" s="419"/>
      <c r="J73" s="419">
        <f>H73+I73</f>
        <v>0</v>
      </c>
      <c r="K73" s="419"/>
      <c r="L73" s="419"/>
      <c r="M73" s="419">
        <f>K73+L73</f>
        <v>0</v>
      </c>
      <c r="N73" s="419"/>
      <c r="O73" s="419"/>
      <c r="P73" s="419">
        <f>N73+O73</f>
        <v>0</v>
      </c>
      <c r="Q73" s="418"/>
      <c r="R73" s="418"/>
      <c r="S73" s="419">
        <f>Q73+R73</f>
        <v>0</v>
      </c>
      <c r="T73" s="418"/>
      <c r="U73" s="418"/>
      <c r="V73" s="419">
        <f>T73+U73</f>
        <v>0</v>
      </c>
      <c r="W73" s="418"/>
      <c r="X73" s="418"/>
      <c r="Y73" s="419">
        <f>W73+X73</f>
        <v>0</v>
      </c>
      <c r="Z73" s="418"/>
      <c r="AA73" s="418"/>
      <c r="AB73" s="419">
        <f>Z73+AA73</f>
        <v>0</v>
      </c>
      <c r="AC73" s="418"/>
      <c r="AD73" s="418"/>
      <c r="AE73" s="417">
        <f>AC73+AD73</f>
        <v>0</v>
      </c>
      <c r="AF73" s="416"/>
      <c r="AG73" s="416"/>
      <c r="AH73" s="415">
        <f>AF73+AG73</f>
        <v>0</v>
      </c>
      <c r="AI73" s="416"/>
      <c r="AJ73" s="416"/>
      <c r="AK73" s="415">
        <f>AI73+AJ73</f>
        <v>0</v>
      </c>
      <c r="AL73" s="416"/>
      <c r="AM73" s="416"/>
      <c r="AN73" s="415">
        <f>AL73+AM73</f>
        <v>0</v>
      </c>
    </row>
    <row r="74" spans="1:40" ht="15.5" thickTop="1" thickBot="1">
      <c r="A74" s="430"/>
      <c r="B74" s="435" t="s">
        <v>633</v>
      </c>
      <c r="C74" s="430"/>
      <c r="D74" s="434" t="s">
        <v>0</v>
      </c>
      <c r="E74" s="413">
        <f t="shared" ref="E74:AN74" si="48">SUM(E75:E79)</f>
        <v>0</v>
      </c>
      <c r="F74" s="413">
        <f t="shared" si="48"/>
        <v>0</v>
      </c>
      <c r="G74" s="413">
        <f t="shared" si="48"/>
        <v>0</v>
      </c>
      <c r="H74" s="413">
        <f t="shared" si="48"/>
        <v>0</v>
      </c>
      <c r="I74" s="413">
        <f t="shared" si="48"/>
        <v>0</v>
      </c>
      <c r="J74" s="413">
        <f t="shared" si="48"/>
        <v>0</v>
      </c>
      <c r="K74" s="413">
        <f t="shared" si="48"/>
        <v>0</v>
      </c>
      <c r="L74" s="413">
        <f t="shared" si="48"/>
        <v>0</v>
      </c>
      <c r="M74" s="413">
        <f t="shared" si="48"/>
        <v>0</v>
      </c>
      <c r="N74" s="413">
        <f t="shared" si="48"/>
        <v>0</v>
      </c>
      <c r="O74" s="413">
        <f t="shared" si="48"/>
        <v>0</v>
      </c>
      <c r="P74" s="413">
        <f t="shared" si="48"/>
        <v>0</v>
      </c>
      <c r="Q74" s="413">
        <f t="shared" si="48"/>
        <v>0</v>
      </c>
      <c r="R74" s="413">
        <f t="shared" si="48"/>
        <v>0</v>
      </c>
      <c r="S74" s="413">
        <f t="shared" si="48"/>
        <v>0</v>
      </c>
      <c r="T74" s="413">
        <f t="shared" si="48"/>
        <v>0</v>
      </c>
      <c r="U74" s="413">
        <f t="shared" si="48"/>
        <v>0</v>
      </c>
      <c r="V74" s="413">
        <f t="shared" si="48"/>
        <v>0</v>
      </c>
      <c r="W74" s="413">
        <f t="shared" si="48"/>
        <v>0</v>
      </c>
      <c r="X74" s="413">
        <f t="shared" si="48"/>
        <v>0</v>
      </c>
      <c r="Y74" s="413">
        <f t="shared" si="48"/>
        <v>0</v>
      </c>
      <c r="Z74" s="413">
        <f t="shared" si="48"/>
        <v>0</v>
      </c>
      <c r="AA74" s="413">
        <f t="shared" si="48"/>
        <v>0</v>
      </c>
      <c r="AB74" s="413">
        <f t="shared" si="48"/>
        <v>0</v>
      </c>
      <c r="AC74" s="413">
        <f t="shared" si="48"/>
        <v>0</v>
      </c>
      <c r="AD74" s="413">
        <f t="shared" si="48"/>
        <v>0</v>
      </c>
      <c r="AE74" s="411">
        <f t="shared" si="48"/>
        <v>0</v>
      </c>
      <c r="AF74" s="409">
        <f t="shared" si="48"/>
        <v>0</v>
      </c>
      <c r="AG74" s="409">
        <f t="shared" si="48"/>
        <v>0</v>
      </c>
      <c r="AH74" s="409">
        <f t="shared" si="48"/>
        <v>0</v>
      </c>
      <c r="AI74" s="409">
        <f t="shared" si="48"/>
        <v>0</v>
      </c>
      <c r="AJ74" s="409">
        <f t="shared" si="48"/>
        <v>0</v>
      </c>
      <c r="AK74" s="409">
        <f t="shared" si="48"/>
        <v>0</v>
      </c>
      <c r="AL74" s="409">
        <f t="shared" si="48"/>
        <v>0</v>
      </c>
      <c r="AM74" s="409">
        <f t="shared" si="48"/>
        <v>0</v>
      </c>
      <c r="AN74" s="409">
        <f t="shared" si="48"/>
        <v>0</v>
      </c>
    </row>
    <row r="75" spans="1:40" ht="15.5" thickTop="1" thickBot="1">
      <c r="A75" s="438">
        <v>41</v>
      </c>
      <c r="B75" s="1347" t="s">
        <v>632</v>
      </c>
      <c r="C75" s="1347"/>
      <c r="D75" s="450" t="s">
        <v>631</v>
      </c>
      <c r="E75" s="426"/>
      <c r="F75" s="426"/>
      <c r="G75" s="426">
        <f>E75+F75</f>
        <v>0</v>
      </c>
      <c r="H75" s="426"/>
      <c r="I75" s="426"/>
      <c r="J75" s="426">
        <f>H75+I75</f>
        <v>0</v>
      </c>
      <c r="K75" s="426"/>
      <c r="L75" s="426"/>
      <c r="M75" s="426">
        <f>K75+L75</f>
        <v>0</v>
      </c>
      <c r="N75" s="426"/>
      <c r="O75" s="426"/>
      <c r="P75" s="426">
        <f>N75+O75</f>
        <v>0</v>
      </c>
      <c r="Q75" s="425"/>
      <c r="R75" s="425"/>
      <c r="S75" s="426">
        <f>Q75+R75</f>
        <v>0</v>
      </c>
      <c r="T75" s="425"/>
      <c r="U75" s="425"/>
      <c r="V75" s="426">
        <f>T75+U75</f>
        <v>0</v>
      </c>
      <c r="W75" s="425"/>
      <c r="X75" s="425"/>
      <c r="Y75" s="426">
        <f>W75+X75</f>
        <v>0</v>
      </c>
      <c r="Z75" s="425"/>
      <c r="AA75" s="425"/>
      <c r="AB75" s="426">
        <f>Z75+AA75</f>
        <v>0</v>
      </c>
      <c r="AC75" s="425"/>
      <c r="AD75" s="425"/>
      <c r="AE75" s="424">
        <f>AC75+AD75</f>
        <v>0</v>
      </c>
      <c r="AF75" s="423"/>
      <c r="AG75" s="423"/>
      <c r="AH75" s="422">
        <f>AF75+AG75</f>
        <v>0</v>
      </c>
      <c r="AI75" s="423"/>
      <c r="AJ75" s="423"/>
      <c r="AK75" s="422">
        <f>AI75+AJ75</f>
        <v>0</v>
      </c>
      <c r="AL75" s="423"/>
      <c r="AM75" s="423"/>
      <c r="AN75" s="422">
        <f>AL75+AM75</f>
        <v>0</v>
      </c>
    </row>
    <row r="76" spans="1:40" ht="15.5" thickTop="1" thickBot="1">
      <c r="A76" s="438">
        <v>42</v>
      </c>
      <c r="B76" s="1347" t="s">
        <v>630</v>
      </c>
      <c r="C76" s="1347"/>
      <c r="D76" s="450" t="s">
        <v>629</v>
      </c>
      <c r="E76" s="426"/>
      <c r="F76" s="426"/>
      <c r="G76" s="426">
        <f>E76+F76</f>
        <v>0</v>
      </c>
      <c r="H76" s="426"/>
      <c r="I76" s="426"/>
      <c r="J76" s="426">
        <f>H76+I76</f>
        <v>0</v>
      </c>
      <c r="K76" s="426"/>
      <c r="L76" s="426"/>
      <c r="M76" s="426">
        <f>K76+L76</f>
        <v>0</v>
      </c>
      <c r="N76" s="426"/>
      <c r="O76" s="426"/>
      <c r="P76" s="426">
        <f>N76+O76</f>
        <v>0</v>
      </c>
      <c r="Q76" s="425"/>
      <c r="R76" s="425"/>
      <c r="S76" s="426">
        <f>Q76+R76</f>
        <v>0</v>
      </c>
      <c r="T76" s="425"/>
      <c r="U76" s="425"/>
      <c r="V76" s="426">
        <f>T76+U76</f>
        <v>0</v>
      </c>
      <c r="W76" s="425"/>
      <c r="X76" s="425"/>
      <c r="Y76" s="426">
        <f>W76+X76</f>
        <v>0</v>
      </c>
      <c r="Z76" s="425"/>
      <c r="AA76" s="425"/>
      <c r="AB76" s="426">
        <f>Z76+AA76</f>
        <v>0</v>
      </c>
      <c r="AC76" s="425"/>
      <c r="AD76" s="425"/>
      <c r="AE76" s="424">
        <f>AC76+AD76</f>
        <v>0</v>
      </c>
      <c r="AF76" s="423"/>
      <c r="AG76" s="423"/>
      <c r="AH76" s="422">
        <f>AF76+AG76</f>
        <v>0</v>
      </c>
      <c r="AI76" s="423"/>
      <c r="AJ76" s="423"/>
      <c r="AK76" s="422">
        <f>AI76+AJ76</f>
        <v>0</v>
      </c>
      <c r="AL76" s="423"/>
      <c r="AM76" s="423"/>
      <c r="AN76" s="422">
        <f>AL76+AM76</f>
        <v>0</v>
      </c>
    </row>
    <row r="77" spans="1:40" ht="15.5" thickTop="1" thickBot="1">
      <c r="A77" s="438">
        <v>43</v>
      </c>
      <c r="B77" s="1347" t="s">
        <v>628</v>
      </c>
      <c r="C77" s="1347"/>
      <c r="D77" s="450" t="s">
        <v>627</v>
      </c>
      <c r="E77" s="426"/>
      <c r="F77" s="426"/>
      <c r="G77" s="426">
        <f>E77+F77</f>
        <v>0</v>
      </c>
      <c r="H77" s="426"/>
      <c r="I77" s="426"/>
      <c r="J77" s="426">
        <f>H77+I77</f>
        <v>0</v>
      </c>
      <c r="K77" s="426"/>
      <c r="L77" s="426"/>
      <c r="M77" s="426">
        <f>K77+L77</f>
        <v>0</v>
      </c>
      <c r="N77" s="426"/>
      <c r="O77" s="426"/>
      <c r="P77" s="426">
        <f>N77+O77</f>
        <v>0</v>
      </c>
      <c r="Q77" s="425"/>
      <c r="R77" s="425"/>
      <c r="S77" s="426">
        <f>Q77+R77</f>
        <v>0</v>
      </c>
      <c r="T77" s="425"/>
      <c r="U77" s="425"/>
      <c r="V77" s="426">
        <f>T77+U77</f>
        <v>0</v>
      </c>
      <c r="W77" s="425"/>
      <c r="X77" s="425"/>
      <c r="Y77" s="426">
        <f>W77+X77</f>
        <v>0</v>
      </c>
      <c r="Z77" s="425"/>
      <c r="AA77" s="425"/>
      <c r="AB77" s="426">
        <f>Z77+AA77</f>
        <v>0</v>
      </c>
      <c r="AC77" s="425"/>
      <c r="AD77" s="425"/>
      <c r="AE77" s="424">
        <f>AC77+AD77</f>
        <v>0</v>
      </c>
      <c r="AF77" s="423"/>
      <c r="AG77" s="423"/>
      <c r="AH77" s="422">
        <f>AF77+AG77</f>
        <v>0</v>
      </c>
      <c r="AI77" s="423"/>
      <c r="AJ77" s="423"/>
      <c r="AK77" s="422">
        <f>AI77+AJ77</f>
        <v>0</v>
      </c>
      <c r="AL77" s="423"/>
      <c r="AM77" s="423"/>
      <c r="AN77" s="422">
        <f>AL77+AM77</f>
        <v>0</v>
      </c>
    </row>
    <row r="78" spans="1:40" ht="23.25" customHeight="1" thickTop="1" thickBot="1">
      <c r="A78" s="438">
        <v>44</v>
      </c>
      <c r="B78" s="1347" t="s">
        <v>626</v>
      </c>
      <c r="C78" s="1347"/>
      <c r="D78" s="449" t="s">
        <v>625</v>
      </c>
      <c r="E78" s="426"/>
      <c r="F78" s="426"/>
      <c r="G78" s="426">
        <f>E78+F78</f>
        <v>0</v>
      </c>
      <c r="H78" s="426"/>
      <c r="I78" s="426"/>
      <c r="J78" s="426">
        <f>H78+I78</f>
        <v>0</v>
      </c>
      <c r="K78" s="426"/>
      <c r="L78" s="426"/>
      <c r="M78" s="426">
        <f>K78+L78</f>
        <v>0</v>
      </c>
      <c r="N78" s="426"/>
      <c r="O78" s="426"/>
      <c r="P78" s="426">
        <f>N78+O78</f>
        <v>0</v>
      </c>
      <c r="Q78" s="425"/>
      <c r="R78" s="425"/>
      <c r="S78" s="426">
        <f>Q78+R78</f>
        <v>0</v>
      </c>
      <c r="T78" s="425"/>
      <c r="U78" s="425"/>
      <c r="V78" s="426">
        <f>T78+U78</f>
        <v>0</v>
      </c>
      <c r="W78" s="425"/>
      <c r="X78" s="425"/>
      <c r="Y78" s="426">
        <f>W78+X78</f>
        <v>0</v>
      </c>
      <c r="Z78" s="425"/>
      <c r="AA78" s="425"/>
      <c r="AB78" s="426">
        <f>Z78+AA78</f>
        <v>0</v>
      </c>
      <c r="AC78" s="425"/>
      <c r="AD78" s="425"/>
      <c r="AE78" s="424">
        <f>AC78+AD78</f>
        <v>0</v>
      </c>
      <c r="AF78" s="423"/>
      <c r="AG78" s="423"/>
      <c r="AH78" s="422">
        <f>AF78+AG78</f>
        <v>0</v>
      </c>
      <c r="AI78" s="423"/>
      <c r="AJ78" s="423"/>
      <c r="AK78" s="422">
        <f>AI78+AJ78</f>
        <v>0</v>
      </c>
      <c r="AL78" s="423"/>
      <c r="AM78" s="423"/>
      <c r="AN78" s="422">
        <f>AL78+AM78</f>
        <v>0</v>
      </c>
    </row>
    <row r="79" spans="1:40" ht="15.75" customHeight="1" thickTop="1" thickBot="1">
      <c r="A79" s="436">
        <v>45</v>
      </c>
      <c r="B79" s="1366" t="s">
        <v>489</v>
      </c>
      <c r="C79" s="1367"/>
      <c r="D79" s="1368"/>
      <c r="E79" s="419"/>
      <c r="F79" s="419"/>
      <c r="G79" s="419">
        <f>E79+F79</f>
        <v>0</v>
      </c>
      <c r="H79" s="419"/>
      <c r="I79" s="419"/>
      <c r="J79" s="419">
        <f>H79+I79</f>
        <v>0</v>
      </c>
      <c r="K79" s="419"/>
      <c r="L79" s="419"/>
      <c r="M79" s="419">
        <f>K79+L79</f>
        <v>0</v>
      </c>
      <c r="N79" s="419"/>
      <c r="O79" s="419"/>
      <c r="P79" s="419">
        <f>N79+O79</f>
        <v>0</v>
      </c>
      <c r="Q79" s="418"/>
      <c r="R79" s="418"/>
      <c r="S79" s="419">
        <f>Q79+R79</f>
        <v>0</v>
      </c>
      <c r="T79" s="418"/>
      <c r="U79" s="418"/>
      <c r="V79" s="419">
        <f>T79+U79</f>
        <v>0</v>
      </c>
      <c r="W79" s="418"/>
      <c r="X79" s="418"/>
      <c r="Y79" s="419">
        <f>W79+X79</f>
        <v>0</v>
      </c>
      <c r="Z79" s="418"/>
      <c r="AA79" s="418"/>
      <c r="AB79" s="419">
        <f>Z79+AA79</f>
        <v>0</v>
      </c>
      <c r="AC79" s="418"/>
      <c r="AD79" s="418"/>
      <c r="AE79" s="417">
        <f>AC79+AD79</f>
        <v>0</v>
      </c>
      <c r="AF79" s="416"/>
      <c r="AG79" s="416"/>
      <c r="AH79" s="415">
        <f>AF79+AG79</f>
        <v>0</v>
      </c>
      <c r="AI79" s="416"/>
      <c r="AJ79" s="416"/>
      <c r="AK79" s="415">
        <f>AI79+AJ79</f>
        <v>0</v>
      </c>
      <c r="AL79" s="416"/>
      <c r="AM79" s="416"/>
      <c r="AN79" s="415">
        <f>AL79+AM79</f>
        <v>0</v>
      </c>
    </row>
    <row r="80" spans="1:40" ht="15.5" thickTop="1" thickBot="1">
      <c r="A80" s="430"/>
      <c r="B80" s="435" t="s">
        <v>624</v>
      </c>
      <c r="C80" s="430"/>
      <c r="D80" s="448"/>
      <c r="E80" s="413"/>
      <c r="F80" s="413"/>
      <c r="G80" s="413"/>
      <c r="H80" s="413"/>
      <c r="I80" s="413"/>
      <c r="J80" s="413"/>
      <c r="K80" s="413"/>
      <c r="L80" s="413"/>
      <c r="M80" s="413"/>
      <c r="N80" s="413"/>
      <c r="O80" s="413"/>
      <c r="P80" s="413"/>
      <c r="Q80" s="412"/>
      <c r="R80" s="412"/>
      <c r="S80" s="413"/>
      <c r="T80" s="412"/>
      <c r="U80" s="412"/>
      <c r="V80" s="413"/>
      <c r="W80" s="412"/>
      <c r="X80" s="412"/>
      <c r="Y80" s="413"/>
      <c r="Z80" s="412"/>
      <c r="AA80" s="412"/>
      <c r="AB80" s="413"/>
      <c r="AC80" s="412"/>
      <c r="AD80" s="412"/>
      <c r="AE80" s="411"/>
      <c r="AF80" s="410"/>
      <c r="AG80" s="410"/>
      <c r="AH80" s="409"/>
      <c r="AI80" s="410"/>
      <c r="AJ80" s="410"/>
      <c r="AK80" s="409"/>
      <c r="AL80" s="410"/>
      <c r="AM80" s="410"/>
      <c r="AN80" s="409"/>
    </row>
    <row r="81" spans="1:40" ht="15.5" thickTop="1" thickBot="1">
      <c r="A81" s="441"/>
      <c r="B81" s="1353" t="s">
        <v>623</v>
      </c>
      <c r="C81" s="1354"/>
      <c r="D81" s="429" t="s">
        <v>0</v>
      </c>
      <c r="E81" s="426">
        <f t="shared" ref="E81:AN81" si="49">SUM(E82:E113)</f>
        <v>0</v>
      </c>
      <c r="F81" s="426">
        <f t="shared" si="49"/>
        <v>0</v>
      </c>
      <c r="G81" s="426">
        <f t="shared" si="49"/>
        <v>0</v>
      </c>
      <c r="H81" s="426">
        <f t="shared" si="49"/>
        <v>0</v>
      </c>
      <c r="I81" s="426">
        <f t="shared" si="49"/>
        <v>0</v>
      </c>
      <c r="J81" s="426">
        <f t="shared" si="49"/>
        <v>0</v>
      </c>
      <c r="K81" s="426">
        <f t="shared" si="49"/>
        <v>0</v>
      </c>
      <c r="L81" s="426">
        <f t="shared" si="49"/>
        <v>0</v>
      </c>
      <c r="M81" s="426">
        <f t="shared" si="49"/>
        <v>0</v>
      </c>
      <c r="N81" s="426">
        <f t="shared" si="49"/>
        <v>0</v>
      </c>
      <c r="O81" s="426">
        <f t="shared" si="49"/>
        <v>0</v>
      </c>
      <c r="P81" s="426">
        <f t="shared" si="49"/>
        <v>0</v>
      </c>
      <c r="Q81" s="426">
        <f t="shared" si="49"/>
        <v>0</v>
      </c>
      <c r="R81" s="426">
        <f t="shared" si="49"/>
        <v>0</v>
      </c>
      <c r="S81" s="426">
        <f t="shared" si="49"/>
        <v>0</v>
      </c>
      <c r="T81" s="426">
        <f t="shared" si="49"/>
        <v>0</v>
      </c>
      <c r="U81" s="426">
        <f t="shared" si="49"/>
        <v>0</v>
      </c>
      <c r="V81" s="426">
        <f t="shared" si="49"/>
        <v>0</v>
      </c>
      <c r="W81" s="426">
        <f t="shared" si="49"/>
        <v>0</v>
      </c>
      <c r="X81" s="426">
        <f t="shared" si="49"/>
        <v>0</v>
      </c>
      <c r="Y81" s="426">
        <f t="shared" si="49"/>
        <v>0</v>
      </c>
      <c r="Z81" s="426">
        <f t="shared" si="49"/>
        <v>0</v>
      </c>
      <c r="AA81" s="426">
        <f t="shared" si="49"/>
        <v>0</v>
      </c>
      <c r="AB81" s="426">
        <f t="shared" si="49"/>
        <v>0</v>
      </c>
      <c r="AC81" s="426">
        <f t="shared" si="49"/>
        <v>0</v>
      </c>
      <c r="AD81" s="426">
        <f t="shared" si="49"/>
        <v>0</v>
      </c>
      <c r="AE81" s="424">
        <f t="shared" si="49"/>
        <v>0</v>
      </c>
      <c r="AF81" s="422">
        <f t="shared" si="49"/>
        <v>0</v>
      </c>
      <c r="AG81" s="422">
        <f t="shared" si="49"/>
        <v>0</v>
      </c>
      <c r="AH81" s="422">
        <f t="shared" si="49"/>
        <v>0</v>
      </c>
      <c r="AI81" s="422">
        <f t="shared" si="49"/>
        <v>0</v>
      </c>
      <c r="AJ81" s="422">
        <f t="shared" si="49"/>
        <v>0</v>
      </c>
      <c r="AK81" s="422">
        <f t="shared" si="49"/>
        <v>0</v>
      </c>
      <c r="AL81" s="422">
        <f t="shared" si="49"/>
        <v>0</v>
      </c>
      <c r="AM81" s="422">
        <f t="shared" si="49"/>
        <v>0</v>
      </c>
      <c r="AN81" s="422">
        <f t="shared" si="49"/>
        <v>0</v>
      </c>
    </row>
    <row r="82" spans="1:40" ht="15.5" thickTop="1" thickBot="1">
      <c r="A82" s="441">
        <v>46</v>
      </c>
      <c r="B82" s="1351" t="s">
        <v>622</v>
      </c>
      <c r="C82" s="1351"/>
      <c r="D82" s="384" t="s">
        <v>621</v>
      </c>
      <c r="E82" s="426"/>
      <c r="F82" s="426"/>
      <c r="G82" s="426">
        <f t="shared" ref="G82:G113" si="50">E82+F82</f>
        <v>0</v>
      </c>
      <c r="H82" s="426"/>
      <c r="I82" s="426"/>
      <c r="J82" s="426">
        <f t="shared" ref="J82:J113" si="51">H82+I82</f>
        <v>0</v>
      </c>
      <c r="K82" s="426"/>
      <c r="L82" s="426"/>
      <c r="M82" s="426">
        <f t="shared" ref="M82:M113" si="52">K82+L82</f>
        <v>0</v>
      </c>
      <c r="N82" s="426"/>
      <c r="O82" s="426"/>
      <c r="P82" s="426">
        <f t="shared" ref="P82:P113" si="53">N82+O82</f>
        <v>0</v>
      </c>
      <c r="Q82" s="425"/>
      <c r="R82" s="425"/>
      <c r="S82" s="426">
        <f t="shared" ref="S82:S113" si="54">Q82+R82</f>
        <v>0</v>
      </c>
      <c r="T82" s="425"/>
      <c r="U82" s="425"/>
      <c r="V82" s="426">
        <f t="shared" ref="V82:V113" si="55">T82+U82</f>
        <v>0</v>
      </c>
      <c r="W82" s="425"/>
      <c r="X82" s="425"/>
      <c r="Y82" s="426">
        <f t="shared" ref="Y82:Y113" si="56">W82+X82</f>
        <v>0</v>
      </c>
      <c r="Z82" s="425"/>
      <c r="AA82" s="425"/>
      <c r="AB82" s="426">
        <f t="shared" ref="AB82:AB113" si="57">Z82+AA82</f>
        <v>0</v>
      </c>
      <c r="AC82" s="425"/>
      <c r="AD82" s="425"/>
      <c r="AE82" s="424">
        <f t="shared" ref="AE82:AE113" si="58">AC82+AD82</f>
        <v>0</v>
      </c>
      <c r="AF82" s="423"/>
      <c r="AG82" s="423"/>
      <c r="AH82" s="422">
        <f t="shared" ref="AH82:AH113" si="59">AF82+AG82</f>
        <v>0</v>
      </c>
      <c r="AI82" s="423"/>
      <c r="AJ82" s="423"/>
      <c r="AK82" s="422">
        <f t="shared" ref="AK82:AK113" si="60">AI82+AJ82</f>
        <v>0</v>
      </c>
      <c r="AL82" s="423"/>
      <c r="AM82" s="423"/>
      <c r="AN82" s="422">
        <f t="shared" ref="AN82:AN113" si="61">AL82+AM82</f>
        <v>0</v>
      </c>
    </row>
    <row r="83" spans="1:40" ht="15.5" thickTop="1" thickBot="1">
      <c r="A83" s="441">
        <v>47</v>
      </c>
      <c r="B83" s="1352" t="s">
        <v>620</v>
      </c>
      <c r="C83" s="1352"/>
      <c r="D83" s="442" t="s">
        <v>619</v>
      </c>
      <c r="E83" s="426"/>
      <c r="F83" s="426"/>
      <c r="G83" s="426">
        <f t="shared" si="50"/>
        <v>0</v>
      </c>
      <c r="H83" s="426"/>
      <c r="I83" s="426"/>
      <c r="J83" s="426">
        <f t="shared" si="51"/>
        <v>0</v>
      </c>
      <c r="K83" s="426"/>
      <c r="L83" s="426"/>
      <c r="M83" s="426">
        <f t="shared" si="52"/>
        <v>0</v>
      </c>
      <c r="N83" s="426"/>
      <c r="O83" s="426"/>
      <c r="P83" s="426">
        <f t="shared" si="53"/>
        <v>0</v>
      </c>
      <c r="Q83" s="425"/>
      <c r="R83" s="425"/>
      <c r="S83" s="426">
        <f t="shared" si="54"/>
        <v>0</v>
      </c>
      <c r="T83" s="425"/>
      <c r="U83" s="425"/>
      <c r="V83" s="426">
        <f t="shared" si="55"/>
        <v>0</v>
      </c>
      <c r="W83" s="425"/>
      <c r="X83" s="425"/>
      <c r="Y83" s="426">
        <f t="shared" si="56"/>
        <v>0</v>
      </c>
      <c r="Z83" s="425"/>
      <c r="AA83" s="425"/>
      <c r="AB83" s="426">
        <f t="shared" si="57"/>
        <v>0</v>
      </c>
      <c r="AC83" s="425"/>
      <c r="AD83" s="425"/>
      <c r="AE83" s="424">
        <f t="shared" si="58"/>
        <v>0</v>
      </c>
      <c r="AF83" s="423"/>
      <c r="AG83" s="423"/>
      <c r="AH83" s="422">
        <f t="shared" si="59"/>
        <v>0</v>
      </c>
      <c r="AI83" s="423"/>
      <c r="AJ83" s="423"/>
      <c r="AK83" s="422">
        <f t="shared" si="60"/>
        <v>0</v>
      </c>
      <c r="AL83" s="423"/>
      <c r="AM83" s="423"/>
      <c r="AN83" s="422">
        <f t="shared" si="61"/>
        <v>0</v>
      </c>
    </row>
    <row r="84" spans="1:40" ht="15.5" thickTop="1" thickBot="1">
      <c r="A84" s="441">
        <v>48</v>
      </c>
      <c r="B84" s="1352" t="s">
        <v>618</v>
      </c>
      <c r="C84" s="1352"/>
      <c r="D84" s="442" t="s">
        <v>617</v>
      </c>
      <c r="E84" s="426"/>
      <c r="F84" s="426"/>
      <c r="G84" s="426">
        <f t="shared" si="50"/>
        <v>0</v>
      </c>
      <c r="H84" s="426"/>
      <c r="I84" s="426"/>
      <c r="J84" s="426">
        <f t="shared" si="51"/>
        <v>0</v>
      </c>
      <c r="K84" s="426"/>
      <c r="L84" s="426"/>
      <c r="M84" s="426">
        <f t="shared" si="52"/>
        <v>0</v>
      </c>
      <c r="N84" s="426"/>
      <c r="O84" s="426"/>
      <c r="P84" s="426">
        <f t="shared" si="53"/>
        <v>0</v>
      </c>
      <c r="Q84" s="425"/>
      <c r="R84" s="425"/>
      <c r="S84" s="426">
        <f t="shared" si="54"/>
        <v>0</v>
      </c>
      <c r="T84" s="425"/>
      <c r="U84" s="425"/>
      <c r="V84" s="426">
        <f t="shared" si="55"/>
        <v>0</v>
      </c>
      <c r="W84" s="425"/>
      <c r="X84" s="425"/>
      <c r="Y84" s="426">
        <f t="shared" si="56"/>
        <v>0</v>
      </c>
      <c r="Z84" s="425"/>
      <c r="AA84" s="425"/>
      <c r="AB84" s="426">
        <f t="shared" si="57"/>
        <v>0</v>
      </c>
      <c r="AC84" s="425"/>
      <c r="AD84" s="425"/>
      <c r="AE84" s="424">
        <f t="shared" si="58"/>
        <v>0</v>
      </c>
      <c r="AF84" s="423"/>
      <c r="AG84" s="423"/>
      <c r="AH84" s="422">
        <f t="shared" si="59"/>
        <v>0</v>
      </c>
      <c r="AI84" s="423"/>
      <c r="AJ84" s="423"/>
      <c r="AK84" s="422">
        <f t="shared" si="60"/>
        <v>0</v>
      </c>
      <c r="AL84" s="423"/>
      <c r="AM84" s="423"/>
      <c r="AN84" s="422">
        <f t="shared" si="61"/>
        <v>0</v>
      </c>
    </row>
    <row r="85" spans="1:40" ht="15.5" thickTop="1" thickBot="1">
      <c r="A85" s="441">
        <v>49</v>
      </c>
      <c r="B85" s="1352" t="s">
        <v>616</v>
      </c>
      <c r="C85" s="1352"/>
      <c r="D85" s="442" t="s">
        <v>615</v>
      </c>
      <c r="E85" s="426"/>
      <c r="F85" s="426"/>
      <c r="G85" s="426">
        <f t="shared" si="50"/>
        <v>0</v>
      </c>
      <c r="H85" s="426"/>
      <c r="I85" s="426"/>
      <c r="J85" s="426">
        <f t="shared" si="51"/>
        <v>0</v>
      </c>
      <c r="K85" s="426"/>
      <c r="L85" s="426"/>
      <c r="M85" s="426">
        <f t="shared" si="52"/>
        <v>0</v>
      </c>
      <c r="N85" s="426"/>
      <c r="O85" s="426"/>
      <c r="P85" s="426">
        <f t="shared" si="53"/>
        <v>0</v>
      </c>
      <c r="Q85" s="425"/>
      <c r="R85" s="425"/>
      <c r="S85" s="426">
        <f t="shared" si="54"/>
        <v>0</v>
      </c>
      <c r="T85" s="425"/>
      <c r="U85" s="425"/>
      <c r="V85" s="426">
        <f t="shared" si="55"/>
        <v>0</v>
      </c>
      <c r="W85" s="425"/>
      <c r="X85" s="425"/>
      <c r="Y85" s="426">
        <f t="shared" si="56"/>
        <v>0</v>
      </c>
      <c r="Z85" s="425"/>
      <c r="AA85" s="425"/>
      <c r="AB85" s="426">
        <f t="shared" si="57"/>
        <v>0</v>
      </c>
      <c r="AC85" s="425"/>
      <c r="AD85" s="425"/>
      <c r="AE85" s="424">
        <f t="shared" si="58"/>
        <v>0</v>
      </c>
      <c r="AF85" s="423"/>
      <c r="AG85" s="423"/>
      <c r="AH85" s="422">
        <f t="shared" si="59"/>
        <v>0</v>
      </c>
      <c r="AI85" s="423"/>
      <c r="AJ85" s="423"/>
      <c r="AK85" s="422">
        <f t="shared" si="60"/>
        <v>0</v>
      </c>
      <c r="AL85" s="423"/>
      <c r="AM85" s="423"/>
      <c r="AN85" s="422">
        <f t="shared" si="61"/>
        <v>0</v>
      </c>
    </row>
    <row r="86" spans="1:40" ht="15.5" thickTop="1" thickBot="1">
      <c r="A86" s="441">
        <v>50</v>
      </c>
      <c r="B86" s="1352" t="s">
        <v>614</v>
      </c>
      <c r="C86" s="1352"/>
      <c r="D86" s="442" t="s">
        <v>613</v>
      </c>
      <c r="E86" s="426"/>
      <c r="F86" s="426"/>
      <c r="G86" s="426">
        <f t="shared" si="50"/>
        <v>0</v>
      </c>
      <c r="H86" s="426"/>
      <c r="I86" s="426"/>
      <c r="J86" s="426">
        <f t="shared" si="51"/>
        <v>0</v>
      </c>
      <c r="K86" s="426"/>
      <c r="L86" s="426"/>
      <c r="M86" s="426">
        <f t="shared" si="52"/>
        <v>0</v>
      </c>
      <c r="N86" s="426"/>
      <c r="O86" s="426"/>
      <c r="P86" s="426">
        <f t="shared" si="53"/>
        <v>0</v>
      </c>
      <c r="Q86" s="425"/>
      <c r="R86" s="425"/>
      <c r="S86" s="426">
        <f t="shared" si="54"/>
        <v>0</v>
      </c>
      <c r="T86" s="425"/>
      <c r="U86" s="425"/>
      <c r="V86" s="426">
        <f t="shared" si="55"/>
        <v>0</v>
      </c>
      <c r="W86" s="425"/>
      <c r="X86" s="425"/>
      <c r="Y86" s="426">
        <f t="shared" si="56"/>
        <v>0</v>
      </c>
      <c r="Z86" s="425"/>
      <c r="AA86" s="425"/>
      <c r="AB86" s="426">
        <f t="shared" si="57"/>
        <v>0</v>
      </c>
      <c r="AC86" s="425"/>
      <c r="AD86" s="425"/>
      <c r="AE86" s="424">
        <f t="shared" si="58"/>
        <v>0</v>
      </c>
      <c r="AF86" s="423"/>
      <c r="AG86" s="423"/>
      <c r="AH86" s="422">
        <f t="shared" si="59"/>
        <v>0</v>
      </c>
      <c r="AI86" s="423"/>
      <c r="AJ86" s="423"/>
      <c r="AK86" s="422">
        <f t="shared" si="60"/>
        <v>0</v>
      </c>
      <c r="AL86" s="423"/>
      <c r="AM86" s="423"/>
      <c r="AN86" s="422">
        <f t="shared" si="61"/>
        <v>0</v>
      </c>
    </row>
    <row r="87" spans="1:40" ht="15.5" thickTop="1" thickBot="1">
      <c r="A87" s="441">
        <v>51</v>
      </c>
      <c r="B87" s="1352" t="s">
        <v>612</v>
      </c>
      <c r="C87" s="1352"/>
      <c r="D87" s="442" t="s">
        <v>611</v>
      </c>
      <c r="E87" s="426"/>
      <c r="F87" s="426"/>
      <c r="G87" s="426">
        <f t="shared" si="50"/>
        <v>0</v>
      </c>
      <c r="H87" s="426"/>
      <c r="I87" s="426"/>
      <c r="J87" s="426">
        <f t="shared" si="51"/>
        <v>0</v>
      </c>
      <c r="K87" s="426"/>
      <c r="L87" s="426"/>
      <c r="M87" s="426">
        <f t="shared" si="52"/>
        <v>0</v>
      </c>
      <c r="N87" s="426"/>
      <c r="O87" s="426"/>
      <c r="P87" s="426">
        <f t="shared" si="53"/>
        <v>0</v>
      </c>
      <c r="Q87" s="425"/>
      <c r="R87" s="425"/>
      <c r="S87" s="426">
        <f t="shared" si="54"/>
        <v>0</v>
      </c>
      <c r="T87" s="425"/>
      <c r="U87" s="425"/>
      <c r="V87" s="426">
        <f t="shared" si="55"/>
        <v>0</v>
      </c>
      <c r="W87" s="425"/>
      <c r="X87" s="425"/>
      <c r="Y87" s="426">
        <f t="shared" si="56"/>
        <v>0</v>
      </c>
      <c r="Z87" s="425"/>
      <c r="AA87" s="425"/>
      <c r="AB87" s="426">
        <f t="shared" si="57"/>
        <v>0</v>
      </c>
      <c r="AC87" s="425"/>
      <c r="AD87" s="425"/>
      <c r="AE87" s="424">
        <f t="shared" si="58"/>
        <v>0</v>
      </c>
      <c r="AF87" s="423"/>
      <c r="AG87" s="423"/>
      <c r="AH87" s="422">
        <f t="shared" si="59"/>
        <v>0</v>
      </c>
      <c r="AI87" s="423"/>
      <c r="AJ87" s="423"/>
      <c r="AK87" s="422">
        <f t="shared" si="60"/>
        <v>0</v>
      </c>
      <c r="AL87" s="423"/>
      <c r="AM87" s="423"/>
      <c r="AN87" s="422">
        <f t="shared" si="61"/>
        <v>0</v>
      </c>
    </row>
    <row r="88" spans="1:40" ht="46.5" customHeight="1" thickTop="1" thickBot="1">
      <c r="A88" s="441">
        <v>52</v>
      </c>
      <c r="B88" s="1364" t="s">
        <v>610</v>
      </c>
      <c r="C88" s="1364"/>
      <c r="D88" s="447" t="s">
        <v>609</v>
      </c>
      <c r="E88" s="426"/>
      <c r="F88" s="426"/>
      <c r="G88" s="426">
        <f t="shared" si="50"/>
        <v>0</v>
      </c>
      <c r="H88" s="426"/>
      <c r="I88" s="426"/>
      <c r="J88" s="426">
        <f t="shared" si="51"/>
        <v>0</v>
      </c>
      <c r="K88" s="426"/>
      <c r="L88" s="426"/>
      <c r="M88" s="426">
        <f t="shared" si="52"/>
        <v>0</v>
      </c>
      <c r="N88" s="426"/>
      <c r="O88" s="426"/>
      <c r="P88" s="426">
        <f t="shared" si="53"/>
        <v>0</v>
      </c>
      <c r="Q88" s="425"/>
      <c r="R88" s="425"/>
      <c r="S88" s="426">
        <f t="shared" si="54"/>
        <v>0</v>
      </c>
      <c r="T88" s="425"/>
      <c r="U88" s="425"/>
      <c r="V88" s="426">
        <f t="shared" si="55"/>
        <v>0</v>
      </c>
      <c r="W88" s="425"/>
      <c r="X88" s="425"/>
      <c r="Y88" s="426">
        <f t="shared" si="56"/>
        <v>0</v>
      </c>
      <c r="Z88" s="425"/>
      <c r="AA88" s="425"/>
      <c r="AB88" s="426">
        <f t="shared" si="57"/>
        <v>0</v>
      </c>
      <c r="AC88" s="425"/>
      <c r="AD88" s="425"/>
      <c r="AE88" s="424">
        <f t="shared" si="58"/>
        <v>0</v>
      </c>
      <c r="AF88" s="423"/>
      <c r="AG88" s="423"/>
      <c r="AH88" s="422">
        <f t="shared" si="59"/>
        <v>0</v>
      </c>
      <c r="AI88" s="423"/>
      <c r="AJ88" s="423"/>
      <c r="AK88" s="422">
        <f t="shared" si="60"/>
        <v>0</v>
      </c>
      <c r="AL88" s="423"/>
      <c r="AM88" s="423"/>
      <c r="AN88" s="422">
        <f t="shared" si="61"/>
        <v>0</v>
      </c>
    </row>
    <row r="89" spans="1:40" ht="30" customHeight="1" thickTop="1" thickBot="1">
      <c r="A89" s="441">
        <v>53</v>
      </c>
      <c r="B89" s="1365" t="s">
        <v>608</v>
      </c>
      <c r="C89" s="1365"/>
      <c r="D89" s="384" t="s">
        <v>607</v>
      </c>
      <c r="E89" s="426"/>
      <c r="F89" s="426"/>
      <c r="G89" s="426">
        <f t="shared" si="50"/>
        <v>0</v>
      </c>
      <c r="H89" s="426"/>
      <c r="I89" s="426"/>
      <c r="J89" s="426">
        <f t="shared" si="51"/>
        <v>0</v>
      </c>
      <c r="K89" s="426"/>
      <c r="L89" s="426"/>
      <c r="M89" s="426">
        <f t="shared" si="52"/>
        <v>0</v>
      </c>
      <c r="N89" s="426"/>
      <c r="O89" s="426"/>
      <c r="P89" s="426">
        <f t="shared" si="53"/>
        <v>0</v>
      </c>
      <c r="Q89" s="425"/>
      <c r="R89" s="425"/>
      <c r="S89" s="426">
        <f t="shared" si="54"/>
        <v>0</v>
      </c>
      <c r="T89" s="425"/>
      <c r="U89" s="425"/>
      <c r="V89" s="426">
        <f t="shared" si="55"/>
        <v>0</v>
      </c>
      <c r="W89" s="425"/>
      <c r="X89" s="425"/>
      <c r="Y89" s="426">
        <f t="shared" si="56"/>
        <v>0</v>
      </c>
      <c r="Z89" s="425"/>
      <c r="AA89" s="425"/>
      <c r="AB89" s="426">
        <f t="shared" si="57"/>
        <v>0</v>
      </c>
      <c r="AC89" s="425"/>
      <c r="AD89" s="425"/>
      <c r="AE89" s="424">
        <f t="shared" si="58"/>
        <v>0</v>
      </c>
      <c r="AF89" s="423"/>
      <c r="AG89" s="423"/>
      <c r="AH89" s="422">
        <f t="shared" si="59"/>
        <v>0</v>
      </c>
      <c r="AI89" s="423"/>
      <c r="AJ89" s="423"/>
      <c r="AK89" s="422">
        <f t="shared" si="60"/>
        <v>0</v>
      </c>
      <c r="AL89" s="423"/>
      <c r="AM89" s="423"/>
      <c r="AN89" s="422">
        <f t="shared" si="61"/>
        <v>0</v>
      </c>
    </row>
    <row r="90" spans="1:40" ht="30" customHeight="1" thickTop="1" thickBot="1">
      <c r="A90" s="441">
        <v>54</v>
      </c>
      <c r="B90" s="1365" t="s">
        <v>606</v>
      </c>
      <c r="C90" s="1365"/>
      <c r="D90" s="384" t="s">
        <v>605</v>
      </c>
      <c r="E90" s="426"/>
      <c r="F90" s="426"/>
      <c r="G90" s="426">
        <f t="shared" si="50"/>
        <v>0</v>
      </c>
      <c r="H90" s="426"/>
      <c r="I90" s="426"/>
      <c r="J90" s="426">
        <f t="shared" si="51"/>
        <v>0</v>
      </c>
      <c r="K90" s="426"/>
      <c r="L90" s="426"/>
      <c r="M90" s="426">
        <f t="shared" si="52"/>
        <v>0</v>
      </c>
      <c r="N90" s="426"/>
      <c r="O90" s="426"/>
      <c r="P90" s="426">
        <f t="shared" si="53"/>
        <v>0</v>
      </c>
      <c r="Q90" s="425"/>
      <c r="R90" s="425"/>
      <c r="S90" s="426">
        <f t="shared" si="54"/>
        <v>0</v>
      </c>
      <c r="T90" s="425"/>
      <c r="U90" s="425"/>
      <c r="V90" s="426">
        <f t="shared" si="55"/>
        <v>0</v>
      </c>
      <c r="W90" s="425"/>
      <c r="X90" s="425"/>
      <c r="Y90" s="426">
        <f t="shared" si="56"/>
        <v>0</v>
      </c>
      <c r="Z90" s="425"/>
      <c r="AA90" s="425"/>
      <c r="AB90" s="426">
        <f t="shared" si="57"/>
        <v>0</v>
      </c>
      <c r="AC90" s="425"/>
      <c r="AD90" s="425"/>
      <c r="AE90" s="424">
        <f t="shared" si="58"/>
        <v>0</v>
      </c>
      <c r="AF90" s="423"/>
      <c r="AG90" s="423"/>
      <c r="AH90" s="422">
        <f t="shared" si="59"/>
        <v>0</v>
      </c>
      <c r="AI90" s="423"/>
      <c r="AJ90" s="423"/>
      <c r="AK90" s="422">
        <f t="shared" si="60"/>
        <v>0</v>
      </c>
      <c r="AL90" s="423"/>
      <c r="AM90" s="423"/>
      <c r="AN90" s="422">
        <f t="shared" si="61"/>
        <v>0</v>
      </c>
    </row>
    <row r="91" spans="1:40" ht="31.5" customHeight="1" thickTop="1" thickBot="1">
      <c r="A91" s="441">
        <v>55</v>
      </c>
      <c r="B91" s="1365" t="s">
        <v>604</v>
      </c>
      <c r="C91" s="1365"/>
      <c r="D91" s="384" t="s">
        <v>603</v>
      </c>
      <c r="E91" s="426"/>
      <c r="F91" s="426"/>
      <c r="G91" s="426">
        <f t="shared" si="50"/>
        <v>0</v>
      </c>
      <c r="H91" s="426"/>
      <c r="I91" s="426"/>
      <c r="J91" s="426">
        <f t="shared" si="51"/>
        <v>0</v>
      </c>
      <c r="K91" s="426"/>
      <c r="L91" s="426"/>
      <c r="M91" s="426">
        <f t="shared" si="52"/>
        <v>0</v>
      </c>
      <c r="N91" s="426"/>
      <c r="O91" s="426"/>
      <c r="P91" s="426">
        <f t="shared" si="53"/>
        <v>0</v>
      </c>
      <c r="Q91" s="425"/>
      <c r="R91" s="425"/>
      <c r="S91" s="426">
        <f t="shared" si="54"/>
        <v>0</v>
      </c>
      <c r="T91" s="425"/>
      <c r="U91" s="425"/>
      <c r="V91" s="426">
        <f t="shared" si="55"/>
        <v>0</v>
      </c>
      <c r="W91" s="425"/>
      <c r="X91" s="425"/>
      <c r="Y91" s="426">
        <f t="shared" si="56"/>
        <v>0</v>
      </c>
      <c r="Z91" s="425"/>
      <c r="AA91" s="425"/>
      <c r="AB91" s="426">
        <f t="shared" si="57"/>
        <v>0</v>
      </c>
      <c r="AC91" s="425"/>
      <c r="AD91" s="425"/>
      <c r="AE91" s="424">
        <f t="shared" si="58"/>
        <v>0</v>
      </c>
      <c r="AF91" s="423"/>
      <c r="AG91" s="423"/>
      <c r="AH91" s="422">
        <f t="shared" si="59"/>
        <v>0</v>
      </c>
      <c r="AI91" s="423"/>
      <c r="AJ91" s="423"/>
      <c r="AK91" s="422">
        <f t="shared" si="60"/>
        <v>0</v>
      </c>
      <c r="AL91" s="423"/>
      <c r="AM91" s="423"/>
      <c r="AN91" s="422">
        <f t="shared" si="61"/>
        <v>0</v>
      </c>
    </row>
    <row r="92" spans="1:40" ht="30" customHeight="1" thickTop="1" thickBot="1">
      <c r="A92" s="441">
        <v>56</v>
      </c>
      <c r="B92" s="1365" t="s">
        <v>602</v>
      </c>
      <c r="C92" s="1365"/>
      <c r="D92" s="384" t="s">
        <v>601</v>
      </c>
      <c r="E92" s="426"/>
      <c r="F92" s="426"/>
      <c r="G92" s="426">
        <f t="shared" si="50"/>
        <v>0</v>
      </c>
      <c r="H92" s="426"/>
      <c r="I92" s="426"/>
      <c r="J92" s="426">
        <f t="shared" si="51"/>
        <v>0</v>
      </c>
      <c r="K92" s="426"/>
      <c r="L92" s="426"/>
      <c r="M92" s="426">
        <f t="shared" si="52"/>
        <v>0</v>
      </c>
      <c r="N92" s="426"/>
      <c r="O92" s="426"/>
      <c r="P92" s="426">
        <f t="shared" si="53"/>
        <v>0</v>
      </c>
      <c r="Q92" s="425"/>
      <c r="R92" s="425"/>
      <c r="S92" s="426">
        <f t="shared" si="54"/>
        <v>0</v>
      </c>
      <c r="T92" s="425"/>
      <c r="U92" s="425"/>
      <c r="V92" s="426">
        <f t="shared" si="55"/>
        <v>0</v>
      </c>
      <c r="W92" s="425"/>
      <c r="X92" s="425"/>
      <c r="Y92" s="426">
        <f t="shared" si="56"/>
        <v>0</v>
      </c>
      <c r="Z92" s="425"/>
      <c r="AA92" s="425"/>
      <c r="AB92" s="426">
        <f t="shared" si="57"/>
        <v>0</v>
      </c>
      <c r="AC92" s="425"/>
      <c r="AD92" s="425"/>
      <c r="AE92" s="424">
        <f t="shared" si="58"/>
        <v>0</v>
      </c>
      <c r="AF92" s="423"/>
      <c r="AG92" s="423"/>
      <c r="AH92" s="422">
        <f t="shared" si="59"/>
        <v>0</v>
      </c>
      <c r="AI92" s="423"/>
      <c r="AJ92" s="423"/>
      <c r="AK92" s="422">
        <f t="shared" si="60"/>
        <v>0</v>
      </c>
      <c r="AL92" s="423"/>
      <c r="AM92" s="423"/>
      <c r="AN92" s="422">
        <f t="shared" si="61"/>
        <v>0</v>
      </c>
    </row>
    <row r="93" spans="1:40" ht="15.5" thickTop="1" thickBot="1">
      <c r="A93" s="441">
        <v>57</v>
      </c>
      <c r="B93" s="1363" t="s">
        <v>600</v>
      </c>
      <c r="C93" s="1363"/>
      <c r="D93" s="447" t="s">
        <v>599</v>
      </c>
      <c r="E93" s="426"/>
      <c r="F93" s="426"/>
      <c r="G93" s="426">
        <f t="shared" si="50"/>
        <v>0</v>
      </c>
      <c r="H93" s="426"/>
      <c r="I93" s="426"/>
      <c r="J93" s="426">
        <f t="shared" si="51"/>
        <v>0</v>
      </c>
      <c r="K93" s="426"/>
      <c r="L93" s="426"/>
      <c r="M93" s="426">
        <f t="shared" si="52"/>
        <v>0</v>
      </c>
      <c r="N93" s="426"/>
      <c r="O93" s="426"/>
      <c r="P93" s="426">
        <f t="shared" si="53"/>
        <v>0</v>
      </c>
      <c r="Q93" s="425"/>
      <c r="R93" s="425"/>
      <c r="S93" s="426">
        <f t="shared" si="54"/>
        <v>0</v>
      </c>
      <c r="T93" s="425"/>
      <c r="U93" s="425"/>
      <c r="V93" s="426">
        <f t="shared" si="55"/>
        <v>0</v>
      </c>
      <c r="W93" s="425"/>
      <c r="X93" s="425"/>
      <c r="Y93" s="426">
        <f t="shared" si="56"/>
        <v>0</v>
      </c>
      <c r="Z93" s="425"/>
      <c r="AA93" s="425"/>
      <c r="AB93" s="426">
        <f t="shared" si="57"/>
        <v>0</v>
      </c>
      <c r="AC93" s="425"/>
      <c r="AD93" s="425"/>
      <c r="AE93" s="424">
        <f t="shared" si="58"/>
        <v>0</v>
      </c>
      <c r="AF93" s="423"/>
      <c r="AG93" s="423"/>
      <c r="AH93" s="422">
        <f t="shared" si="59"/>
        <v>0</v>
      </c>
      <c r="AI93" s="423"/>
      <c r="AJ93" s="423"/>
      <c r="AK93" s="422">
        <f t="shared" si="60"/>
        <v>0</v>
      </c>
      <c r="AL93" s="423"/>
      <c r="AM93" s="423"/>
      <c r="AN93" s="422">
        <f t="shared" si="61"/>
        <v>0</v>
      </c>
    </row>
    <row r="94" spans="1:40" ht="15.5" thickTop="1" thickBot="1">
      <c r="A94" s="441">
        <v>58</v>
      </c>
      <c r="B94" s="1363" t="s">
        <v>598</v>
      </c>
      <c r="C94" s="1363"/>
      <c r="D94" s="447" t="s">
        <v>597</v>
      </c>
      <c r="E94" s="426"/>
      <c r="F94" s="426"/>
      <c r="G94" s="426">
        <f t="shared" si="50"/>
        <v>0</v>
      </c>
      <c r="H94" s="426"/>
      <c r="I94" s="426"/>
      <c r="J94" s="426">
        <f t="shared" si="51"/>
        <v>0</v>
      </c>
      <c r="K94" s="426"/>
      <c r="L94" s="426"/>
      <c r="M94" s="426">
        <f t="shared" si="52"/>
        <v>0</v>
      </c>
      <c r="N94" s="426"/>
      <c r="O94" s="426"/>
      <c r="P94" s="426">
        <f t="shared" si="53"/>
        <v>0</v>
      </c>
      <c r="Q94" s="425"/>
      <c r="R94" s="425"/>
      <c r="S94" s="426">
        <f t="shared" si="54"/>
        <v>0</v>
      </c>
      <c r="T94" s="425"/>
      <c r="U94" s="425"/>
      <c r="V94" s="426">
        <f t="shared" si="55"/>
        <v>0</v>
      </c>
      <c r="W94" s="425"/>
      <c r="X94" s="425"/>
      <c r="Y94" s="426">
        <f t="shared" si="56"/>
        <v>0</v>
      </c>
      <c r="Z94" s="425"/>
      <c r="AA94" s="425"/>
      <c r="AB94" s="426">
        <f t="shared" si="57"/>
        <v>0</v>
      </c>
      <c r="AC94" s="425"/>
      <c r="AD94" s="425"/>
      <c r="AE94" s="424">
        <f t="shared" si="58"/>
        <v>0</v>
      </c>
      <c r="AF94" s="423"/>
      <c r="AG94" s="423"/>
      <c r="AH94" s="422">
        <f t="shared" si="59"/>
        <v>0</v>
      </c>
      <c r="AI94" s="423"/>
      <c r="AJ94" s="423"/>
      <c r="AK94" s="422">
        <f t="shared" si="60"/>
        <v>0</v>
      </c>
      <c r="AL94" s="423"/>
      <c r="AM94" s="423"/>
      <c r="AN94" s="422">
        <f t="shared" si="61"/>
        <v>0</v>
      </c>
    </row>
    <row r="95" spans="1:40" ht="15.5" thickTop="1" thickBot="1">
      <c r="A95" s="441">
        <v>59</v>
      </c>
      <c r="B95" s="1363" t="s">
        <v>596</v>
      </c>
      <c r="C95" s="1363"/>
      <c r="D95" s="447" t="s">
        <v>595</v>
      </c>
      <c r="E95" s="426"/>
      <c r="F95" s="426"/>
      <c r="G95" s="426">
        <f t="shared" si="50"/>
        <v>0</v>
      </c>
      <c r="H95" s="426"/>
      <c r="I95" s="426"/>
      <c r="J95" s="426">
        <f t="shared" si="51"/>
        <v>0</v>
      </c>
      <c r="K95" s="426"/>
      <c r="L95" s="426"/>
      <c r="M95" s="426">
        <f t="shared" si="52"/>
        <v>0</v>
      </c>
      <c r="N95" s="426"/>
      <c r="O95" s="426"/>
      <c r="P95" s="426">
        <f t="shared" si="53"/>
        <v>0</v>
      </c>
      <c r="Q95" s="425"/>
      <c r="R95" s="425"/>
      <c r="S95" s="426">
        <f t="shared" si="54"/>
        <v>0</v>
      </c>
      <c r="T95" s="425"/>
      <c r="U95" s="425"/>
      <c r="V95" s="426">
        <f t="shared" si="55"/>
        <v>0</v>
      </c>
      <c r="W95" s="425"/>
      <c r="X95" s="425"/>
      <c r="Y95" s="426">
        <f t="shared" si="56"/>
        <v>0</v>
      </c>
      <c r="Z95" s="425"/>
      <c r="AA95" s="425"/>
      <c r="AB95" s="426">
        <f t="shared" si="57"/>
        <v>0</v>
      </c>
      <c r="AC95" s="425"/>
      <c r="AD95" s="425"/>
      <c r="AE95" s="424">
        <f t="shared" si="58"/>
        <v>0</v>
      </c>
      <c r="AF95" s="423"/>
      <c r="AG95" s="423"/>
      <c r="AH95" s="422">
        <f t="shared" si="59"/>
        <v>0</v>
      </c>
      <c r="AI95" s="423"/>
      <c r="AJ95" s="423"/>
      <c r="AK95" s="422">
        <f t="shared" si="60"/>
        <v>0</v>
      </c>
      <c r="AL95" s="423"/>
      <c r="AM95" s="423"/>
      <c r="AN95" s="422">
        <f t="shared" si="61"/>
        <v>0</v>
      </c>
    </row>
    <row r="96" spans="1:40" ht="19.5" customHeight="1" thickTop="1" thickBot="1">
      <c r="A96" s="441">
        <v>60</v>
      </c>
      <c r="B96" s="1364" t="s">
        <v>594</v>
      </c>
      <c r="C96" s="1364"/>
      <c r="D96" s="447" t="s">
        <v>584</v>
      </c>
      <c r="E96" s="426"/>
      <c r="F96" s="426"/>
      <c r="G96" s="426">
        <f t="shared" si="50"/>
        <v>0</v>
      </c>
      <c r="H96" s="426"/>
      <c r="I96" s="426"/>
      <c r="J96" s="426">
        <f t="shared" si="51"/>
        <v>0</v>
      </c>
      <c r="K96" s="426"/>
      <c r="L96" s="426"/>
      <c r="M96" s="426">
        <f t="shared" si="52"/>
        <v>0</v>
      </c>
      <c r="N96" s="426"/>
      <c r="O96" s="426"/>
      <c r="P96" s="426">
        <f t="shared" si="53"/>
        <v>0</v>
      </c>
      <c r="Q96" s="425"/>
      <c r="R96" s="425"/>
      <c r="S96" s="426">
        <f t="shared" si="54"/>
        <v>0</v>
      </c>
      <c r="T96" s="425"/>
      <c r="U96" s="425"/>
      <c r="V96" s="426">
        <f t="shared" si="55"/>
        <v>0</v>
      </c>
      <c r="W96" s="425"/>
      <c r="X96" s="425"/>
      <c r="Y96" s="426">
        <f t="shared" si="56"/>
        <v>0</v>
      </c>
      <c r="Z96" s="425"/>
      <c r="AA96" s="425"/>
      <c r="AB96" s="426">
        <f t="shared" si="57"/>
        <v>0</v>
      </c>
      <c r="AC96" s="425"/>
      <c r="AD96" s="425"/>
      <c r="AE96" s="424">
        <f t="shared" si="58"/>
        <v>0</v>
      </c>
      <c r="AF96" s="423"/>
      <c r="AG96" s="423"/>
      <c r="AH96" s="422">
        <f t="shared" si="59"/>
        <v>0</v>
      </c>
      <c r="AI96" s="423"/>
      <c r="AJ96" s="423"/>
      <c r="AK96" s="422">
        <f t="shared" si="60"/>
        <v>0</v>
      </c>
      <c r="AL96" s="423"/>
      <c r="AM96" s="423"/>
      <c r="AN96" s="422">
        <f t="shared" si="61"/>
        <v>0</v>
      </c>
    </row>
    <row r="97" spans="1:40" ht="30" customHeight="1" thickTop="1" thickBot="1">
      <c r="A97" s="441">
        <v>61</v>
      </c>
      <c r="B97" s="1361" t="s">
        <v>593</v>
      </c>
      <c r="C97" s="1361"/>
      <c r="D97" s="445" t="s">
        <v>592</v>
      </c>
      <c r="E97" s="426"/>
      <c r="F97" s="426"/>
      <c r="G97" s="426">
        <f t="shared" si="50"/>
        <v>0</v>
      </c>
      <c r="H97" s="426"/>
      <c r="I97" s="426"/>
      <c r="J97" s="426">
        <f t="shared" si="51"/>
        <v>0</v>
      </c>
      <c r="K97" s="426"/>
      <c r="L97" s="426"/>
      <c r="M97" s="426">
        <f t="shared" si="52"/>
        <v>0</v>
      </c>
      <c r="N97" s="426"/>
      <c r="O97" s="426"/>
      <c r="P97" s="426">
        <f t="shared" si="53"/>
        <v>0</v>
      </c>
      <c r="Q97" s="425"/>
      <c r="R97" s="425"/>
      <c r="S97" s="426">
        <f t="shared" si="54"/>
        <v>0</v>
      </c>
      <c r="T97" s="425"/>
      <c r="U97" s="425"/>
      <c r="V97" s="426">
        <f t="shared" si="55"/>
        <v>0</v>
      </c>
      <c r="W97" s="425"/>
      <c r="X97" s="425"/>
      <c r="Y97" s="426">
        <f t="shared" si="56"/>
        <v>0</v>
      </c>
      <c r="Z97" s="425"/>
      <c r="AA97" s="425"/>
      <c r="AB97" s="426">
        <f t="shared" si="57"/>
        <v>0</v>
      </c>
      <c r="AC97" s="425"/>
      <c r="AD97" s="425"/>
      <c r="AE97" s="424">
        <f t="shared" si="58"/>
        <v>0</v>
      </c>
      <c r="AF97" s="423"/>
      <c r="AG97" s="423"/>
      <c r="AH97" s="422">
        <f t="shared" si="59"/>
        <v>0</v>
      </c>
      <c r="AI97" s="423"/>
      <c r="AJ97" s="423"/>
      <c r="AK97" s="422">
        <f t="shared" si="60"/>
        <v>0</v>
      </c>
      <c r="AL97" s="423"/>
      <c r="AM97" s="423"/>
      <c r="AN97" s="422">
        <f t="shared" si="61"/>
        <v>0</v>
      </c>
    </row>
    <row r="98" spans="1:40" ht="30" customHeight="1" thickTop="1" thickBot="1">
      <c r="A98" s="441">
        <v>62</v>
      </c>
      <c r="B98" s="1361" t="s">
        <v>591</v>
      </c>
      <c r="C98" s="1361"/>
      <c r="D98" s="445" t="s">
        <v>590</v>
      </c>
      <c r="E98" s="426"/>
      <c r="F98" s="426"/>
      <c r="G98" s="426">
        <f t="shared" si="50"/>
        <v>0</v>
      </c>
      <c r="H98" s="426"/>
      <c r="I98" s="426"/>
      <c r="J98" s="426">
        <f t="shared" si="51"/>
        <v>0</v>
      </c>
      <c r="K98" s="426"/>
      <c r="L98" s="426"/>
      <c r="M98" s="426">
        <f t="shared" si="52"/>
        <v>0</v>
      </c>
      <c r="N98" s="426"/>
      <c r="O98" s="426"/>
      <c r="P98" s="426">
        <f t="shared" si="53"/>
        <v>0</v>
      </c>
      <c r="Q98" s="425"/>
      <c r="R98" s="425"/>
      <c r="S98" s="426">
        <f t="shared" si="54"/>
        <v>0</v>
      </c>
      <c r="T98" s="425"/>
      <c r="U98" s="425"/>
      <c r="V98" s="426">
        <f t="shared" si="55"/>
        <v>0</v>
      </c>
      <c r="W98" s="425"/>
      <c r="X98" s="425"/>
      <c r="Y98" s="426">
        <f t="shared" si="56"/>
        <v>0</v>
      </c>
      <c r="Z98" s="425"/>
      <c r="AA98" s="425"/>
      <c r="AB98" s="426">
        <f t="shared" si="57"/>
        <v>0</v>
      </c>
      <c r="AC98" s="425"/>
      <c r="AD98" s="425"/>
      <c r="AE98" s="424">
        <f t="shared" si="58"/>
        <v>0</v>
      </c>
      <c r="AF98" s="423"/>
      <c r="AG98" s="423"/>
      <c r="AH98" s="422">
        <f t="shared" si="59"/>
        <v>0</v>
      </c>
      <c r="AI98" s="423"/>
      <c r="AJ98" s="423"/>
      <c r="AK98" s="422">
        <f t="shared" si="60"/>
        <v>0</v>
      </c>
      <c r="AL98" s="423"/>
      <c r="AM98" s="423"/>
      <c r="AN98" s="422">
        <f t="shared" si="61"/>
        <v>0</v>
      </c>
    </row>
    <row r="99" spans="1:40" ht="24.75" customHeight="1" thickTop="1" thickBot="1">
      <c r="A99" s="441">
        <v>63</v>
      </c>
      <c r="B99" s="1361" t="s">
        <v>589</v>
      </c>
      <c r="C99" s="1361"/>
      <c r="D99" s="445" t="s">
        <v>588</v>
      </c>
      <c r="E99" s="426"/>
      <c r="F99" s="426"/>
      <c r="G99" s="426">
        <f t="shared" si="50"/>
        <v>0</v>
      </c>
      <c r="H99" s="426"/>
      <c r="I99" s="426"/>
      <c r="J99" s="426">
        <f t="shared" si="51"/>
        <v>0</v>
      </c>
      <c r="K99" s="426"/>
      <c r="L99" s="426"/>
      <c r="M99" s="426">
        <f t="shared" si="52"/>
        <v>0</v>
      </c>
      <c r="N99" s="426"/>
      <c r="O99" s="426"/>
      <c r="P99" s="426">
        <f t="shared" si="53"/>
        <v>0</v>
      </c>
      <c r="Q99" s="425"/>
      <c r="R99" s="425"/>
      <c r="S99" s="426">
        <f t="shared" si="54"/>
        <v>0</v>
      </c>
      <c r="T99" s="425"/>
      <c r="U99" s="425"/>
      <c r="V99" s="426">
        <f t="shared" si="55"/>
        <v>0</v>
      </c>
      <c r="W99" s="425"/>
      <c r="X99" s="425"/>
      <c r="Y99" s="426">
        <f t="shared" si="56"/>
        <v>0</v>
      </c>
      <c r="Z99" s="425"/>
      <c r="AA99" s="425"/>
      <c r="AB99" s="426">
        <f t="shared" si="57"/>
        <v>0</v>
      </c>
      <c r="AC99" s="425"/>
      <c r="AD99" s="425"/>
      <c r="AE99" s="424">
        <f t="shared" si="58"/>
        <v>0</v>
      </c>
      <c r="AF99" s="423"/>
      <c r="AG99" s="423"/>
      <c r="AH99" s="422">
        <f t="shared" si="59"/>
        <v>0</v>
      </c>
      <c r="AI99" s="423"/>
      <c r="AJ99" s="423"/>
      <c r="AK99" s="422">
        <f t="shared" si="60"/>
        <v>0</v>
      </c>
      <c r="AL99" s="423"/>
      <c r="AM99" s="423"/>
      <c r="AN99" s="422">
        <f t="shared" si="61"/>
        <v>0</v>
      </c>
    </row>
    <row r="100" spans="1:40" ht="30" customHeight="1" thickTop="1" thickBot="1">
      <c r="A100" s="441">
        <v>64</v>
      </c>
      <c r="B100" s="1361" t="s">
        <v>587</v>
      </c>
      <c r="C100" s="1361"/>
      <c r="D100" s="445" t="s">
        <v>586</v>
      </c>
      <c r="E100" s="426"/>
      <c r="F100" s="426"/>
      <c r="G100" s="426">
        <f t="shared" si="50"/>
        <v>0</v>
      </c>
      <c r="H100" s="426"/>
      <c r="I100" s="426"/>
      <c r="J100" s="426">
        <f t="shared" si="51"/>
        <v>0</v>
      </c>
      <c r="K100" s="426"/>
      <c r="L100" s="426"/>
      <c r="M100" s="426">
        <f t="shared" si="52"/>
        <v>0</v>
      </c>
      <c r="N100" s="426"/>
      <c r="O100" s="426"/>
      <c r="P100" s="426">
        <f t="shared" si="53"/>
        <v>0</v>
      </c>
      <c r="Q100" s="425"/>
      <c r="R100" s="425"/>
      <c r="S100" s="426">
        <f t="shared" si="54"/>
        <v>0</v>
      </c>
      <c r="T100" s="425"/>
      <c r="U100" s="425"/>
      <c r="V100" s="426">
        <f t="shared" si="55"/>
        <v>0</v>
      </c>
      <c r="W100" s="425"/>
      <c r="X100" s="425"/>
      <c r="Y100" s="426">
        <f t="shared" si="56"/>
        <v>0</v>
      </c>
      <c r="Z100" s="425"/>
      <c r="AA100" s="425"/>
      <c r="AB100" s="426">
        <f t="shared" si="57"/>
        <v>0</v>
      </c>
      <c r="AC100" s="425"/>
      <c r="AD100" s="425"/>
      <c r="AE100" s="424">
        <f t="shared" si="58"/>
        <v>0</v>
      </c>
      <c r="AF100" s="423"/>
      <c r="AG100" s="423"/>
      <c r="AH100" s="422">
        <f t="shared" si="59"/>
        <v>0</v>
      </c>
      <c r="AI100" s="423"/>
      <c r="AJ100" s="423"/>
      <c r="AK100" s="422">
        <f t="shared" si="60"/>
        <v>0</v>
      </c>
      <c r="AL100" s="423"/>
      <c r="AM100" s="423"/>
      <c r="AN100" s="422">
        <f t="shared" si="61"/>
        <v>0</v>
      </c>
    </row>
    <row r="101" spans="1:40" ht="29.25" customHeight="1" thickTop="1" thickBot="1">
      <c r="A101" s="441">
        <v>65</v>
      </c>
      <c r="B101" s="1362" t="s">
        <v>585</v>
      </c>
      <c r="C101" s="1362"/>
      <c r="D101" s="447" t="s">
        <v>584</v>
      </c>
      <c r="E101" s="426"/>
      <c r="F101" s="426"/>
      <c r="G101" s="426">
        <f t="shared" si="50"/>
        <v>0</v>
      </c>
      <c r="H101" s="426"/>
      <c r="I101" s="426"/>
      <c r="J101" s="426">
        <f t="shared" si="51"/>
        <v>0</v>
      </c>
      <c r="K101" s="426"/>
      <c r="L101" s="426"/>
      <c r="M101" s="426">
        <f t="shared" si="52"/>
        <v>0</v>
      </c>
      <c r="N101" s="426"/>
      <c r="O101" s="426"/>
      <c r="P101" s="426">
        <f t="shared" si="53"/>
        <v>0</v>
      </c>
      <c r="Q101" s="425"/>
      <c r="R101" s="425"/>
      <c r="S101" s="426">
        <f t="shared" si="54"/>
        <v>0</v>
      </c>
      <c r="T101" s="425"/>
      <c r="U101" s="425"/>
      <c r="V101" s="426">
        <f t="shared" si="55"/>
        <v>0</v>
      </c>
      <c r="W101" s="425"/>
      <c r="X101" s="425"/>
      <c r="Y101" s="426">
        <f t="shared" si="56"/>
        <v>0</v>
      </c>
      <c r="Z101" s="425"/>
      <c r="AA101" s="425"/>
      <c r="AB101" s="426">
        <f t="shared" si="57"/>
        <v>0</v>
      </c>
      <c r="AC101" s="425"/>
      <c r="AD101" s="425"/>
      <c r="AE101" s="424">
        <f t="shared" si="58"/>
        <v>0</v>
      </c>
      <c r="AF101" s="423"/>
      <c r="AG101" s="423"/>
      <c r="AH101" s="422">
        <f t="shared" si="59"/>
        <v>0</v>
      </c>
      <c r="AI101" s="423"/>
      <c r="AJ101" s="423"/>
      <c r="AK101" s="422">
        <f t="shared" si="60"/>
        <v>0</v>
      </c>
      <c r="AL101" s="423"/>
      <c r="AM101" s="423"/>
      <c r="AN101" s="422">
        <f t="shared" si="61"/>
        <v>0</v>
      </c>
    </row>
    <row r="102" spans="1:40" ht="30" thickTop="1" thickBot="1">
      <c r="A102" s="441">
        <v>66</v>
      </c>
      <c r="B102" s="1359" t="s">
        <v>583</v>
      </c>
      <c r="C102" s="1359"/>
      <c r="D102" s="445" t="s">
        <v>582</v>
      </c>
      <c r="E102" s="426"/>
      <c r="F102" s="426"/>
      <c r="G102" s="426">
        <f t="shared" si="50"/>
        <v>0</v>
      </c>
      <c r="H102" s="426"/>
      <c r="I102" s="426"/>
      <c r="J102" s="426">
        <f t="shared" si="51"/>
        <v>0</v>
      </c>
      <c r="K102" s="426"/>
      <c r="L102" s="426"/>
      <c r="M102" s="426">
        <f t="shared" si="52"/>
        <v>0</v>
      </c>
      <c r="N102" s="426"/>
      <c r="O102" s="426"/>
      <c r="P102" s="426">
        <f t="shared" si="53"/>
        <v>0</v>
      </c>
      <c r="Q102" s="425"/>
      <c r="R102" s="425"/>
      <c r="S102" s="426">
        <f t="shared" si="54"/>
        <v>0</v>
      </c>
      <c r="T102" s="425"/>
      <c r="U102" s="425"/>
      <c r="V102" s="426">
        <f t="shared" si="55"/>
        <v>0</v>
      </c>
      <c r="W102" s="425"/>
      <c r="X102" s="425"/>
      <c r="Y102" s="426">
        <f t="shared" si="56"/>
        <v>0</v>
      </c>
      <c r="Z102" s="425"/>
      <c r="AA102" s="425"/>
      <c r="AB102" s="426">
        <f t="shared" si="57"/>
        <v>0</v>
      </c>
      <c r="AC102" s="425"/>
      <c r="AD102" s="425"/>
      <c r="AE102" s="424">
        <f t="shared" si="58"/>
        <v>0</v>
      </c>
      <c r="AF102" s="423"/>
      <c r="AG102" s="423"/>
      <c r="AH102" s="422">
        <f t="shared" si="59"/>
        <v>0</v>
      </c>
      <c r="AI102" s="423"/>
      <c r="AJ102" s="423"/>
      <c r="AK102" s="422">
        <f t="shared" si="60"/>
        <v>0</v>
      </c>
      <c r="AL102" s="423"/>
      <c r="AM102" s="423"/>
      <c r="AN102" s="422">
        <f t="shared" si="61"/>
        <v>0</v>
      </c>
    </row>
    <row r="103" spans="1:40" ht="15.5" thickTop="1" thickBot="1">
      <c r="A103" s="441">
        <v>67</v>
      </c>
      <c r="B103" s="1361" t="s">
        <v>581</v>
      </c>
      <c r="C103" s="1361"/>
      <c r="D103" s="445" t="s">
        <v>580</v>
      </c>
      <c r="E103" s="426"/>
      <c r="F103" s="426"/>
      <c r="G103" s="426">
        <f t="shared" si="50"/>
        <v>0</v>
      </c>
      <c r="H103" s="426"/>
      <c r="I103" s="426"/>
      <c r="J103" s="426">
        <f t="shared" si="51"/>
        <v>0</v>
      </c>
      <c r="K103" s="426"/>
      <c r="L103" s="426"/>
      <c r="M103" s="426">
        <f t="shared" si="52"/>
        <v>0</v>
      </c>
      <c r="N103" s="426"/>
      <c r="O103" s="426"/>
      <c r="P103" s="426">
        <f t="shared" si="53"/>
        <v>0</v>
      </c>
      <c r="Q103" s="425"/>
      <c r="R103" s="425"/>
      <c r="S103" s="426">
        <f t="shared" si="54"/>
        <v>0</v>
      </c>
      <c r="T103" s="425"/>
      <c r="U103" s="425"/>
      <c r="V103" s="426">
        <f t="shared" si="55"/>
        <v>0</v>
      </c>
      <c r="W103" s="425"/>
      <c r="X103" s="425"/>
      <c r="Y103" s="426">
        <f t="shared" si="56"/>
        <v>0</v>
      </c>
      <c r="Z103" s="425"/>
      <c r="AA103" s="425"/>
      <c r="AB103" s="426">
        <f t="shared" si="57"/>
        <v>0</v>
      </c>
      <c r="AC103" s="425"/>
      <c r="AD103" s="425"/>
      <c r="AE103" s="424">
        <f t="shared" si="58"/>
        <v>0</v>
      </c>
      <c r="AF103" s="423"/>
      <c r="AG103" s="423"/>
      <c r="AH103" s="422">
        <f t="shared" si="59"/>
        <v>0</v>
      </c>
      <c r="AI103" s="423"/>
      <c r="AJ103" s="423"/>
      <c r="AK103" s="422">
        <f t="shared" si="60"/>
        <v>0</v>
      </c>
      <c r="AL103" s="423"/>
      <c r="AM103" s="423"/>
      <c r="AN103" s="422">
        <f t="shared" si="61"/>
        <v>0</v>
      </c>
    </row>
    <row r="104" spans="1:40" ht="15.5" thickTop="1" thickBot="1">
      <c r="A104" s="441">
        <v>68</v>
      </c>
      <c r="B104" s="1361" t="s">
        <v>579</v>
      </c>
      <c r="C104" s="1361"/>
      <c r="D104" s="445" t="s">
        <v>578</v>
      </c>
      <c r="E104" s="426"/>
      <c r="F104" s="426"/>
      <c r="G104" s="426">
        <f t="shared" si="50"/>
        <v>0</v>
      </c>
      <c r="H104" s="426"/>
      <c r="I104" s="426"/>
      <c r="J104" s="426">
        <f t="shared" si="51"/>
        <v>0</v>
      </c>
      <c r="K104" s="426"/>
      <c r="L104" s="426"/>
      <c r="M104" s="426">
        <f t="shared" si="52"/>
        <v>0</v>
      </c>
      <c r="N104" s="426"/>
      <c r="O104" s="426"/>
      <c r="P104" s="426">
        <f t="shared" si="53"/>
        <v>0</v>
      </c>
      <c r="Q104" s="425"/>
      <c r="R104" s="425"/>
      <c r="S104" s="426">
        <f t="shared" si="54"/>
        <v>0</v>
      </c>
      <c r="T104" s="425"/>
      <c r="U104" s="425"/>
      <c r="V104" s="426">
        <f t="shared" si="55"/>
        <v>0</v>
      </c>
      <c r="W104" s="425"/>
      <c r="X104" s="425"/>
      <c r="Y104" s="426">
        <f t="shared" si="56"/>
        <v>0</v>
      </c>
      <c r="Z104" s="425"/>
      <c r="AA104" s="425"/>
      <c r="AB104" s="426">
        <f t="shared" si="57"/>
        <v>0</v>
      </c>
      <c r="AC104" s="425"/>
      <c r="AD104" s="425"/>
      <c r="AE104" s="424">
        <f t="shared" si="58"/>
        <v>0</v>
      </c>
      <c r="AF104" s="423"/>
      <c r="AG104" s="423"/>
      <c r="AH104" s="422">
        <f t="shared" si="59"/>
        <v>0</v>
      </c>
      <c r="AI104" s="423"/>
      <c r="AJ104" s="423"/>
      <c r="AK104" s="422">
        <f t="shared" si="60"/>
        <v>0</v>
      </c>
      <c r="AL104" s="423"/>
      <c r="AM104" s="423"/>
      <c r="AN104" s="422">
        <f t="shared" si="61"/>
        <v>0</v>
      </c>
    </row>
    <row r="105" spans="1:40" ht="15.5" thickTop="1" thickBot="1">
      <c r="A105" s="441">
        <v>69</v>
      </c>
      <c r="B105" s="1361" t="s">
        <v>577</v>
      </c>
      <c r="C105" s="1361"/>
      <c r="D105" s="445" t="s">
        <v>576</v>
      </c>
      <c r="E105" s="426"/>
      <c r="F105" s="426"/>
      <c r="G105" s="426">
        <f t="shared" si="50"/>
        <v>0</v>
      </c>
      <c r="H105" s="426"/>
      <c r="I105" s="426"/>
      <c r="J105" s="426">
        <f t="shared" si="51"/>
        <v>0</v>
      </c>
      <c r="K105" s="426"/>
      <c r="L105" s="426"/>
      <c r="M105" s="426">
        <f t="shared" si="52"/>
        <v>0</v>
      </c>
      <c r="N105" s="426"/>
      <c r="O105" s="426"/>
      <c r="P105" s="426">
        <f t="shared" si="53"/>
        <v>0</v>
      </c>
      <c r="Q105" s="425"/>
      <c r="R105" s="425"/>
      <c r="S105" s="426">
        <f t="shared" si="54"/>
        <v>0</v>
      </c>
      <c r="T105" s="425"/>
      <c r="U105" s="425"/>
      <c r="V105" s="426">
        <f t="shared" si="55"/>
        <v>0</v>
      </c>
      <c r="W105" s="425"/>
      <c r="X105" s="425"/>
      <c r="Y105" s="426">
        <f t="shared" si="56"/>
        <v>0</v>
      </c>
      <c r="Z105" s="425"/>
      <c r="AA105" s="425"/>
      <c r="AB105" s="426">
        <f t="shared" si="57"/>
        <v>0</v>
      </c>
      <c r="AC105" s="425"/>
      <c r="AD105" s="425"/>
      <c r="AE105" s="424">
        <f t="shared" si="58"/>
        <v>0</v>
      </c>
      <c r="AF105" s="423"/>
      <c r="AG105" s="423"/>
      <c r="AH105" s="422">
        <f t="shared" si="59"/>
        <v>0</v>
      </c>
      <c r="AI105" s="423"/>
      <c r="AJ105" s="423"/>
      <c r="AK105" s="422">
        <f t="shared" si="60"/>
        <v>0</v>
      </c>
      <c r="AL105" s="423"/>
      <c r="AM105" s="423"/>
      <c r="AN105" s="422">
        <f t="shared" si="61"/>
        <v>0</v>
      </c>
    </row>
    <row r="106" spans="1:40" ht="15.5" thickTop="1" thickBot="1">
      <c r="A106" s="441">
        <v>70</v>
      </c>
      <c r="B106" s="1362" t="s">
        <v>575</v>
      </c>
      <c r="C106" s="1361"/>
      <c r="D106" s="447" t="s">
        <v>574</v>
      </c>
      <c r="E106" s="426"/>
      <c r="F106" s="426"/>
      <c r="G106" s="426">
        <f t="shared" si="50"/>
        <v>0</v>
      </c>
      <c r="H106" s="426"/>
      <c r="I106" s="426"/>
      <c r="J106" s="426">
        <f t="shared" si="51"/>
        <v>0</v>
      </c>
      <c r="K106" s="426"/>
      <c r="L106" s="426"/>
      <c r="M106" s="426">
        <f t="shared" si="52"/>
        <v>0</v>
      </c>
      <c r="N106" s="426"/>
      <c r="O106" s="426"/>
      <c r="P106" s="426">
        <f t="shared" si="53"/>
        <v>0</v>
      </c>
      <c r="Q106" s="425"/>
      <c r="R106" s="425"/>
      <c r="S106" s="426">
        <f t="shared" si="54"/>
        <v>0</v>
      </c>
      <c r="T106" s="425"/>
      <c r="U106" s="425"/>
      <c r="V106" s="426">
        <f t="shared" si="55"/>
        <v>0</v>
      </c>
      <c r="W106" s="425"/>
      <c r="X106" s="425"/>
      <c r="Y106" s="426">
        <f t="shared" si="56"/>
        <v>0</v>
      </c>
      <c r="Z106" s="425"/>
      <c r="AA106" s="425"/>
      <c r="AB106" s="426">
        <f t="shared" si="57"/>
        <v>0</v>
      </c>
      <c r="AC106" s="425"/>
      <c r="AD106" s="425"/>
      <c r="AE106" s="424">
        <f t="shared" si="58"/>
        <v>0</v>
      </c>
      <c r="AF106" s="423"/>
      <c r="AG106" s="423"/>
      <c r="AH106" s="422">
        <f t="shared" si="59"/>
        <v>0</v>
      </c>
      <c r="AI106" s="423"/>
      <c r="AJ106" s="423"/>
      <c r="AK106" s="422">
        <f t="shared" si="60"/>
        <v>0</v>
      </c>
      <c r="AL106" s="423"/>
      <c r="AM106" s="423"/>
      <c r="AN106" s="422">
        <f t="shared" si="61"/>
        <v>0</v>
      </c>
    </row>
    <row r="107" spans="1:40" ht="15.5" thickTop="1" thickBot="1">
      <c r="A107" s="441">
        <v>71</v>
      </c>
      <c r="B107" s="1362" t="s">
        <v>573</v>
      </c>
      <c r="C107" s="1361"/>
      <c r="D107" s="447" t="s">
        <v>572</v>
      </c>
      <c r="E107" s="426"/>
      <c r="F107" s="426"/>
      <c r="G107" s="426">
        <f t="shared" si="50"/>
        <v>0</v>
      </c>
      <c r="H107" s="426"/>
      <c r="I107" s="426"/>
      <c r="J107" s="426">
        <f t="shared" si="51"/>
        <v>0</v>
      </c>
      <c r="K107" s="426"/>
      <c r="L107" s="426"/>
      <c r="M107" s="426">
        <f t="shared" si="52"/>
        <v>0</v>
      </c>
      <c r="N107" s="426"/>
      <c r="O107" s="426"/>
      <c r="P107" s="426">
        <f t="shared" si="53"/>
        <v>0</v>
      </c>
      <c r="Q107" s="425"/>
      <c r="R107" s="425"/>
      <c r="S107" s="426">
        <f t="shared" si="54"/>
        <v>0</v>
      </c>
      <c r="T107" s="425"/>
      <c r="U107" s="425"/>
      <c r="V107" s="426">
        <f t="shared" si="55"/>
        <v>0</v>
      </c>
      <c r="W107" s="425"/>
      <c r="X107" s="425"/>
      <c r="Y107" s="426">
        <f t="shared" si="56"/>
        <v>0</v>
      </c>
      <c r="Z107" s="425"/>
      <c r="AA107" s="425"/>
      <c r="AB107" s="426">
        <f t="shared" si="57"/>
        <v>0</v>
      </c>
      <c r="AC107" s="425"/>
      <c r="AD107" s="425"/>
      <c r="AE107" s="424">
        <f t="shared" si="58"/>
        <v>0</v>
      </c>
      <c r="AF107" s="423"/>
      <c r="AG107" s="423"/>
      <c r="AH107" s="422">
        <f t="shared" si="59"/>
        <v>0</v>
      </c>
      <c r="AI107" s="423"/>
      <c r="AJ107" s="423"/>
      <c r="AK107" s="422">
        <f t="shared" si="60"/>
        <v>0</v>
      </c>
      <c r="AL107" s="423"/>
      <c r="AM107" s="423"/>
      <c r="AN107" s="422">
        <f t="shared" si="61"/>
        <v>0</v>
      </c>
    </row>
    <row r="108" spans="1:40" ht="15.5" thickTop="1" thickBot="1">
      <c r="A108" s="441">
        <v>72</v>
      </c>
      <c r="B108" s="1362" t="s">
        <v>571</v>
      </c>
      <c r="C108" s="1361"/>
      <c r="D108" s="447" t="s">
        <v>570</v>
      </c>
      <c r="E108" s="426"/>
      <c r="F108" s="426"/>
      <c r="G108" s="426">
        <f t="shared" si="50"/>
        <v>0</v>
      </c>
      <c r="H108" s="426"/>
      <c r="I108" s="426"/>
      <c r="J108" s="426">
        <f t="shared" si="51"/>
        <v>0</v>
      </c>
      <c r="K108" s="426"/>
      <c r="L108" s="426"/>
      <c r="M108" s="426">
        <f t="shared" si="52"/>
        <v>0</v>
      </c>
      <c r="N108" s="426"/>
      <c r="O108" s="426"/>
      <c r="P108" s="426">
        <f t="shared" si="53"/>
        <v>0</v>
      </c>
      <c r="Q108" s="425"/>
      <c r="R108" s="425"/>
      <c r="S108" s="426">
        <f t="shared" si="54"/>
        <v>0</v>
      </c>
      <c r="T108" s="425"/>
      <c r="U108" s="425"/>
      <c r="V108" s="426">
        <f t="shared" si="55"/>
        <v>0</v>
      </c>
      <c r="W108" s="425"/>
      <c r="X108" s="425"/>
      <c r="Y108" s="426">
        <f t="shared" si="56"/>
        <v>0</v>
      </c>
      <c r="Z108" s="425"/>
      <c r="AA108" s="425"/>
      <c r="AB108" s="426">
        <f t="shared" si="57"/>
        <v>0</v>
      </c>
      <c r="AC108" s="425"/>
      <c r="AD108" s="425"/>
      <c r="AE108" s="424">
        <f t="shared" si="58"/>
        <v>0</v>
      </c>
      <c r="AF108" s="423"/>
      <c r="AG108" s="423"/>
      <c r="AH108" s="422">
        <f t="shared" si="59"/>
        <v>0</v>
      </c>
      <c r="AI108" s="423"/>
      <c r="AJ108" s="423"/>
      <c r="AK108" s="422">
        <f t="shared" si="60"/>
        <v>0</v>
      </c>
      <c r="AL108" s="423"/>
      <c r="AM108" s="423"/>
      <c r="AN108" s="422">
        <f t="shared" si="61"/>
        <v>0</v>
      </c>
    </row>
    <row r="109" spans="1:40" ht="15.5" thickTop="1" thickBot="1">
      <c r="A109" s="441">
        <v>73</v>
      </c>
      <c r="B109" s="1359" t="s">
        <v>569</v>
      </c>
      <c r="C109" s="1359"/>
      <c r="D109" s="445" t="s">
        <v>568</v>
      </c>
      <c r="E109" s="426"/>
      <c r="F109" s="426"/>
      <c r="G109" s="426">
        <f t="shared" si="50"/>
        <v>0</v>
      </c>
      <c r="H109" s="426"/>
      <c r="I109" s="426"/>
      <c r="J109" s="426">
        <f t="shared" si="51"/>
        <v>0</v>
      </c>
      <c r="K109" s="426"/>
      <c r="L109" s="426"/>
      <c r="M109" s="426">
        <f t="shared" si="52"/>
        <v>0</v>
      </c>
      <c r="N109" s="426"/>
      <c r="O109" s="426"/>
      <c r="P109" s="426">
        <f t="shared" si="53"/>
        <v>0</v>
      </c>
      <c r="Q109" s="425"/>
      <c r="R109" s="425"/>
      <c r="S109" s="426">
        <f t="shared" si="54"/>
        <v>0</v>
      </c>
      <c r="T109" s="425"/>
      <c r="U109" s="425"/>
      <c r="V109" s="426">
        <f t="shared" si="55"/>
        <v>0</v>
      </c>
      <c r="W109" s="425"/>
      <c r="X109" s="425"/>
      <c r="Y109" s="426">
        <f t="shared" si="56"/>
        <v>0</v>
      </c>
      <c r="Z109" s="425"/>
      <c r="AA109" s="425"/>
      <c r="AB109" s="426">
        <f t="shared" si="57"/>
        <v>0</v>
      </c>
      <c r="AC109" s="425"/>
      <c r="AD109" s="425"/>
      <c r="AE109" s="424">
        <f t="shared" si="58"/>
        <v>0</v>
      </c>
      <c r="AF109" s="423"/>
      <c r="AG109" s="423"/>
      <c r="AH109" s="422">
        <f t="shared" si="59"/>
        <v>0</v>
      </c>
      <c r="AI109" s="423"/>
      <c r="AJ109" s="423"/>
      <c r="AK109" s="422">
        <f t="shared" si="60"/>
        <v>0</v>
      </c>
      <c r="AL109" s="423"/>
      <c r="AM109" s="423"/>
      <c r="AN109" s="422">
        <f t="shared" si="61"/>
        <v>0</v>
      </c>
    </row>
    <row r="110" spans="1:40" ht="15.5" thickTop="1" thickBot="1">
      <c r="A110" s="441">
        <v>74</v>
      </c>
      <c r="B110" s="1359" t="s">
        <v>567</v>
      </c>
      <c r="C110" s="1359"/>
      <c r="D110" s="445" t="s">
        <v>566</v>
      </c>
      <c r="E110" s="426"/>
      <c r="F110" s="426"/>
      <c r="G110" s="426">
        <f t="shared" si="50"/>
        <v>0</v>
      </c>
      <c r="H110" s="426"/>
      <c r="I110" s="426"/>
      <c r="J110" s="426">
        <f t="shared" si="51"/>
        <v>0</v>
      </c>
      <c r="K110" s="426"/>
      <c r="L110" s="426"/>
      <c r="M110" s="426">
        <f t="shared" si="52"/>
        <v>0</v>
      </c>
      <c r="N110" s="426"/>
      <c r="O110" s="426"/>
      <c r="P110" s="426">
        <f t="shared" si="53"/>
        <v>0</v>
      </c>
      <c r="Q110" s="425"/>
      <c r="R110" s="425"/>
      <c r="S110" s="426">
        <f t="shared" si="54"/>
        <v>0</v>
      </c>
      <c r="T110" s="425"/>
      <c r="U110" s="425"/>
      <c r="V110" s="426">
        <f t="shared" si="55"/>
        <v>0</v>
      </c>
      <c r="W110" s="425"/>
      <c r="X110" s="425"/>
      <c r="Y110" s="426">
        <f t="shared" si="56"/>
        <v>0</v>
      </c>
      <c r="Z110" s="425"/>
      <c r="AA110" s="425"/>
      <c r="AB110" s="426">
        <f t="shared" si="57"/>
        <v>0</v>
      </c>
      <c r="AC110" s="425"/>
      <c r="AD110" s="425"/>
      <c r="AE110" s="424">
        <f t="shared" si="58"/>
        <v>0</v>
      </c>
      <c r="AF110" s="423"/>
      <c r="AG110" s="423"/>
      <c r="AH110" s="422">
        <f t="shared" si="59"/>
        <v>0</v>
      </c>
      <c r="AI110" s="423"/>
      <c r="AJ110" s="423"/>
      <c r="AK110" s="422">
        <f t="shared" si="60"/>
        <v>0</v>
      </c>
      <c r="AL110" s="423"/>
      <c r="AM110" s="423"/>
      <c r="AN110" s="422">
        <f t="shared" si="61"/>
        <v>0</v>
      </c>
    </row>
    <row r="111" spans="1:40" ht="15.5" thickTop="1" thickBot="1">
      <c r="A111" s="441">
        <v>75</v>
      </c>
      <c r="B111" s="1360" t="s">
        <v>565</v>
      </c>
      <c r="C111" s="1360"/>
      <c r="D111" s="446" t="s">
        <v>564</v>
      </c>
      <c r="E111" s="426"/>
      <c r="F111" s="426"/>
      <c r="G111" s="426">
        <f t="shared" si="50"/>
        <v>0</v>
      </c>
      <c r="H111" s="426"/>
      <c r="I111" s="426"/>
      <c r="J111" s="426">
        <f t="shared" si="51"/>
        <v>0</v>
      </c>
      <c r="K111" s="426"/>
      <c r="L111" s="426"/>
      <c r="M111" s="426">
        <f t="shared" si="52"/>
        <v>0</v>
      </c>
      <c r="N111" s="426"/>
      <c r="O111" s="426"/>
      <c r="P111" s="426">
        <f t="shared" si="53"/>
        <v>0</v>
      </c>
      <c r="Q111" s="425"/>
      <c r="R111" s="425"/>
      <c r="S111" s="426">
        <f t="shared" si="54"/>
        <v>0</v>
      </c>
      <c r="T111" s="425"/>
      <c r="U111" s="425"/>
      <c r="V111" s="426">
        <f t="shared" si="55"/>
        <v>0</v>
      </c>
      <c r="W111" s="425"/>
      <c r="X111" s="425"/>
      <c r="Y111" s="426">
        <f t="shared" si="56"/>
        <v>0</v>
      </c>
      <c r="Z111" s="425"/>
      <c r="AA111" s="425"/>
      <c r="AB111" s="426">
        <f t="shared" si="57"/>
        <v>0</v>
      </c>
      <c r="AC111" s="425"/>
      <c r="AD111" s="425"/>
      <c r="AE111" s="424">
        <f t="shared" si="58"/>
        <v>0</v>
      </c>
      <c r="AF111" s="423"/>
      <c r="AG111" s="423"/>
      <c r="AH111" s="422">
        <f t="shared" si="59"/>
        <v>0</v>
      </c>
      <c r="AI111" s="423"/>
      <c r="AJ111" s="423"/>
      <c r="AK111" s="422">
        <f t="shared" si="60"/>
        <v>0</v>
      </c>
      <c r="AL111" s="423"/>
      <c r="AM111" s="423"/>
      <c r="AN111" s="422">
        <f t="shared" si="61"/>
        <v>0</v>
      </c>
    </row>
    <row r="112" spans="1:40" ht="23.25" customHeight="1" thickTop="1" thickBot="1">
      <c r="A112" s="441">
        <v>76</v>
      </c>
      <c r="B112" s="1359" t="s">
        <v>563</v>
      </c>
      <c r="C112" s="1359"/>
      <c r="D112" s="445" t="s">
        <v>562</v>
      </c>
      <c r="E112" s="426"/>
      <c r="F112" s="426"/>
      <c r="G112" s="426">
        <f t="shared" si="50"/>
        <v>0</v>
      </c>
      <c r="H112" s="426"/>
      <c r="I112" s="426"/>
      <c r="J112" s="426">
        <f t="shared" si="51"/>
        <v>0</v>
      </c>
      <c r="K112" s="426"/>
      <c r="L112" s="426"/>
      <c r="M112" s="426">
        <f t="shared" si="52"/>
        <v>0</v>
      </c>
      <c r="N112" s="426"/>
      <c r="O112" s="426"/>
      <c r="P112" s="426">
        <f t="shared" si="53"/>
        <v>0</v>
      </c>
      <c r="Q112" s="425"/>
      <c r="R112" s="425"/>
      <c r="S112" s="426">
        <f t="shared" si="54"/>
        <v>0</v>
      </c>
      <c r="T112" s="425"/>
      <c r="U112" s="425"/>
      <c r="V112" s="426">
        <f t="shared" si="55"/>
        <v>0</v>
      </c>
      <c r="W112" s="425"/>
      <c r="X112" s="425"/>
      <c r="Y112" s="426">
        <f t="shared" si="56"/>
        <v>0</v>
      </c>
      <c r="Z112" s="425"/>
      <c r="AA112" s="425"/>
      <c r="AB112" s="426">
        <f t="shared" si="57"/>
        <v>0</v>
      </c>
      <c r="AC112" s="425"/>
      <c r="AD112" s="425"/>
      <c r="AE112" s="424">
        <f t="shared" si="58"/>
        <v>0</v>
      </c>
      <c r="AF112" s="423"/>
      <c r="AG112" s="423"/>
      <c r="AH112" s="422">
        <f t="shared" si="59"/>
        <v>0</v>
      </c>
      <c r="AI112" s="423"/>
      <c r="AJ112" s="423"/>
      <c r="AK112" s="422">
        <f t="shared" si="60"/>
        <v>0</v>
      </c>
      <c r="AL112" s="423"/>
      <c r="AM112" s="423"/>
      <c r="AN112" s="422">
        <f t="shared" si="61"/>
        <v>0</v>
      </c>
    </row>
    <row r="113" spans="1:40" ht="16.5" customHeight="1" thickTop="1" thickBot="1">
      <c r="A113" s="441">
        <v>77</v>
      </c>
      <c r="B113" s="1359" t="s">
        <v>561</v>
      </c>
      <c r="C113" s="1359"/>
      <c r="D113" s="445" t="s">
        <v>560</v>
      </c>
      <c r="E113" s="426"/>
      <c r="F113" s="426"/>
      <c r="G113" s="426">
        <f t="shared" si="50"/>
        <v>0</v>
      </c>
      <c r="H113" s="426"/>
      <c r="I113" s="426"/>
      <c r="J113" s="426">
        <f t="shared" si="51"/>
        <v>0</v>
      </c>
      <c r="K113" s="426"/>
      <c r="L113" s="426"/>
      <c r="M113" s="426">
        <f t="shared" si="52"/>
        <v>0</v>
      </c>
      <c r="N113" s="426"/>
      <c r="O113" s="426"/>
      <c r="P113" s="426">
        <f t="shared" si="53"/>
        <v>0</v>
      </c>
      <c r="Q113" s="425"/>
      <c r="R113" s="425"/>
      <c r="S113" s="426">
        <f t="shared" si="54"/>
        <v>0</v>
      </c>
      <c r="T113" s="425"/>
      <c r="U113" s="425"/>
      <c r="V113" s="426">
        <f t="shared" si="55"/>
        <v>0</v>
      </c>
      <c r="W113" s="425"/>
      <c r="X113" s="425"/>
      <c r="Y113" s="426">
        <f t="shared" si="56"/>
        <v>0</v>
      </c>
      <c r="Z113" s="425"/>
      <c r="AA113" s="425"/>
      <c r="AB113" s="426">
        <f t="shared" si="57"/>
        <v>0</v>
      </c>
      <c r="AC113" s="425"/>
      <c r="AD113" s="425"/>
      <c r="AE113" s="424">
        <f t="shared" si="58"/>
        <v>0</v>
      </c>
      <c r="AF113" s="423"/>
      <c r="AG113" s="423"/>
      <c r="AH113" s="422">
        <f t="shared" si="59"/>
        <v>0</v>
      </c>
      <c r="AI113" s="423"/>
      <c r="AJ113" s="423"/>
      <c r="AK113" s="422">
        <f t="shared" si="60"/>
        <v>0</v>
      </c>
      <c r="AL113" s="423"/>
      <c r="AM113" s="423"/>
      <c r="AN113" s="422">
        <f t="shared" si="61"/>
        <v>0</v>
      </c>
    </row>
    <row r="114" spans="1:40" ht="32.25" customHeight="1" thickTop="1" thickBot="1">
      <c r="A114" s="441"/>
      <c r="B114" s="1353" t="s">
        <v>559</v>
      </c>
      <c r="C114" s="1354"/>
      <c r="D114" s="429" t="s">
        <v>0</v>
      </c>
      <c r="E114" s="426">
        <f t="shared" ref="E114:AN114" si="62">SUM(E115:E117)</f>
        <v>0</v>
      </c>
      <c r="F114" s="426">
        <f t="shared" si="62"/>
        <v>0</v>
      </c>
      <c r="G114" s="426">
        <f t="shared" si="62"/>
        <v>0</v>
      </c>
      <c r="H114" s="426">
        <f t="shared" si="62"/>
        <v>0</v>
      </c>
      <c r="I114" s="426">
        <f t="shared" si="62"/>
        <v>0</v>
      </c>
      <c r="J114" s="426">
        <f t="shared" si="62"/>
        <v>0</v>
      </c>
      <c r="K114" s="426">
        <f t="shared" si="62"/>
        <v>0</v>
      </c>
      <c r="L114" s="426">
        <f t="shared" si="62"/>
        <v>0</v>
      </c>
      <c r="M114" s="426">
        <f t="shared" si="62"/>
        <v>0</v>
      </c>
      <c r="N114" s="426">
        <f t="shared" si="62"/>
        <v>0</v>
      </c>
      <c r="O114" s="426">
        <f t="shared" si="62"/>
        <v>0</v>
      </c>
      <c r="P114" s="426">
        <f t="shared" si="62"/>
        <v>0</v>
      </c>
      <c r="Q114" s="426">
        <f t="shared" si="62"/>
        <v>0</v>
      </c>
      <c r="R114" s="426">
        <f t="shared" si="62"/>
        <v>0</v>
      </c>
      <c r="S114" s="426">
        <f t="shared" si="62"/>
        <v>0</v>
      </c>
      <c r="T114" s="426">
        <f t="shared" si="62"/>
        <v>0</v>
      </c>
      <c r="U114" s="426">
        <f t="shared" si="62"/>
        <v>0</v>
      </c>
      <c r="V114" s="426">
        <f t="shared" si="62"/>
        <v>0</v>
      </c>
      <c r="W114" s="426">
        <f t="shared" si="62"/>
        <v>0</v>
      </c>
      <c r="X114" s="426">
        <f t="shared" si="62"/>
        <v>0</v>
      </c>
      <c r="Y114" s="426">
        <f t="shared" si="62"/>
        <v>0</v>
      </c>
      <c r="Z114" s="426">
        <f t="shared" si="62"/>
        <v>0</v>
      </c>
      <c r="AA114" s="426">
        <f t="shared" si="62"/>
        <v>0</v>
      </c>
      <c r="AB114" s="426">
        <f t="shared" si="62"/>
        <v>0</v>
      </c>
      <c r="AC114" s="426">
        <f t="shared" si="62"/>
        <v>0</v>
      </c>
      <c r="AD114" s="426">
        <f t="shared" si="62"/>
        <v>0</v>
      </c>
      <c r="AE114" s="424">
        <f t="shared" si="62"/>
        <v>0</v>
      </c>
      <c r="AF114" s="422">
        <f t="shared" si="62"/>
        <v>0</v>
      </c>
      <c r="AG114" s="422">
        <f t="shared" si="62"/>
        <v>0</v>
      </c>
      <c r="AH114" s="422">
        <f t="shared" si="62"/>
        <v>0</v>
      </c>
      <c r="AI114" s="422">
        <f t="shared" si="62"/>
        <v>0</v>
      </c>
      <c r="AJ114" s="422">
        <f t="shared" si="62"/>
        <v>0</v>
      </c>
      <c r="AK114" s="422">
        <f t="shared" si="62"/>
        <v>0</v>
      </c>
      <c r="AL114" s="422">
        <f t="shared" si="62"/>
        <v>0</v>
      </c>
      <c r="AM114" s="422">
        <f t="shared" si="62"/>
        <v>0</v>
      </c>
      <c r="AN114" s="422">
        <f t="shared" si="62"/>
        <v>0</v>
      </c>
    </row>
    <row r="115" spans="1:40" ht="22.5" customHeight="1" thickTop="1" thickBot="1">
      <c r="A115" s="441">
        <v>78</v>
      </c>
      <c r="B115" s="1351" t="s">
        <v>558</v>
      </c>
      <c r="C115" s="1351"/>
      <c r="D115" s="384" t="s">
        <v>557</v>
      </c>
      <c r="E115" s="426"/>
      <c r="F115" s="426"/>
      <c r="G115" s="426">
        <f>E115+F115</f>
        <v>0</v>
      </c>
      <c r="H115" s="426"/>
      <c r="I115" s="426"/>
      <c r="J115" s="426">
        <f>H115+I115</f>
        <v>0</v>
      </c>
      <c r="K115" s="426"/>
      <c r="L115" s="426"/>
      <c r="M115" s="426">
        <f>K115+L115</f>
        <v>0</v>
      </c>
      <c r="N115" s="426"/>
      <c r="O115" s="426"/>
      <c r="P115" s="426">
        <f>N115+O115</f>
        <v>0</v>
      </c>
      <c r="Q115" s="425"/>
      <c r="R115" s="425"/>
      <c r="S115" s="426">
        <f>Q115+R115</f>
        <v>0</v>
      </c>
      <c r="T115" s="425"/>
      <c r="U115" s="425"/>
      <c r="V115" s="426">
        <f>T115+U115</f>
        <v>0</v>
      </c>
      <c r="W115" s="425"/>
      <c r="X115" s="425"/>
      <c r="Y115" s="426">
        <f>W115+X115</f>
        <v>0</v>
      </c>
      <c r="Z115" s="425"/>
      <c r="AA115" s="425"/>
      <c r="AB115" s="426">
        <f>Z115+AA115</f>
        <v>0</v>
      </c>
      <c r="AC115" s="425"/>
      <c r="AD115" s="425"/>
      <c r="AE115" s="424">
        <f>AC115+AD115</f>
        <v>0</v>
      </c>
      <c r="AF115" s="423"/>
      <c r="AG115" s="423"/>
      <c r="AH115" s="422">
        <f>AF115+AG115</f>
        <v>0</v>
      </c>
      <c r="AI115" s="423"/>
      <c r="AJ115" s="423"/>
      <c r="AK115" s="422">
        <f>AI115+AJ115</f>
        <v>0</v>
      </c>
      <c r="AL115" s="423"/>
      <c r="AM115" s="423"/>
      <c r="AN115" s="422">
        <f>AL115+AM115</f>
        <v>0</v>
      </c>
    </row>
    <row r="116" spans="1:40" ht="31.5" customHeight="1" thickTop="1" thickBot="1">
      <c r="A116" s="441">
        <v>79</v>
      </c>
      <c r="B116" s="1355" t="s">
        <v>556</v>
      </c>
      <c r="C116" s="1355"/>
      <c r="D116" s="444" t="s">
        <v>555</v>
      </c>
      <c r="E116" s="426"/>
      <c r="F116" s="426"/>
      <c r="G116" s="426">
        <f>E116+F116</f>
        <v>0</v>
      </c>
      <c r="H116" s="426"/>
      <c r="I116" s="426"/>
      <c r="J116" s="426">
        <f>H116+I116</f>
        <v>0</v>
      </c>
      <c r="K116" s="426"/>
      <c r="L116" s="426"/>
      <c r="M116" s="426">
        <f>K116+L116</f>
        <v>0</v>
      </c>
      <c r="N116" s="426"/>
      <c r="O116" s="426"/>
      <c r="P116" s="426">
        <f>N116+O116</f>
        <v>0</v>
      </c>
      <c r="Q116" s="425"/>
      <c r="R116" s="425"/>
      <c r="S116" s="426">
        <f>Q116+R116</f>
        <v>0</v>
      </c>
      <c r="T116" s="425"/>
      <c r="U116" s="425"/>
      <c r="V116" s="426">
        <f>T116+U116</f>
        <v>0</v>
      </c>
      <c r="W116" s="425"/>
      <c r="X116" s="425"/>
      <c r="Y116" s="426">
        <f>W116+X116</f>
        <v>0</v>
      </c>
      <c r="Z116" s="425"/>
      <c r="AA116" s="425"/>
      <c r="AB116" s="426">
        <f>Z116+AA116</f>
        <v>0</v>
      </c>
      <c r="AC116" s="425"/>
      <c r="AD116" s="425"/>
      <c r="AE116" s="424">
        <f>AC116+AD116</f>
        <v>0</v>
      </c>
      <c r="AF116" s="423"/>
      <c r="AG116" s="423"/>
      <c r="AH116" s="422">
        <f>AF116+AG116</f>
        <v>0</v>
      </c>
      <c r="AI116" s="423"/>
      <c r="AJ116" s="423"/>
      <c r="AK116" s="422">
        <f>AI116+AJ116</f>
        <v>0</v>
      </c>
      <c r="AL116" s="423"/>
      <c r="AM116" s="423"/>
      <c r="AN116" s="422">
        <f>AL116+AM116</f>
        <v>0</v>
      </c>
    </row>
    <row r="117" spans="1:40" ht="27" customHeight="1" thickTop="1" thickBot="1">
      <c r="A117" s="441">
        <v>80</v>
      </c>
      <c r="B117" s="1356" t="s">
        <v>554</v>
      </c>
      <c r="C117" s="1356"/>
      <c r="D117" s="443" t="s">
        <v>553</v>
      </c>
      <c r="E117" s="426"/>
      <c r="F117" s="426"/>
      <c r="G117" s="426">
        <f>E117+F117</f>
        <v>0</v>
      </c>
      <c r="H117" s="426"/>
      <c r="I117" s="426"/>
      <c r="J117" s="426">
        <f>H117+I117</f>
        <v>0</v>
      </c>
      <c r="K117" s="426"/>
      <c r="L117" s="426"/>
      <c r="M117" s="426">
        <f>K117+L117</f>
        <v>0</v>
      </c>
      <c r="N117" s="426"/>
      <c r="O117" s="426"/>
      <c r="P117" s="426">
        <f>N117+O117</f>
        <v>0</v>
      </c>
      <c r="Q117" s="425"/>
      <c r="R117" s="425"/>
      <c r="S117" s="426">
        <f>Q117+R117</f>
        <v>0</v>
      </c>
      <c r="T117" s="425"/>
      <c r="U117" s="425"/>
      <c r="V117" s="426">
        <f>T117+U117</f>
        <v>0</v>
      </c>
      <c r="W117" s="425"/>
      <c r="X117" s="425"/>
      <c r="Y117" s="426">
        <f>W117+X117</f>
        <v>0</v>
      </c>
      <c r="Z117" s="425"/>
      <c r="AA117" s="425"/>
      <c r="AB117" s="426">
        <f>Z117+AA117</f>
        <v>0</v>
      </c>
      <c r="AC117" s="425"/>
      <c r="AD117" s="425"/>
      <c r="AE117" s="424">
        <f>AC117+AD117</f>
        <v>0</v>
      </c>
      <c r="AF117" s="423"/>
      <c r="AG117" s="423"/>
      <c r="AH117" s="422">
        <f>AF117+AG117</f>
        <v>0</v>
      </c>
      <c r="AI117" s="423"/>
      <c r="AJ117" s="423"/>
      <c r="AK117" s="422">
        <f>AI117+AJ117</f>
        <v>0</v>
      </c>
      <c r="AL117" s="423"/>
      <c r="AM117" s="423"/>
      <c r="AN117" s="422">
        <f>AL117+AM117</f>
        <v>0</v>
      </c>
    </row>
    <row r="118" spans="1:40" ht="17.25" customHeight="1" thickTop="1" thickBot="1">
      <c r="A118" s="441"/>
      <c r="B118" s="1357" t="s">
        <v>552</v>
      </c>
      <c r="C118" s="1358"/>
      <c r="D118" s="429" t="s">
        <v>0</v>
      </c>
      <c r="E118" s="426">
        <f t="shared" ref="E118:AN118" si="63">SUM(E119:E127)</f>
        <v>0</v>
      </c>
      <c r="F118" s="426">
        <f t="shared" si="63"/>
        <v>0</v>
      </c>
      <c r="G118" s="426">
        <f t="shared" si="63"/>
        <v>0</v>
      </c>
      <c r="H118" s="426">
        <f t="shared" si="63"/>
        <v>0</v>
      </c>
      <c r="I118" s="426">
        <f t="shared" si="63"/>
        <v>0</v>
      </c>
      <c r="J118" s="426">
        <f t="shared" si="63"/>
        <v>0</v>
      </c>
      <c r="K118" s="426">
        <f t="shared" si="63"/>
        <v>0</v>
      </c>
      <c r="L118" s="426">
        <f t="shared" si="63"/>
        <v>0</v>
      </c>
      <c r="M118" s="426">
        <f t="shared" si="63"/>
        <v>0</v>
      </c>
      <c r="N118" s="426">
        <f t="shared" si="63"/>
        <v>0</v>
      </c>
      <c r="O118" s="426">
        <f t="shared" si="63"/>
        <v>0</v>
      </c>
      <c r="P118" s="426">
        <f t="shared" si="63"/>
        <v>0</v>
      </c>
      <c r="Q118" s="426">
        <f t="shared" si="63"/>
        <v>0</v>
      </c>
      <c r="R118" s="426">
        <f t="shared" si="63"/>
        <v>0</v>
      </c>
      <c r="S118" s="426">
        <f t="shared" si="63"/>
        <v>0</v>
      </c>
      <c r="T118" s="426">
        <f t="shared" si="63"/>
        <v>0</v>
      </c>
      <c r="U118" s="426">
        <f t="shared" si="63"/>
        <v>0</v>
      </c>
      <c r="V118" s="426">
        <f t="shared" si="63"/>
        <v>0</v>
      </c>
      <c r="W118" s="426">
        <f t="shared" si="63"/>
        <v>0</v>
      </c>
      <c r="X118" s="426">
        <f t="shared" si="63"/>
        <v>0</v>
      </c>
      <c r="Y118" s="426">
        <f t="shared" si="63"/>
        <v>0</v>
      </c>
      <c r="Z118" s="426">
        <f t="shared" si="63"/>
        <v>0</v>
      </c>
      <c r="AA118" s="426">
        <f t="shared" si="63"/>
        <v>0</v>
      </c>
      <c r="AB118" s="426">
        <f t="shared" si="63"/>
        <v>0</v>
      </c>
      <c r="AC118" s="426">
        <f t="shared" si="63"/>
        <v>0</v>
      </c>
      <c r="AD118" s="426">
        <f t="shared" si="63"/>
        <v>0</v>
      </c>
      <c r="AE118" s="424">
        <f t="shared" si="63"/>
        <v>0</v>
      </c>
      <c r="AF118" s="422">
        <f t="shared" si="63"/>
        <v>0</v>
      </c>
      <c r="AG118" s="422">
        <f t="shared" si="63"/>
        <v>0</v>
      </c>
      <c r="AH118" s="422">
        <f t="shared" si="63"/>
        <v>0</v>
      </c>
      <c r="AI118" s="422">
        <f t="shared" si="63"/>
        <v>0</v>
      </c>
      <c r="AJ118" s="422">
        <f t="shared" si="63"/>
        <v>0</v>
      </c>
      <c r="AK118" s="422">
        <f t="shared" si="63"/>
        <v>0</v>
      </c>
      <c r="AL118" s="422">
        <f t="shared" si="63"/>
        <v>0</v>
      </c>
      <c r="AM118" s="422">
        <f t="shared" si="63"/>
        <v>0</v>
      </c>
      <c r="AN118" s="422">
        <f t="shared" si="63"/>
        <v>0</v>
      </c>
    </row>
    <row r="119" spans="1:40" ht="15.5" thickTop="1" thickBot="1">
      <c r="A119" s="441">
        <v>81</v>
      </c>
      <c r="B119" s="1352" t="s">
        <v>551</v>
      </c>
      <c r="C119" s="1352"/>
      <c r="D119" s="442" t="s">
        <v>550</v>
      </c>
      <c r="E119" s="426"/>
      <c r="F119" s="426"/>
      <c r="G119" s="426">
        <f t="shared" ref="G119:G127" si="64">E119+F119</f>
        <v>0</v>
      </c>
      <c r="H119" s="426"/>
      <c r="I119" s="426"/>
      <c r="J119" s="426">
        <f t="shared" ref="J119:J127" si="65">H119+I119</f>
        <v>0</v>
      </c>
      <c r="K119" s="426"/>
      <c r="L119" s="426"/>
      <c r="M119" s="426">
        <f t="shared" ref="M119:M127" si="66">K119+L119</f>
        <v>0</v>
      </c>
      <c r="N119" s="426"/>
      <c r="O119" s="426"/>
      <c r="P119" s="426">
        <f t="shared" ref="P119:P127" si="67">N119+O119</f>
        <v>0</v>
      </c>
      <c r="Q119" s="425"/>
      <c r="R119" s="425"/>
      <c r="S119" s="426">
        <f t="shared" ref="S119:S127" si="68">Q119+R119</f>
        <v>0</v>
      </c>
      <c r="T119" s="425"/>
      <c r="U119" s="425"/>
      <c r="V119" s="426">
        <f t="shared" ref="V119:V127" si="69">T119+U119</f>
        <v>0</v>
      </c>
      <c r="W119" s="425"/>
      <c r="X119" s="425"/>
      <c r="Y119" s="426">
        <f t="shared" ref="Y119:Y127" si="70">W119+X119</f>
        <v>0</v>
      </c>
      <c r="Z119" s="425"/>
      <c r="AA119" s="425"/>
      <c r="AB119" s="426">
        <f t="shared" ref="AB119:AB127" si="71">Z119+AA119</f>
        <v>0</v>
      </c>
      <c r="AC119" s="425"/>
      <c r="AD119" s="425"/>
      <c r="AE119" s="424">
        <f t="shared" ref="AE119:AE127" si="72">AC119+AD119</f>
        <v>0</v>
      </c>
      <c r="AF119" s="423"/>
      <c r="AG119" s="423"/>
      <c r="AH119" s="422">
        <f t="shared" ref="AH119:AH127" si="73">AF119+AG119</f>
        <v>0</v>
      </c>
      <c r="AI119" s="423"/>
      <c r="AJ119" s="423"/>
      <c r="AK119" s="422">
        <f t="shared" ref="AK119:AK127" si="74">AI119+AJ119</f>
        <v>0</v>
      </c>
      <c r="AL119" s="423"/>
      <c r="AM119" s="423"/>
      <c r="AN119" s="422">
        <f t="shared" ref="AN119:AN127" si="75">AL119+AM119</f>
        <v>0</v>
      </c>
    </row>
    <row r="120" spans="1:40" ht="15.5" thickTop="1" thickBot="1">
      <c r="A120" s="441">
        <v>82</v>
      </c>
      <c r="B120" s="1352" t="s">
        <v>549</v>
      </c>
      <c r="C120" s="1352"/>
      <c r="D120" s="442" t="s">
        <v>548</v>
      </c>
      <c r="E120" s="426"/>
      <c r="F120" s="426"/>
      <c r="G120" s="426">
        <f t="shared" si="64"/>
        <v>0</v>
      </c>
      <c r="H120" s="426"/>
      <c r="I120" s="426"/>
      <c r="J120" s="426">
        <f t="shared" si="65"/>
        <v>0</v>
      </c>
      <c r="K120" s="426"/>
      <c r="L120" s="426"/>
      <c r="M120" s="426">
        <f t="shared" si="66"/>
        <v>0</v>
      </c>
      <c r="N120" s="426"/>
      <c r="O120" s="426"/>
      <c r="P120" s="426">
        <f t="shared" si="67"/>
        <v>0</v>
      </c>
      <c r="Q120" s="425"/>
      <c r="R120" s="425"/>
      <c r="S120" s="426">
        <f t="shared" si="68"/>
        <v>0</v>
      </c>
      <c r="T120" s="425"/>
      <c r="U120" s="425"/>
      <c r="V120" s="426">
        <f t="shared" si="69"/>
        <v>0</v>
      </c>
      <c r="W120" s="425"/>
      <c r="X120" s="425"/>
      <c r="Y120" s="426">
        <f t="shared" si="70"/>
        <v>0</v>
      </c>
      <c r="Z120" s="425"/>
      <c r="AA120" s="425"/>
      <c r="AB120" s="426">
        <f t="shared" si="71"/>
        <v>0</v>
      </c>
      <c r="AC120" s="425"/>
      <c r="AD120" s="425"/>
      <c r="AE120" s="424">
        <f t="shared" si="72"/>
        <v>0</v>
      </c>
      <c r="AF120" s="423"/>
      <c r="AG120" s="423"/>
      <c r="AH120" s="422">
        <f t="shared" si="73"/>
        <v>0</v>
      </c>
      <c r="AI120" s="423"/>
      <c r="AJ120" s="423"/>
      <c r="AK120" s="422">
        <f t="shared" si="74"/>
        <v>0</v>
      </c>
      <c r="AL120" s="423"/>
      <c r="AM120" s="423"/>
      <c r="AN120" s="422">
        <f t="shared" si="75"/>
        <v>0</v>
      </c>
    </row>
    <row r="121" spans="1:40" ht="15.5" thickTop="1" thickBot="1">
      <c r="A121" s="441">
        <v>83</v>
      </c>
      <c r="B121" s="1352" t="s">
        <v>547</v>
      </c>
      <c r="C121" s="1352"/>
      <c r="D121" s="442" t="s">
        <v>546</v>
      </c>
      <c r="E121" s="426"/>
      <c r="F121" s="426"/>
      <c r="G121" s="426">
        <f t="shared" si="64"/>
        <v>0</v>
      </c>
      <c r="H121" s="426"/>
      <c r="I121" s="426"/>
      <c r="J121" s="426">
        <f t="shared" si="65"/>
        <v>0</v>
      </c>
      <c r="K121" s="426"/>
      <c r="L121" s="426"/>
      <c r="M121" s="426">
        <f t="shared" si="66"/>
        <v>0</v>
      </c>
      <c r="N121" s="426"/>
      <c r="O121" s="426"/>
      <c r="P121" s="426">
        <f t="shared" si="67"/>
        <v>0</v>
      </c>
      <c r="Q121" s="425"/>
      <c r="R121" s="425"/>
      <c r="S121" s="426">
        <f t="shared" si="68"/>
        <v>0</v>
      </c>
      <c r="T121" s="425"/>
      <c r="U121" s="425"/>
      <c r="V121" s="426">
        <f t="shared" si="69"/>
        <v>0</v>
      </c>
      <c r="W121" s="425"/>
      <c r="X121" s="425"/>
      <c r="Y121" s="426">
        <f t="shared" si="70"/>
        <v>0</v>
      </c>
      <c r="Z121" s="425"/>
      <c r="AA121" s="425"/>
      <c r="AB121" s="426">
        <f t="shared" si="71"/>
        <v>0</v>
      </c>
      <c r="AC121" s="425"/>
      <c r="AD121" s="425"/>
      <c r="AE121" s="424">
        <f t="shared" si="72"/>
        <v>0</v>
      </c>
      <c r="AF121" s="423"/>
      <c r="AG121" s="423"/>
      <c r="AH121" s="422">
        <f t="shared" si="73"/>
        <v>0</v>
      </c>
      <c r="AI121" s="423"/>
      <c r="AJ121" s="423"/>
      <c r="AK121" s="422">
        <f t="shared" si="74"/>
        <v>0</v>
      </c>
      <c r="AL121" s="423"/>
      <c r="AM121" s="423"/>
      <c r="AN121" s="422">
        <f t="shared" si="75"/>
        <v>0</v>
      </c>
    </row>
    <row r="122" spans="1:40" ht="15.5" thickTop="1" thickBot="1">
      <c r="A122" s="441">
        <v>84</v>
      </c>
      <c r="B122" s="1352" t="s">
        <v>545</v>
      </c>
      <c r="C122" s="1352"/>
      <c r="D122" s="442" t="s">
        <v>544</v>
      </c>
      <c r="E122" s="426"/>
      <c r="F122" s="426"/>
      <c r="G122" s="426">
        <f t="shared" si="64"/>
        <v>0</v>
      </c>
      <c r="H122" s="426"/>
      <c r="I122" s="426"/>
      <c r="J122" s="426">
        <f t="shared" si="65"/>
        <v>0</v>
      </c>
      <c r="K122" s="426"/>
      <c r="L122" s="426"/>
      <c r="M122" s="426">
        <f t="shared" si="66"/>
        <v>0</v>
      </c>
      <c r="N122" s="426"/>
      <c r="O122" s="426"/>
      <c r="P122" s="426">
        <f t="shared" si="67"/>
        <v>0</v>
      </c>
      <c r="Q122" s="425"/>
      <c r="R122" s="425"/>
      <c r="S122" s="426">
        <f t="shared" si="68"/>
        <v>0</v>
      </c>
      <c r="T122" s="425"/>
      <c r="U122" s="425"/>
      <c r="V122" s="426">
        <f t="shared" si="69"/>
        <v>0</v>
      </c>
      <c r="W122" s="425"/>
      <c r="X122" s="425"/>
      <c r="Y122" s="426">
        <f t="shared" si="70"/>
        <v>0</v>
      </c>
      <c r="Z122" s="425"/>
      <c r="AA122" s="425"/>
      <c r="AB122" s="426">
        <f t="shared" si="71"/>
        <v>0</v>
      </c>
      <c r="AC122" s="425"/>
      <c r="AD122" s="425"/>
      <c r="AE122" s="424">
        <f t="shared" si="72"/>
        <v>0</v>
      </c>
      <c r="AF122" s="423"/>
      <c r="AG122" s="423"/>
      <c r="AH122" s="422">
        <f t="shared" si="73"/>
        <v>0</v>
      </c>
      <c r="AI122" s="423"/>
      <c r="AJ122" s="423"/>
      <c r="AK122" s="422">
        <f t="shared" si="74"/>
        <v>0</v>
      </c>
      <c r="AL122" s="423"/>
      <c r="AM122" s="423"/>
      <c r="AN122" s="422">
        <f t="shared" si="75"/>
        <v>0</v>
      </c>
    </row>
    <row r="123" spans="1:40" ht="15.5" thickTop="1" thickBot="1">
      <c r="A123" s="441">
        <v>85</v>
      </c>
      <c r="B123" s="1352" t="s">
        <v>543</v>
      </c>
      <c r="C123" s="1352"/>
      <c r="D123" s="442" t="s">
        <v>542</v>
      </c>
      <c r="E123" s="426"/>
      <c r="F123" s="426"/>
      <c r="G123" s="426">
        <f t="shared" si="64"/>
        <v>0</v>
      </c>
      <c r="H123" s="426"/>
      <c r="I123" s="426"/>
      <c r="J123" s="426">
        <f t="shared" si="65"/>
        <v>0</v>
      </c>
      <c r="K123" s="426"/>
      <c r="L123" s="426"/>
      <c r="M123" s="426">
        <f t="shared" si="66"/>
        <v>0</v>
      </c>
      <c r="N123" s="426"/>
      <c r="O123" s="426"/>
      <c r="P123" s="426">
        <f t="shared" si="67"/>
        <v>0</v>
      </c>
      <c r="Q123" s="425"/>
      <c r="R123" s="425"/>
      <c r="S123" s="426">
        <f t="shared" si="68"/>
        <v>0</v>
      </c>
      <c r="T123" s="425"/>
      <c r="U123" s="425"/>
      <c r="V123" s="426">
        <f t="shared" si="69"/>
        <v>0</v>
      </c>
      <c r="W123" s="425"/>
      <c r="X123" s="425"/>
      <c r="Y123" s="426">
        <f t="shared" si="70"/>
        <v>0</v>
      </c>
      <c r="Z123" s="425"/>
      <c r="AA123" s="425"/>
      <c r="AB123" s="426">
        <f t="shared" si="71"/>
        <v>0</v>
      </c>
      <c r="AC123" s="425"/>
      <c r="AD123" s="425"/>
      <c r="AE123" s="424">
        <f t="shared" si="72"/>
        <v>0</v>
      </c>
      <c r="AF123" s="423"/>
      <c r="AG123" s="423"/>
      <c r="AH123" s="422">
        <f t="shared" si="73"/>
        <v>0</v>
      </c>
      <c r="AI123" s="423"/>
      <c r="AJ123" s="423"/>
      <c r="AK123" s="422">
        <f t="shared" si="74"/>
        <v>0</v>
      </c>
      <c r="AL123" s="423"/>
      <c r="AM123" s="423"/>
      <c r="AN123" s="422">
        <f t="shared" si="75"/>
        <v>0</v>
      </c>
    </row>
    <row r="124" spans="1:40" ht="23.25" customHeight="1" thickTop="1" thickBot="1">
      <c r="A124" s="441">
        <v>86</v>
      </c>
      <c r="B124" s="1351" t="s">
        <v>541</v>
      </c>
      <c r="C124" s="1351"/>
      <c r="D124" s="384" t="s">
        <v>540</v>
      </c>
      <c r="E124" s="426"/>
      <c r="F124" s="426"/>
      <c r="G124" s="426">
        <f t="shared" si="64"/>
        <v>0</v>
      </c>
      <c r="H124" s="426"/>
      <c r="I124" s="426"/>
      <c r="J124" s="426">
        <f t="shared" si="65"/>
        <v>0</v>
      </c>
      <c r="K124" s="426"/>
      <c r="L124" s="426"/>
      <c r="M124" s="426">
        <f t="shared" si="66"/>
        <v>0</v>
      </c>
      <c r="N124" s="426"/>
      <c r="O124" s="426"/>
      <c r="P124" s="426">
        <f t="shared" si="67"/>
        <v>0</v>
      </c>
      <c r="Q124" s="425"/>
      <c r="R124" s="425"/>
      <c r="S124" s="426">
        <f t="shared" si="68"/>
        <v>0</v>
      </c>
      <c r="T124" s="425"/>
      <c r="U124" s="425"/>
      <c r="V124" s="426">
        <f t="shared" si="69"/>
        <v>0</v>
      </c>
      <c r="W124" s="425"/>
      <c r="X124" s="425"/>
      <c r="Y124" s="426">
        <f t="shared" si="70"/>
        <v>0</v>
      </c>
      <c r="Z124" s="425"/>
      <c r="AA124" s="425"/>
      <c r="AB124" s="426">
        <f t="shared" si="71"/>
        <v>0</v>
      </c>
      <c r="AC124" s="425"/>
      <c r="AD124" s="425"/>
      <c r="AE124" s="424">
        <f t="shared" si="72"/>
        <v>0</v>
      </c>
      <c r="AF124" s="423"/>
      <c r="AG124" s="423"/>
      <c r="AH124" s="422">
        <f t="shared" si="73"/>
        <v>0</v>
      </c>
      <c r="AI124" s="423"/>
      <c r="AJ124" s="423"/>
      <c r="AK124" s="422">
        <f t="shared" si="74"/>
        <v>0</v>
      </c>
      <c r="AL124" s="423"/>
      <c r="AM124" s="423"/>
      <c r="AN124" s="422">
        <f t="shared" si="75"/>
        <v>0</v>
      </c>
    </row>
    <row r="125" spans="1:40" ht="23.25" customHeight="1" thickTop="1" thickBot="1">
      <c r="A125" s="441">
        <v>87</v>
      </c>
      <c r="B125" s="1351" t="s">
        <v>539</v>
      </c>
      <c r="C125" s="1351"/>
      <c r="D125" s="384" t="s">
        <v>538</v>
      </c>
      <c r="E125" s="426"/>
      <c r="F125" s="426"/>
      <c r="G125" s="426">
        <f t="shared" si="64"/>
        <v>0</v>
      </c>
      <c r="H125" s="426"/>
      <c r="I125" s="426"/>
      <c r="J125" s="426">
        <f t="shared" si="65"/>
        <v>0</v>
      </c>
      <c r="K125" s="426"/>
      <c r="L125" s="426"/>
      <c r="M125" s="426">
        <f t="shared" si="66"/>
        <v>0</v>
      </c>
      <c r="N125" s="426"/>
      <c r="O125" s="426"/>
      <c r="P125" s="426">
        <f t="shared" si="67"/>
        <v>0</v>
      </c>
      <c r="Q125" s="425"/>
      <c r="R125" s="425"/>
      <c r="S125" s="426">
        <f t="shared" si="68"/>
        <v>0</v>
      </c>
      <c r="T125" s="425"/>
      <c r="U125" s="425"/>
      <c r="V125" s="426">
        <f t="shared" si="69"/>
        <v>0</v>
      </c>
      <c r="W125" s="425"/>
      <c r="X125" s="425"/>
      <c r="Y125" s="426">
        <f t="shared" si="70"/>
        <v>0</v>
      </c>
      <c r="Z125" s="425"/>
      <c r="AA125" s="425"/>
      <c r="AB125" s="426">
        <f t="shared" si="71"/>
        <v>0</v>
      </c>
      <c r="AC125" s="425"/>
      <c r="AD125" s="425"/>
      <c r="AE125" s="424">
        <f t="shared" si="72"/>
        <v>0</v>
      </c>
      <c r="AF125" s="423"/>
      <c r="AG125" s="423"/>
      <c r="AH125" s="422">
        <f t="shared" si="73"/>
        <v>0</v>
      </c>
      <c r="AI125" s="423"/>
      <c r="AJ125" s="423"/>
      <c r="AK125" s="422">
        <f t="shared" si="74"/>
        <v>0</v>
      </c>
      <c r="AL125" s="423"/>
      <c r="AM125" s="423"/>
      <c r="AN125" s="422">
        <f t="shared" si="75"/>
        <v>0</v>
      </c>
    </row>
    <row r="126" spans="1:40" ht="29.25" customHeight="1" thickTop="1" thickBot="1">
      <c r="A126" s="441">
        <v>88</v>
      </c>
      <c r="B126" s="1351" t="s">
        <v>537</v>
      </c>
      <c r="C126" s="1351"/>
      <c r="D126" s="384" t="s">
        <v>536</v>
      </c>
      <c r="E126" s="426"/>
      <c r="F126" s="426"/>
      <c r="G126" s="426">
        <f t="shared" si="64"/>
        <v>0</v>
      </c>
      <c r="H126" s="426"/>
      <c r="I126" s="426"/>
      <c r="J126" s="426">
        <f t="shared" si="65"/>
        <v>0</v>
      </c>
      <c r="K126" s="426"/>
      <c r="L126" s="426"/>
      <c r="M126" s="426">
        <f t="shared" si="66"/>
        <v>0</v>
      </c>
      <c r="N126" s="426"/>
      <c r="O126" s="426"/>
      <c r="P126" s="426">
        <f t="shared" si="67"/>
        <v>0</v>
      </c>
      <c r="Q126" s="425"/>
      <c r="R126" s="425"/>
      <c r="S126" s="426">
        <f t="shared" si="68"/>
        <v>0</v>
      </c>
      <c r="T126" s="425"/>
      <c r="U126" s="425"/>
      <c r="V126" s="426">
        <f t="shared" si="69"/>
        <v>0</v>
      </c>
      <c r="W126" s="425"/>
      <c r="X126" s="425"/>
      <c r="Y126" s="426">
        <f t="shared" si="70"/>
        <v>0</v>
      </c>
      <c r="Z126" s="425"/>
      <c r="AA126" s="425"/>
      <c r="AB126" s="426">
        <f t="shared" si="71"/>
        <v>0</v>
      </c>
      <c r="AC126" s="425"/>
      <c r="AD126" s="425"/>
      <c r="AE126" s="424">
        <f t="shared" si="72"/>
        <v>0</v>
      </c>
      <c r="AF126" s="423"/>
      <c r="AG126" s="423"/>
      <c r="AH126" s="422">
        <f t="shared" si="73"/>
        <v>0</v>
      </c>
      <c r="AI126" s="423"/>
      <c r="AJ126" s="423"/>
      <c r="AK126" s="422">
        <f t="shared" si="74"/>
        <v>0</v>
      </c>
      <c r="AL126" s="423"/>
      <c r="AM126" s="423"/>
      <c r="AN126" s="422">
        <f t="shared" si="75"/>
        <v>0</v>
      </c>
    </row>
    <row r="127" spans="1:40" ht="18" customHeight="1" thickTop="1" thickBot="1">
      <c r="A127" s="440">
        <v>89</v>
      </c>
      <c r="B127" s="1348" t="s">
        <v>489</v>
      </c>
      <c r="C127" s="1348"/>
      <c r="D127" s="439"/>
      <c r="E127" s="419"/>
      <c r="F127" s="419"/>
      <c r="G127" s="419">
        <f t="shared" si="64"/>
        <v>0</v>
      </c>
      <c r="H127" s="419"/>
      <c r="I127" s="419"/>
      <c r="J127" s="419">
        <f t="shared" si="65"/>
        <v>0</v>
      </c>
      <c r="K127" s="419"/>
      <c r="L127" s="419"/>
      <c r="M127" s="419">
        <f t="shared" si="66"/>
        <v>0</v>
      </c>
      <c r="N127" s="419"/>
      <c r="O127" s="419"/>
      <c r="P127" s="419">
        <f t="shared" si="67"/>
        <v>0</v>
      </c>
      <c r="Q127" s="418"/>
      <c r="R127" s="418"/>
      <c r="S127" s="419">
        <f t="shared" si="68"/>
        <v>0</v>
      </c>
      <c r="T127" s="418"/>
      <c r="U127" s="418"/>
      <c r="V127" s="419">
        <f t="shared" si="69"/>
        <v>0</v>
      </c>
      <c r="W127" s="418"/>
      <c r="X127" s="418"/>
      <c r="Y127" s="419">
        <f t="shared" si="70"/>
        <v>0</v>
      </c>
      <c r="Z127" s="418"/>
      <c r="AA127" s="418"/>
      <c r="AB127" s="419">
        <f t="shared" si="71"/>
        <v>0</v>
      </c>
      <c r="AC127" s="418"/>
      <c r="AD127" s="418"/>
      <c r="AE127" s="417">
        <f t="shared" si="72"/>
        <v>0</v>
      </c>
      <c r="AF127" s="416"/>
      <c r="AG127" s="416"/>
      <c r="AH127" s="415">
        <f t="shared" si="73"/>
        <v>0</v>
      </c>
      <c r="AI127" s="416"/>
      <c r="AJ127" s="416"/>
      <c r="AK127" s="415">
        <f t="shared" si="74"/>
        <v>0</v>
      </c>
      <c r="AL127" s="416"/>
      <c r="AM127" s="416"/>
      <c r="AN127" s="415">
        <f t="shared" si="75"/>
        <v>0</v>
      </c>
    </row>
    <row r="128" spans="1:40" ht="15.5" thickTop="1" thickBot="1">
      <c r="A128" s="430"/>
      <c r="B128" s="435" t="s">
        <v>535</v>
      </c>
      <c r="C128" s="430"/>
      <c r="D128" s="434" t="s">
        <v>0</v>
      </c>
      <c r="E128" s="413">
        <f t="shared" ref="E128:AN128" si="76">SUM(E129:E134)</f>
        <v>0</v>
      </c>
      <c r="F128" s="413">
        <f t="shared" si="76"/>
        <v>0</v>
      </c>
      <c r="G128" s="413">
        <f t="shared" si="76"/>
        <v>0</v>
      </c>
      <c r="H128" s="413">
        <f t="shared" si="76"/>
        <v>0</v>
      </c>
      <c r="I128" s="413">
        <f t="shared" si="76"/>
        <v>0</v>
      </c>
      <c r="J128" s="413">
        <f t="shared" si="76"/>
        <v>0</v>
      </c>
      <c r="K128" s="413">
        <f t="shared" si="76"/>
        <v>0</v>
      </c>
      <c r="L128" s="413">
        <f t="shared" si="76"/>
        <v>0</v>
      </c>
      <c r="M128" s="413">
        <f t="shared" si="76"/>
        <v>0</v>
      </c>
      <c r="N128" s="413">
        <f t="shared" si="76"/>
        <v>0</v>
      </c>
      <c r="O128" s="413">
        <f t="shared" si="76"/>
        <v>0</v>
      </c>
      <c r="P128" s="413">
        <f t="shared" si="76"/>
        <v>0</v>
      </c>
      <c r="Q128" s="413">
        <f t="shared" si="76"/>
        <v>0</v>
      </c>
      <c r="R128" s="413">
        <f t="shared" si="76"/>
        <v>0</v>
      </c>
      <c r="S128" s="413">
        <f t="shared" si="76"/>
        <v>0</v>
      </c>
      <c r="T128" s="413">
        <f t="shared" si="76"/>
        <v>0</v>
      </c>
      <c r="U128" s="413">
        <f t="shared" si="76"/>
        <v>0</v>
      </c>
      <c r="V128" s="413">
        <f t="shared" si="76"/>
        <v>0</v>
      </c>
      <c r="W128" s="413">
        <f t="shared" si="76"/>
        <v>0</v>
      </c>
      <c r="X128" s="413">
        <f t="shared" si="76"/>
        <v>0</v>
      </c>
      <c r="Y128" s="413">
        <f t="shared" si="76"/>
        <v>0</v>
      </c>
      <c r="Z128" s="413">
        <f t="shared" si="76"/>
        <v>0</v>
      </c>
      <c r="AA128" s="413">
        <f t="shared" si="76"/>
        <v>0</v>
      </c>
      <c r="AB128" s="413">
        <f t="shared" si="76"/>
        <v>0</v>
      </c>
      <c r="AC128" s="413">
        <f t="shared" si="76"/>
        <v>0</v>
      </c>
      <c r="AD128" s="413">
        <f t="shared" si="76"/>
        <v>0</v>
      </c>
      <c r="AE128" s="411">
        <f t="shared" si="76"/>
        <v>0</v>
      </c>
      <c r="AF128" s="409">
        <f t="shared" si="76"/>
        <v>0</v>
      </c>
      <c r="AG128" s="409">
        <f t="shared" si="76"/>
        <v>0</v>
      </c>
      <c r="AH128" s="409">
        <f t="shared" si="76"/>
        <v>0</v>
      </c>
      <c r="AI128" s="409">
        <f t="shared" si="76"/>
        <v>0</v>
      </c>
      <c r="AJ128" s="409">
        <f t="shared" si="76"/>
        <v>0</v>
      </c>
      <c r="AK128" s="409">
        <f t="shared" si="76"/>
        <v>0</v>
      </c>
      <c r="AL128" s="409">
        <f t="shared" si="76"/>
        <v>0</v>
      </c>
      <c r="AM128" s="409">
        <f t="shared" si="76"/>
        <v>0</v>
      </c>
      <c r="AN128" s="409">
        <f t="shared" si="76"/>
        <v>0</v>
      </c>
    </row>
    <row r="129" spans="1:40" ht="15.5" thickTop="1" thickBot="1">
      <c r="A129" s="438">
        <v>90</v>
      </c>
      <c r="B129" s="1347" t="s">
        <v>534</v>
      </c>
      <c r="C129" s="1347"/>
      <c r="D129" s="437" t="s">
        <v>533</v>
      </c>
      <c r="E129" s="426"/>
      <c r="F129" s="426"/>
      <c r="G129" s="426">
        <f t="shared" ref="G129:G134" si="77">E129+F129</f>
        <v>0</v>
      </c>
      <c r="H129" s="426"/>
      <c r="I129" s="426"/>
      <c r="J129" s="426">
        <f t="shared" ref="J129:J134" si="78">H129+I129</f>
        <v>0</v>
      </c>
      <c r="K129" s="426"/>
      <c r="L129" s="426"/>
      <c r="M129" s="426">
        <f t="shared" ref="M129:M134" si="79">K129+L129</f>
        <v>0</v>
      </c>
      <c r="N129" s="426"/>
      <c r="O129" s="426"/>
      <c r="P129" s="426">
        <f t="shared" ref="P129:P134" si="80">N129+O129</f>
        <v>0</v>
      </c>
      <c r="Q129" s="425"/>
      <c r="R129" s="425"/>
      <c r="S129" s="426">
        <f t="shared" ref="S129:S134" si="81">Q129+R129</f>
        <v>0</v>
      </c>
      <c r="T129" s="425"/>
      <c r="U129" s="425"/>
      <c r="V129" s="426">
        <f t="shared" ref="V129:V134" si="82">T129+U129</f>
        <v>0</v>
      </c>
      <c r="W129" s="425"/>
      <c r="X129" s="425"/>
      <c r="Y129" s="426">
        <f t="shared" ref="Y129:Y134" si="83">W129+X129</f>
        <v>0</v>
      </c>
      <c r="Z129" s="425"/>
      <c r="AA129" s="425"/>
      <c r="AB129" s="426">
        <f t="shared" ref="AB129:AB134" si="84">Z129+AA129</f>
        <v>0</v>
      </c>
      <c r="AC129" s="425"/>
      <c r="AD129" s="425"/>
      <c r="AE129" s="424">
        <f t="shared" ref="AE129:AE134" si="85">AC129+AD129</f>
        <v>0</v>
      </c>
      <c r="AF129" s="423"/>
      <c r="AG129" s="423"/>
      <c r="AH129" s="422">
        <f t="shared" ref="AH129:AH134" si="86">AF129+AG129</f>
        <v>0</v>
      </c>
      <c r="AI129" s="423"/>
      <c r="AJ129" s="423"/>
      <c r="AK129" s="422">
        <f t="shared" ref="AK129:AK134" si="87">AI129+AJ129</f>
        <v>0</v>
      </c>
      <c r="AL129" s="423"/>
      <c r="AM129" s="423"/>
      <c r="AN129" s="422">
        <f t="shared" ref="AN129:AN134" si="88">AL129+AM129</f>
        <v>0</v>
      </c>
    </row>
    <row r="130" spans="1:40" ht="15.5" thickTop="1" thickBot="1">
      <c r="A130" s="438">
        <v>91</v>
      </c>
      <c r="B130" s="1347" t="s">
        <v>532</v>
      </c>
      <c r="C130" s="1347"/>
      <c r="D130" s="437" t="s">
        <v>531</v>
      </c>
      <c r="E130" s="426"/>
      <c r="F130" s="426"/>
      <c r="G130" s="426">
        <f t="shared" si="77"/>
        <v>0</v>
      </c>
      <c r="H130" s="426"/>
      <c r="I130" s="426"/>
      <c r="J130" s="426">
        <f t="shared" si="78"/>
        <v>0</v>
      </c>
      <c r="K130" s="426"/>
      <c r="L130" s="426"/>
      <c r="M130" s="426">
        <f t="shared" si="79"/>
        <v>0</v>
      </c>
      <c r="N130" s="426"/>
      <c r="O130" s="426"/>
      <c r="P130" s="426">
        <f t="shared" si="80"/>
        <v>0</v>
      </c>
      <c r="Q130" s="425"/>
      <c r="R130" s="425"/>
      <c r="S130" s="426">
        <f t="shared" si="81"/>
        <v>0</v>
      </c>
      <c r="T130" s="425"/>
      <c r="U130" s="425"/>
      <c r="V130" s="426">
        <f t="shared" si="82"/>
        <v>0</v>
      </c>
      <c r="W130" s="425"/>
      <c r="X130" s="425"/>
      <c r="Y130" s="426">
        <f t="shared" si="83"/>
        <v>0</v>
      </c>
      <c r="Z130" s="425"/>
      <c r="AA130" s="425"/>
      <c r="AB130" s="426">
        <f t="shared" si="84"/>
        <v>0</v>
      </c>
      <c r="AC130" s="425"/>
      <c r="AD130" s="425"/>
      <c r="AE130" s="424">
        <f t="shared" si="85"/>
        <v>0</v>
      </c>
      <c r="AF130" s="423"/>
      <c r="AG130" s="423"/>
      <c r="AH130" s="422">
        <f t="shared" si="86"/>
        <v>0</v>
      </c>
      <c r="AI130" s="423"/>
      <c r="AJ130" s="423"/>
      <c r="AK130" s="422">
        <f t="shared" si="87"/>
        <v>0</v>
      </c>
      <c r="AL130" s="423"/>
      <c r="AM130" s="423"/>
      <c r="AN130" s="422">
        <f t="shared" si="88"/>
        <v>0</v>
      </c>
    </row>
    <row r="131" spans="1:40" ht="15.5" thickTop="1" thickBot="1">
      <c r="A131" s="438">
        <v>92</v>
      </c>
      <c r="B131" s="1347" t="s">
        <v>530</v>
      </c>
      <c r="C131" s="1347"/>
      <c r="D131" s="437" t="s">
        <v>529</v>
      </c>
      <c r="E131" s="426"/>
      <c r="F131" s="426"/>
      <c r="G131" s="426">
        <f t="shared" si="77"/>
        <v>0</v>
      </c>
      <c r="H131" s="426"/>
      <c r="I131" s="426"/>
      <c r="J131" s="426">
        <f t="shared" si="78"/>
        <v>0</v>
      </c>
      <c r="K131" s="426"/>
      <c r="L131" s="426"/>
      <c r="M131" s="426">
        <f t="shared" si="79"/>
        <v>0</v>
      </c>
      <c r="N131" s="426"/>
      <c r="O131" s="426"/>
      <c r="P131" s="426">
        <f t="shared" si="80"/>
        <v>0</v>
      </c>
      <c r="Q131" s="425"/>
      <c r="R131" s="425"/>
      <c r="S131" s="426">
        <f t="shared" si="81"/>
        <v>0</v>
      </c>
      <c r="T131" s="425"/>
      <c r="U131" s="425"/>
      <c r="V131" s="426">
        <f t="shared" si="82"/>
        <v>0</v>
      </c>
      <c r="W131" s="425"/>
      <c r="X131" s="425"/>
      <c r="Y131" s="426">
        <f t="shared" si="83"/>
        <v>0</v>
      </c>
      <c r="Z131" s="425"/>
      <c r="AA131" s="425"/>
      <c r="AB131" s="426">
        <f t="shared" si="84"/>
        <v>0</v>
      </c>
      <c r="AC131" s="425"/>
      <c r="AD131" s="425"/>
      <c r="AE131" s="424">
        <f t="shared" si="85"/>
        <v>0</v>
      </c>
      <c r="AF131" s="423"/>
      <c r="AG131" s="423"/>
      <c r="AH131" s="422">
        <f t="shared" si="86"/>
        <v>0</v>
      </c>
      <c r="AI131" s="423"/>
      <c r="AJ131" s="423"/>
      <c r="AK131" s="422">
        <f t="shared" si="87"/>
        <v>0</v>
      </c>
      <c r="AL131" s="423"/>
      <c r="AM131" s="423"/>
      <c r="AN131" s="422">
        <f t="shared" si="88"/>
        <v>0</v>
      </c>
    </row>
    <row r="132" spans="1:40" ht="13.5" customHeight="1" thickTop="1" thickBot="1">
      <c r="A132" s="438">
        <v>93</v>
      </c>
      <c r="B132" s="1347" t="s">
        <v>528</v>
      </c>
      <c r="C132" s="1347"/>
      <c r="D132" s="437" t="s">
        <v>527</v>
      </c>
      <c r="E132" s="426"/>
      <c r="F132" s="426"/>
      <c r="G132" s="426">
        <f t="shared" si="77"/>
        <v>0</v>
      </c>
      <c r="H132" s="426"/>
      <c r="I132" s="426"/>
      <c r="J132" s="426">
        <f t="shared" si="78"/>
        <v>0</v>
      </c>
      <c r="K132" s="426"/>
      <c r="L132" s="426"/>
      <c r="M132" s="426">
        <f t="shared" si="79"/>
        <v>0</v>
      </c>
      <c r="N132" s="426"/>
      <c r="O132" s="426"/>
      <c r="P132" s="426">
        <f t="shared" si="80"/>
        <v>0</v>
      </c>
      <c r="Q132" s="425"/>
      <c r="R132" s="425"/>
      <c r="S132" s="426">
        <f t="shared" si="81"/>
        <v>0</v>
      </c>
      <c r="T132" s="425"/>
      <c r="U132" s="425"/>
      <c r="V132" s="426">
        <f t="shared" si="82"/>
        <v>0</v>
      </c>
      <c r="W132" s="425"/>
      <c r="X132" s="425"/>
      <c r="Y132" s="426">
        <f t="shared" si="83"/>
        <v>0</v>
      </c>
      <c r="Z132" s="425"/>
      <c r="AA132" s="425"/>
      <c r="AB132" s="426">
        <f t="shared" si="84"/>
        <v>0</v>
      </c>
      <c r="AC132" s="425"/>
      <c r="AD132" s="425"/>
      <c r="AE132" s="424">
        <f t="shared" si="85"/>
        <v>0</v>
      </c>
      <c r="AF132" s="423"/>
      <c r="AG132" s="423"/>
      <c r="AH132" s="422">
        <f t="shared" si="86"/>
        <v>0</v>
      </c>
      <c r="AI132" s="423"/>
      <c r="AJ132" s="423"/>
      <c r="AK132" s="422">
        <f t="shared" si="87"/>
        <v>0</v>
      </c>
      <c r="AL132" s="423"/>
      <c r="AM132" s="423"/>
      <c r="AN132" s="422">
        <f t="shared" si="88"/>
        <v>0</v>
      </c>
    </row>
    <row r="133" spans="1:40" ht="16.5" customHeight="1" thickTop="1" thickBot="1">
      <c r="A133" s="438">
        <v>94</v>
      </c>
      <c r="B133" s="1347" t="s">
        <v>526</v>
      </c>
      <c r="C133" s="1347"/>
      <c r="D133" s="437" t="s">
        <v>525</v>
      </c>
      <c r="E133" s="426"/>
      <c r="F133" s="426"/>
      <c r="G133" s="426">
        <f t="shared" si="77"/>
        <v>0</v>
      </c>
      <c r="H133" s="426"/>
      <c r="I133" s="426"/>
      <c r="J133" s="426">
        <f t="shared" si="78"/>
        <v>0</v>
      </c>
      <c r="K133" s="426"/>
      <c r="L133" s="426"/>
      <c r="M133" s="426">
        <f t="shared" si="79"/>
        <v>0</v>
      </c>
      <c r="N133" s="426"/>
      <c r="O133" s="426"/>
      <c r="P133" s="426">
        <f t="shared" si="80"/>
        <v>0</v>
      </c>
      <c r="Q133" s="425"/>
      <c r="R133" s="425"/>
      <c r="S133" s="426">
        <f t="shared" si="81"/>
        <v>0</v>
      </c>
      <c r="T133" s="425"/>
      <c r="U133" s="425"/>
      <c r="V133" s="426">
        <f t="shared" si="82"/>
        <v>0</v>
      </c>
      <c r="W133" s="425"/>
      <c r="X133" s="425"/>
      <c r="Y133" s="426">
        <f t="shared" si="83"/>
        <v>0</v>
      </c>
      <c r="Z133" s="425"/>
      <c r="AA133" s="425"/>
      <c r="AB133" s="426">
        <f t="shared" si="84"/>
        <v>0</v>
      </c>
      <c r="AC133" s="425"/>
      <c r="AD133" s="425"/>
      <c r="AE133" s="424">
        <f t="shared" si="85"/>
        <v>0</v>
      </c>
      <c r="AF133" s="423"/>
      <c r="AG133" s="423"/>
      <c r="AH133" s="422">
        <f t="shared" si="86"/>
        <v>0</v>
      </c>
      <c r="AI133" s="423"/>
      <c r="AJ133" s="423"/>
      <c r="AK133" s="422">
        <f t="shared" si="87"/>
        <v>0</v>
      </c>
      <c r="AL133" s="423"/>
      <c r="AM133" s="423"/>
      <c r="AN133" s="422">
        <f t="shared" si="88"/>
        <v>0</v>
      </c>
    </row>
    <row r="134" spans="1:40" ht="21" customHeight="1" thickTop="1" thickBot="1">
      <c r="A134" s="436">
        <v>95</v>
      </c>
      <c r="B134" s="1348" t="s">
        <v>489</v>
      </c>
      <c r="C134" s="1348"/>
      <c r="D134" s="1348"/>
      <c r="E134" s="419"/>
      <c r="F134" s="419"/>
      <c r="G134" s="419">
        <f t="shared" si="77"/>
        <v>0</v>
      </c>
      <c r="H134" s="419"/>
      <c r="I134" s="419"/>
      <c r="J134" s="419">
        <f t="shared" si="78"/>
        <v>0</v>
      </c>
      <c r="K134" s="419"/>
      <c r="L134" s="419"/>
      <c r="M134" s="419">
        <f t="shared" si="79"/>
        <v>0</v>
      </c>
      <c r="N134" s="419"/>
      <c r="O134" s="419"/>
      <c r="P134" s="419">
        <f t="shared" si="80"/>
        <v>0</v>
      </c>
      <c r="Q134" s="418"/>
      <c r="R134" s="418"/>
      <c r="S134" s="419">
        <f t="shared" si="81"/>
        <v>0</v>
      </c>
      <c r="T134" s="418"/>
      <c r="U134" s="418"/>
      <c r="V134" s="419">
        <f t="shared" si="82"/>
        <v>0</v>
      </c>
      <c r="W134" s="418"/>
      <c r="X134" s="418"/>
      <c r="Y134" s="419">
        <f t="shared" si="83"/>
        <v>0</v>
      </c>
      <c r="Z134" s="418"/>
      <c r="AA134" s="418"/>
      <c r="AB134" s="419">
        <f t="shared" si="84"/>
        <v>0</v>
      </c>
      <c r="AC134" s="418"/>
      <c r="AD134" s="418"/>
      <c r="AE134" s="417">
        <f t="shared" si="85"/>
        <v>0</v>
      </c>
      <c r="AF134" s="416"/>
      <c r="AG134" s="416"/>
      <c r="AH134" s="415">
        <f t="shared" si="86"/>
        <v>0</v>
      </c>
      <c r="AI134" s="416"/>
      <c r="AJ134" s="416"/>
      <c r="AK134" s="415">
        <f t="shared" si="87"/>
        <v>0</v>
      </c>
      <c r="AL134" s="416"/>
      <c r="AM134" s="416"/>
      <c r="AN134" s="415">
        <f t="shared" si="88"/>
        <v>0</v>
      </c>
    </row>
    <row r="135" spans="1:40" ht="15.5" thickTop="1" thickBot="1">
      <c r="A135" s="430"/>
      <c r="B135" s="435" t="s">
        <v>524</v>
      </c>
      <c r="C135" s="430"/>
      <c r="D135" s="434" t="s">
        <v>0</v>
      </c>
      <c r="E135" s="413">
        <f t="shared" ref="E135:AN135" si="89">SUM(E136:E140)</f>
        <v>0</v>
      </c>
      <c r="F135" s="413">
        <f t="shared" si="89"/>
        <v>0</v>
      </c>
      <c r="G135" s="413">
        <f t="shared" si="89"/>
        <v>0</v>
      </c>
      <c r="H135" s="413">
        <f t="shared" si="89"/>
        <v>0</v>
      </c>
      <c r="I135" s="413">
        <f t="shared" si="89"/>
        <v>0</v>
      </c>
      <c r="J135" s="413">
        <f t="shared" si="89"/>
        <v>0</v>
      </c>
      <c r="K135" s="413">
        <f t="shared" si="89"/>
        <v>0</v>
      </c>
      <c r="L135" s="413">
        <f t="shared" si="89"/>
        <v>0</v>
      </c>
      <c r="M135" s="413">
        <f t="shared" si="89"/>
        <v>0</v>
      </c>
      <c r="N135" s="413">
        <f t="shared" si="89"/>
        <v>0</v>
      </c>
      <c r="O135" s="413">
        <f t="shared" si="89"/>
        <v>0</v>
      </c>
      <c r="P135" s="413">
        <f t="shared" si="89"/>
        <v>0</v>
      </c>
      <c r="Q135" s="413">
        <f t="shared" si="89"/>
        <v>0</v>
      </c>
      <c r="R135" s="413">
        <f t="shared" si="89"/>
        <v>0</v>
      </c>
      <c r="S135" s="413">
        <f t="shared" si="89"/>
        <v>0</v>
      </c>
      <c r="T135" s="413">
        <f t="shared" si="89"/>
        <v>0</v>
      </c>
      <c r="U135" s="413">
        <f t="shared" si="89"/>
        <v>0</v>
      </c>
      <c r="V135" s="413">
        <f t="shared" si="89"/>
        <v>0</v>
      </c>
      <c r="W135" s="413">
        <f t="shared" si="89"/>
        <v>0</v>
      </c>
      <c r="X135" s="413">
        <f t="shared" si="89"/>
        <v>0</v>
      </c>
      <c r="Y135" s="413">
        <f t="shared" si="89"/>
        <v>0</v>
      </c>
      <c r="Z135" s="413">
        <f t="shared" si="89"/>
        <v>0</v>
      </c>
      <c r="AA135" s="413">
        <f t="shared" si="89"/>
        <v>0</v>
      </c>
      <c r="AB135" s="413">
        <f t="shared" si="89"/>
        <v>0</v>
      </c>
      <c r="AC135" s="413">
        <f t="shared" si="89"/>
        <v>0</v>
      </c>
      <c r="AD135" s="413">
        <f t="shared" si="89"/>
        <v>0</v>
      </c>
      <c r="AE135" s="411">
        <f t="shared" si="89"/>
        <v>0</v>
      </c>
      <c r="AF135" s="409">
        <f t="shared" si="89"/>
        <v>0</v>
      </c>
      <c r="AG135" s="409">
        <f t="shared" si="89"/>
        <v>0</v>
      </c>
      <c r="AH135" s="409">
        <f t="shared" si="89"/>
        <v>0</v>
      </c>
      <c r="AI135" s="409">
        <f t="shared" si="89"/>
        <v>0</v>
      </c>
      <c r="AJ135" s="409">
        <f t="shared" si="89"/>
        <v>0</v>
      </c>
      <c r="AK135" s="409">
        <f t="shared" si="89"/>
        <v>0</v>
      </c>
      <c r="AL135" s="409">
        <f t="shared" si="89"/>
        <v>0</v>
      </c>
      <c r="AM135" s="409">
        <f t="shared" si="89"/>
        <v>0</v>
      </c>
      <c r="AN135" s="409">
        <f t="shared" si="89"/>
        <v>0</v>
      </c>
    </row>
    <row r="136" spans="1:40" ht="15.5" thickTop="1" thickBot="1">
      <c r="A136" s="438">
        <v>96</v>
      </c>
      <c r="B136" s="1347" t="s">
        <v>523</v>
      </c>
      <c r="C136" s="1347"/>
      <c r="D136" s="437" t="s">
        <v>522</v>
      </c>
      <c r="E136" s="426"/>
      <c r="F136" s="426"/>
      <c r="G136" s="426">
        <f>E136+F136</f>
        <v>0</v>
      </c>
      <c r="H136" s="426"/>
      <c r="I136" s="426"/>
      <c r="J136" s="426">
        <f>H136+I136</f>
        <v>0</v>
      </c>
      <c r="K136" s="426"/>
      <c r="L136" s="426"/>
      <c r="M136" s="426">
        <f>K136+L136</f>
        <v>0</v>
      </c>
      <c r="N136" s="426"/>
      <c r="O136" s="426"/>
      <c r="P136" s="426">
        <f>N136+O136</f>
        <v>0</v>
      </c>
      <c r="Q136" s="425"/>
      <c r="R136" s="425"/>
      <c r="S136" s="426">
        <f>Q136+R136</f>
        <v>0</v>
      </c>
      <c r="T136" s="425"/>
      <c r="U136" s="425"/>
      <c r="V136" s="426">
        <f>T136+U136</f>
        <v>0</v>
      </c>
      <c r="W136" s="425"/>
      <c r="X136" s="425"/>
      <c r="Y136" s="426">
        <f>W136+X136</f>
        <v>0</v>
      </c>
      <c r="Z136" s="425"/>
      <c r="AA136" s="425"/>
      <c r="AB136" s="426">
        <f>Z136+AA136</f>
        <v>0</v>
      </c>
      <c r="AC136" s="425"/>
      <c r="AD136" s="425"/>
      <c r="AE136" s="424">
        <f>AC136+AD136</f>
        <v>0</v>
      </c>
      <c r="AF136" s="423"/>
      <c r="AG136" s="423"/>
      <c r="AH136" s="422">
        <f>AF136+AG136</f>
        <v>0</v>
      </c>
      <c r="AI136" s="423"/>
      <c r="AJ136" s="423"/>
      <c r="AK136" s="422">
        <f>AI136+AJ136</f>
        <v>0</v>
      </c>
      <c r="AL136" s="423"/>
      <c r="AM136" s="423"/>
      <c r="AN136" s="422">
        <f>AL136+AM136</f>
        <v>0</v>
      </c>
    </row>
    <row r="137" spans="1:40" ht="15.5" thickTop="1" thickBot="1">
      <c r="A137" s="438">
        <v>97</v>
      </c>
      <c r="B137" s="1347" t="s">
        <v>521</v>
      </c>
      <c r="C137" s="1347"/>
      <c r="D137" s="437" t="s">
        <v>520</v>
      </c>
      <c r="E137" s="426"/>
      <c r="F137" s="426"/>
      <c r="G137" s="426">
        <f>E137+F137</f>
        <v>0</v>
      </c>
      <c r="H137" s="426"/>
      <c r="I137" s="426"/>
      <c r="J137" s="426">
        <f>H137+I137</f>
        <v>0</v>
      </c>
      <c r="K137" s="426"/>
      <c r="L137" s="426"/>
      <c r="M137" s="426">
        <f>K137+L137</f>
        <v>0</v>
      </c>
      <c r="N137" s="426"/>
      <c r="O137" s="426"/>
      <c r="P137" s="426">
        <f>N137+O137</f>
        <v>0</v>
      </c>
      <c r="Q137" s="425"/>
      <c r="R137" s="425"/>
      <c r="S137" s="426">
        <f>Q137+R137</f>
        <v>0</v>
      </c>
      <c r="T137" s="425"/>
      <c r="U137" s="425"/>
      <c r="V137" s="426">
        <f>T137+U137</f>
        <v>0</v>
      </c>
      <c r="W137" s="425"/>
      <c r="X137" s="425"/>
      <c r="Y137" s="426">
        <f>W137+X137</f>
        <v>0</v>
      </c>
      <c r="Z137" s="425"/>
      <c r="AA137" s="425"/>
      <c r="AB137" s="426">
        <f>Z137+AA137</f>
        <v>0</v>
      </c>
      <c r="AC137" s="425"/>
      <c r="AD137" s="425"/>
      <c r="AE137" s="424">
        <f>AC137+AD137</f>
        <v>0</v>
      </c>
      <c r="AF137" s="423"/>
      <c r="AG137" s="423"/>
      <c r="AH137" s="422">
        <f>AF137+AG137</f>
        <v>0</v>
      </c>
      <c r="AI137" s="423"/>
      <c r="AJ137" s="423"/>
      <c r="AK137" s="422">
        <f>AI137+AJ137</f>
        <v>0</v>
      </c>
      <c r="AL137" s="423"/>
      <c r="AM137" s="423"/>
      <c r="AN137" s="422">
        <f>AL137+AM137</f>
        <v>0</v>
      </c>
    </row>
    <row r="138" spans="1:40" ht="15.5" thickTop="1" thickBot="1">
      <c r="A138" s="438">
        <v>98</v>
      </c>
      <c r="B138" s="1347" t="s">
        <v>519</v>
      </c>
      <c r="C138" s="1347"/>
      <c r="D138" s="437" t="s">
        <v>518</v>
      </c>
      <c r="E138" s="426"/>
      <c r="F138" s="426"/>
      <c r="G138" s="426">
        <f>E138+F138</f>
        <v>0</v>
      </c>
      <c r="H138" s="426"/>
      <c r="I138" s="426"/>
      <c r="J138" s="426">
        <f>H138+I138</f>
        <v>0</v>
      </c>
      <c r="K138" s="426"/>
      <c r="L138" s="426"/>
      <c r="M138" s="426">
        <f>K138+L138</f>
        <v>0</v>
      </c>
      <c r="N138" s="426"/>
      <c r="O138" s="426"/>
      <c r="P138" s="426">
        <f>N138+O138</f>
        <v>0</v>
      </c>
      <c r="Q138" s="425"/>
      <c r="R138" s="425"/>
      <c r="S138" s="426">
        <f>Q138+R138</f>
        <v>0</v>
      </c>
      <c r="T138" s="425"/>
      <c r="U138" s="425"/>
      <c r="V138" s="426">
        <f>T138+U138</f>
        <v>0</v>
      </c>
      <c r="W138" s="425"/>
      <c r="X138" s="425"/>
      <c r="Y138" s="426">
        <f>W138+X138</f>
        <v>0</v>
      </c>
      <c r="Z138" s="425"/>
      <c r="AA138" s="425"/>
      <c r="AB138" s="426">
        <f>Z138+AA138</f>
        <v>0</v>
      </c>
      <c r="AC138" s="425"/>
      <c r="AD138" s="425"/>
      <c r="AE138" s="424">
        <f>AC138+AD138</f>
        <v>0</v>
      </c>
      <c r="AF138" s="423"/>
      <c r="AG138" s="423"/>
      <c r="AH138" s="422">
        <f>AF138+AG138</f>
        <v>0</v>
      </c>
      <c r="AI138" s="423"/>
      <c r="AJ138" s="423"/>
      <c r="AK138" s="422">
        <f>AI138+AJ138</f>
        <v>0</v>
      </c>
      <c r="AL138" s="423"/>
      <c r="AM138" s="423"/>
      <c r="AN138" s="422">
        <f>AL138+AM138</f>
        <v>0</v>
      </c>
    </row>
    <row r="139" spans="1:40" ht="15.5" thickTop="1" thickBot="1">
      <c r="A139" s="438">
        <v>99</v>
      </c>
      <c r="B139" s="1347" t="s">
        <v>517</v>
      </c>
      <c r="C139" s="1347"/>
      <c r="D139" s="437" t="s">
        <v>516</v>
      </c>
      <c r="E139" s="426"/>
      <c r="F139" s="426"/>
      <c r="G139" s="426">
        <f>E139+F139</f>
        <v>0</v>
      </c>
      <c r="H139" s="426"/>
      <c r="I139" s="426"/>
      <c r="J139" s="426">
        <f>H139+I139</f>
        <v>0</v>
      </c>
      <c r="K139" s="426"/>
      <c r="L139" s="426"/>
      <c r="M139" s="426">
        <f>K139+L139</f>
        <v>0</v>
      </c>
      <c r="N139" s="426"/>
      <c r="O139" s="426"/>
      <c r="P139" s="426">
        <f>N139+O139</f>
        <v>0</v>
      </c>
      <c r="Q139" s="425"/>
      <c r="R139" s="425"/>
      <c r="S139" s="426">
        <f>Q139+R139</f>
        <v>0</v>
      </c>
      <c r="T139" s="425"/>
      <c r="U139" s="425"/>
      <c r="V139" s="426">
        <f>T139+U139</f>
        <v>0</v>
      </c>
      <c r="W139" s="425"/>
      <c r="X139" s="425"/>
      <c r="Y139" s="426">
        <f>W139+X139</f>
        <v>0</v>
      </c>
      <c r="Z139" s="425"/>
      <c r="AA139" s="425"/>
      <c r="AB139" s="426">
        <f>Z139+AA139</f>
        <v>0</v>
      </c>
      <c r="AC139" s="425"/>
      <c r="AD139" s="425"/>
      <c r="AE139" s="424">
        <f>AC139+AD139</f>
        <v>0</v>
      </c>
      <c r="AF139" s="423"/>
      <c r="AG139" s="423"/>
      <c r="AH139" s="422">
        <f>AF139+AG139</f>
        <v>0</v>
      </c>
      <c r="AI139" s="423"/>
      <c r="AJ139" s="423"/>
      <c r="AK139" s="422">
        <f>AI139+AJ139</f>
        <v>0</v>
      </c>
      <c r="AL139" s="423"/>
      <c r="AM139" s="423"/>
      <c r="AN139" s="422">
        <f>AL139+AM139</f>
        <v>0</v>
      </c>
    </row>
    <row r="140" spans="1:40" ht="18" customHeight="1" thickTop="1" thickBot="1">
      <c r="A140" s="436">
        <v>100</v>
      </c>
      <c r="B140" s="1348" t="s">
        <v>489</v>
      </c>
      <c r="C140" s="1348"/>
      <c r="D140" s="1348"/>
      <c r="E140" s="419"/>
      <c r="F140" s="419"/>
      <c r="G140" s="419">
        <f>E140+F140</f>
        <v>0</v>
      </c>
      <c r="H140" s="419"/>
      <c r="I140" s="419"/>
      <c r="J140" s="419">
        <f>H140+I140</f>
        <v>0</v>
      </c>
      <c r="K140" s="419"/>
      <c r="L140" s="419"/>
      <c r="M140" s="419">
        <f>K140+L140</f>
        <v>0</v>
      </c>
      <c r="N140" s="419"/>
      <c r="O140" s="419"/>
      <c r="P140" s="419">
        <f>N140+O140</f>
        <v>0</v>
      </c>
      <c r="Q140" s="418"/>
      <c r="R140" s="418"/>
      <c r="S140" s="419">
        <f>Q140+R140</f>
        <v>0</v>
      </c>
      <c r="T140" s="418"/>
      <c r="U140" s="418"/>
      <c r="V140" s="419">
        <f>T140+U140</f>
        <v>0</v>
      </c>
      <c r="W140" s="418"/>
      <c r="X140" s="418"/>
      <c r="Y140" s="419">
        <f>W140+X140</f>
        <v>0</v>
      </c>
      <c r="Z140" s="418"/>
      <c r="AA140" s="418"/>
      <c r="AB140" s="419">
        <f>Z140+AA140</f>
        <v>0</v>
      </c>
      <c r="AC140" s="418"/>
      <c r="AD140" s="418"/>
      <c r="AE140" s="417">
        <f>AC140+AD140</f>
        <v>0</v>
      </c>
      <c r="AF140" s="416"/>
      <c r="AG140" s="416"/>
      <c r="AH140" s="415">
        <f>AF140+AG140</f>
        <v>0</v>
      </c>
      <c r="AI140" s="416"/>
      <c r="AJ140" s="416"/>
      <c r="AK140" s="415">
        <f>AI140+AJ140</f>
        <v>0</v>
      </c>
      <c r="AL140" s="416"/>
      <c r="AM140" s="416"/>
      <c r="AN140" s="415">
        <f>AL140+AM140</f>
        <v>0</v>
      </c>
    </row>
    <row r="141" spans="1:40" ht="15.5" thickTop="1" thickBot="1">
      <c r="A141" s="430"/>
      <c r="B141" s="435" t="s">
        <v>515</v>
      </c>
      <c r="C141" s="430"/>
      <c r="D141" s="434" t="s">
        <v>0</v>
      </c>
      <c r="E141" s="413">
        <f t="shared" ref="E141:AN141" si="90">SUM(E142:E149)</f>
        <v>0</v>
      </c>
      <c r="F141" s="413">
        <f t="shared" si="90"/>
        <v>0</v>
      </c>
      <c r="G141" s="413">
        <f t="shared" si="90"/>
        <v>0</v>
      </c>
      <c r="H141" s="413">
        <f t="shared" si="90"/>
        <v>0</v>
      </c>
      <c r="I141" s="413">
        <f t="shared" si="90"/>
        <v>0</v>
      </c>
      <c r="J141" s="413">
        <f t="shared" si="90"/>
        <v>0</v>
      </c>
      <c r="K141" s="413">
        <f t="shared" si="90"/>
        <v>0</v>
      </c>
      <c r="L141" s="413">
        <f t="shared" si="90"/>
        <v>0</v>
      </c>
      <c r="M141" s="413">
        <f t="shared" si="90"/>
        <v>0</v>
      </c>
      <c r="N141" s="413">
        <f t="shared" si="90"/>
        <v>0</v>
      </c>
      <c r="O141" s="413">
        <f t="shared" si="90"/>
        <v>0</v>
      </c>
      <c r="P141" s="413">
        <f t="shared" si="90"/>
        <v>0</v>
      </c>
      <c r="Q141" s="413">
        <f t="shared" si="90"/>
        <v>0</v>
      </c>
      <c r="R141" s="413">
        <f t="shared" si="90"/>
        <v>0</v>
      </c>
      <c r="S141" s="413">
        <f t="shared" si="90"/>
        <v>0</v>
      </c>
      <c r="T141" s="413">
        <f t="shared" si="90"/>
        <v>0</v>
      </c>
      <c r="U141" s="413">
        <f t="shared" si="90"/>
        <v>0</v>
      </c>
      <c r="V141" s="413">
        <f t="shared" si="90"/>
        <v>0</v>
      </c>
      <c r="W141" s="413">
        <f t="shared" si="90"/>
        <v>0</v>
      </c>
      <c r="X141" s="413">
        <f t="shared" si="90"/>
        <v>0</v>
      </c>
      <c r="Y141" s="413">
        <f t="shared" si="90"/>
        <v>0</v>
      </c>
      <c r="Z141" s="413">
        <f t="shared" si="90"/>
        <v>0</v>
      </c>
      <c r="AA141" s="413">
        <f t="shared" si="90"/>
        <v>0</v>
      </c>
      <c r="AB141" s="413">
        <f t="shared" si="90"/>
        <v>0</v>
      </c>
      <c r="AC141" s="413">
        <f t="shared" si="90"/>
        <v>0</v>
      </c>
      <c r="AD141" s="413">
        <f t="shared" si="90"/>
        <v>0</v>
      </c>
      <c r="AE141" s="411">
        <f t="shared" si="90"/>
        <v>0</v>
      </c>
      <c r="AF141" s="409">
        <f t="shared" si="90"/>
        <v>0</v>
      </c>
      <c r="AG141" s="409">
        <f t="shared" si="90"/>
        <v>0</v>
      </c>
      <c r="AH141" s="409">
        <f t="shared" si="90"/>
        <v>0</v>
      </c>
      <c r="AI141" s="409">
        <f t="shared" si="90"/>
        <v>0</v>
      </c>
      <c r="AJ141" s="409">
        <f t="shared" si="90"/>
        <v>0</v>
      </c>
      <c r="AK141" s="409">
        <f t="shared" si="90"/>
        <v>0</v>
      </c>
      <c r="AL141" s="409">
        <f t="shared" si="90"/>
        <v>0</v>
      </c>
      <c r="AM141" s="409">
        <f t="shared" si="90"/>
        <v>0</v>
      </c>
      <c r="AN141" s="409">
        <f t="shared" si="90"/>
        <v>0</v>
      </c>
    </row>
    <row r="142" spans="1:40" ht="15.5" thickTop="1" thickBot="1">
      <c r="A142" s="438">
        <v>101</v>
      </c>
      <c r="B142" s="1347" t="s">
        <v>514</v>
      </c>
      <c r="C142" s="1347"/>
      <c r="D142" s="437" t="s">
        <v>513</v>
      </c>
      <c r="E142" s="426"/>
      <c r="F142" s="426"/>
      <c r="G142" s="426">
        <f t="shared" ref="G142:G149" si="91">E142+F142</f>
        <v>0</v>
      </c>
      <c r="H142" s="426"/>
      <c r="I142" s="426"/>
      <c r="J142" s="426">
        <f t="shared" ref="J142:J149" si="92">H142+I142</f>
        <v>0</v>
      </c>
      <c r="K142" s="426"/>
      <c r="L142" s="426"/>
      <c r="M142" s="426">
        <f t="shared" ref="M142:M149" si="93">K142+L142</f>
        <v>0</v>
      </c>
      <c r="N142" s="426"/>
      <c r="O142" s="426"/>
      <c r="P142" s="426">
        <f t="shared" ref="P142:P149" si="94">N142+O142</f>
        <v>0</v>
      </c>
      <c r="Q142" s="425"/>
      <c r="R142" s="425"/>
      <c r="S142" s="426">
        <f t="shared" ref="S142:S149" si="95">Q142+R142</f>
        <v>0</v>
      </c>
      <c r="T142" s="425"/>
      <c r="U142" s="425"/>
      <c r="V142" s="426">
        <f t="shared" ref="V142:V149" si="96">T142+U142</f>
        <v>0</v>
      </c>
      <c r="W142" s="425"/>
      <c r="X142" s="425"/>
      <c r="Y142" s="426">
        <f t="shared" ref="Y142:Y149" si="97">W142+X142</f>
        <v>0</v>
      </c>
      <c r="Z142" s="425"/>
      <c r="AA142" s="425"/>
      <c r="AB142" s="426">
        <f t="shared" ref="AB142:AB149" si="98">Z142+AA142</f>
        <v>0</v>
      </c>
      <c r="AC142" s="425"/>
      <c r="AD142" s="425"/>
      <c r="AE142" s="424">
        <f t="shared" ref="AE142:AE149" si="99">AC142+AD142</f>
        <v>0</v>
      </c>
      <c r="AF142" s="423"/>
      <c r="AG142" s="423"/>
      <c r="AH142" s="422">
        <f t="shared" ref="AH142:AH149" si="100">AF142+AG142</f>
        <v>0</v>
      </c>
      <c r="AI142" s="423"/>
      <c r="AJ142" s="423"/>
      <c r="AK142" s="422">
        <f t="shared" ref="AK142:AK149" si="101">AI142+AJ142</f>
        <v>0</v>
      </c>
      <c r="AL142" s="423"/>
      <c r="AM142" s="423"/>
      <c r="AN142" s="422">
        <f t="shared" ref="AN142:AN149" si="102">AL142+AM142</f>
        <v>0</v>
      </c>
    </row>
    <row r="143" spans="1:40" ht="15.5" thickTop="1" thickBot="1">
      <c r="A143" s="438">
        <v>102</v>
      </c>
      <c r="B143" s="1347" t="s">
        <v>512</v>
      </c>
      <c r="C143" s="1347"/>
      <c r="D143" s="437" t="s">
        <v>511</v>
      </c>
      <c r="E143" s="426"/>
      <c r="F143" s="426"/>
      <c r="G143" s="426">
        <f t="shared" si="91"/>
        <v>0</v>
      </c>
      <c r="H143" s="426"/>
      <c r="I143" s="426"/>
      <c r="J143" s="426">
        <f t="shared" si="92"/>
        <v>0</v>
      </c>
      <c r="K143" s="426"/>
      <c r="L143" s="426"/>
      <c r="M143" s="426">
        <f t="shared" si="93"/>
        <v>0</v>
      </c>
      <c r="N143" s="426"/>
      <c r="O143" s="426"/>
      <c r="P143" s="426">
        <f t="shared" si="94"/>
        <v>0</v>
      </c>
      <c r="Q143" s="425"/>
      <c r="R143" s="425"/>
      <c r="S143" s="426">
        <f t="shared" si="95"/>
        <v>0</v>
      </c>
      <c r="T143" s="425"/>
      <c r="U143" s="425"/>
      <c r="V143" s="426">
        <f t="shared" si="96"/>
        <v>0</v>
      </c>
      <c r="W143" s="425"/>
      <c r="X143" s="425"/>
      <c r="Y143" s="426">
        <f t="shared" si="97"/>
        <v>0</v>
      </c>
      <c r="Z143" s="425"/>
      <c r="AA143" s="425"/>
      <c r="AB143" s="426">
        <f t="shared" si="98"/>
        <v>0</v>
      </c>
      <c r="AC143" s="425"/>
      <c r="AD143" s="425"/>
      <c r="AE143" s="424">
        <f t="shared" si="99"/>
        <v>0</v>
      </c>
      <c r="AF143" s="423"/>
      <c r="AG143" s="423"/>
      <c r="AH143" s="422">
        <f t="shared" si="100"/>
        <v>0</v>
      </c>
      <c r="AI143" s="423"/>
      <c r="AJ143" s="423"/>
      <c r="AK143" s="422">
        <f t="shared" si="101"/>
        <v>0</v>
      </c>
      <c r="AL143" s="423"/>
      <c r="AM143" s="423"/>
      <c r="AN143" s="422">
        <f t="shared" si="102"/>
        <v>0</v>
      </c>
    </row>
    <row r="144" spans="1:40" ht="15.5" thickTop="1" thickBot="1">
      <c r="A144" s="438">
        <v>103</v>
      </c>
      <c r="B144" s="1347" t="s">
        <v>510</v>
      </c>
      <c r="C144" s="1347"/>
      <c r="D144" s="437" t="s">
        <v>509</v>
      </c>
      <c r="E144" s="426"/>
      <c r="F144" s="426"/>
      <c r="G144" s="426">
        <f t="shared" si="91"/>
        <v>0</v>
      </c>
      <c r="H144" s="426"/>
      <c r="I144" s="426"/>
      <c r="J144" s="426">
        <f t="shared" si="92"/>
        <v>0</v>
      </c>
      <c r="K144" s="426"/>
      <c r="L144" s="426"/>
      <c r="M144" s="426">
        <f t="shared" si="93"/>
        <v>0</v>
      </c>
      <c r="N144" s="426"/>
      <c r="O144" s="426"/>
      <c r="P144" s="426">
        <f t="shared" si="94"/>
        <v>0</v>
      </c>
      <c r="Q144" s="425"/>
      <c r="R144" s="425"/>
      <c r="S144" s="426">
        <f t="shared" si="95"/>
        <v>0</v>
      </c>
      <c r="T144" s="425"/>
      <c r="U144" s="425"/>
      <c r="V144" s="426">
        <f t="shared" si="96"/>
        <v>0</v>
      </c>
      <c r="W144" s="425"/>
      <c r="X144" s="425"/>
      <c r="Y144" s="426">
        <f t="shared" si="97"/>
        <v>0</v>
      </c>
      <c r="Z144" s="425"/>
      <c r="AA144" s="425"/>
      <c r="AB144" s="426">
        <f t="shared" si="98"/>
        <v>0</v>
      </c>
      <c r="AC144" s="425"/>
      <c r="AD144" s="425"/>
      <c r="AE144" s="424">
        <f t="shared" si="99"/>
        <v>0</v>
      </c>
      <c r="AF144" s="423"/>
      <c r="AG144" s="423"/>
      <c r="AH144" s="422">
        <f t="shared" si="100"/>
        <v>0</v>
      </c>
      <c r="AI144" s="423"/>
      <c r="AJ144" s="423"/>
      <c r="AK144" s="422">
        <f t="shared" si="101"/>
        <v>0</v>
      </c>
      <c r="AL144" s="423"/>
      <c r="AM144" s="423"/>
      <c r="AN144" s="422">
        <f t="shared" si="102"/>
        <v>0</v>
      </c>
    </row>
    <row r="145" spans="1:40" ht="15.5" thickTop="1" thickBot="1">
      <c r="A145" s="438">
        <v>104</v>
      </c>
      <c r="B145" s="1347" t="s">
        <v>508</v>
      </c>
      <c r="C145" s="1347"/>
      <c r="D145" s="437" t="s">
        <v>507</v>
      </c>
      <c r="E145" s="426"/>
      <c r="F145" s="426"/>
      <c r="G145" s="426">
        <f t="shared" si="91"/>
        <v>0</v>
      </c>
      <c r="H145" s="426"/>
      <c r="I145" s="426"/>
      <c r="J145" s="426">
        <f t="shared" si="92"/>
        <v>0</v>
      </c>
      <c r="K145" s="426"/>
      <c r="L145" s="426"/>
      <c r="M145" s="426">
        <f t="shared" si="93"/>
        <v>0</v>
      </c>
      <c r="N145" s="426"/>
      <c r="O145" s="426"/>
      <c r="P145" s="426">
        <f t="shared" si="94"/>
        <v>0</v>
      </c>
      <c r="Q145" s="425"/>
      <c r="R145" s="425"/>
      <c r="S145" s="426">
        <f t="shared" si="95"/>
        <v>0</v>
      </c>
      <c r="T145" s="425"/>
      <c r="U145" s="425"/>
      <c r="V145" s="426">
        <f t="shared" si="96"/>
        <v>0</v>
      </c>
      <c r="W145" s="425"/>
      <c r="X145" s="425"/>
      <c r="Y145" s="426">
        <f t="shared" si="97"/>
        <v>0</v>
      </c>
      <c r="Z145" s="425"/>
      <c r="AA145" s="425"/>
      <c r="AB145" s="426">
        <f t="shared" si="98"/>
        <v>0</v>
      </c>
      <c r="AC145" s="425"/>
      <c r="AD145" s="425"/>
      <c r="AE145" s="424">
        <f t="shared" si="99"/>
        <v>0</v>
      </c>
      <c r="AF145" s="423"/>
      <c r="AG145" s="423"/>
      <c r="AH145" s="422">
        <f t="shared" si="100"/>
        <v>0</v>
      </c>
      <c r="AI145" s="423"/>
      <c r="AJ145" s="423"/>
      <c r="AK145" s="422">
        <f t="shared" si="101"/>
        <v>0</v>
      </c>
      <c r="AL145" s="423"/>
      <c r="AM145" s="423"/>
      <c r="AN145" s="422">
        <f t="shared" si="102"/>
        <v>0</v>
      </c>
    </row>
    <row r="146" spans="1:40" ht="15.5" thickTop="1" thickBot="1">
      <c r="A146" s="438">
        <v>105</v>
      </c>
      <c r="B146" s="1347" t="s">
        <v>506</v>
      </c>
      <c r="C146" s="1347"/>
      <c r="D146" s="437" t="s">
        <v>505</v>
      </c>
      <c r="E146" s="426"/>
      <c r="F146" s="426"/>
      <c r="G146" s="426">
        <f t="shared" si="91"/>
        <v>0</v>
      </c>
      <c r="H146" s="426"/>
      <c r="I146" s="426"/>
      <c r="J146" s="426">
        <f t="shared" si="92"/>
        <v>0</v>
      </c>
      <c r="K146" s="426"/>
      <c r="L146" s="426"/>
      <c r="M146" s="426">
        <f t="shared" si="93"/>
        <v>0</v>
      </c>
      <c r="N146" s="426"/>
      <c r="O146" s="426"/>
      <c r="P146" s="426">
        <f t="shared" si="94"/>
        <v>0</v>
      </c>
      <c r="Q146" s="425"/>
      <c r="R146" s="425"/>
      <c r="S146" s="426">
        <f t="shared" si="95"/>
        <v>0</v>
      </c>
      <c r="T146" s="425"/>
      <c r="U146" s="425"/>
      <c r="V146" s="426">
        <f t="shared" si="96"/>
        <v>0</v>
      </c>
      <c r="W146" s="425"/>
      <c r="X146" s="425"/>
      <c r="Y146" s="426">
        <f t="shared" si="97"/>
        <v>0</v>
      </c>
      <c r="Z146" s="425"/>
      <c r="AA146" s="425"/>
      <c r="AB146" s="426">
        <f t="shared" si="98"/>
        <v>0</v>
      </c>
      <c r="AC146" s="425"/>
      <c r="AD146" s="425"/>
      <c r="AE146" s="424">
        <f t="shared" si="99"/>
        <v>0</v>
      </c>
      <c r="AF146" s="423"/>
      <c r="AG146" s="423"/>
      <c r="AH146" s="422">
        <f t="shared" si="100"/>
        <v>0</v>
      </c>
      <c r="AI146" s="423"/>
      <c r="AJ146" s="423"/>
      <c r="AK146" s="422">
        <f t="shared" si="101"/>
        <v>0</v>
      </c>
      <c r="AL146" s="423"/>
      <c r="AM146" s="423"/>
      <c r="AN146" s="422">
        <f t="shared" si="102"/>
        <v>0</v>
      </c>
    </row>
    <row r="147" spans="1:40" ht="15.5" thickTop="1" thickBot="1">
      <c r="A147" s="438">
        <v>106</v>
      </c>
      <c r="B147" s="1347" t="s">
        <v>504</v>
      </c>
      <c r="C147" s="1347"/>
      <c r="D147" s="437" t="s">
        <v>503</v>
      </c>
      <c r="E147" s="426"/>
      <c r="F147" s="426"/>
      <c r="G147" s="426">
        <f t="shared" si="91"/>
        <v>0</v>
      </c>
      <c r="H147" s="426"/>
      <c r="I147" s="426"/>
      <c r="J147" s="426">
        <f t="shared" si="92"/>
        <v>0</v>
      </c>
      <c r="K147" s="426"/>
      <c r="L147" s="426"/>
      <c r="M147" s="426">
        <f t="shared" si="93"/>
        <v>0</v>
      </c>
      <c r="N147" s="426"/>
      <c r="O147" s="426"/>
      <c r="P147" s="426">
        <f t="shared" si="94"/>
        <v>0</v>
      </c>
      <c r="Q147" s="425"/>
      <c r="R147" s="425"/>
      <c r="S147" s="426">
        <f t="shared" si="95"/>
        <v>0</v>
      </c>
      <c r="T147" s="425"/>
      <c r="U147" s="425"/>
      <c r="V147" s="426">
        <f t="shared" si="96"/>
        <v>0</v>
      </c>
      <c r="W147" s="425"/>
      <c r="X147" s="425"/>
      <c r="Y147" s="426">
        <f t="shared" si="97"/>
        <v>0</v>
      </c>
      <c r="Z147" s="425"/>
      <c r="AA147" s="425"/>
      <c r="AB147" s="426">
        <f t="shared" si="98"/>
        <v>0</v>
      </c>
      <c r="AC147" s="425"/>
      <c r="AD147" s="425"/>
      <c r="AE147" s="424">
        <f t="shared" si="99"/>
        <v>0</v>
      </c>
      <c r="AF147" s="423"/>
      <c r="AG147" s="423"/>
      <c r="AH147" s="422">
        <f t="shared" si="100"/>
        <v>0</v>
      </c>
      <c r="AI147" s="423"/>
      <c r="AJ147" s="423"/>
      <c r="AK147" s="422">
        <f t="shared" si="101"/>
        <v>0</v>
      </c>
      <c r="AL147" s="423"/>
      <c r="AM147" s="423"/>
      <c r="AN147" s="422">
        <f t="shared" si="102"/>
        <v>0</v>
      </c>
    </row>
    <row r="148" spans="1:40" ht="15.5" thickTop="1" thickBot="1">
      <c r="A148" s="438">
        <v>107</v>
      </c>
      <c r="B148" s="1347" t="s">
        <v>502</v>
      </c>
      <c r="C148" s="1347"/>
      <c r="D148" s="437" t="s">
        <v>501</v>
      </c>
      <c r="E148" s="426"/>
      <c r="F148" s="426"/>
      <c r="G148" s="426">
        <f t="shared" si="91"/>
        <v>0</v>
      </c>
      <c r="H148" s="426"/>
      <c r="I148" s="426"/>
      <c r="J148" s="426">
        <f t="shared" si="92"/>
        <v>0</v>
      </c>
      <c r="K148" s="426"/>
      <c r="L148" s="426"/>
      <c r="M148" s="426">
        <f t="shared" si="93"/>
        <v>0</v>
      </c>
      <c r="N148" s="426"/>
      <c r="O148" s="426"/>
      <c r="P148" s="426">
        <f t="shared" si="94"/>
        <v>0</v>
      </c>
      <c r="Q148" s="425"/>
      <c r="R148" s="425"/>
      <c r="S148" s="426">
        <f t="shared" si="95"/>
        <v>0</v>
      </c>
      <c r="T148" s="425"/>
      <c r="U148" s="425"/>
      <c r="V148" s="426">
        <f t="shared" si="96"/>
        <v>0</v>
      </c>
      <c r="W148" s="425"/>
      <c r="X148" s="425"/>
      <c r="Y148" s="426">
        <f t="shared" si="97"/>
        <v>0</v>
      </c>
      <c r="Z148" s="425"/>
      <c r="AA148" s="425"/>
      <c r="AB148" s="426">
        <f t="shared" si="98"/>
        <v>0</v>
      </c>
      <c r="AC148" s="425"/>
      <c r="AD148" s="425"/>
      <c r="AE148" s="424">
        <f t="shared" si="99"/>
        <v>0</v>
      </c>
      <c r="AF148" s="423"/>
      <c r="AG148" s="423"/>
      <c r="AH148" s="422">
        <f t="shared" si="100"/>
        <v>0</v>
      </c>
      <c r="AI148" s="423"/>
      <c r="AJ148" s="423"/>
      <c r="AK148" s="422">
        <f t="shared" si="101"/>
        <v>0</v>
      </c>
      <c r="AL148" s="423"/>
      <c r="AM148" s="423"/>
      <c r="AN148" s="422">
        <f t="shared" si="102"/>
        <v>0</v>
      </c>
    </row>
    <row r="149" spans="1:40" ht="15.75" customHeight="1" thickTop="1" thickBot="1">
      <c r="A149" s="436">
        <v>108</v>
      </c>
      <c r="B149" s="1348" t="s">
        <v>489</v>
      </c>
      <c r="C149" s="1348"/>
      <c r="D149" s="1348"/>
      <c r="E149" s="419"/>
      <c r="F149" s="419"/>
      <c r="G149" s="419">
        <f t="shared" si="91"/>
        <v>0</v>
      </c>
      <c r="H149" s="419"/>
      <c r="I149" s="419"/>
      <c r="J149" s="419">
        <f t="shared" si="92"/>
        <v>0</v>
      </c>
      <c r="K149" s="419"/>
      <c r="L149" s="419"/>
      <c r="M149" s="419">
        <f t="shared" si="93"/>
        <v>0</v>
      </c>
      <c r="N149" s="419"/>
      <c r="O149" s="419"/>
      <c r="P149" s="419">
        <f t="shared" si="94"/>
        <v>0</v>
      </c>
      <c r="Q149" s="418"/>
      <c r="R149" s="418"/>
      <c r="S149" s="419">
        <f t="shared" si="95"/>
        <v>0</v>
      </c>
      <c r="T149" s="418"/>
      <c r="U149" s="418"/>
      <c r="V149" s="419">
        <f t="shared" si="96"/>
        <v>0</v>
      </c>
      <c r="W149" s="418"/>
      <c r="X149" s="418"/>
      <c r="Y149" s="419">
        <f t="shared" si="97"/>
        <v>0</v>
      </c>
      <c r="Z149" s="418"/>
      <c r="AA149" s="418"/>
      <c r="AB149" s="419">
        <f t="shared" si="98"/>
        <v>0</v>
      </c>
      <c r="AC149" s="418"/>
      <c r="AD149" s="418"/>
      <c r="AE149" s="417">
        <f t="shared" si="99"/>
        <v>0</v>
      </c>
      <c r="AF149" s="416"/>
      <c r="AG149" s="416"/>
      <c r="AH149" s="415">
        <f t="shared" si="100"/>
        <v>0</v>
      </c>
      <c r="AI149" s="416"/>
      <c r="AJ149" s="416"/>
      <c r="AK149" s="415">
        <f t="shared" si="101"/>
        <v>0</v>
      </c>
      <c r="AL149" s="416"/>
      <c r="AM149" s="416"/>
      <c r="AN149" s="415">
        <f t="shared" si="102"/>
        <v>0</v>
      </c>
    </row>
    <row r="150" spans="1:40" ht="15.5" thickTop="1" thickBot="1">
      <c r="A150" s="430"/>
      <c r="B150" s="435" t="s">
        <v>500</v>
      </c>
      <c r="C150" s="430"/>
      <c r="D150" s="434" t="s">
        <v>0</v>
      </c>
      <c r="E150" s="413">
        <f t="shared" ref="E150:AN150" si="103">SUM(E151:E156)</f>
        <v>0</v>
      </c>
      <c r="F150" s="413">
        <f t="shared" si="103"/>
        <v>0</v>
      </c>
      <c r="G150" s="413">
        <f t="shared" si="103"/>
        <v>0</v>
      </c>
      <c r="H150" s="413">
        <f t="shared" si="103"/>
        <v>0</v>
      </c>
      <c r="I150" s="413">
        <f t="shared" si="103"/>
        <v>0</v>
      </c>
      <c r="J150" s="413">
        <f t="shared" si="103"/>
        <v>0</v>
      </c>
      <c r="K150" s="413">
        <f t="shared" si="103"/>
        <v>0</v>
      </c>
      <c r="L150" s="413">
        <f t="shared" si="103"/>
        <v>0</v>
      </c>
      <c r="M150" s="413">
        <f t="shared" si="103"/>
        <v>0</v>
      </c>
      <c r="N150" s="413">
        <f t="shared" si="103"/>
        <v>0</v>
      </c>
      <c r="O150" s="413">
        <f t="shared" si="103"/>
        <v>0</v>
      </c>
      <c r="P150" s="413">
        <f t="shared" si="103"/>
        <v>0</v>
      </c>
      <c r="Q150" s="413">
        <f t="shared" si="103"/>
        <v>0</v>
      </c>
      <c r="R150" s="413">
        <f t="shared" si="103"/>
        <v>0</v>
      </c>
      <c r="S150" s="413">
        <f t="shared" si="103"/>
        <v>0</v>
      </c>
      <c r="T150" s="413">
        <f t="shared" si="103"/>
        <v>0</v>
      </c>
      <c r="U150" s="413">
        <f t="shared" si="103"/>
        <v>0</v>
      </c>
      <c r="V150" s="413">
        <f t="shared" si="103"/>
        <v>0</v>
      </c>
      <c r="W150" s="413">
        <f t="shared" si="103"/>
        <v>0</v>
      </c>
      <c r="X150" s="413">
        <f t="shared" si="103"/>
        <v>0</v>
      </c>
      <c r="Y150" s="413">
        <f t="shared" si="103"/>
        <v>0</v>
      </c>
      <c r="Z150" s="413">
        <f t="shared" si="103"/>
        <v>0</v>
      </c>
      <c r="AA150" s="413">
        <f t="shared" si="103"/>
        <v>0</v>
      </c>
      <c r="AB150" s="413">
        <f t="shared" si="103"/>
        <v>0</v>
      </c>
      <c r="AC150" s="413">
        <f t="shared" si="103"/>
        <v>0</v>
      </c>
      <c r="AD150" s="413">
        <f t="shared" si="103"/>
        <v>0</v>
      </c>
      <c r="AE150" s="411">
        <f t="shared" si="103"/>
        <v>0</v>
      </c>
      <c r="AF150" s="409">
        <f t="shared" si="103"/>
        <v>0</v>
      </c>
      <c r="AG150" s="409">
        <f t="shared" si="103"/>
        <v>0</v>
      </c>
      <c r="AH150" s="409">
        <f t="shared" si="103"/>
        <v>0</v>
      </c>
      <c r="AI150" s="409">
        <f t="shared" si="103"/>
        <v>0</v>
      </c>
      <c r="AJ150" s="409">
        <f t="shared" si="103"/>
        <v>0</v>
      </c>
      <c r="AK150" s="409">
        <f t="shared" si="103"/>
        <v>0</v>
      </c>
      <c r="AL150" s="409">
        <f t="shared" si="103"/>
        <v>0</v>
      </c>
      <c r="AM150" s="409">
        <f t="shared" si="103"/>
        <v>0</v>
      </c>
      <c r="AN150" s="409">
        <f t="shared" si="103"/>
        <v>0</v>
      </c>
    </row>
    <row r="151" spans="1:40" ht="15.5" thickTop="1" thickBot="1">
      <c r="A151" s="438">
        <v>109</v>
      </c>
      <c r="B151" s="1347" t="s">
        <v>499</v>
      </c>
      <c r="C151" s="1347"/>
      <c r="D151" s="437" t="s">
        <v>498</v>
      </c>
      <c r="E151" s="426"/>
      <c r="F151" s="426"/>
      <c r="G151" s="426">
        <f t="shared" ref="G151:G156" si="104">E151+F151</f>
        <v>0</v>
      </c>
      <c r="H151" s="426"/>
      <c r="I151" s="426"/>
      <c r="J151" s="426">
        <f t="shared" ref="J151:J156" si="105">H151+I151</f>
        <v>0</v>
      </c>
      <c r="K151" s="426"/>
      <c r="L151" s="426"/>
      <c r="M151" s="426">
        <f t="shared" ref="M151:M156" si="106">K151+L151</f>
        <v>0</v>
      </c>
      <c r="N151" s="426"/>
      <c r="O151" s="426"/>
      <c r="P151" s="426">
        <f t="shared" ref="P151:P156" si="107">N151+O151</f>
        <v>0</v>
      </c>
      <c r="Q151" s="425"/>
      <c r="R151" s="425"/>
      <c r="S151" s="426">
        <f t="shared" ref="S151:S156" si="108">Q151+R151</f>
        <v>0</v>
      </c>
      <c r="T151" s="425"/>
      <c r="U151" s="425"/>
      <c r="V151" s="426">
        <f t="shared" ref="V151:V156" si="109">T151+U151</f>
        <v>0</v>
      </c>
      <c r="W151" s="425"/>
      <c r="X151" s="425"/>
      <c r="Y151" s="426">
        <f t="shared" ref="Y151:Y156" si="110">W151+X151</f>
        <v>0</v>
      </c>
      <c r="Z151" s="425"/>
      <c r="AA151" s="425"/>
      <c r="AB151" s="426">
        <f t="shared" ref="AB151:AB156" si="111">Z151+AA151</f>
        <v>0</v>
      </c>
      <c r="AC151" s="425"/>
      <c r="AD151" s="425"/>
      <c r="AE151" s="424">
        <f t="shared" ref="AE151:AE156" si="112">AC151+AD151</f>
        <v>0</v>
      </c>
      <c r="AF151" s="423"/>
      <c r="AG151" s="423"/>
      <c r="AH151" s="422">
        <f t="shared" ref="AH151:AH156" si="113">AF151+AG151</f>
        <v>0</v>
      </c>
      <c r="AI151" s="423"/>
      <c r="AJ151" s="423"/>
      <c r="AK151" s="422">
        <f t="shared" ref="AK151:AK156" si="114">AI151+AJ151</f>
        <v>0</v>
      </c>
      <c r="AL151" s="423"/>
      <c r="AM151" s="423"/>
      <c r="AN151" s="422">
        <f t="shared" ref="AN151:AN156" si="115">AL151+AM151</f>
        <v>0</v>
      </c>
    </row>
    <row r="152" spans="1:40" ht="15.5" thickTop="1" thickBot="1">
      <c r="A152" s="438">
        <v>110</v>
      </c>
      <c r="B152" s="1347" t="s">
        <v>497</v>
      </c>
      <c r="C152" s="1347"/>
      <c r="D152" s="437" t="s">
        <v>496</v>
      </c>
      <c r="E152" s="426"/>
      <c r="F152" s="426"/>
      <c r="G152" s="426">
        <f t="shared" si="104"/>
        <v>0</v>
      </c>
      <c r="H152" s="426"/>
      <c r="I152" s="426"/>
      <c r="J152" s="426">
        <f t="shared" si="105"/>
        <v>0</v>
      </c>
      <c r="K152" s="426"/>
      <c r="L152" s="426"/>
      <c r="M152" s="426">
        <f t="shared" si="106"/>
        <v>0</v>
      </c>
      <c r="N152" s="426"/>
      <c r="O152" s="426"/>
      <c r="P152" s="426">
        <f t="shared" si="107"/>
        <v>0</v>
      </c>
      <c r="Q152" s="425"/>
      <c r="R152" s="425"/>
      <c r="S152" s="426">
        <f t="shared" si="108"/>
        <v>0</v>
      </c>
      <c r="T152" s="425"/>
      <c r="U152" s="425"/>
      <c r="V152" s="426">
        <f t="shared" si="109"/>
        <v>0</v>
      </c>
      <c r="W152" s="425"/>
      <c r="X152" s="425"/>
      <c r="Y152" s="426">
        <f t="shared" si="110"/>
        <v>0</v>
      </c>
      <c r="Z152" s="425"/>
      <c r="AA152" s="425"/>
      <c r="AB152" s="426">
        <f t="shared" si="111"/>
        <v>0</v>
      </c>
      <c r="AC152" s="425"/>
      <c r="AD152" s="425"/>
      <c r="AE152" s="424">
        <f t="shared" si="112"/>
        <v>0</v>
      </c>
      <c r="AF152" s="423"/>
      <c r="AG152" s="423"/>
      <c r="AH152" s="422">
        <f t="shared" si="113"/>
        <v>0</v>
      </c>
      <c r="AI152" s="423"/>
      <c r="AJ152" s="423"/>
      <c r="AK152" s="422">
        <f t="shared" si="114"/>
        <v>0</v>
      </c>
      <c r="AL152" s="423"/>
      <c r="AM152" s="423"/>
      <c r="AN152" s="422">
        <f t="shared" si="115"/>
        <v>0</v>
      </c>
    </row>
    <row r="153" spans="1:40" ht="15.5" thickTop="1" thickBot="1">
      <c r="A153" s="438">
        <v>111</v>
      </c>
      <c r="B153" s="1347" t="s">
        <v>495</v>
      </c>
      <c r="C153" s="1347"/>
      <c r="D153" s="437" t="s">
        <v>494</v>
      </c>
      <c r="E153" s="426"/>
      <c r="F153" s="426"/>
      <c r="G153" s="426">
        <f t="shared" si="104"/>
        <v>0</v>
      </c>
      <c r="H153" s="426"/>
      <c r="I153" s="426"/>
      <c r="J153" s="426">
        <f t="shared" si="105"/>
        <v>0</v>
      </c>
      <c r="K153" s="426"/>
      <c r="L153" s="426"/>
      <c r="M153" s="426">
        <f t="shared" si="106"/>
        <v>0</v>
      </c>
      <c r="N153" s="426"/>
      <c r="O153" s="426"/>
      <c r="P153" s="426">
        <f t="shared" si="107"/>
        <v>0</v>
      </c>
      <c r="Q153" s="425"/>
      <c r="R153" s="425"/>
      <c r="S153" s="426">
        <f t="shared" si="108"/>
        <v>0</v>
      </c>
      <c r="T153" s="425"/>
      <c r="U153" s="425"/>
      <c r="V153" s="426">
        <f t="shared" si="109"/>
        <v>0</v>
      </c>
      <c r="W153" s="425"/>
      <c r="X153" s="425"/>
      <c r="Y153" s="426">
        <f t="shared" si="110"/>
        <v>0</v>
      </c>
      <c r="Z153" s="425"/>
      <c r="AA153" s="425"/>
      <c r="AB153" s="426">
        <f t="shared" si="111"/>
        <v>0</v>
      </c>
      <c r="AC153" s="425"/>
      <c r="AD153" s="425"/>
      <c r="AE153" s="424">
        <f t="shared" si="112"/>
        <v>0</v>
      </c>
      <c r="AF153" s="423"/>
      <c r="AG153" s="423"/>
      <c r="AH153" s="422">
        <f t="shared" si="113"/>
        <v>0</v>
      </c>
      <c r="AI153" s="423"/>
      <c r="AJ153" s="423"/>
      <c r="AK153" s="422">
        <f t="shared" si="114"/>
        <v>0</v>
      </c>
      <c r="AL153" s="423"/>
      <c r="AM153" s="423"/>
      <c r="AN153" s="422">
        <f t="shared" si="115"/>
        <v>0</v>
      </c>
    </row>
    <row r="154" spans="1:40" ht="15.5" thickTop="1" thickBot="1">
      <c r="A154" s="438">
        <v>112</v>
      </c>
      <c r="B154" s="1347" t="s">
        <v>493</v>
      </c>
      <c r="C154" s="1347"/>
      <c r="D154" s="437" t="s">
        <v>492</v>
      </c>
      <c r="E154" s="426"/>
      <c r="F154" s="426"/>
      <c r="G154" s="426">
        <f t="shared" si="104"/>
        <v>0</v>
      </c>
      <c r="H154" s="426"/>
      <c r="I154" s="426"/>
      <c r="J154" s="426">
        <f t="shared" si="105"/>
        <v>0</v>
      </c>
      <c r="K154" s="426"/>
      <c r="L154" s="426"/>
      <c r="M154" s="426">
        <f t="shared" si="106"/>
        <v>0</v>
      </c>
      <c r="N154" s="426"/>
      <c r="O154" s="426"/>
      <c r="P154" s="426">
        <f t="shared" si="107"/>
        <v>0</v>
      </c>
      <c r="Q154" s="425"/>
      <c r="R154" s="425"/>
      <c r="S154" s="426">
        <f t="shared" si="108"/>
        <v>0</v>
      </c>
      <c r="T154" s="425"/>
      <c r="U154" s="425"/>
      <c r="V154" s="426">
        <f t="shared" si="109"/>
        <v>0</v>
      </c>
      <c r="W154" s="425"/>
      <c r="X154" s="425"/>
      <c r="Y154" s="426">
        <f t="shared" si="110"/>
        <v>0</v>
      </c>
      <c r="Z154" s="425"/>
      <c r="AA154" s="425"/>
      <c r="AB154" s="426">
        <f t="shared" si="111"/>
        <v>0</v>
      </c>
      <c r="AC154" s="425"/>
      <c r="AD154" s="425"/>
      <c r="AE154" s="424">
        <f t="shared" si="112"/>
        <v>0</v>
      </c>
      <c r="AF154" s="423"/>
      <c r="AG154" s="423"/>
      <c r="AH154" s="422">
        <f t="shared" si="113"/>
        <v>0</v>
      </c>
      <c r="AI154" s="423"/>
      <c r="AJ154" s="423"/>
      <c r="AK154" s="422">
        <f t="shared" si="114"/>
        <v>0</v>
      </c>
      <c r="AL154" s="423"/>
      <c r="AM154" s="423"/>
      <c r="AN154" s="422">
        <f t="shared" si="115"/>
        <v>0</v>
      </c>
    </row>
    <row r="155" spans="1:40" ht="15.5" thickTop="1" thickBot="1">
      <c r="A155" s="438">
        <v>113</v>
      </c>
      <c r="B155" s="1347" t="s">
        <v>491</v>
      </c>
      <c r="C155" s="1347"/>
      <c r="D155" s="437" t="s">
        <v>490</v>
      </c>
      <c r="E155" s="426"/>
      <c r="F155" s="426"/>
      <c r="G155" s="426">
        <f t="shared" si="104"/>
        <v>0</v>
      </c>
      <c r="H155" s="426"/>
      <c r="I155" s="426"/>
      <c r="J155" s="426">
        <f t="shared" si="105"/>
        <v>0</v>
      </c>
      <c r="K155" s="426"/>
      <c r="L155" s="426"/>
      <c r="M155" s="426">
        <f t="shared" si="106"/>
        <v>0</v>
      </c>
      <c r="N155" s="426"/>
      <c r="O155" s="426"/>
      <c r="P155" s="426">
        <f t="shared" si="107"/>
        <v>0</v>
      </c>
      <c r="Q155" s="425"/>
      <c r="R155" s="425"/>
      <c r="S155" s="426">
        <f t="shared" si="108"/>
        <v>0</v>
      </c>
      <c r="T155" s="425"/>
      <c r="U155" s="425"/>
      <c r="V155" s="426">
        <f t="shared" si="109"/>
        <v>0</v>
      </c>
      <c r="W155" s="425"/>
      <c r="X155" s="425"/>
      <c r="Y155" s="426">
        <f t="shared" si="110"/>
        <v>0</v>
      </c>
      <c r="Z155" s="425"/>
      <c r="AA155" s="425"/>
      <c r="AB155" s="426">
        <f t="shared" si="111"/>
        <v>0</v>
      </c>
      <c r="AC155" s="425"/>
      <c r="AD155" s="425"/>
      <c r="AE155" s="424">
        <f t="shared" si="112"/>
        <v>0</v>
      </c>
      <c r="AF155" s="423"/>
      <c r="AG155" s="423"/>
      <c r="AH155" s="422">
        <f t="shared" si="113"/>
        <v>0</v>
      </c>
      <c r="AI155" s="423"/>
      <c r="AJ155" s="423"/>
      <c r="AK155" s="422">
        <f t="shared" si="114"/>
        <v>0</v>
      </c>
      <c r="AL155" s="423"/>
      <c r="AM155" s="423"/>
      <c r="AN155" s="422">
        <f t="shared" si="115"/>
        <v>0</v>
      </c>
    </row>
    <row r="156" spans="1:40" ht="18.75" customHeight="1" thickTop="1" thickBot="1">
      <c r="A156" s="436">
        <v>114</v>
      </c>
      <c r="B156" s="1348" t="s">
        <v>489</v>
      </c>
      <c r="C156" s="1348"/>
      <c r="D156" s="1348"/>
      <c r="E156" s="419"/>
      <c r="F156" s="419"/>
      <c r="G156" s="419">
        <f t="shared" si="104"/>
        <v>0</v>
      </c>
      <c r="H156" s="419"/>
      <c r="I156" s="419"/>
      <c r="J156" s="419">
        <f t="shared" si="105"/>
        <v>0</v>
      </c>
      <c r="K156" s="419"/>
      <c r="L156" s="419"/>
      <c r="M156" s="419">
        <f t="shared" si="106"/>
        <v>0</v>
      </c>
      <c r="N156" s="419"/>
      <c r="O156" s="419"/>
      <c r="P156" s="419">
        <f t="shared" si="107"/>
        <v>0</v>
      </c>
      <c r="Q156" s="418"/>
      <c r="R156" s="418"/>
      <c r="S156" s="419">
        <f t="shared" si="108"/>
        <v>0</v>
      </c>
      <c r="T156" s="418"/>
      <c r="U156" s="418"/>
      <c r="V156" s="419">
        <f t="shared" si="109"/>
        <v>0</v>
      </c>
      <c r="W156" s="418"/>
      <c r="X156" s="418"/>
      <c r="Y156" s="419">
        <f t="shared" si="110"/>
        <v>0</v>
      </c>
      <c r="Z156" s="418"/>
      <c r="AA156" s="418"/>
      <c r="AB156" s="419">
        <f t="shared" si="111"/>
        <v>0</v>
      </c>
      <c r="AC156" s="418"/>
      <c r="AD156" s="418"/>
      <c r="AE156" s="417">
        <f t="shared" si="112"/>
        <v>0</v>
      </c>
      <c r="AF156" s="416"/>
      <c r="AG156" s="416"/>
      <c r="AH156" s="415">
        <f t="shared" si="113"/>
        <v>0</v>
      </c>
      <c r="AI156" s="416"/>
      <c r="AJ156" s="416"/>
      <c r="AK156" s="415">
        <f t="shared" si="114"/>
        <v>0</v>
      </c>
      <c r="AL156" s="416"/>
      <c r="AM156" s="416"/>
      <c r="AN156" s="415">
        <f t="shared" si="115"/>
        <v>0</v>
      </c>
    </row>
    <row r="157" spans="1:40" ht="16.5" thickTop="1" thickBot="1">
      <c r="A157" s="430"/>
      <c r="B157" s="435" t="s">
        <v>488</v>
      </c>
      <c r="C157" s="430"/>
      <c r="D157" s="434" t="s">
        <v>0</v>
      </c>
      <c r="E157" s="413">
        <f t="shared" ref="E157:AN157" si="116">SUM(E158:E159)</f>
        <v>0</v>
      </c>
      <c r="F157" s="413">
        <f t="shared" si="116"/>
        <v>0</v>
      </c>
      <c r="G157" s="413">
        <f t="shared" si="116"/>
        <v>0</v>
      </c>
      <c r="H157" s="413">
        <f t="shared" si="116"/>
        <v>0</v>
      </c>
      <c r="I157" s="413">
        <f t="shared" si="116"/>
        <v>0</v>
      </c>
      <c r="J157" s="413">
        <f t="shared" si="116"/>
        <v>0</v>
      </c>
      <c r="K157" s="413">
        <f t="shared" si="116"/>
        <v>0</v>
      </c>
      <c r="L157" s="413">
        <f t="shared" si="116"/>
        <v>0</v>
      </c>
      <c r="M157" s="413">
        <f t="shared" si="116"/>
        <v>0</v>
      </c>
      <c r="N157" s="413">
        <f t="shared" si="116"/>
        <v>0</v>
      </c>
      <c r="O157" s="413">
        <f t="shared" si="116"/>
        <v>0</v>
      </c>
      <c r="P157" s="413">
        <f t="shared" si="116"/>
        <v>0</v>
      </c>
      <c r="Q157" s="413">
        <f t="shared" si="116"/>
        <v>0</v>
      </c>
      <c r="R157" s="413">
        <f t="shared" si="116"/>
        <v>0</v>
      </c>
      <c r="S157" s="413">
        <f t="shared" si="116"/>
        <v>0</v>
      </c>
      <c r="T157" s="413">
        <f t="shared" si="116"/>
        <v>0</v>
      </c>
      <c r="U157" s="413">
        <f t="shared" si="116"/>
        <v>0</v>
      </c>
      <c r="V157" s="413">
        <f t="shared" si="116"/>
        <v>0</v>
      </c>
      <c r="W157" s="413">
        <f t="shared" si="116"/>
        <v>0</v>
      </c>
      <c r="X157" s="413">
        <f t="shared" si="116"/>
        <v>0</v>
      </c>
      <c r="Y157" s="413">
        <f t="shared" si="116"/>
        <v>0</v>
      </c>
      <c r="Z157" s="413">
        <f t="shared" si="116"/>
        <v>0</v>
      </c>
      <c r="AA157" s="413">
        <f t="shared" si="116"/>
        <v>0</v>
      </c>
      <c r="AB157" s="413">
        <f t="shared" si="116"/>
        <v>0</v>
      </c>
      <c r="AC157" s="413">
        <f t="shared" si="116"/>
        <v>0</v>
      </c>
      <c r="AD157" s="413">
        <f t="shared" si="116"/>
        <v>0</v>
      </c>
      <c r="AE157" s="411">
        <f t="shared" si="116"/>
        <v>0</v>
      </c>
      <c r="AF157" s="409">
        <f t="shared" si="116"/>
        <v>0</v>
      </c>
      <c r="AG157" s="409">
        <f t="shared" si="116"/>
        <v>0</v>
      </c>
      <c r="AH157" s="409">
        <f t="shared" si="116"/>
        <v>0</v>
      </c>
      <c r="AI157" s="409">
        <f t="shared" si="116"/>
        <v>0</v>
      </c>
      <c r="AJ157" s="409">
        <f t="shared" si="116"/>
        <v>0</v>
      </c>
      <c r="AK157" s="409">
        <f t="shared" si="116"/>
        <v>0</v>
      </c>
      <c r="AL157" s="409">
        <f t="shared" si="116"/>
        <v>0</v>
      </c>
      <c r="AM157" s="409">
        <f t="shared" si="116"/>
        <v>0</v>
      </c>
      <c r="AN157" s="409">
        <f t="shared" si="116"/>
        <v>0</v>
      </c>
    </row>
    <row r="158" spans="1:40" ht="16" thickTop="1" thickBot="1">
      <c r="A158" s="428">
        <v>115</v>
      </c>
      <c r="B158" s="1349" t="s">
        <v>487</v>
      </c>
      <c r="C158" s="1350"/>
      <c r="D158" s="433" t="s">
        <v>486</v>
      </c>
      <c r="E158" s="426"/>
      <c r="F158" s="426"/>
      <c r="G158" s="426">
        <f>E158+F158</f>
        <v>0</v>
      </c>
      <c r="H158" s="426"/>
      <c r="I158" s="426"/>
      <c r="J158" s="426">
        <f>H158+I158</f>
        <v>0</v>
      </c>
      <c r="K158" s="426"/>
      <c r="L158" s="426"/>
      <c r="M158" s="426">
        <f>K158+L158</f>
        <v>0</v>
      </c>
      <c r="N158" s="426"/>
      <c r="O158" s="426"/>
      <c r="P158" s="426">
        <f>N158+O158</f>
        <v>0</v>
      </c>
      <c r="Q158" s="425"/>
      <c r="R158" s="425"/>
      <c r="S158" s="426">
        <f>Q158+R158</f>
        <v>0</v>
      </c>
      <c r="T158" s="425"/>
      <c r="U158" s="425"/>
      <c r="V158" s="426">
        <f>T158+U158</f>
        <v>0</v>
      </c>
      <c r="W158" s="425"/>
      <c r="X158" s="425"/>
      <c r="Y158" s="426">
        <f>W158+X158</f>
        <v>0</v>
      </c>
      <c r="Z158" s="425"/>
      <c r="AA158" s="425"/>
      <c r="AB158" s="426">
        <f>Z158+AA158</f>
        <v>0</v>
      </c>
      <c r="AC158" s="425"/>
      <c r="AD158" s="425"/>
      <c r="AE158" s="424">
        <f>AC158+AD158</f>
        <v>0</v>
      </c>
      <c r="AF158" s="423"/>
      <c r="AG158" s="423"/>
      <c r="AH158" s="422">
        <f>AF158+AG158</f>
        <v>0</v>
      </c>
      <c r="AI158" s="423"/>
      <c r="AJ158" s="423"/>
      <c r="AK158" s="422">
        <f>AI158+AJ158</f>
        <v>0</v>
      </c>
      <c r="AL158" s="423"/>
      <c r="AM158" s="423"/>
      <c r="AN158" s="422">
        <f>AL158+AM158</f>
        <v>0</v>
      </c>
    </row>
    <row r="159" spans="1:40" ht="20.25" customHeight="1" thickTop="1" thickBot="1">
      <c r="A159" s="421">
        <v>116</v>
      </c>
      <c r="B159" s="1342" t="s">
        <v>485</v>
      </c>
      <c r="C159" s="1343"/>
      <c r="D159" s="432"/>
      <c r="E159" s="419"/>
      <c r="F159" s="419"/>
      <c r="G159" s="419">
        <f>E159+F159</f>
        <v>0</v>
      </c>
      <c r="H159" s="419"/>
      <c r="I159" s="419"/>
      <c r="J159" s="419">
        <f>H159+I159</f>
        <v>0</v>
      </c>
      <c r="K159" s="419"/>
      <c r="L159" s="419"/>
      <c r="M159" s="419">
        <f>K159+L159</f>
        <v>0</v>
      </c>
      <c r="N159" s="419"/>
      <c r="O159" s="419"/>
      <c r="P159" s="419">
        <f>N159+O159</f>
        <v>0</v>
      </c>
      <c r="Q159" s="418"/>
      <c r="R159" s="418"/>
      <c r="S159" s="419">
        <f>Q159+R159</f>
        <v>0</v>
      </c>
      <c r="T159" s="418"/>
      <c r="U159" s="418"/>
      <c r="V159" s="419">
        <f>T159+U159</f>
        <v>0</v>
      </c>
      <c r="W159" s="418"/>
      <c r="X159" s="418"/>
      <c r="Y159" s="419">
        <f>W159+X159</f>
        <v>0</v>
      </c>
      <c r="Z159" s="418"/>
      <c r="AA159" s="418"/>
      <c r="AB159" s="419">
        <f>Z159+AA159</f>
        <v>0</v>
      </c>
      <c r="AC159" s="418"/>
      <c r="AD159" s="418"/>
      <c r="AE159" s="417">
        <f>AC159+AD159</f>
        <v>0</v>
      </c>
      <c r="AF159" s="416"/>
      <c r="AG159" s="416"/>
      <c r="AH159" s="415">
        <f>AF159+AG159</f>
        <v>0</v>
      </c>
      <c r="AI159" s="416"/>
      <c r="AJ159" s="416"/>
      <c r="AK159" s="415">
        <f>AI159+AJ159</f>
        <v>0</v>
      </c>
      <c r="AL159" s="416"/>
      <c r="AM159" s="416"/>
      <c r="AN159" s="415">
        <f>AL159+AM159</f>
        <v>0</v>
      </c>
    </row>
    <row r="160" spans="1:40" ht="16.5" thickTop="1" thickBot="1">
      <c r="A160" s="431"/>
      <c r="B160" s="1339" t="s">
        <v>484</v>
      </c>
      <c r="C160" s="1340"/>
      <c r="D160" s="1341"/>
      <c r="E160" s="413"/>
      <c r="F160" s="413"/>
      <c r="G160" s="413"/>
      <c r="H160" s="413"/>
      <c r="I160" s="413"/>
      <c r="J160" s="413"/>
      <c r="K160" s="413"/>
      <c r="L160" s="413"/>
      <c r="M160" s="413"/>
      <c r="N160" s="413"/>
      <c r="O160" s="413"/>
      <c r="P160" s="413"/>
      <c r="Q160" s="412"/>
      <c r="R160" s="412"/>
      <c r="S160" s="413"/>
      <c r="T160" s="412"/>
      <c r="U160" s="412"/>
      <c r="V160" s="413"/>
      <c r="W160" s="412"/>
      <c r="X160" s="412"/>
      <c r="Y160" s="413"/>
      <c r="Z160" s="412"/>
      <c r="AA160" s="412"/>
      <c r="AB160" s="413"/>
      <c r="AC160" s="412"/>
      <c r="AD160" s="412"/>
      <c r="AE160" s="411"/>
      <c r="AF160" s="410"/>
      <c r="AG160" s="410"/>
      <c r="AH160" s="409"/>
      <c r="AI160" s="410"/>
      <c r="AJ160" s="410"/>
      <c r="AK160" s="409"/>
      <c r="AL160" s="410"/>
      <c r="AM160" s="410"/>
      <c r="AN160" s="409"/>
    </row>
    <row r="161" spans="1:40" ht="15.5" thickTop="1" thickBot="1">
      <c r="A161" s="430"/>
      <c r="B161" s="1344" t="s">
        <v>483</v>
      </c>
      <c r="C161" s="1345"/>
      <c r="D161" s="429" t="s">
        <v>0</v>
      </c>
      <c r="E161" s="426">
        <f t="shared" ref="E161:AN161" si="117">SUM(E162:E164)</f>
        <v>0</v>
      </c>
      <c r="F161" s="426">
        <f t="shared" si="117"/>
        <v>0</v>
      </c>
      <c r="G161" s="426">
        <f t="shared" si="117"/>
        <v>0</v>
      </c>
      <c r="H161" s="426">
        <f t="shared" si="117"/>
        <v>0</v>
      </c>
      <c r="I161" s="426">
        <f t="shared" si="117"/>
        <v>0</v>
      </c>
      <c r="J161" s="426">
        <f t="shared" si="117"/>
        <v>0</v>
      </c>
      <c r="K161" s="426">
        <f t="shared" si="117"/>
        <v>0</v>
      </c>
      <c r="L161" s="426">
        <f t="shared" si="117"/>
        <v>0</v>
      </c>
      <c r="M161" s="426">
        <f t="shared" si="117"/>
        <v>0</v>
      </c>
      <c r="N161" s="426">
        <f t="shared" si="117"/>
        <v>0</v>
      </c>
      <c r="O161" s="426">
        <f t="shared" si="117"/>
        <v>0</v>
      </c>
      <c r="P161" s="426">
        <f t="shared" si="117"/>
        <v>0</v>
      </c>
      <c r="Q161" s="426">
        <f t="shared" si="117"/>
        <v>0</v>
      </c>
      <c r="R161" s="426">
        <f t="shared" si="117"/>
        <v>0</v>
      </c>
      <c r="S161" s="426">
        <f t="shared" si="117"/>
        <v>0</v>
      </c>
      <c r="T161" s="426">
        <f t="shared" si="117"/>
        <v>0</v>
      </c>
      <c r="U161" s="426">
        <f t="shared" si="117"/>
        <v>0</v>
      </c>
      <c r="V161" s="426">
        <f t="shared" si="117"/>
        <v>0</v>
      </c>
      <c r="W161" s="426">
        <f t="shared" si="117"/>
        <v>0</v>
      </c>
      <c r="X161" s="426">
        <f t="shared" si="117"/>
        <v>0</v>
      </c>
      <c r="Y161" s="426">
        <f t="shared" si="117"/>
        <v>0</v>
      </c>
      <c r="Z161" s="426">
        <f t="shared" si="117"/>
        <v>0</v>
      </c>
      <c r="AA161" s="426">
        <f t="shared" si="117"/>
        <v>0</v>
      </c>
      <c r="AB161" s="426">
        <f t="shared" si="117"/>
        <v>0</v>
      </c>
      <c r="AC161" s="426">
        <f t="shared" si="117"/>
        <v>0</v>
      </c>
      <c r="AD161" s="426">
        <f t="shared" si="117"/>
        <v>0</v>
      </c>
      <c r="AE161" s="424">
        <f t="shared" si="117"/>
        <v>0</v>
      </c>
      <c r="AF161" s="422">
        <f t="shared" si="117"/>
        <v>0</v>
      </c>
      <c r="AG161" s="422">
        <f t="shared" si="117"/>
        <v>0</v>
      </c>
      <c r="AH161" s="422">
        <f t="shared" si="117"/>
        <v>0</v>
      </c>
      <c r="AI161" s="422">
        <f t="shared" si="117"/>
        <v>0</v>
      </c>
      <c r="AJ161" s="422">
        <f t="shared" si="117"/>
        <v>0</v>
      </c>
      <c r="AK161" s="422">
        <f t="shared" si="117"/>
        <v>0</v>
      </c>
      <c r="AL161" s="422">
        <f t="shared" si="117"/>
        <v>0</v>
      </c>
      <c r="AM161" s="422">
        <f t="shared" si="117"/>
        <v>0</v>
      </c>
      <c r="AN161" s="422">
        <f t="shared" si="117"/>
        <v>0</v>
      </c>
    </row>
    <row r="162" spans="1:40" ht="18.75" customHeight="1" thickTop="1" thickBot="1">
      <c r="A162" s="428">
        <v>117</v>
      </c>
      <c r="B162" s="1346" t="s">
        <v>482</v>
      </c>
      <c r="C162" s="1346"/>
      <c r="D162" s="427" t="s">
        <v>481</v>
      </c>
      <c r="E162" s="426"/>
      <c r="F162" s="426"/>
      <c r="G162" s="426">
        <f>E162+F162</f>
        <v>0</v>
      </c>
      <c r="H162" s="426"/>
      <c r="I162" s="426"/>
      <c r="J162" s="426">
        <f>H162+I162</f>
        <v>0</v>
      </c>
      <c r="K162" s="426"/>
      <c r="L162" s="426"/>
      <c r="M162" s="426">
        <f>K162+L162</f>
        <v>0</v>
      </c>
      <c r="N162" s="426"/>
      <c r="O162" s="426"/>
      <c r="P162" s="426">
        <f>N162+O162</f>
        <v>0</v>
      </c>
      <c r="Q162" s="425"/>
      <c r="R162" s="425"/>
      <c r="S162" s="426">
        <f>Q162+R162</f>
        <v>0</v>
      </c>
      <c r="T162" s="425"/>
      <c r="U162" s="425"/>
      <c r="V162" s="426">
        <f>T162+U162</f>
        <v>0</v>
      </c>
      <c r="W162" s="425"/>
      <c r="X162" s="425"/>
      <c r="Y162" s="426">
        <f>W162+X162</f>
        <v>0</v>
      </c>
      <c r="Z162" s="425"/>
      <c r="AA162" s="425"/>
      <c r="AB162" s="426">
        <f>Z162+AA162</f>
        <v>0</v>
      </c>
      <c r="AC162" s="425"/>
      <c r="AD162" s="425"/>
      <c r="AE162" s="424">
        <f>AC162+AD162</f>
        <v>0</v>
      </c>
      <c r="AF162" s="423"/>
      <c r="AG162" s="423"/>
      <c r="AH162" s="422">
        <f>AF162+AG162</f>
        <v>0</v>
      </c>
      <c r="AI162" s="423"/>
      <c r="AJ162" s="423"/>
      <c r="AK162" s="422">
        <f>AI162+AJ162</f>
        <v>0</v>
      </c>
      <c r="AL162" s="423"/>
      <c r="AM162" s="423"/>
      <c r="AN162" s="422">
        <f>AL162+AM162</f>
        <v>0</v>
      </c>
    </row>
    <row r="163" spans="1:40" ht="21" customHeight="1" thickTop="1" thickBot="1">
      <c r="A163" s="428">
        <v>118</v>
      </c>
      <c r="B163" s="1346" t="s">
        <v>480</v>
      </c>
      <c r="C163" s="1346"/>
      <c r="D163" s="427" t="s">
        <v>479</v>
      </c>
      <c r="E163" s="426"/>
      <c r="F163" s="426"/>
      <c r="G163" s="426">
        <f>E163+F163</f>
        <v>0</v>
      </c>
      <c r="H163" s="426"/>
      <c r="I163" s="426"/>
      <c r="J163" s="426">
        <f>H163+I163</f>
        <v>0</v>
      </c>
      <c r="K163" s="426"/>
      <c r="L163" s="426"/>
      <c r="M163" s="426">
        <f>K163+L163</f>
        <v>0</v>
      </c>
      <c r="N163" s="426"/>
      <c r="O163" s="426"/>
      <c r="P163" s="426">
        <f>N163+O163</f>
        <v>0</v>
      </c>
      <c r="Q163" s="425"/>
      <c r="R163" s="425"/>
      <c r="S163" s="426">
        <f>Q163+R163</f>
        <v>0</v>
      </c>
      <c r="T163" s="425"/>
      <c r="U163" s="425"/>
      <c r="V163" s="426">
        <f>T163+U163</f>
        <v>0</v>
      </c>
      <c r="W163" s="425"/>
      <c r="X163" s="425"/>
      <c r="Y163" s="426">
        <f>W163+X163</f>
        <v>0</v>
      </c>
      <c r="Z163" s="425"/>
      <c r="AA163" s="425"/>
      <c r="AB163" s="426">
        <f>Z163+AA163</f>
        <v>0</v>
      </c>
      <c r="AC163" s="425"/>
      <c r="AD163" s="425"/>
      <c r="AE163" s="424">
        <f>AC163+AD163</f>
        <v>0</v>
      </c>
      <c r="AF163" s="423"/>
      <c r="AG163" s="423"/>
      <c r="AH163" s="422">
        <f>AF163+AG163</f>
        <v>0</v>
      </c>
      <c r="AI163" s="423"/>
      <c r="AJ163" s="423"/>
      <c r="AK163" s="422">
        <f>AI163+AJ163</f>
        <v>0</v>
      </c>
      <c r="AL163" s="423"/>
      <c r="AM163" s="423"/>
      <c r="AN163" s="422">
        <f>AL163+AM163</f>
        <v>0</v>
      </c>
    </row>
    <row r="164" spans="1:40" ht="16.5" thickTop="1" thickBot="1">
      <c r="A164" s="421">
        <v>119</v>
      </c>
      <c r="B164" s="1334" t="s">
        <v>478</v>
      </c>
      <c r="C164" s="1334"/>
      <c r="D164" s="420" t="s">
        <v>477</v>
      </c>
      <c r="E164" s="419"/>
      <c r="F164" s="419"/>
      <c r="G164" s="419">
        <f>E164+F164</f>
        <v>0</v>
      </c>
      <c r="H164" s="419"/>
      <c r="I164" s="419"/>
      <c r="J164" s="419">
        <f>H164+I164</f>
        <v>0</v>
      </c>
      <c r="K164" s="419"/>
      <c r="L164" s="419"/>
      <c r="M164" s="419">
        <f>K164+L164</f>
        <v>0</v>
      </c>
      <c r="N164" s="419"/>
      <c r="O164" s="419"/>
      <c r="P164" s="419">
        <f>N164+O164</f>
        <v>0</v>
      </c>
      <c r="Q164" s="418"/>
      <c r="R164" s="418"/>
      <c r="S164" s="419">
        <f>Q164+R164</f>
        <v>0</v>
      </c>
      <c r="T164" s="418"/>
      <c r="U164" s="418"/>
      <c r="V164" s="419">
        <f>T164+U164</f>
        <v>0</v>
      </c>
      <c r="W164" s="418"/>
      <c r="X164" s="418"/>
      <c r="Y164" s="419">
        <f>W164+X164</f>
        <v>0</v>
      </c>
      <c r="Z164" s="418"/>
      <c r="AA164" s="418"/>
      <c r="AB164" s="419">
        <f>Z164+AA164</f>
        <v>0</v>
      </c>
      <c r="AC164" s="418"/>
      <c r="AD164" s="418"/>
      <c r="AE164" s="417">
        <f>AC164+AD164</f>
        <v>0</v>
      </c>
      <c r="AF164" s="416"/>
      <c r="AG164" s="416"/>
      <c r="AH164" s="415">
        <f>AF164+AG164</f>
        <v>0</v>
      </c>
      <c r="AI164" s="416"/>
      <c r="AJ164" s="416"/>
      <c r="AK164" s="415">
        <f>AI164+AJ164</f>
        <v>0</v>
      </c>
      <c r="AL164" s="416"/>
      <c r="AM164" s="416"/>
      <c r="AN164" s="415">
        <f>AL164+AM164</f>
        <v>0</v>
      </c>
    </row>
    <row r="165" spans="1:40" ht="35.25" customHeight="1" thickTop="1" thickBot="1">
      <c r="A165" s="414">
        <v>120</v>
      </c>
      <c r="B165" s="1335" t="s">
        <v>476</v>
      </c>
      <c r="C165" s="1336"/>
      <c r="D165" s="1337"/>
      <c r="E165" s="413"/>
      <c r="F165" s="413"/>
      <c r="G165" s="413">
        <f>E165+F165</f>
        <v>0</v>
      </c>
      <c r="H165" s="413"/>
      <c r="I165" s="413"/>
      <c r="J165" s="413">
        <f>H165+I165</f>
        <v>0</v>
      </c>
      <c r="K165" s="413"/>
      <c r="L165" s="413"/>
      <c r="M165" s="413">
        <f>K165+L165</f>
        <v>0</v>
      </c>
      <c r="N165" s="413"/>
      <c r="O165" s="413"/>
      <c r="P165" s="413">
        <f>N165+O165</f>
        <v>0</v>
      </c>
      <c r="Q165" s="412"/>
      <c r="R165" s="412"/>
      <c r="S165" s="413">
        <f>Q165+R165</f>
        <v>0</v>
      </c>
      <c r="T165" s="412"/>
      <c r="U165" s="412"/>
      <c r="V165" s="413">
        <f>T165+U165</f>
        <v>0</v>
      </c>
      <c r="W165" s="412"/>
      <c r="X165" s="412"/>
      <c r="Y165" s="413">
        <f>W165+X165</f>
        <v>0</v>
      </c>
      <c r="Z165" s="412"/>
      <c r="AA165" s="412"/>
      <c r="AB165" s="413">
        <f>Z165+AA165</f>
        <v>0</v>
      </c>
      <c r="AC165" s="412"/>
      <c r="AD165" s="412"/>
      <c r="AE165" s="411">
        <f>AC165+AD165</f>
        <v>0</v>
      </c>
      <c r="AF165" s="410"/>
      <c r="AG165" s="410"/>
      <c r="AH165" s="409">
        <f>AF165+AG165</f>
        <v>0</v>
      </c>
      <c r="AI165" s="410"/>
      <c r="AJ165" s="410"/>
      <c r="AK165" s="409">
        <f>AI165+AJ165</f>
        <v>0</v>
      </c>
      <c r="AL165" s="410"/>
      <c r="AM165" s="410"/>
      <c r="AN165" s="409">
        <f>AL165+AM165</f>
        <v>0</v>
      </c>
    </row>
    <row r="166" spans="1:40" ht="15" thickTop="1"/>
  </sheetData>
  <mergeCells count="195">
    <mergeCell ref="A24:D24"/>
    <mergeCell ref="A13:D13"/>
    <mergeCell ref="A19:D19"/>
    <mergeCell ref="A20:D20"/>
    <mergeCell ref="A11:D12"/>
    <mergeCell ref="A3:AN3"/>
    <mergeCell ref="A14:D14"/>
    <mergeCell ref="A15:D15"/>
    <mergeCell ref="A18:D18"/>
    <mergeCell ref="A16:D16"/>
    <mergeCell ref="AM11:AM12"/>
    <mergeCell ref="AN11:AN12"/>
    <mergeCell ref="AC11:AC12"/>
    <mergeCell ref="AD11:AD12"/>
    <mergeCell ref="AE11:AE12"/>
    <mergeCell ref="AF11:AF12"/>
    <mergeCell ref="AG11:AG12"/>
    <mergeCell ref="AH11:AH12"/>
    <mergeCell ref="Q11:Q12"/>
    <mergeCell ref="R11:R12"/>
    <mergeCell ref="S11:S12"/>
    <mergeCell ref="F11:F12"/>
    <mergeCell ref="G11:G12"/>
    <mergeCell ref="E11:E12"/>
    <mergeCell ref="A1:AN1"/>
    <mergeCell ref="E9:G9"/>
    <mergeCell ref="Q9:S9"/>
    <mergeCell ref="AF9:AH10"/>
    <mergeCell ref="Q8:S8"/>
    <mergeCell ref="E8:G8"/>
    <mergeCell ref="AI9:AK10"/>
    <mergeCell ref="E10:G10"/>
    <mergeCell ref="Q6:AB7"/>
    <mergeCell ref="T8:AB8"/>
    <mergeCell ref="A2:AN2"/>
    <mergeCell ref="A4:AN4"/>
    <mergeCell ref="A5:AN5"/>
    <mergeCell ref="E6:P7"/>
    <mergeCell ref="H8:P8"/>
    <mergeCell ref="A10:C10"/>
    <mergeCell ref="A9:C9"/>
    <mergeCell ref="A6:D8"/>
    <mergeCell ref="AL11:AL12"/>
    <mergeCell ref="Z11:AB11"/>
    <mergeCell ref="T9:AB9"/>
    <mergeCell ref="T10:AB10"/>
    <mergeCell ref="H11:J11"/>
    <mergeCell ref="K11:M11"/>
    <mergeCell ref="N11:P11"/>
    <mergeCell ref="T11:V11"/>
    <mergeCell ref="H10:P10"/>
    <mergeCell ref="W11:Y11"/>
    <mergeCell ref="AL9:AN10"/>
    <mergeCell ref="Q10:S10"/>
    <mergeCell ref="H9:P9"/>
    <mergeCell ref="B38:C38"/>
    <mergeCell ref="B26:D26"/>
    <mergeCell ref="B27:C27"/>
    <mergeCell ref="B28:C28"/>
    <mergeCell ref="B29:C29"/>
    <mergeCell ref="B30:C30"/>
    <mergeCell ref="B31:C31"/>
    <mergeCell ref="B39:C39"/>
    <mergeCell ref="B40:C40"/>
    <mergeCell ref="A25:C25"/>
    <mergeCell ref="AC6:AE10"/>
    <mergeCell ref="AF6:AN8"/>
    <mergeCell ref="B33:C33"/>
    <mergeCell ref="B34:C34"/>
    <mergeCell ref="B35:C35"/>
    <mergeCell ref="B36:C36"/>
    <mergeCell ref="B37:C37"/>
    <mergeCell ref="B55:C55"/>
    <mergeCell ref="B48:C48"/>
    <mergeCell ref="B49:C49"/>
    <mergeCell ref="B50:C50"/>
    <mergeCell ref="B51:C51"/>
    <mergeCell ref="B52:C52"/>
    <mergeCell ref="B41:C41"/>
    <mergeCell ref="B42:D42"/>
    <mergeCell ref="B45:D45"/>
    <mergeCell ref="B46:C46"/>
    <mergeCell ref="B47:C47"/>
    <mergeCell ref="B44:C44"/>
    <mergeCell ref="AI11:AI12"/>
    <mergeCell ref="AJ11:AJ12"/>
    <mergeCell ref="AK11:AK12"/>
    <mergeCell ref="A17:D17"/>
    <mergeCell ref="B59:C59"/>
    <mergeCell ref="B60:C60"/>
    <mergeCell ref="B61:C61"/>
    <mergeCell ref="B62:C62"/>
    <mergeCell ref="B63:C63"/>
    <mergeCell ref="B53:C53"/>
    <mergeCell ref="B54:D54"/>
    <mergeCell ref="B56:C56"/>
    <mergeCell ref="B57:C57"/>
    <mergeCell ref="B58:C58"/>
    <mergeCell ref="B70:D70"/>
    <mergeCell ref="B72:C72"/>
    <mergeCell ref="B73:D73"/>
    <mergeCell ref="B75:C75"/>
    <mergeCell ref="B76:C76"/>
    <mergeCell ref="B64:C64"/>
    <mergeCell ref="B65:D65"/>
    <mergeCell ref="B67:D67"/>
    <mergeCell ref="B68:C68"/>
    <mergeCell ref="B69:C69"/>
    <mergeCell ref="B71:C71"/>
    <mergeCell ref="B84:C84"/>
    <mergeCell ref="B85:C85"/>
    <mergeCell ref="B86:C86"/>
    <mergeCell ref="B87:C87"/>
    <mergeCell ref="B88:C88"/>
    <mergeCell ref="B77:C77"/>
    <mergeCell ref="B78:C78"/>
    <mergeCell ref="B79:D79"/>
    <mergeCell ref="B82:C82"/>
    <mergeCell ref="B83:C83"/>
    <mergeCell ref="B81:C81"/>
    <mergeCell ref="B94:C94"/>
    <mergeCell ref="B95:C95"/>
    <mergeCell ref="B96:C96"/>
    <mergeCell ref="B97:C97"/>
    <mergeCell ref="B98:C98"/>
    <mergeCell ref="B89:C89"/>
    <mergeCell ref="B90:C90"/>
    <mergeCell ref="B91:C91"/>
    <mergeCell ref="B92:C92"/>
    <mergeCell ref="B93:C93"/>
    <mergeCell ref="B104:C104"/>
    <mergeCell ref="B105:C105"/>
    <mergeCell ref="B106:C106"/>
    <mergeCell ref="B107:C107"/>
    <mergeCell ref="B108:C108"/>
    <mergeCell ref="B99:C99"/>
    <mergeCell ref="B100:C100"/>
    <mergeCell ref="B101:C101"/>
    <mergeCell ref="B102:C102"/>
    <mergeCell ref="B103:C103"/>
    <mergeCell ref="B114:C114"/>
    <mergeCell ref="B115:C115"/>
    <mergeCell ref="B116:C116"/>
    <mergeCell ref="B117:C117"/>
    <mergeCell ref="B118:C118"/>
    <mergeCell ref="B109:C109"/>
    <mergeCell ref="B110:C110"/>
    <mergeCell ref="B111:C111"/>
    <mergeCell ref="B112:C112"/>
    <mergeCell ref="B113:C113"/>
    <mergeCell ref="B124:C124"/>
    <mergeCell ref="B125:C125"/>
    <mergeCell ref="B126:C126"/>
    <mergeCell ref="B127:C127"/>
    <mergeCell ref="B129:C129"/>
    <mergeCell ref="B119:C119"/>
    <mergeCell ref="B120:C120"/>
    <mergeCell ref="B121:C121"/>
    <mergeCell ref="B122:C122"/>
    <mergeCell ref="B123:C123"/>
    <mergeCell ref="B146:C146"/>
    <mergeCell ref="B136:C136"/>
    <mergeCell ref="B137:C137"/>
    <mergeCell ref="B138:C138"/>
    <mergeCell ref="B139:C139"/>
    <mergeCell ref="B140:D140"/>
    <mergeCell ref="B130:C130"/>
    <mergeCell ref="B131:C131"/>
    <mergeCell ref="B132:C132"/>
    <mergeCell ref="B133:C133"/>
    <mergeCell ref="B134:D134"/>
    <mergeCell ref="B164:C164"/>
    <mergeCell ref="B165:D165"/>
    <mergeCell ref="A21:D21"/>
    <mergeCell ref="A22:D22"/>
    <mergeCell ref="A23:D23"/>
    <mergeCell ref="B160:D160"/>
    <mergeCell ref="B159:C159"/>
    <mergeCell ref="B161:C161"/>
    <mergeCell ref="B162:C162"/>
    <mergeCell ref="B163:C163"/>
    <mergeCell ref="B153:C153"/>
    <mergeCell ref="B154:C154"/>
    <mergeCell ref="B155:C155"/>
    <mergeCell ref="B156:D156"/>
    <mergeCell ref="B158:C158"/>
    <mergeCell ref="B147:C147"/>
    <mergeCell ref="B148:C148"/>
    <mergeCell ref="B149:D149"/>
    <mergeCell ref="B151:C151"/>
    <mergeCell ref="B152:C152"/>
    <mergeCell ref="B142:C142"/>
    <mergeCell ref="B143:C143"/>
    <mergeCell ref="B144:C144"/>
    <mergeCell ref="B145:C145"/>
  </mergeCell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dimension ref="B1:MZ734"/>
  <sheetViews>
    <sheetView showGridLines="0" workbookViewId="0">
      <selection activeCell="L23" sqref="L23"/>
    </sheetView>
  </sheetViews>
  <sheetFormatPr defaultColWidth="9.1796875" defaultRowHeight="14.5"/>
  <cols>
    <col min="1" max="1" width="9.1796875" style="491"/>
    <col min="2" max="2" width="17" style="495" customWidth="1"/>
    <col min="3" max="3" width="17.453125" style="495" customWidth="1"/>
    <col min="4" max="4" width="11.7265625" style="495" customWidth="1"/>
    <col min="5" max="5" width="34" style="495" customWidth="1"/>
    <col min="6" max="6" width="16" style="495" bestFit="1" customWidth="1"/>
    <col min="7" max="7" width="19.1796875" style="495" customWidth="1"/>
    <col min="8" max="8" width="14.453125" style="495" customWidth="1"/>
    <col min="9" max="9" width="9.1796875" style="494"/>
    <col min="10" max="14" width="9.1796875" style="493"/>
    <col min="15" max="44" width="9.1796875" style="492"/>
    <col min="45" max="45" width="19.26953125" style="492" hidden="1" customWidth="1"/>
    <col min="46" max="46" width="28.7265625" style="492" hidden="1" customWidth="1"/>
    <col min="47" max="47" width="24.81640625" style="492" hidden="1" customWidth="1"/>
    <col min="48" max="50" width="9.1796875" style="492" hidden="1" customWidth="1"/>
    <col min="51" max="51" width="9.1796875" style="492"/>
    <col min="52" max="52" width="9.1796875" style="492" customWidth="1"/>
    <col min="53" max="364" width="9.1796875" style="492"/>
    <col min="365" max="16384" width="9.1796875" style="491"/>
  </cols>
  <sheetData>
    <row r="1" spans="2:364" ht="16.5" customHeight="1">
      <c r="B1" s="1496" t="s">
        <v>741</v>
      </c>
      <c r="C1" s="1497"/>
      <c r="D1" s="1497"/>
      <c r="E1" s="1497"/>
      <c r="F1" s="1497"/>
      <c r="G1" s="1497"/>
      <c r="H1" s="1498"/>
      <c r="J1" s="540"/>
      <c r="K1" s="540"/>
      <c r="L1" s="540"/>
      <c r="M1" s="540"/>
      <c r="N1" s="540"/>
      <c r="AT1" s="496" t="s">
        <v>1524</v>
      </c>
      <c r="AU1" s="496" t="s">
        <v>2</v>
      </c>
      <c r="AV1" s="496"/>
      <c r="AW1" s="496" t="s">
        <v>1524</v>
      </c>
      <c r="AX1" s="496" t="s">
        <v>2</v>
      </c>
    </row>
    <row r="2" spans="2:364" ht="20.25" customHeight="1">
      <c r="B2" s="1499" t="s">
        <v>740</v>
      </c>
      <c r="C2" s="1500"/>
      <c r="D2" s="1500"/>
      <c r="E2" s="1500"/>
      <c r="F2" s="1500"/>
      <c r="G2" s="1500"/>
      <c r="H2" s="1501"/>
      <c r="J2" s="540"/>
      <c r="K2" s="540"/>
      <c r="L2" s="540"/>
      <c r="M2" s="540"/>
      <c r="N2" s="540"/>
      <c r="AS2" s="496" t="s">
        <v>1517</v>
      </c>
      <c r="AT2" s="500" t="s">
        <v>1520</v>
      </c>
      <c r="AU2" s="497" t="s">
        <v>1523</v>
      </c>
      <c r="AV2" s="496"/>
      <c r="AW2" s="496"/>
      <c r="AX2" s="496" t="e">
        <f ca="1">SUM(OFFSET(AT1,MATCH($C5,$AT:$AT,0)-1,1,COUNTIF($AT:$AT,$C5),1))</f>
        <v>#N/A</v>
      </c>
    </row>
    <row r="3" spans="2:364" ht="22.5" customHeight="1">
      <c r="B3" s="1518" t="s">
        <v>739</v>
      </c>
      <c r="C3" s="1519"/>
      <c r="D3" s="1519"/>
      <c r="E3" s="1519"/>
      <c r="F3" s="1519"/>
      <c r="G3" s="1519"/>
      <c r="H3" s="1520"/>
      <c r="J3" s="541"/>
      <c r="K3" s="541"/>
      <c r="L3" s="541"/>
      <c r="M3" s="541"/>
      <c r="N3" s="541"/>
      <c r="AS3" s="496" t="s">
        <v>1520</v>
      </c>
      <c r="AT3" s="500" t="s">
        <v>1520</v>
      </c>
      <c r="AU3" s="497" t="s">
        <v>1522</v>
      </c>
      <c r="AV3" s="496"/>
      <c r="AW3" s="496"/>
      <c r="AX3" s="496"/>
    </row>
    <row r="4" spans="2:364" ht="29.25" customHeight="1" thickBot="1">
      <c r="B4" s="1521" t="s">
        <v>1521</v>
      </c>
      <c r="C4" s="1522"/>
      <c r="D4" s="1522"/>
      <c r="E4" s="1522"/>
      <c r="F4" s="1522"/>
      <c r="G4" s="1522"/>
      <c r="H4" s="1523"/>
      <c r="J4" s="540"/>
      <c r="K4" s="540"/>
      <c r="L4" s="540"/>
      <c r="M4" s="540"/>
      <c r="N4" s="540"/>
      <c r="AS4" s="496" t="s">
        <v>1494</v>
      </c>
      <c r="AT4" s="500" t="s">
        <v>1520</v>
      </c>
      <c r="AU4" s="497" t="s">
        <v>1519</v>
      </c>
      <c r="AV4" s="496"/>
      <c r="AW4" s="496"/>
      <c r="AX4" s="496"/>
    </row>
    <row r="5" spans="2:364" ht="19.5" customHeight="1" thickBot="1">
      <c r="B5" s="539" t="s">
        <v>1518</v>
      </c>
      <c r="C5" s="1524" t="s">
        <v>1517</v>
      </c>
      <c r="D5" s="1525"/>
      <c r="E5" s="539" t="s">
        <v>1516</v>
      </c>
      <c r="F5" s="538"/>
      <c r="G5" s="537" t="s">
        <v>1515</v>
      </c>
      <c r="H5" s="536"/>
      <c r="AS5" s="496" t="s">
        <v>1442</v>
      </c>
      <c r="AT5" s="528" t="s">
        <v>1494</v>
      </c>
      <c r="AU5" s="527" t="s">
        <v>1514</v>
      </c>
      <c r="AV5" s="496"/>
      <c r="AW5" s="496"/>
      <c r="AX5" s="496"/>
    </row>
    <row r="6" spans="2:364" s="505" customFormat="1" ht="19.5" customHeight="1">
      <c r="B6" s="1526" t="s">
        <v>1513</v>
      </c>
      <c r="C6" s="1527"/>
      <c r="D6" s="1527"/>
      <c r="E6" s="1528"/>
      <c r="F6" s="1532" t="s">
        <v>1512</v>
      </c>
      <c r="G6" s="1532"/>
      <c r="H6" s="1533"/>
      <c r="I6" s="494"/>
      <c r="J6" s="506"/>
      <c r="K6" s="506"/>
      <c r="L6" s="506"/>
      <c r="M6" s="506"/>
      <c r="N6" s="506"/>
      <c r="O6" s="504"/>
      <c r="P6" s="504"/>
      <c r="Q6" s="504"/>
      <c r="R6" s="504"/>
      <c r="S6" s="504"/>
      <c r="T6" s="504"/>
      <c r="U6" s="504"/>
      <c r="V6" s="504"/>
      <c r="W6" s="504"/>
      <c r="X6" s="504"/>
      <c r="Y6" s="504"/>
      <c r="Z6" s="504"/>
      <c r="AA6" s="504"/>
      <c r="AB6" s="504"/>
      <c r="AC6" s="504"/>
      <c r="AD6" s="504"/>
      <c r="AE6" s="504"/>
      <c r="AF6" s="504"/>
      <c r="AG6" s="504"/>
      <c r="AH6" s="504"/>
      <c r="AI6" s="504"/>
      <c r="AJ6" s="504"/>
      <c r="AK6" s="504"/>
      <c r="AL6" s="504"/>
      <c r="AM6" s="504"/>
      <c r="AN6" s="504"/>
      <c r="AO6" s="504"/>
      <c r="AP6" s="504"/>
      <c r="AQ6" s="504"/>
      <c r="AR6" s="504"/>
      <c r="AS6" s="496" t="s">
        <v>1368</v>
      </c>
      <c r="AT6" s="528" t="s">
        <v>1494</v>
      </c>
      <c r="AU6" s="527" t="s">
        <v>1511</v>
      </c>
      <c r="AV6" s="496"/>
      <c r="AW6" s="496"/>
      <c r="AX6" s="496"/>
      <c r="AY6" s="504"/>
      <c r="AZ6" s="504"/>
      <c r="BA6" s="504"/>
      <c r="BB6" s="504"/>
      <c r="BC6" s="504"/>
      <c r="BD6" s="504"/>
      <c r="BE6" s="504"/>
      <c r="BF6" s="504"/>
      <c r="BG6" s="504"/>
      <c r="BH6" s="504"/>
      <c r="BI6" s="504"/>
      <c r="BJ6" s="504"/>
      <c r="BK6" s="504"/>
      <c r="BL6" s="504"/>
      <c r="BM6" s="504"/>
      <c r="BN6" s="504"/>
      <c r="BO6" s="504"/>
      <c r="BP6" s="504"/>
      <c r="BQ6" s="504"/>
      <c r="BR6" s="504"/>
      <c r="BS6" s="504"/>
      <c r="BT6" s="504"/>
      <c r="BU6" s="504"/>
      <c r="BV6" s="504"/>
      <c r="BW6" s="504"/>
      <c r="BX6" s="504"/>
      <c r="BY6" s="504"/>
      <c r="BZ6" s="504"/>
      <c r="CA6" s="504"/>
      <c r="CB6" s="504"/>
      <c r="CC6" s="504"/>
      <c r="CD6" s="504"/>
      <c r="CE6" s="504"/>
      <c r="CF6" s="504"/>
      <c r="CG6" s="504"/>
      <c r="CH6" s="504"/>
      <c r="CI6" s="504"/>
      <c r="CJ6" s="504"/>
      <c r="CK6" s="504"/>
      <c r="CL6" s="504"/>
      <c r="CM6" s="504"/>
      <c r="CN6" s="504"/>
      <c r="CO6" s="504"/>
      <c r="CP6" s="504"/>
      <c r="CQ6" s="504"/>
      <c r="CR6" s="504"/>
      <c r="CS6" s="504"/>
      <c r="CT6" s="504"/>
      <c r="CU6" s="504"/>
      <c r="CV6" s="504"/>
      <c r="CW6" s="504"/>
      <c r="CX6" s="504"/>
      <c r="CY6" s="504"/>
      <c r="CZ6" s="504"/>
      <c r="DA6" s="504"/>
      <c r="DB6" s="504"/>
      <c r="DC6" s="504"/>
      <c r="DD6" s="504"/>
      <c r="DE6" s="504"/>
      <c r="DF6" s="504"/>
      <c r="DG6" s="504"/>
      <c r="DH6" s="504"/>
      <c r="DI6" s="504"/>
      <c r="DJ6" s="504"/>
      <c r="DK6" s="504"/>
      <c r="DL6" s="504"/>
      <c r="DM6" s="504"/>
      <c r="DN6" s="504"/>
      <c r="DO6" s="504"/>
      <c r="DP6" s="504"/>
      <c r="DQ6" s="504"/>
      <c r="DR6" s="504"/>
      <c r="DS6" s="504"/>
      <c r="DT6" s="504"/>
      <c r="DU6" s="504"/>
      <c r="DV6" s="504"/>
      <c r="DW6" s="504"/>
      <c r="DX6" s="504"/>
      <c r="DY6" s="504"/>
      <c r="DZ6" s="504"/>
      <c r="EA6" s="504"/>
      <c r="EB6" s="504"/>
      <c r="EC6" s="504"/>
      <c r="ED6" s="504"/>
      <c r="EE6" s="504"/>
      <c r="EF6" s="504"/>
      <c r="EG6" s="504"/>
      <c r="EH6" s="504"/>
      <c r="EI6" s="504"/>
      <c r="EJ6" s="504"/>
      <c r="EK6" s="504"/>
      <c r="EL6" s="504"/>
      <c r="EM6" s="504"/>
      <c r="EN6" s="504"/>
      <c r="EO6" s="504"/>
      <c r="EP6" s="504"/>
      <c r="EQ6" s="504"/>
      <c r="ER6" s="504"/>
      <c r="ES6" s="504"/>
      <c r="ET6" s="504"/>
      <c r="EU6" s="504"/>
      <c r="EV6" s="504"/>
      <c r="EW6" s="504"/>
      <c r="EX6" s="504"/>
      <c r="EY6" s="504"/>
      <c r="EZ6" s="504"/>
      <c r="FA6" s="504"/>
      <c r="FB6" s="504"/>
      <c r="FC6" s="504"/>
      <c r="FD6" s="504"/>
      <c r="FE6" s="504"/>
      <c r="FF6" s="504"/>
      <c r="FG6" s="504"/>
      <c r="FH6" s="504"/>
      <c r="FI6" s="504"/>
      <c r="FJ6" s="504"/>
      <c r="FK6" s="504"/>
      <c r="FL6" s="504"/>
      <c r="FM6" s="504"/>
      <c r="FN6" s="504"/>
      <c r="FO6" s="504"/>
      <c r="FP6" s="504"/>
      <c r="FQ6" s="504"/>
      <c r="FR6" s="504"/>
      <c r="FS6" s="504"/>
      <c r="FT6" s="504"/>
      <c r="FU6" s="504"/>
      <c r="FV6" s="504"/>
      <c r="FW6" s="504"/>
      <c r="FX6" s="504"/>
      <c r="FY6" s="504"/>
      <c r="FZ6" s="504"/>
      <c r="GA6" s="504"/>
      <c r="GB6" s="504"/>
      <c r="GC6" s="504"/>
      <c r="GD6" s="504"/>
      <c r="GE6" s="504"/>
      <c r="GF6" s="504"/>
      <c r="GG6" s="504"/>
      <c r="GH6" s="504"/>
      <c r="GI6" s="504"/>
      <c r="GJ6" s="504"/>
      <c r="GK6" s="504"/>
      <c r="GL6" s="504"/>
      <c r="GM6" s="504"/>
      <c r="GN6" s="504"/>
      <c r="GO6" s="504"/>
      <c r="GP6" s="504"/>
      <c r="GQ6" s="504"/>
      <c r="GR6" s="504"/>
      <c r="GS6" s="504"/>
      <c r="GT6" s="504"/>
      <c r="GU6" s="504"/>
      <c r="GV6" s="504"/>
      <c r="GW6" s="504"/>
      <c r="GX6" s="504"/>
      <c r="GY6" s="504"/>
      <c r="GZ6" s="504"/>
      <c r="HA6" s="504"/>
      <c r="HB6" s="504"/>
      <c r="HC6" s="504"/>
      <c r="HD6" s="504"/>
      <c r="HE6" s="504"/>
      <c r="HF6" s="504"/>
      <c r="HG6" s="504"/>
      <c r="HH6" s="504"/>
      <c r="HI6" s="504"/>
      <c r="HJ6" s="504"/>
      <c r="HK6" s="504"/>
      <c r="HL6" s="504"/>
      <c r="HM6" s="504"/>
      <c r="HN6" s="504"/>
      <c r="HO6" s="504"/>
      <c r="HP6" s="504"/>
      <c r="HQ6" s="504"/>
      <c r="HR6" s="504"/>
      <c r="HS6" s="504"/>
      <c r="HT6" s="504"/>
      <c r="HU6" s="504"/>
      <c r="HV6" s="504"/>
      <c r="HW6" s="504"/>
      <c r="HX6" s="504"/>
      <c r="HY6" s="504"/>
      <c r="HZ6" s="504"/>
      <c r="IA6" s="504"/>
      <c r="IB6" s="504"/>
      <c r="IC6" s="504"/>
      <c r="ID6" s="504"/>
      <c r="IE6" s="504"/>
      <c r="IF6" s="504"/>
      <c r="IG6" s="504"/>
      <c r="IH6" s="504"/>
      <c r="II6" s="504"/>
      <c r="IJ6" s="504"/>
      <c r="IK6" s="504"/>
      <c r="IL6" s="504"/>
      <c r="IM6" s="504"/>
      <c r="IN6" s="504"/>
      <c r="IO6" s="504"/>
      <c r="IP6" s="504"/>
      <c r="IQ6" s="504"/>
      <c r="IR6" s="504"/>
      <c r="IS6" s="504"/>
      <c r="IT6" s="504"/>
      <c r="IU6" s="504"/>
      <c r="IV6" s="504"/>
      <c r="IW6" s="504"/>
      <c r="IX6" s="504"/>
      <c r="IY6" s="504"/>
      <c r="IZ6" s="504"/>
      <c r="JA6" s="504"/>
      <c r="JB6" s="504"/>
      <c r="JC6" s="504"/>
      <c r="JD6" s="504"/>
      <c r="JE6" s="504"/>
      <c r="JF6" s="504"/>
      <c r="JG6" s="504"/>
      <c r="JH6" s="504"/>
      <c r="JI6" s="504"/>
      <c r="JJ6" s="504"/>
      <c r="JK6" s="504"/>
      <c r="JL6" s="504"/>
      <c r="JM6" s="504"/>
      <c r="JN6" s="504"/>
      <c r="JO6" s="504"/>
      <c r="JP6" s="504"/>
      <c r="JQ6" s="504"/>
      <c r="JR6" s="504"/>
      <c r="JS6" s="504"/>
      <c r="JT6" s="504"/>
      <c r="JU6" s="504"/>
      <c r="JV6" s="504"/>
      <c r="JW6" s="504"/>
      <c r="JX6" s="504"/>
      <c r="JY6" s="504"/>
      <c r="JZ6" s="504"/>
      <c r="KA6" s="504"/>
      <c r="KB6" s="504"/>
      <c r="KC6" s="504"/>
      <c r="KD6" s="504"/>
      <c r="KE6" s="504"/>
      <c r="KF6" s="504"/>
      <c r="KG6" s="504"/>
      <c r="KH6" s="504"/>
      <c r="KI6" s="504"/>
      <c r="KJ6" s="504"/>
      <c r="KK6" s="504"/>
      <c r="KL6" s="504"/>
      <c r="KM6" s="504"/>
      <c r="KN6" s="504"/>
      <c r="KO6" s="504"/>
      <c r="KP6" s="504"/>
      <c r="KQ6" s="504"/>
      <c r="KR6" s="504"/>
      <c r="KS6" s="504"/>
      <c r="KT6" s="504"/>
      <c r="KU6" s="504"/>
      <c r="KV6" s="504"/>
      <c r="KW6" s="504"/>
      <c r="KX6" s="504"/>
      <c r="KY6" s="504"/>
      <c r="KZ6" s="504"/>
      <c r="LA6" s="504"/>
      <c r="LB6" s="504"/>
      <c r="LC6" s="504"/>
      <c r="LD6" s="504"/>
      <c r="LE6" s="504"/>
      <c r="LF6" s="504"/>
      <c r="LG6" s="504"/>
      <c r="LH6" s="504"/>
      <c r="LI6" s="504"/>
      <c r="LJ6" s="504"/>
      <c r="LK6" s="504"/>
      <c r="LL6" s="504"/>
      <c r="LM6" s="504"/>
      <c r="LN6" s="504"/>
      <c r="LO6" s="504"/>
      <c r="LP6" s="504"/>
      <c r="LQ6" s="504"/>
      <c r="LR6" s="504"/>
      <c r="LS6" s="504"/>
      <c r="LT6" s="504"/>
      <c r="LU6" s="504"/>
      <c r="LV6" s="504"/>
      <c r="LW6" s="504"/>
      <c r="LX6" s="504"/>
      <c r="LY6" s="504"/>
      <c r="LZ6" s="504"/>
      <c r="MA6" s="504"/>
      <c r="MB6" s="504"/>
      <c r="MC6" s="504"/>
      <c r="MD6" s="504"/>
      <c r="ME6" s="504"/>
      <c r="MF6" s="504"/>
      <c r="MG6" s="504"/>
      <c r="MH6" s="504"/>
      <c r="MI6" s="504"/>
      <c r="MJ6" s="504"/>
      <c r="MK6" s="504"/>
      <c r="ML6" s="504"/>
      <c r="MM6" s="504"/>
      <c r="MN6" s="504"/>
      <c r="MO6" s="504"/>
      <c r="MP6" s="504"/>
      <c r="MQ6" s="504"/>
      <c r="MR6" s="504"/>
      <c r="MS6" s="504"/>
      <c r="MT6" s="504"/>
      <c r="MU6" s="504"/>
      <c r="MV6" s="504"/>
      <c r="MW6" s="504"/>
      <c r="MX6" s="504"/>
      <c r="MY6" s="504"/>
      <c r="MZ6" s="504"/>
    </row>
    <row r="7" spans="2:364" s="505" customFormat="1" ht="16.5" customHeight="1">
      <c r="B7" s="1529"/>
      <c r="C7" s="1530"/>
      <c r="D7" s="1530"/>
      <c r="E7" s="1531"/>
      <c r="F7" s="535" t="s">
        <v>360</v>
      </c>
      <c r="G7" s="535" t="s">
        <v>68</v>
      </c>
      <c r="H7" s="510" t="s">
        <v>0</v>
      </c>
      <c r="I7" s="494"/>
      <c r="J7" s="506"/>
      <c r="K7" s="506"/>
      <c r="L7" s="506"/>
      <c r="M7" s="506"/>
      <c r="N7" s="506"/>
      <c r="O7" s="504"/>
      <c r="P7" s="504"/>
      <c r="Q7" s="504"/>
      <c r="R7" s="504"/>
      <c r="S7" s="504"/>
      <c r="T7" s="504"/>
      <c r="U7" s="504"/>
      <c r="V7" s="504"/>
      <c r="W7" s="504"/>
      <c r="X7" s="504"/>
      <c r="Y7" s="504"/>
      <c r="Z7" s="504"/>
      <c r="AA7" s="504"/>
      <c r="AB7" s="504"/>
      <c r="AC7" s="504"/>
      <c r="AD7" s="504"/>
      <c r="AE7" s="504"/>
      <c r="AF7" s="504"/>
      <c r="AG7" s="504"/>
      <c r="AH7" s="504"/>
      <c r="AI7" s="504"/>
      <c r="AJ7" s="504"/>
      <c r="AK7" s="504"/>
      <c r="AL7" s="504"/>
      <c r="AM7" s="504"/>
      <c r="AN7" s="504"/>
      <c r="AO7" s="504"/>
      <c r="AP7" s="504"/>
      <c r="AQ7" s="504"/>
      <c r="AR7" s="504"/>
      <c r="AS7" s="496" t="s">
        <v>1344</v>
      </c>
      <c r="AT7" s="528" t="s">
        <v>1494</v>
      </c>
      <c r="AU7" s="527" t="s">
        <v>1510</v>
      </c>
      <c r="AV7" s="496"/>
      <c r="AW7" s="496"/>
      <c r="AX7" s="496"/>
      <c r="AY7" s="504"/>
      <c r="AZ7" s="504"/>
      <c r="BA7" s="504"/>
      <c r="BB7" s="504"/>
      <c r="BC7" s="504"/>
      <c r="BD7" s="504"/>
      <c r="BE7" s="504"/>
      <c r="BF7" s="504"/>
      <c r="BG7" s="504"/>
      <c r="BH7" s="504"/>
      <c r="BI7" s="504"/>
      <c r="BJ7" s="504"/>
      <c r="BK7" s="504"/>
      <c r="BL7" s="504"/>
      <c r="BM7" s="504"/>
      <c r="BN7" s="504"/>
      <c r="BO7" s="504"/>
      <c r="BP7" s="504"/>
      <c r="BQ7" s="504"/>
      <c r="BR7" s="504"/>
      <c r="BS7" s="504"/>
      <c r="BT7" s="504"/>
      <c r="BU7" s="504"/>
      <c r="BV7" s="504"/>
      <c r="BW7" s="504"/>
      <c r="BX7" s="504"/>
      <c r="BY7" s="504"/>
      <c r="BZ7" s="504"/>
      <c r="CA7" s="504"/>
      <c r="CB7" s="504"/>
      <c r="CC7" s="504"/>
      <c r="CD7" s="504"/>
      <c r="CE7" s="504"/>
      <c r="CF7" s="504"/>
      <c r="CG7" s="504"/>
      <c r="CH7" s="504"/>
      <c r="CI7" s="504"/>
      <c r="CJ7" s="504"/>
      <c r="CK7" s="504"/>
      <c r="CL7" s="504"/>
      <c r="CM7" s="504"/>
      <c r="CN7" s="504"/>
      <c r="CO7" s="504"/>
      <c r="CP7" s="504"/>
      <c r="CQ7" s="504"/>
      <c r="CR7" s="504"/>
      <c r="CS7" s="504"/>
      <c r="CT7" s="504"/>
      <c r="CU7" s="504"/>
      <c r="CV7" s="504"/>
      <c r="CW7" s="504"/>
      <c r="CX7" s="504"/>
      <c r="CY7" s="504"/>
      <c r="CZ7" s="504"/>
      <c r="DA7" s="504"/>
      <c r="DB7" s="504"/>
      <c r="DC7" s="504"/>
      <c r="DD7" s="504"/>
      <c r="DE7" s="504"/>
      <c r="DF7" s="504"/>
      <c r="DG7" s="504"/>
      <c r="DH7" s="504"/>
      <c r="DI7" s="504"/>
      <c r="DJ7" s="504"/>
      <c r="DK7" s="504"/>
      <c r="DL7" s="504"/>
      <c r="DM7" s="504"/>
      <c r="DN7" s="504"/>
      <c r="DO7" s="504"/>
      <c r="DP7" s="504"/>
      <c r="DQ7" s="504"/>
      <c r="DR7" s="504"/>
      <c r="DS7" s="504"/>
      <c r="DT7" s="504"/>
      <c r="DU7" s="504"/>
      <c r="DV7" s="504"/>
      <c r="DW7" s="504"/>
      <c r="DX7" s="504"/>
      <c r="DY7" s="504"/>
      <c r="DZ7" s="504"/>
      <c r="EA7" s="504"/>
      <c r="EB7" s="504"/>
      <c r="EC7" s="504"/>
      <c r="ED7" s="504"/>
      <c r="EE7" s="504"/>
      <c r="EF7" s="504"/>
      <c r="EG7" s="504"/>
      <c r="EH7" s="504"/>
      <c r="EI7" s="504"/>
      <c r="EJ7" s="504"/>
      <c r="EK7" s="504"/>
      <c r="EL7" s="504"/>
      <c r="EM7" s="504"/>
      <c r="EN7" s="504"/>
      <c r="EO7" s="504"/>
      <c r="EP7" s="504"/>
      <c r="EQ7" s="504"/>
      <c r="ER7" s="504"/>
      <c r="ES7" s="504"/>
      <c r="ET7" s="504"/>
      <c r="EU7" s="504"/>
      <c r="EV7" s="504"/>
      <c r="EW7" s="504"/>
      <c r="EX7" s="504"/>
      <c r="EY7" s="504"/>
      <c r="EZ7" s="504"/>
      <c r="FA7" s="504"/>
      <c r="FB7" s="504"/>
      <c r="FC7" s="504"/>
      <c r="FD7" s="504"/>
      <c r="FE7" s="504"/>
      <c r="FF7" s="504"/>
      <c r="FG7" s="504"/>
      <c r="FH7" s="504"/>
      <c r="FI7" s="504"/>
      <c r="FJ7" s="504"/>
      <c r="FK7" s="504"/>
      <c r="FL7" s="504"/>
      <c r="FM7" s="504"/>
      <c r="FN7" s="504"/>
      <c r="FO7" s="504"/>
      <c r="FP7" s="504"/>
      <c r="FQ7" s="504"/>
      <c r="FR7" s="504"/>
      <c r="FS7" s="504"/>
      <c r="FT7" s="504"/>
      <c r="FU7" s="504"/>
      <c r="FV7" s="504"/>
      <c r="FW7" s="504"/>
      <c r="FX7" s="504"/>
      <c r="FY7" s="504"/>
      <c r="FZ7" s="504"/>
      <c r="GA7" s="504"/>
      <c r="GB7" s="504"/>
      <c r="GC7" s="504"/>
      <c r="GD7" s="504"/>
      <c r="GE7" s="504"/>
      <c r="GF7" s="504"/>
      <c r="GG7" s="504"/>
      <c r="GH7" s="504"/>
      <c r="GI7" s="504"/>
      <c r="GJ7" s="504"/>
      <c r="GK7" s="504"/>
      <c r="GL7" s="504"/>
      <c r="GM7" s="504"/>
      <c r="GN7" s="504"/>
      <c r="GO7" s="504"/>
      <c r="GP7" s="504"/>
      <c r="GQ7" s="504"/>
      <c r="GR7" s="504"/>
      <c r="GS7" s="504"/>
      <c r="GT7" s="504"/>
      <c r="GU7" s="504"/>
      <c r="GV7" s="504"/>
      <c r="GW7" s="504"/>
      <c r="GX7" s="504"/>
      <c r="GY7" s="504"/>
      <c r="GZ7" s="504"/>
      <c r="HA7" s="504"/>
      <c r="HB7" s="504"/>
      <c r="HC7" s="504"/>
      <c r="HD7" s="504"/>
      <c r="HE7" s="504"/>
      <c r="HF7" s="504"/>
      <c r="HG7" s="504"/>
      <c r="HH7" s="504"/>
      <c r="HI7" s="504"/>
      <c r="HJ7" s="504"/>
      <c r="HK7" s="504"/>
      <c r="HL7" s="504"/>
      <c r="HM7" s="504"/>
      <c r="HN7" s="504"/>
      <c r="HO7" s="504"/>
      <c r="HP7" s="504"/>
      <c r="HQ7" s="504"/>
      <c r="HR7" s="504"/>
      <c r="HS7" s="504"/>
      <c r="HT7" s="504"/>
      <c r="HU7" s="504"/>
      <c r="HV7" s="504"/>
      <c r="HW7" s="504"/>
      <c r="HX7" s="504"/>
      <c r="HY7" s="504"/>
      <c r="HZ7" s="504"/>
      <c r="IA7" s="504"/>
      <c r="IB7" s="504"/>
      <c r="IC7" s="504"/>
      <c r="ID7" s="504"/>
      <c r="IE7" s="504"/>
      <c r="IF7" s="504"/>
      <c r="IG7" s="504"/>
      <c r="IH7" s="504"/>
      <c r="II7" s="504"/>
      <c r="IJ7" s="504"/>
      <c r="IK7" s="504"/>
      <c r="IL7" s="504"/>
      <c r="IM7" s="504"/>
      <c r="IN7" s="504"/>
      <c r="IO7" s="504"/>
      <c r="IP7" s="504"/>
      <c r="IQ7" s="504"/>
      <c r="IR7" s="504"/>
      <c r="IS7" s="504"/>
      <c r="IT7" s="504"/>
      <c r="IU7" s="504"/>
      <c r="IV7" s="504"/>
      <c r="IW7" s="504"/>
      <c r="IX7" s="504"/>
      <c r="IY7" s="504"/>
      <c r="IZ7" s="504"/>
      <c r="JA7" s="504"/>
      <c r="JB7" s="504"/>
      <c r="JC7" s="504"/>
      <c r="JD7" s="504"/>
      <c r="JE7" s="504"/>
      <c r="JF7" s="504"/>
      <c r="JG7" s="504"/>
      <c r="JH7" s="504"/>
      <c r="JI7" s="504"/>
      <c r="JJ7" s="504"/>
      <c r="JK7" s="504"/>
      <c r="JL7" s="504"/>
      <c r="JM7" s="504"/>
      <c r="JN7" s="504"/>
      <c r="JO7" s="504"/>
      <c r="JP7" s="504"/>
      <c r="JQ7" s="504"/>
      <c r="JR7" s="504"/>
      <c r="JS7" s="504"/>
      <c r="JT7" s="504"/>
      <c r="JU7" s="504"/>
      <c r="JV7" s="504"/>
      <c r="JW7" s="504"/>
      <c r="JX7" s="504"/>
      <c r="JY7" s="504"/>
      <c r="JZ7" s="504"/>
      <c r="KA7" s="504"/>
      <c r="KB7" s="504"/>
      <c r="KC7" s="504"/>
      <c r="KD7" s="504"/>
      <c r="KE7" s="504"/>
      <c r="KF7" s="504"/>
      <c r="KG7" s="504"/>
      <c r="KH7" s="504"/>
      <c r="KI7" s="504"/>
      <c r="KJ7" s="504"/>
      <c r="KK7" s="504"/>
      <c r="KL7" s="504"/>
      <c r="KM7" s="504"/>
      <c r="KN7" s="504"/>
      <c r="KO7" s="504"/>
      <c r="KP7" s="504"/>
      <c r="KQ7" s="504"/>
      <c r="KR7" s="504"/>
      <c r="KS7" s="504"/>
      <c r="KT7" s="504"/>
      <c r="KU7" s="504"/>
      <c r="KV7" s="504"/>
      <c r="KW7" s="504"/>
      <c r="KX7" s="504"/>
      <c r="KY7" s="504"/>
      <c r="KZ7" s="504"/>
      <c r="LA7" s="504"/>
      <c r="LB7" s="504"/>
      <c r="LC7" s="504"/>
      <c r="LD7" s="504"/>
      <c r="LE7" s="504"/>
      <c r="LF7" s="504"/>
      <c r="LG7" s="504"/>
      <c r="LH7" s="504"/>
      <c r="LI7" s="504"/>
      <c r="LJ7" s="504"/>
      <c r="LK7" s="504"/>
      <c r="LL7" s="504"/>
      <c r="LM7" s="504"/>
      <c r="LN7" s="504"/>
      <c r="LO7" s="504"/>
      <c r="LP7" s="504"/>
      <c r="LQ7" s="504"/>
      <c r="LR7" s="504"/>
      <c r="LS7" s="504"/>
      <c r="LT7" s="504"/>
      <c r="LU7" s="504"/>
      <c r="LV7" s="504"/>
      <c r="LW7" s="504"/>
      <c r="LX7" s="504"/>
      <c r="LY7" s="504"/>
      <c r="LZ7" s="504"/>
      <c r="MA7" s="504"/>
      <c r="MB7" s="504"/>
      <c r="MC7" s="504"/>
      <c r="MD7" s="504"/>
      <c r="ME7" s="504"/>
      <c r="MF7" s="504"/>
      <c r="MG7" s="504"/>
      <c r="MH7" s="504"/>
      <c r="MI7" s="504"/>
      <c r="MJ7" s="504"/>
      <c r="MK7" s="504"/>
      <c r="ML7" s="504"/>
      <c r="MM7" s="504"/>
      <c r="MN7" s="504"/>
      <c r="MO7" s="504"/>
      <c r="MP7" s="504"/>
      <c r="MQ7" s="504"/>
      <c r="MR7" s="504"/>
      <c r="MS7" s="504"/>
      <c r="MT7" s="504"/>
      <c r="MU7" s="504"/>
      <c r="MV7" s="504"/>
      <c r="MW7" s="504"/>
      <c r="MX7" s="504"/>
      <c r="MY7" s="504"/>
      <c r="MZ7" s="504"/>
    </row>
    <row r="8" spans="2:364" s="505" customFormat="1" ht="43.5" customHeight="1">
      <c r="B8" s="1534" t="s">
        <v>1509</v>
      </c>
      <c r="C8" s="1535"/>
      <c r="D8" s="1535"/>
      <c r="E8" s="1535"/>
      <c r="F8" s="515"/>
      <c r="G8" s="515"/>
      <c r="H8" s="510">
        <f t="shared" ref="H8:H19" si="0">SUM(F8:G8)</f>
        <v>0</v>
      </c>
      <c r="I8" s="494"/>
      <c r="J8" s="506"/>
      <c r="K8" s="506"/>
      <c r="L8" s="506"/>
      <c r="M8" s="506"/>
      <c r="N8" s="506"/>
      <c r="O8" s="504"/>
      <c r="P8" s="504"/>
      <c r="Q8" s="504"/>
      <c r="R8" s="504"/>
      <c r="S8" s="504"/>
      <c r="T8" s="504"/>
      <c r="U8" s="504"/>
      <c r="V8" s="504"/>
      <c r="W8" s="504"/>
      <c r="X8" s="504"/>
      <c r="Y8" s="504"/>
      <c r="Z8" s="504"/>
      <c r="AA8" s="504"/>
      <c r="AB8" s="504"/>
      <c r="AC8" s="504"/>
      <c r="AD8" s="504"/>
      <c r="AE8" s="504"/>
      <c r="AF8" s="504"/>
      <c r="AG8" s="504"/>
      <c r="AH8" s="504"/>
      <c r="AI8" s="504"/>
      <c r="AJ8" s="504"/>
      <c r="AK8" s="504"/>
      <c r="AL8" s="504"/>
      <c r="AM8" s="504"/>
      <c r="AN8" s="504"/>
      <c r="AO8" s="504"/>
      <c r="AP8" s="504"/>
      <c r="AQ8" s="504"/>
      <c r="AR8" s="504"/>
      <c r="AS8" s="496" t="s">
        <v>1342</v>
      </c>
      <c r="AT8" s="528" t="s">
        <v>1494</v>
      </c>
      <c r="AU8" s="527" t="s">
        <v>1508</v>
      </c>
      <c r="AV8" s="496"/>
      <c r="AW8" s="496"/>
      <c r="AX8" s="496"/>
      <c r="AY8" s="504"/>
      <c r="AZ8" s="504"/>
      <c r="BA8" s="504"/>
      <c r="BB8" s="504"/>
      <c r="BC8" s="504"/>
      <c r="BD8" s="504"/>
      <c r="BE8" s="504"/>
      <c r="BF8" s="504"/>
      <c r="BG8" s="504"/>
      <c r="BH8" s="504"/>
      <c r="BI8" s="504"/>
      <c r="BJ8" s="504"/>
      <c r="BK8" s="504"/>
      <c r="BL8" s="504"/>
      <c r="BM8" s="504"/>
      <c r="BN8" s="504"/>
      <c r="BO8" s="504"/>
      <c r="BP8" s="504"/>
      <c r="BQ8" s="504"/>
      <c r="BR8" s="504"/>
      <c r="BS8" s="504"/>
      <c r="BT8" s="504"/>
      <c r="BU8" s="504"/>
      <c r="BV8" s="504"/>
      <c r="BW8" s="504"/>
      <c r="BX8" s="504"/>
      <c r="BY8" s="504"/>
      <c r="BZ8" s="504"/>
      <c r="CA8" s="504"/>
      <c r="CB8" s="504"/>
      <c r="CC8" s="504"/>
      <c r="CD8" s="504"/>
      <c r="CE8" s="504"/>
      <c r="CF8" s="504"/>
      <c r="CG8" s="504"/>
      <c r="CH8" s="504"/>
      <c r="CI8" s="504"/>
      <c r="CJ8" s="504"/>
      <c r="CK8" s="504"/>
      <c r="CL8" s="504"/>
      <c r="CM8" s="504"/>
      <c r="CN8" s="504"/>
      <c r="CO8" s="504"/>
      <c r="CP8" s="504"/>
      <c r="CQ8" s="504"/>
      <c r="CR8" s="504"/>
      <c r="CS8" s="504"/>
      <c r="CT8" s="504"/>
      <c r="CU8" s="504"/>
      <c r="CV8" s="504"/>
      <c r="CW8" s="504"/>
      <c r="CX8" s="504"/>
      <c r="CY8" s="504"/>
      <c r="CZ8" s="504"/>
      <c r="DA8" s="504"/>
      <c r="DB8" s="504"/>
      <c r="DC8" s="504"/>
      <c r="DD8" s="504"/>
      <c r="DE8" s="504"/>
      <c r="DF8" s="504"/>
      <c r="DG8" s="504"/>
      <c r="DH8" s="504"/>
      <c r="DI8" s="504"/>
      <c r="DJ8" s="504"/>
      <c r="DK8" s="504"/>
      <c r="DL8" s="504"/>
      <c r="DM8" s="504"/>
      <c r="DN8" s="504"/>
      <c r="DO8" s="504"/>
      <c r="DP8" s="504"/>
      <c r="DQ8" s="504"/>
      <c r="DR8" s="504"/>
      <c r="DS8" s="504"/>
      <c r="DT8" s="504"/>
      <c r="DU8" s="504"/>
      <c r="DV8" s="504"/>
      <c r="DW8" s="504"/>
      <c r="DX8" s="504"/>
      <c r="DY8" s="504"/>
      <c r="DZ8" s="504"/>
      <c r="EA8" s="504"/>
      <c r="EB8" s="504"/>
      <c r="EC8" s="504"/>
      <c r="ED8" s="504"/>
      <c r="EE8" s="504"/>
      <c r="EF8" s="504"/>
      <c r="EG8" s="504"/>
      <c r="EH8" s="504"/>
      <c r="EI8" s="504"/>
      <c r="EJ8" s="504"/>
      <c r="EK8" s="504"/>
      <c r="EL8" s="504"/>
      <c r="EM8" s="504"/>
      <c r="EN8" s="504"/>
      <c r="EO8" s="504"/>
      <c r="EP8" s="504"/>
      <c r="EQ8" s="504"/>
      <c r="ER8" s="504"/>
      <c r="ES8" s="504"/>
      <c r="ET8" s="504"/>
      <c r="EU8" s="504"/>
      <c r="EV8" s="504"/>
      <c r="EW8" s="504"/>
      <c r="EX8" s="504"/>
      <c r="EY8" s="504"/>
      <c r="EZ8" s="504"/>
      <c r="FA8" s="504"/>
      <c r="FB8" s="504"/>
      <c r="FC8" s="504"/>
      <c r="FD8" s="504"/>
      <c r="FE8" s="504"/>
      <c r="FF8" s="504"/>
      <c r="FG8" s="504"/>
      <c r="FH8" s="504"/>
      <c r="FI8" s="504"/>
      <c r="FJ8" s="504"/>
      <c r="FK8" s="504"/>
      <c r="FL8" s="504"/>
      <c r="FM8" s="504"/>
      <c r="FN8" s="504"/>
      <c r="FO8" s="504"/>
      <c r="FP8" s="504"/>
      <c r="FQ8" s="504"/>
      <c r="FR8" s="504"/>
      <c r="FS8" s="504"/>
      <c r="FT8" s="504"/>
      <c r="FU8" s="504"/>
      <c r="FV8" s="504"/>
      <c r="FW8" s="504"/>
      <c r="FX8" s="504"/>
      <c r="FY8" s="504"/>
      <c r="FZ8" s="504"/>
      <c r="GA8" s="504"/>
      <c r="GB8" s="504"/>
      <c r="GC8" s="504"/>
      <c r="GD8" s="504"/>
      <c r="GE8" s="504"/>
      <c r="GF8" s="504"/>
      <c r="GG8" s="504"/>
      <c r="GH8" s="504"/>
      <c r="GI8" s="504"/>
      <c r="GJ8" s="504"/>
      <c r="GK8" s="504"/>
      <c r="GL8" s="504"/>
      <c r="GM8" s="504"/>
      <c r="GN8" s="504"/>
      <c r="GO8" s="504"/>
      <c r="GP8" s="504"/>
      <c r="GQ8" s="504"/>
      <c r="GR8" s="504"/>
      <c r="GS8" s="504"/>
      <c r="GT8" s="504"/>
      <c r="GU8" s="504"/>
      <c r="GV8" s="504"/>
      <c r="GW8" s="504"/>
      <c r="GX8" s="504"/>
      <c r="GY8" s="504"/>
      <c r="GZ8" s="504"/>
      <c r="HA8" s="504"/>
      <c r="HB8" s="504"/>
      <c r="HC8" s="504"/>
      <c r="HD8" s="504"/>
      <c r="HE8" s="504"/>
      <c r="HF8" s="504"/>
      <c r="HG8" s="504"/>
      <c r="HH8" s="504"/>
      <c r="HI8" s="504"/>
      <c r="HJ8" s="504"/>
      <c r="HK8" s="504"/>
      <c r="HL8" s="504"/>
      <c r="HM8" s="504"/>
      <c r="HN8" s="504"/>
      <c r="HO8" s="504"/>
      <c r="HP8" s="504"/>
      <c r="HQ8" s="504"/>
      <c r="HR8" s="504"/>
      <c r="HS8" s="504"/>
      <c r="HT8" s="504"/>
      <c r="HU8" s="504"/>
      <c r="HV8" s="504"/>
      <c r="HW8" s="504"/>
      <c r="HX8" s="504"/>
      <c r="HY8" s="504"/>
      <c r="HZ8" s="504"/>
      <c r="IA8" s="504"/>
      <c r="IB8" s="504"/>
      <c r="IC8" s="504"/>
      <c r="ID8" s="504"/>
      <c r="IE8" s="504"/>
      <c r="IF8" s="504"/>
      <c r="IG8" s="504"/>
      <c r="IH8" s="504"/>
      <c r="II8" s="504"/>
      <c r="IJ8" s="504"/>
      <c r="IK8" s="504"/>
      <c r="IL8" s="504"/>
      <c r="IM8" s="504"/>
      <c r="IN8" s="504"/>
      <c r="IO8" s="504"/>
      <c r="IP8" s="504"/>
      <c r="IQ8" s="504"/>
      <c r="IR8" s="504"/>
      <c r="IS8" s="504"/>
      <c r="IT8" s="504"/>
      <c r="IU8" s="504"/>
      <c r="IV8" s="504"/>
      <c r="IW8" s="504"/>
      <c r="IX8" s="504"/>
      <c r="IY8" s="504"/>
      <c r="IZ8" s="504"/>
      <c r="JA8" s="504"/>
      <c r="JB8" s="504"/>
      <c r="JC8" s="504"/>
      <c r="JD8" s="504"/>
      <c r="JE8" s="504"/>
      <c r="JF8" s="504"/>
      <c r="JG8" s="504"/>
      <c r="JH8" s="504"/>
      <c r="JI8" s="504"/>
      <c r="JJ8" s="504"/>
      <c r="JK8" s="504"/>
      <c r="JL8" s="504"/>
      <c r="JM8" s="504"/>
      <c r="JN8" s="504"/>
      <c r="JO8" s="504"/>
      <c r="JP8" s="504"/>
      <c r="JQ8" s="504"/>
      <c r="JR8" s="504"/>
      <c r="JS8" s="504"/>
      <c r="JT8" s="504"/>
      <c r="JU8" s="504"/>
      <c r="JV8" s="504"/>
      <c r="JW8" s="504"/>
      <c r="JX8" s="504"/>
      <c r="JY8" s="504"/>
      <c r="JZ8" s="504"/>
      <c r="KA8" s="504"/>
      <c r="KB8" s="504"/>
      <c r="KC8" s="504"/>
      <c r="KD8" s="504"/>
      <c r="KE8" s="504"/>
      <c r="KF8" s="504"/>
      <c r="KG8" s="504"/>
      <c r="KH8" s="504"/>
      <c r="KI8" s="504"/>
      <c r="KJ8" s="504"/>
      <c r="KK8" s="504"/>
      <c r="KL8" s="504"/>
      <c r="KM8" s="504"/>
      <c r="KN8" s="504"/>
      <c r="KO8" s="504"/>
      <c r="KP8" s="504"/>
      <c r="KQ8" s="504"/>
      <c r="KR8" s="504"/>
      <c r="KS8" s="504"/>
      <c r="KT8" s="504"/>
      <c r="KU8" s="504"/>
      <c r="KV8" s="504"/>
      <c r="KW8" s="504"/>
      <c r="KX8" s="504"/>
      <c r="KY8" s="504"/>
      <c r="KZ8" s="504"/>
      <c r="LA8" s="504"/>
      <c r="LB8" s="504"/>
      <c r="LC8" s="504"/>
      <c r="LD8" s="504"/>
      <c r="LE8" s="504"/>
      <c r="LF8" s="504"/>
      <c r="LG8" s="504"/>
      <c r="LH8" s="504"/>
      <c r="LI8" s="504"/>
      <c r="LJ8" s="504"/>
      <c r="LK8" s="504"/>
      <c r="LL8" s="504"/>
      <c r="LM8" s="504"/>
      <c r="LN8" s="504"/>
      <c r="LO8" s="504"/>
      <c r="LP8" s="504"/>
      <c r="LQ8" s="504"/>
      <c r="LR8" s="504"/>
      <c r="LS8" s="504"/>
      <c r="LT8" s="504"/>
      <c r="LU8" s="504"/>
      <c r="LV8" s="504"/>
      <c r="LW8" s="504"/>
      <c r="LX8" s="504"/>
      <c r="LY8" s="504"/>
      <c r="LZ8" s="504"/>
      <c r="MA8" s="504"/>
      <c r="MB8" s="504"/>
      <c r="MC8" s="504"/>
      <c r="MD8" s="504"/>
      <c r="ME8" s="504"/>
      <c r="MF8" s="504"/>
      <c r="MG8" s="504"/>
      <c r="MH8" s="504"/>
      <c r="MI8" s="504"/>
      <c r="MJ8" s="504"/>
      <c r="MK8" s="504"/>
      <c r="ML8" s="504"/>
      <c r="MM8" s="504"/>
      <c r="MN8" s="504"/>
      <c r="MO8" s="504"/>
      <c r="MP8" s="504"/>
      <c r="MQ8" s="504"/>
      <c r="MR8" s="504"/>
      <c r="MS8" s="504"/>
      <c r="MT8" s="504"/>
      <c r="MU8" s="504"/>
      <c r="MV8" s="504"/>
      <c r="MW8" s="504"/>
      <c r="MX8" s="504"/>
      <c r="MY8" s="504"/>
      <c r="MZ8" s="504"/>
    </row>
    <row r="9" spans="2:364" s="505" customFormat="1" ht="18.75" customHeight="1">
      <c r="B9" s="1536" t="s">
        <v>1507</v>
      </c>
      <c r="C9" s="1537"/>
      <c r="D9" s="1537"/>
      <c r="E9" s="1537"/>
      <c r="F9" s="515"/>
      <c r="G9" s="515"/>
      <c r="H9" s="510">
        <f t="shared" si="0"/>
        <v>0</v>
      </c>
      <c r="I9" s="494"/>
      <c r="J9" s="506"/>
      <c r="K9" s="506"/>
      <c r="L9" s="506"/>
      <c r="M9" s="506"/>
      <c r="N9" s="506"/>
      <c r="O9" s="504"/>
      <c r="P9" s="504"/>
      <c r="Q9" s="504"/>
      <c r="R9" s="504"/>
      <c r="S9" s="504"/>
      <c r="T9" s="504"/>
      <c r="U9" s="504"/>
      <c r="V9" s="504"/>
      <c r="W9" s="504"/>
      <c r="X9" s="504"/>
      <c r="Y9" s="504"/>
      <c r="Z9" s="504"/>
      <c r="AA9" s="504"/>
      <c r="AB9" s="504"/>
      <c r="AC9" s="504"/>
      <c r="AD9" s="504"/>
      <c r="AE9" s="504"/>
      <c r="AF9" s="504"/>
      <c r="AG9" s="504"/>
      <c r="AH9" s="504"/>
      <c r="AI9" s="504"/>
      <c r="AJ9" s="504"/>
      <c r="AK9" s="504"/>
      <c r="AL9" s="504"/>
      <c r="AM9" s="504"/>
      <c r="AN9" s="504"/>
      <c r="AO9" s="504"/>
      <c r="AP9" s="504"/>
      <c r="AQ9" s="504"/>
      <c r="AR9" s="504"/>
      <c r="AS9" s="496" t="s">
        <v>1339</v>
      </c>
      <c r="AT9" s="528" t="s">
        <v>1494</v>
      </c>
      <c r="AU9" s="527" t="s">
        <v>1506</v>
      </c>
      <c r="AV9" s="496"/>
      <c r="AW9" s="496"/>
      <c r="AX9" s="496"/>
      <c r="AY9" s="504"/>
      <c r="AZ9" s="504"/>
      <c r="BA9" s="504"/>
      <c r="BB9" s="504"/>
      <c r="BC9" s="504"/>
      <c r="BD9" s="504"/>
      <c r="BE9" s="504"/>
      <c r="BF9" s="504"/>
      <c r="BG9" s="504"/>
      <c r="BH9" s="504"/>
      <c r="BI9" s="504"/>
      <c r="BJ9" s="504"/>
      <c r="BK9" s="504"/>
      <c r="BL9" s="504"/>
      <c r="BM9" s="504"/>
      <c r="BN9" s="504"/>
      <c r="BO9" s="504"/>
      <c r="BP9" s="504"/>
      <c r="BQ9" s="504"/>
      <c r="BR9" s="504"/>
      <c r="BS9" s="504"/>
      <c r="BT9" s="504"/>
      <c r="BU9" s="504"/>
      <c r="BV9" s="504"/>
      <c r="BW9" s="504"/>
      <c r="BX9" s="504"/>
      <c r="BY9" s="504"/>
      <c r="BZ9" s="504"/>
      <c r="CA9" s="504"/>
      <c r="CB9" s="504"/>
      <c r="CC9" s="504"/>
      <c r="CD9" s="504"/>
      <c r="CE9" s="504"/>
      <c r="CF9" s="504"/>
      <c r="CG9" s="504"/>
      <c r="CH9" s="504"/>
      <c r="CI9" s="504"/>
      <c r="CJ9" s="504"/>
      <c r="CK9" s="504"/>
      <c r="CL9" s="504"/>
      <c r="CM9" s="504"/>
      <c r="CN9" s="504"/>
      <c r="CO9" s="504"/>
      <c r="CP9" s="504"/>
      <c r="CQ9" s="504"/>
      <c r="CR9" s="504"/>
      <c r="CS9" s="504"/>
      <c r="CT9" s="504"/>
      <c r="CU9" s="504"/>
      <c r="CV9" s="504"/>
      <c r="CW9" s="504"/>
      <c r="CX9" s="504"/>
      <c r="CY9" s="504"/>
      <c r="CZ9" s="504"/>
      <c r="DA9" s="504"/>
      <c r="DB9" s="504"/>
      <c r="DC9" s="504"/>
      <c r="DD9" s="504"/>
      <c r="DE9" s="504"/>
      <c r="DF9" s="504"/>
      <c r="DG9" s="504"/>
      <c r="DH9" s="504"/>
      <c r="DI9" s="504"/>
      <c r="DJ9" s="504"/>
      <c r="DK9" s="504"/>
      <c r="DL9" s="504"/>
      <c r="DM9" s="504"/>
      <c r="DN9" s="504"/>
      <c r="DO9" s="504"/>
      <c r="DP9" s="504"/>
      <c r="DQ9" s="504"/>
      <c r="DR9" s="504"/>
      <c r="DS9" s="504"/>
      <c r="DT9" s="504"/>
      <c r="DU9" s="504"/>
      <c r="DV9" s="504"/>
      <c r="DW9" s="504"/>
      <c r="DX9" s="504"/>
      <c r="DY9" s="504"/>
      <c r="DZ9" s="504"/>
      <c r="EA9" s="504"/>
      <c r="EB9" s="504"/>
      <c r="EC9" s="504"/>
      <c r="ED9" s="504"/>
      <c r="EE9" s="504"/>
      <c r="EF9" s="504"/>
      <c r="EG9" s="504"/>
      <c r="EH9" s="504"/>
      <c r="EI9" s="504"/>
      <c r="EJ9" s="504"/>
      <c r="EK9" s="504"/>
      <c r="EL9" s="504"/>
      <c r="EM9" s="504"/>
      <c r="EN9" s="504"/>
      <c r="EO9" s="504"/>
      <c r="EP9" s="504"/>
      <c r="EQ9" s="504"/>
      <c r="ER9" s="504"/>
      <c r="ES9" s="504"/>
      <c r="ET9" s="504"/>
      <c r="EU9" s="504"/>
      <c r="EV9" s="504"/>
      <c r="EW9" s="504"/>
      <c r="EX9" s="504"/>
      <c r="EY9" s="504"/>
      <c r="EZ9" s="504"/>
      <c r="FA9" s="504"/>
      <c r="FB9" s="504"/>
      <c r="FC9" s="504"/>
      <c r="FD9" s="504"/>
      <c r="FE9" s="504"/>
      <c r="FF9" s="504"/>
      <c r="FG9" s="504"/>
      <c r="FH9" s="504"/>
      <c r="FI9" s="504"/>
      <c r="FJ9" s="504"/>
      <c r="FK9" s="504"/>
      <c r="FL9" s="504"/>
      <c r="FM9" s="504"/>
      <c r="FN9" s="504"/>
      <c r="FO9" s="504"/>
      <c r="FP9" s="504"/>
      <c r="FQ9" s="504"/>
      <c r="FR9" s="504"/>
      <c r="FS9" s="504"/>
      <c r="FT9" s="504"/>
      <c r="FU9" s="504"/>
      <c r="FV9" s="504"/>
      <c r="FW9" s="504"/>
      <c r="FX9" s="504"/>
      <c r="FY9" s="504"/>
      <c r="FZ9" s="504"/>
      <c r="GA9" s="504"/>
      <c r="GB9" s="504"/>
      <c r="GC9" s="504"/>
      <c r="GD9" s="504"/>
      <c r="GE9" s="504"/>
      <c r="GF9" s="504"/>
      <c r="GG9" s="504"/>
      <c r="GH9" s="504"/>
      <c r="GI9" s="504"/>
      <c r="GJ9" s="504"/>
      <c r="GK9" s="504"/>
      <c r="GL9" s="504"/>
      <c r="GM9" s="504"/>
      <c r="GN9" s="504"/>
      <c r="GO9" s="504"/>
      <c r="GP9" s="504"/>
      <c r="GQ9" s="504"/>
      <c r="GR9" s="504"/>
      <c r="GS9" s="504"/>
      <c r="GT9" s="504"/>
      <c r="GU9" s="504"/>
      <c r="GV9" s="504"/>
      <c r="GW9" s="504"/>
      <c r="GX9" s="504"/>
      <c r="GY9" s="504"/>
      <c r="GZ9" s="504"/>
      <c r="HA9" s="504"/>
      <c r="HB9" s="504"/>
      <c r="HC9" s="504"/>
      <c r="HD9" s="504"/>
      <c r="HE9" s="504"/>
      <c r="HF9" s="504"/>
      <c r="HG9" s="504"/>
      <c r="HH9" s="504"/>
      <c r="HI9" s="504"/>
      <c r="HJ9" s="504"/>
      <c r="HK9" s="504"/>
      <c r="HL9" s="504"/>
      <c r="HM9" s="504"/>
      <c r="HN9" s="504"/>
      <c r="HO9" s="504"/>
      <c r="HP9" s="504"/>
      <c r="HQ9" s="504"/>
      <c r="HR9" s="504"/>
      <c r="HS9" s="504"/>
      <c r="HT9" s="504"/>
      <c r="HU9" s="504"/>
      <c r="HV9" s="504"/>
      <c r="HW9" s="504"/>
      <c r="HX9" s="504"/>
      <c r="HY9" s="504"/>
      <c r="HZ9" s="504"/>
      <c r="IA9" s="504"/>
      <c r="IB9" s="504"/>
      <c r="IC9" s="504"/>
      <c r="ID9" s="504"/>
      <c r="IE9" s="504"/>
      <c r="IF9" s="504"/>
      <c r="IG9" s="504"/>
      <c r="IH9" s="504"/>
      <c r="II9" s="504"/>
      <c r="IJ9" s="504"/>
      <c r="IK9" s="504"/>
      <c r="IL9" s="504"/>
      <c r="IM9" s="504"/>
      <c r="IN9" s="504"/>
      <c r="IO9" s="504"/>
      <c r="IP9" s="504"/>
      <c r="IQ9" s="504"/>
      <c r="IR9" s="504"/>
      <c r="IS9" s="504"/>
      <c r="IT9" s="504"/>
      <c r="IU9" s="504"/>
      <c r="IV9" s="504"/>
      <c r="IW9" s="504"/>
      <c r="IX9" s="504"/>
      <c r="IY9" s="504"/>
      <c r="IZ9" s="504"/>
      <c r="JA9" s="504"/>
      <c r="JB9" s="504"/>
      <c r="JC9" s="504"/>
      <c r="JD9" s="504"/>
      <c r="JE9" s="504"/>
      <c r="JF9" s="504"/>
      <c r="JG9" s="504"/>
      <c r="JH9" s="504"/>
      <c r="JI9" s="504"/>
      <c r="JJ9" s="504"/>
      <c r="JK9" s="504"/>
      <c r="JL9" s="504"/>
      <c r="JM9" s="504"/>
      <c r="JN9" s="504"/>
      <c r="JO9" s="504"/>
      <c r="JP9" s="504"/>
      <c r="JQ9" s="504"/>
      <c r="JR9" s="504"/>
      <c r="JS9" s="504"/>
      <c r="JT9" s="504"/>
      <c r="JU9" s="504"/>
      <c r="JV9" s="504"/>
      <c r="JW9" s="504"/>
      <c r="JX9" s="504"/>
      <c r="JY9" s="504"/>
      <c r="JZ9" s="504"/>
      <c r="KA9" s="504"/>
      <c r="KB9" s="504"/>
      <c r="KC9" s="504"/>
      <c r="KD9" s="504"/>
      <c r="KE9" s="504"/>
      <c r="KF9" s="504"/>
      <c r="KG9" s="504"/>
      <c r="KH9" s="504"/>
      <c r="KI9" s="504"/>
      <c r="KJ9" s="504"/>
      <c r="KK9" s="504"/>
      <c r="KL9" s="504"/>
      <c r="KM9" s="504"/>
      <c r="KN9" s="504"/>
      <c r="KO9" s="504"/>
      <c r="KP9" s="504"/>
      <c r="KQ9" s="504"/>
      <c r="KR9" s="504"/>
      <c r="KS9" s="504"/>
      <c r="KT9" s="504"/>
      <c r="KU9" s="504"/>
      <c r="KV9" s="504"/>
      <c r="KW9" s="504"/>
      <c r="KX9" s="504"/>
      <c r="KY9" s="504"/>
      <c r="KZ9" s="504"/>
      <c r="LA9" s="504"/>
      <c r="LB9" s="504"/>
      <c r="LC9" s="504"/>
      <c r="LD9" s="504"/>
      <c r="LE9" s="504"/>
      <c r="LF9" s="504"/>
      <c r="LG9" s="504"/>
      <c r="LH9" s="504"/>
      <c r="LI9" s="504"/>
      <c r="LJ9" s="504"/>
      <c r="LK9" s="504"/>
      <c r="LL9" s="504"/>
      <c r="LM9" s="504"/>
      <c r="LN9" s="504"/>
      <c r="LO9" s="504"/>
      <c r="LP9" s="504"/>
      <c r="LQ9" s="504"/>
      <c r="LR9" s="504"/>
      <c r="LS9" s="504"/>
      <c r="LT9" s="504"/>
      <c r="LU9" s="504"/>
      <c r="LV9" s="504"/>
      <c r="LW9" s="504"/>
      <c r="LX9" s="504"/>
      <c r="LY9" s="504"/>
      <c r="LZ9" s="504"/>
      <c r="MA9" s="504"/>
      <c r="MB9" s="504"/>
      <c r="MC9" s="504"/>
      <c r="MD9" s="504"/>
      <c r="ME9" s="504"/>
      <c r="MF9" s="504"/>
      <c r="MG9" s="504"/>
      <c r="MH9" s="504"/>
      <c r="MI9" s="504"/>
      <c r="MJ9" s="504"/>
      <c r="MK9" s="504"/>
      <c r="ML9" s="504"/>
      <c r="MM9" s="504"/>
      <c r="MN9" s="504"/>
      <c r="MO9" s="504"/>
      <c r="MP9" s="504"/>
      <c r="MQ9" s="504"/>
      <c r="MR9" s="504"/>
      <c r="MS9" s="504"/>
      <c r="MT9" s="504"/>
      <c r="MU9" s="504"/>
      <c r="MV9" s="504"/>
      <c r="MW9" s="504"/>
      <c r="MX9" s="504"/>
      <c r="MY9" s="504"/>
      <c r="MZ9" s="504"/>
    </row>
    <row r="10" spans="2:364" s="505" customFormat="1" ht="22.5" customHeight="1">
      <c r="B10" s="1505" t="s">
        <v>1505</v>
      </c>
      <c r="C10" s="1506"/>
      <c r="D10" s="1506"/>
      <c r="E10" s="1506"/>
      <c r="F10" s="515"/>
      <c r="G10" s="515"/>
      <c r="H10" s="510">
        <f t="shared" si="0"/>
        <v>0</v>
      </c>
      <c r="I10" s="494"/>
      <c r="J10" s="506"/>
      <c r="K10" s="506"/>
      <c r="L10" s="506"/>
      <c r="M10" s="506"/>
      <c r="N10" s="506"/>
      <c r="O10" s="504"/>
      <c r="P10" s="504"/>
      <c r="Q10" s="504"/>
      <c r="R10" s="504"/>
      <c r="S10" s="504"/>
      <c r="T10" s="504"/>
      <c r="U10" s="504"/>
      <c r="V10" s="504"/>
      <c r="W10" s="504"/>
      <c r="X10" s="504"/>
      <c r="Y10" s="504"/>
      <c r="Z10" s="504"/>
      <c r="AA10" s="504"/>
      <c r="AB10" s="504"/>
      <c r="AC10" s="504"/>
      <c r="AD10" s="504"/>
      <c r="AE10" s="504"/>
      <c r="AF10" s="504"/>
      <c r="AG10" s="504"/>
      <c r="AH10" s="504"/>
      <c r="AI10" s="504"/>
      <c r="AJ10" s="504"/>
      <c r="AK10" s="504"/>
      <c r="AL10" s="504"/>
      <c r="AM10" s="504"/>
      <c r="AN10" s="504"/>
      <c r="AO10" s="504"/>
      <c r="AP10" s="504"/>
      <c r="AQ10" s="504"/>
      <c r="AR10" s="504"/>
      <c r="AS10" s="496" t="s">
        <v>1330</v>
      </c>
      <c r="AT10" s="528" t="s">
        <v>1494</v>
      </c>
      <c r="AU10" s="527" t="s">
        <v>1504</v>
      </c>
      <c r="AV10" s="496"/>
      <c r="AW10" s="496"/>
      <c r="AX10" s="496"/>
      <c r="AY10" s="504"/>
      <c r="AZ10" s="504"/>
      <c r="BA10" s="504"/>
      <c r="BB10" s="504"/>
      <c r="BC10" s="504"/>
      <c r="BD10" s="504"/>
      <c r="BE10" s="504"/>
      <c r="BF10" s="504"/>
      <c r="BG10" s="504"/>
      <c r="BH10" s="504"/>
      <c r="BI10" s="504"/>
      <c r="BJ10" s="504"/>
      <c r="BK10" s="504"/>
      <c r="BL10" s="504"/>
      <c r="BM10" s="504"/>
      <c r="BN10" s="504"/>
      <c r="BO10" s="504"/>
      <c r="BP10" s="504"/>
      <c r="BQ10" s="504"/>
      <c r="BR10" s="504"/>
      <c r="BS10" s="504"/>
      <c r="BT10" s="504"/>
      <c r="BU10" s="504"/>
      <c r="BV10" s="504"/>
      <c r="BW10" s="504"/>
      <c r="BX10" s="504"/>
      <c r="BY10" s="504"/>
      <c r="BZ10" s="504"/>
      <c r="CA10" s="504"/>
      <c r="CB10" s="504"/>
      <c r="CC10" s="504"/>
      <c r="CD10" s="504"/>
      <c r="CE10" s="504"/>
      <c r="CF10" s="504"/>
      <c r="CG10" s="504"/>
      <c r="CH10" s="504"/>
      <c r="CI10" s="504"/>
      <c r="CJ10" s="504"/>
      <c r="CK10" s="504"/>
      <c r="CL10" s="504"/>
      <c r="CM10" s="504"/>
      <c r="CN10" s="504"/>
      <c r="CO10" s="504"/>
      <c r="CP10" s="504"/>
      <c r="CQ10" s="504"/>
      <c r="CR10" s="504"/>
      <c r="CS10" s="504"/>
      <c r="CT10" s="504"/>
      <c r="CU10" s="504"/>
      <c r="CV10" s="504"/>
      <c r="CW10" s="504"/>
      <c r="CX10" s="504"/>
      <c r="CY10" s="504"/>
      <c r="CZ10" s="504"/>
      <c r="DA10" s="504"/>
      <c r="DB10" s="504"/>
      <c r="DC10" s="504"/>
      <c r="DD10" s="504"/>
      <c r="DE10" s="504"/>
      <c r="DF10" s="504"/>
      <c r="DG10" s="504"/>
      <c r="DH10" s="504"/>
      <c r="DI10" s="504"/>
      <c r="DJ10" s="504"/>
      <c r="DK10" s="504"/>
      <c r="DL10" s="504"/>
      <c r="DM10" s="504"/>
      <c r="DN10" s="504"/>
      <c r="DO10" s="504"/>
      <c r="DP10" s="504"/>
      <c r="DQ10" s="504"/>
      <c r="DR10" s="504"/>
      <c r="DS10" s="504"/>
      <c r="DT10" s="504"/>
      <c r="DU10" s="504"/>
      <c r="DV10" s="504"/>
      <c r="DW10" s="504"/>
      <c r="DX10" s="504"/>
      <c r="DY10" s="504"/>
      <c r="DZ10" s="504"/>
      <c r="EA10" s="504"/>
      <c r="EB10" s="504"/>
      <c r="EC10" s="504"/>
      <c r="ED10" s="504"/>
      <c r="EE10" s="504"/>
      <c r="EF10" s="504"/>
      <c r="EG10" s="504"/>
      <c r="EH10" s="504"/>
      <c r="EI10" s="504"/>
      <c r="EJ10" s="504"/>
      <c r="EK10" s="504"/>
      <c r="EL10" s="504"/>
      <c r="EM10" s="504"/>
      <c r="EN10" s="504"/>
      <c r="EO10" s="504"/>
      <c r="EP10" s="504"/>
      <c r="EQ10" s="504"/>
      <c r="ER10" s="504"/>
      <c r="ES10" s="504"/>
      <c r="ET10" s="504"/>
      <c r="EU10" s="504"/>
      <c r="EV10" s="504"/>
      <c r="EW10" s="504"/>
      <c r="EX10" s="504"/>
      <c r="EY10" s="504"/>
      <c r="EZ10" s="504"/>
      <c r="FA10" s="504"/>
      <c r="FB10" s="504"/>
      <c r="FC10" s="504"/>
      <c r="FD10" s="504"/>
      <c r="FE10" s="504"/>
      <c r="FF10" s="504"/>
      <c r="FG10" s="504"/>
      <c r="FH10" s="504"/>
      <c r="FI10" s="504"/>
      <c r="FJ10" s="504"/>
      <c r="FK10" s="504"/>
      <c r="FL10" s="504"/>
      <c r="FM10" s="504"/>
      <c r="FN10" s="504"/>
      <c r="FO10" s="504"/>
      <c r="FP10" s="504"/>
      <c r="FQ10" s="504"/>
      <c r="FR10" s="504"/>
      <c r="FS10" s="504"/>
      <c r="FT10" s="504"/>
      <c r="FU10" s="504"/>
      <c r="FV10" s="504"/>
      <c r="FW10" s="504"/>
      <c r="FX10" s="504"/>
      <c r="FY10" s="504"/>
      <c r="FZ10" s="504"/>
      <c r="GA10" s="504"/>
      <c r="GB10" s="504"/>
      <c r="GC10" s="504"/>
      <c r="GD10" s="504"/>
      <c r="GE10" s="504"/>
      <c r="GF10" s="504"/>
      <c r="GG10" s="504"/>
      <c r="GH10" s="504"/>
      <c r="GI10" s="504"/>
      <c r="GJ10" s="504"/>
      <c r="GK10" s="504"/>
      <c r="GL10" s="504"/>
      <c r="GM10" s="504"/>
      <c r="GN10" s="504"/>
      <c r="GO10" s="504"/>
      <c r="GP10" s="504"/>
      <c r="GQ10" s="504"/>
      <c r="GR10" s="504"/>
      <c r="GS10" s="504"/>
      <c r="GT10" s="504"/>
      <c r="GU10" s="504"/>
      <c r="GV10" s="504"/>
      <c r="GW10" s="504"/>
      <c r="GX10" s="504"/>
      <c r="GY10" s="504"/>
      <c r="GZ10" s="504"/>
      <c r="HA10" s="504"/>
      <c r="HB10" s="504"/>
      <c r="HC10" s="504"/>
      <c r="HD10" s="504"/>
      <c r="HE10" s="504"/>
      <c r="HF10" s="504"/>
      <c r="HG10" s="504"/>
      <c r="HH10" s="504"/>
      <c r="HI10" s="504"/>
      <c r="HJ10" s="504"/>
      <c r="HK10" s="504"/>
      <c r="HL10" s="504"/>
      <c r="HM10" s="504"/>
      <c r="HN10" s="504"/>
      <c r="HO10" s="504"/>
      <c r="HP10" s="504"/>
      <c r="HQ10" s="504"/>
      <c r="HR10" s="504"/>
      <c r="HS10" s="504"/>
      <c r="HT10" s="504"/>
      <c r="HU10" s="504"/>
      <c r="HV10" s="504"/>
      <c r="HW10" s="504"/>
      <c r="HX10" s="504"/>
      <c r="HY10" s="504"/>
      <c r="HZ10" s="504"/>
      <c r="IA10" s="504"/>
      <c r="IB10" s="504"/>
      <c r="IC10" s="504"/>
      <c r="ID10" s="504"/>
      <c r="IE10" s="504"/>
      <c r="IF10" s="504"/>
      <c r="IG10" s="504"/>
      <c r="IH10" s="504"/>
      <c r="II10" s="504"/>
      <c r="IJ10" s="504"/>
      <c r="IK10" s="504"/>
      <c r="IL10" s="504"/>
      <c r="IM10" s="504"/>
      <c r="IN10" s="504"/>
      <c r="IO10" s="504"/>
      <c r="IP10" s="504"/>
      <c r="IQ10" s="504"/>
      <c r="IR10" s="504"/>
      <c r="IS10" s="504"/>
      <c r="IT10" s="504"/>
      <c r="IU10" s="504"/>
      <c r="IV10" s="504"/>
      <c r="IW10" s="504"/>
      <c r="IX10" s="504"/>
      <c r="IY10" s="504"/>
      <c r="IZ10" s="504"/>
      <c r="JA10" s="504"/>
      <c r="JB10" s="504"/>
      <c r="JC10" s="504"/>
      <c r="JD10" s="504"/>
      <c r="JE10" s="504"/>
      <c r="JF10" s="504"/>
      <c r="JG10" s="504"/>
      <c r="JH10" s="504"/>
      <c r="JI10" s="504"/>
      <c r="JJ10" s="504"/>
      <c r="JK10" s="504"/>
      <c r="JL10" s="504"/>
      <c r="JM10" s="504"/>
      <c r="JN10" s="504"/>
      <c r="JO10" s="504"/>
      <c r="JP10" s="504"/>
      <c r="JQ10" s="504"/>
      <c r="JR10" s="504"/>
      <c r="JS10" s="504"/>
      <c r="JT10" s="504"/>
      <c r="JU10" s="504"/>
      <c r="JV10" s="504"/>
      <c r="JW10" s="504"/>
      <c r="JX10" s="504"/>
      <c r="JY10" s="504"/>
      <c r="JZ10" s="504"/>
      <c r="KA10" s="504"/>
      <c r="KB10" s="504"/>
      <c r="KC10" s="504"/>
      <c r="KD10" s="504"/>
      <c r="KE10" s="504"/>
      <c r="KF10" s="504"/>
      <c r="KG10" s="504"/>
      <c r="KH10" s="504"/>
      <c r="KI10" s="504"/>
      <c r="KJ10" s="504"/>
      <c r="KK10" s="504"/>
      <c r="KL10" s="504"/>
      <c r="KM10" s="504"/>
      <c r="KN10" s="504"/>
      <c r="KO10" s="504"/>
      <c r="KP10" s="504"/>
      <c r="KQ10" s="504"/>
      <c r="KR10" s="504"/>
      <c r="KS10" s="504"/>
      <c r="KT10" s="504"/>
      <c r="KU10" s="504"/>
      <c r="KV10" s="504"/>
      <c r="KW10" s="504"/>
      <c r="KX10" s="504"/>
      <c r="KY10" s="504"/>
      <c r="KZ10" s="504"/>
      <c r="LA10" s="504"/>
      <c r="LB10" s="504"/>
      <c r="LC10" s="504"/>
      <c r="LD10" s="504"/>
      <c r="LE10" s="504"/>
      <c r="LF10" s="504"/>
      <c r="LG10" s="504"/>
      <c r="LH10" s="504"/>
      <c r="LI10" s="504"/>
      <c r="LJ10" s="504"/>
      <c r="LK10" s="504"/>
      <c r="LL10" s="504"/>
      <c r="LM10" s="504"/>
      <c r="LN10" s="504"/>
      <c r="LO10" s="504"/>
      <c r="LP10" s="504"/>
      <c r="LQ10" s="504"/>
      <c r="LR10" s="504"/>
      <c r="LS10" s="504"/>
      <c r="LT10" s="504"/>
      <c r="LU10" s="504"/>
      <c r="LV10" s="504"/>
      <c r="LW10" s="504"/>
      <c r="LX10" s="504"/>
      <c r="LY10" s="504"/>
      <c r="LZ10" s="504"/>
      <c r="MA10" s="504"/>
      <c r="MB10" s="504"/>
      <c r="MC10" s="504"/>
      <c r="MD10" s="504"/>
      <c r="ME10" s="504"/>
      <c r="MF10" s="504"/>
      <c r="MG10" s="504"/>
      <c r="MH10" s="504"/>
      <c r="MI10" s="504"/>
      <c r="MJ10" s="504"/>
      <c r="MK10" s="504"/>
      <c r="ML10" s="504"/>
      <c r="MM10" s="504"/>
      <c r="MN10" s="504"/>
      <c r="MO10" s="504"/>
      <c r="MP10" s="504"/>
      <c r="MQ10" s="504"/>
      <c r="MR10" s="504"/>
      <c r="MS10" s="504"/>
      <c r="MT10" s="504"/>
      <c r="MU10" s="504"/>
      <c r="MV10" s="504"/>
      <c r="MW10" s="504"/>
      <c r="MX10" s="504"/>
      <c r="MY10" s="504"/>
      <c r="MZ10" s="504"/>
    </row>
    <row r="11" spans="2:364" s="505" customFormat="1" ht="30.75" customHeight="1">
      <c r="B11" s="1502" t="s">
        <v>1503</v>
      </c>
      <c r="C11" s="1503"/>
      <c r="D11" s="1503"/>
      <c r="E11" s="1503"/>
      <c r="F11" s="515"/>
      <c r="G11" s="515"/>
      <c r="H11" s="510">
        <f t="shared" si="0"/>
        <v>0</v>
      </c>
      <c r="I11" s="494"/>
      <c r="J11" s="506"/>
      <c r="K11" s="506"/>
      <c r="L11" s="506"/>
      <c r="M11" s="506"/>
      <c r="N11" s="506"/>
      <c r="O11" s="504"/>
      <c r="P11" s="504"/>
      <c r="Q11" s="504"/>
      <c r="R11" s="504"/>
      <c r="S11" s="504"/>
      <c r="T11" s="504"/>
      <c r="U11" s="504"/>
      <c r="V11" s="504"/>
      <c r="W11" s="504"/>
      <c r="X11" s="504"/>
      <c r="Y11" s="504"/>
      <c r="Z11" s="504"/>
      <c r="AA11" s="504"/>
      <c r="AB11" s="504"/>
      <c r="AC11" s="504"/>
      <c r="AD11" s="504"/>
      <c r="AE11" s="504"/>
      <c r="AF11" s="504"/>
      <c r="AG11" s="504"/>
      <c r="AH11" s="504"/>
      <c r="AI11" s="504"/>
      <c r="AJ11" s="504"/>
      <c r="AK11" s="504"/>
      <c r="AL11" s="504"/>
      <c r="AM11" s="504"/>
      <c r="AN11" s="504"/>
      <c r="AO11" s="504"/>
      <c r="AP11" s="504"/>
      <c r="AQ11" s="504"/>
      <c r="AR11" s="504"/>
      <c r="AS11" s="496" t="s">
        <v>1328</v>
      </c>
      <c r="AT11" s="528" t="s">
        <v>1494</v>
      </c>
      <c r="AU11" s="527" t="s">
        <v>1502</v>
      </c>
      <c r="AV11" s="496"/>
      <c r="AW11" s="496"/>
      <c r="AX11" s="496"/>
      <c r="AY11" s="504"/>
      <c r="AZ11" s="504"/>
      <c r="BA11" s="504"/>
      <c r="BB11" s="504"/>
      <c r="BC11" s="504"/>
      <c r="BD11" s="504"/>
      <c r="BE11" s="504"/>
      <c r="BF11" s="504"/>
      <c r="BG11" s="504"/>
      <c r="BH11" s="504"/>
      <c r="BI11" s="504"/>
      <c r="BJ11" s="504"/>
      <c r="BK11" s="504"/>
      <c r="BL11" s="504"/>
      <c r="BM11" s="504"/>
      <c r="BN11" s="504"/>
      <c r="BO11" s="504"/>
      <c r="BP11" s="504"/>
      <c r="BQ11" s="504"/>
      <c r="BR11" s="504"/>
      <c r="BS11" s="504"/>
      <c r="BT11" s="504"/>
      <c r="BU11" s="504"/>
      <c r="BV11" s="504"/>
      <c r="BW11" s="504"/>
      <c r="BX11" s="504"/>
      <c r="BY11" s="504"/>
      <c r="BZ11" s="504"/>
      <c r="CA11" s="504"/>
      <c r="CB11" s="504"/>
      <c r="CC11" s="504"/>
      <c r="CD11" s="504"/>
      <c r="CE11" s="504"/>
      <c r="CF11" s="504"/>
      <c r="CG11" s="504"/>
      <c r="CH11" s="504"/>
      <c r="CI11" s="504"/>
      <c r="CJ11" s="504"/>
      <c r="CK11" s="504"/>
      <c r="CL11" s="504"/>
      <c r="CM11" s="504"/>
      <c r="CN11" s="504"/>
      <c r="CO11" s="504"/>
      <c r="CP11" s="504"/>
      <c r="CQ11" s="504"/>
      <c r="CR11" s="504"/>
      <c r="CS11" s="504"/>
      <c r="CT11" s="504"/>
      <c r="CU11" s="504"/>
      <c r="CV11" s="504"/>
      <c r="CW11" s="504"/>
      <c r="CX11" s="504"/>
      <c r="CY11" s="504"/>
      <c r="CZ11" s="504"/>
      <c r="DA11" s="504"/>
      <c r="DB11" s="504"/>
      <c r="DC11" s="504"/>
      <c r="DD11" s="504"/>
      <c r="DE11" s="504"/>
      <c r="DF11" s="504"/>
      <c r="DG11" s="504"/>
      <c r="DH11" s="504"/>
      <c r="DI11" s="504"/>
      <c r="DJ11" s="504"/>
      <c r="DK11" s="504"/>
      <c r="DL11" s="504"/>
      <c r="DM11" s="504"/>
      <c r="DN11" s="504"/>
      <c r="DO11" s="504"/>
      <c r="DP11" s="504"/>
      <c r="DQ11" s="504"/>
      <c r="DR11" s="504"/>
      <c r="DS11" s="504"/>
      <c r="DT11" s="504"/>
      <c r="DU11" s="504"/>
      <c r="DV11" s="504"/>
      <c r="DW11" s="504"/>
      <c r="DX11" s="504"/>
      <c r="DY11" s="504"/>
      <c r="DZ11" s="504"/>
      <c r="EA11" s="504"/>
      <c r="EB11" s="504"/>
      <c r="EC11" s="504"/>
      <c r="ED11" s="504"/>
      <c r="EE11" s="504"/>
      <c r="EF11" s="504"/>
      <c r="EG11" s="504"/>
      <c r="EH11" s="504"/>
      <c r="EI11" s="504"/>
      <c r="EJ11" s="504"/>
      <c r="EK11" s="504"/>
      <c r="EL11" s="504"/>
      <c r="EM11" s="504"/>
      <c r="EN11" s="504"/>
      <c r="EO11" s="504"/>
      <c r="EP11" s="504"/>
      <c r="EQ11" s="504"/>
      <c r="ER11" s="504"/>
      <c r="ES11" s="504"/>
      <c r="ET11" s="504"/>
      <c r="EU11" s="504"/>
      <c r="EV11" s="504"/>
      <c r="EW11" s="504"/>
      <c r="EX11" s="504"/>
      <c r="EY11" s="504"/>
      <c r="EZ11" s="504"/>
      <c r="FA11" s="504"/>
      <c r="FB11" s="504"/>
      <c r="FC11" s="504"/>
      <c r="FD11" s="504"/>
      <c r="FE11" s="504"/>
      <c r="FF11" s="504"/>
      <c r="FG11" s="504"/>
      <c r="FH11" s="504"/>
      <c r="FI11" s="504"/>
      <c r="FJ11" s="504"/>
      <c r="FK11" s="504"/>
      <c r="FL11" s="504"/>
      <c r="FM11" s="504"/>
      <c r="FN11" s="504"/>
      <c r="FO11" s="504"/>
      <c r="FP11" s="504"/>
      <c r="FQ11" s="504"/>
      <c r="FR11" s="504"/>
      <c r="FS11" s="504"/>
      <c r="FT11" s="504"/>
      <c r="FU11" s="504"/>
      <c r="FV11" s="504"/>
      <c r="FW11" s="504"/>
      <c r="FX11" s="504"/>
      <c r="FY11" s="504"/>
      <c r="FZ11" s="504"/>
      <c r="GA11" s="504"/>
      <c r="GB11" s="504"/>
      <c r="GC11" s="504"/>
      <c r="GD11" s="504"/>
      <c r="GE11" s="504"/>
      <c r="GF11" s="504"/>
      <c r="GG11" s="504"/>
      <c r="GH11" s="504"/>
      <c r="GI11" s="504"/>
      <c r="GJ11" s="504"/>
      <c r="GK11" s="504"/>
      <c r="GL11" s="504"/>
      <c r="GM11" s="504"/>
      <c r="GN11" s="504"/>
      <c r="GO11" s="504"/>
      <c r="GP11" s="504"/>
      <c r="GQ11" s="504"/>
      <c r="GR11" s="504"/>
      <c r="GS11" s="504"/>
      <c r="GT11" s="504"/>
      <c r="GU11" s="504"/>
      <c r="GV11" s="504"/>
      <c r="GW11" s="504"/>
      <c r="GX11" s="504"/>
      <c r="GY11" s="504"/>
      <c r="GZ11" s="504"/>
      <c r="HA11" s="504"/>
      <c r="HB11" s="504"/>
      <c r="HC11" s="504"/>
      <c r="HD11" s="504"/>
      <c r="HE11" s="504"/>
      <c r="HF11" s="504"/>
      <c r="HG11" s="504"/>
      <c r="HH11" s="504"/>
      <c r="HI11" s="504"/>
      <c r="HJ11" s="504"/>
      <c r="HK11" s="504"/>
      <c r="HL11" s="504"/>
      <c r="HM11" s="504"/>
      <c r="HN11" s="504"/>
      <c r="HO11" s="504"/>
      <c r="HP11" s="504"/>
      <c r="HQ11" s="504"/>
      <c r="HR11" s="504"/>
      <c r="HS11" s="504"/>
      <c r="HT11" s="504"/>
      <c r="HU11" s="504"/>
      <c r="HV11" s="504"/>
      <c r="HW11" s="504"/>
      <c r="HX11" s="504"/>
      <c r="HY11" s="504"/>
      <c r="HZ11" s="504"/>
      <c r="IA11" s="504"/>
      <c r="IB11" s="504"/>
      <c r="IC11" s="504"/>
      <c r="ID11" s="504"/>
      <c r="IE11" s="504"/>
      <c r="IF11" s="504"/>
      <c r="IG11" s="504"/>
      <c r="IH11" s="504"/>
      <c r="II11" s="504"/>
      <c r="IJ11" s="504"/>
      <c r="IK11" s="504"/>
      <c r="IL11" s="504"/>
      <c r="IM11" s="504"/>
      <c r="IN11" s="504"/>
      <c r="IO11" s="504"/>
      <c r="IP11" s="504"/>
      <c r="IQ11" s="504"/>
      <c r="IR11" s="504"/>
      <c r="IS11" s="504"/>
      <c r="IT11" s="504"/>
      <c r="IU11" s="504"/>
      <c r="IV11" s="504"/>
      <c r="IW11" s="504"/>
      <c r="IX11" s="504"/>
      <c r="IY11" s="504"/>
      <c r="IZ11" s="504"/>
      <c r="JA11" s="504"/>
      <c r="JB11" s="504"/>
      <c r="JC11" s="504"/>
      <c r="JD11" s="504"/>
      <c r="JE11" s="504"/>
      <c r="JF11" s="504"/>
      <c r="JG11" s="504"/>
      <c r="JH11" s="504"/>
      <c r="JI11" s="504"/>
      <c r="JJ11" s="504"/>
      <c r="JK11" s="504"/>
      <c r="JL11" s="504"/>
      <c r="JM11" s="504"/>
      <c r="JN11" s="504"/>
      <c r="JO11" s="504"/>
      <c r="JP11" s="504"/>
      <c r="JQ11" s="504"/>
      <c r="JR11" s="504"/>
      <c r="JS11" s="504"/>
      <c r="JT11" s="504"/>
      <c r="JU11" s="504"/>
      <c r="JV11" s="504"/>
      <c r="JW11" s="504"/>
      <c r="JX11" s="504"/>
      <c r="JY11" s="504"/>
      <c r="JZ11" s="504"/>
      <c r="KA11" s="504"/>
      <c r="KB11" s="504"/>
      <c r="KC11" s="504"/>
      <c r="KD11" s="504"/>
      <c r="KE11" s="504"/>
      <c r="KF11" s="504"/>
      <c r="KG11" s="504"/>
      <c r="KH11" s="504"/>
      <c r="KI11" s="504"/>
      <c r="KJ11" s="504"/>
      <c r="KK11" s="504"/>
      <c r="KL11" s="504"/>
      <c r="KM11" s="504"/>
      <c r="KN11" s="504"/>
      <c r="KO11" s="504"/>
      <c r="KP11" s="504"/>
      <c r="KQ11" s="504"/>
      <c r="KR11" s="504"/>
      <c r="KS11" s="504"/>
      <c r="KT11" s="504"/>
      <c r="KU11" s="504"/>
      <c r="KV11" s="504"/>
      <c r="KW11" s="504"/>
      <c r="KX11" s="504"/>
      <c r="KY11" s="504"/>
      <c r="KZ11" s="504"/>
      <c r="LA11" s="504"/>
      <c r="LB11" s="504"/>
      <c r="LC11" s="504"/>
      <c r="LD11" s="504"/>
      <c r="LE11" s="504"/>
      <c r="LF11" s="504"/>
      <c r="LG11" s="504"/>
      <c r="LH11" s="504"/>
      <c r="LI11" s="504"/>
      <c r="LJ11" s="504"/>
      <c r="LK11" s="504"/>
      <c r="LL11" s="504"/>
      <c r="LM11" s="504"/>
      <c r="LN11" s="504"/>
      <c r="LO11" s="504"/>
      <c r="LP11" s="504"/>
      <c r="LQ11" s="504"/>
      <c r="LR11" s="504"/>
      <c r="LS11" s="504"/>
      <c r="LT11" s="504"/>
      <c r="LU11" s="504"/>
      <c r="LV11" s="504"/>
      <c r="LW11" s="504"/>
      <c r="LX11" s="504"/>
      <c r="LY11" s="504"/>
      <c r="LZ11" s="504"/>
      <c r="MA11" s="504"/>
      <c r="MB11" s="504"/>
      <c r="MC11" s="504"/>
      <c r="MD11" s="504"/>
      <c r="ME11" s="504"/>
      <c r="MF11" s="504"/>
      <c r="MG11" s="504"/>
      <c r="MH11" s="504"/>
      <c r="MI11" s="504"/>
      <c r="MJ11" s="504"/>
      <c r="MK11" s="504"/>
      <c r="ML11" s="504"/>
      <c r="MM11" s="504"/>
      <c r="MN11" s="504"/>
      <c r="MO11" s="504"/>
      <c r="MP11" s="504"/>
      <c r="MQ11" s="504"/>
      <c r="MR11" s="504"/>
      <c r="MS11" s="504"/>
      <c r="MT11" s="504"/>
      <c r="MU11" s="504"/>
      <c r="MV11" s="504"/>
      <c r="MW11" s="504"/>
      <c r="MX11" s="504"/>
      <c r="MY11" s="504"/>
      <c r="MZ11" s="504"/>
    </row>
    <row r="12" spans="2:364" s="531" customFormat="1" ht="46.5" customHeight="1">
      <c r="B12" s="1502" t="s">
        <v>1501</v>
      </c>
      <c r="C12" s="1503"/>
      <c r="D12" s="1503"/>
      <c r="E12" s="1504"/>
      <c r="F12" s="515"/>
      <c r="G12" s="515"/>
      <c r="H12" s="510">
        <f t="shared" si="0"/>
        <v>0</v>
      </c>
      <c r="I12" s="494"/>
      <c r="J12" s="534"/>
      <c r="K12" s="534"/>
      <c r="L12" s="534"/>
      <c r="M12" s="534"/>
      <c r="N12" s="534"/>
      <c r="O12" s="532"/>
      <c r="P12" s="532"/>
      <c r="Q12" s="532"/>
      <c r="R12" s="532"/>
      <c r="S12" s="532"/>
      <c r="T12" s="532"/>
      <c r="U12" s="532"/>
      <c r="V12" s="532"/>
      <c r="W12" s="532"/>
      <c r="X12" s="532"/>
      <c r="Y12" s="532"/>
      <c r="Z12" s="532"/>
      <c r="AA12" s="532"/>
      <c r="AB12" s="532"/>
      <c r="AC12" s="532"/>
      <c r="AD12" s="532"/>
      <c r="AE12" s="532"/>
      <c r="AF12" s="532"/>
      <c r="AG12" s="532"/>
      <c r="AH12" s="532"/>
      <c r="AI12" s="532"/>
      <c r="AJ12" s="532"/>
      <c r="AK12" s="532"/>
      <c r="AL12" s="532"/>
      <c r="AM12" s="532"/>
      <c r="AN12" s="532"/>
      <c r="AO12" s="532"/>
      <c r="AP12" s="532"/>
      <c r="AQ12" s="532"/>
      <c r="AR12" s="532"/>
      <c r="AS12" s="496" t="s">
        <v>1294</v>
      </c>
      <c r="AT12" s="528" t="s">
        <v>1494</v>
      </c>
      <c r="AU12" s="527" t="s">
        <v>1500</v>
      </c>
      <c r="AV12" s="496"/>
      <c r="AW12" s="496"/>
      <c r="AX12" s="496"/>
      <c r="AY12" s="532"/>
      <c r="AZ12" s="532"/>
      <c r="BA12" s="532"/>
      <c r="BB12" s="532"/>
      <c r="BC12" s="532"/>
      <c r="BD12" s="532"/>
      <c r="BE12" s="532"/>
      <c r="BF12" s="532"/>
      <c r="BG12" s="532"/>
      <c r="BH12" s="532"/>
      <c r="BI12" s="532"/>
      <c r="BJ12" s="532"/>
      <c r="BK12" s="532"/>
      <c r="BL12" s="532"/>
      <c r="BM12" s="532"/>
      <c r="BN12" s="532"/>
      <c r="BO12" s="532"/>
      <c r="BP12" s="532"/>
      <c r="BQ12" s="532"/>
      <c r="BR12" s="532"/>
      <c r="BS12" s="532"/>
      <c r="BT12" s="532"/>
      <c r="BU12" s="532"/>
      <c r="BV12" s="532"/>
      <c r="BW12" s="532"/>
      <c r="BX12" s="532"/>
      <c r="BY12" s="532"/>
      <c r="BZ12" s="532"/>
      <c r="CA12" s="532"/>
      <c r="CB12" s="532"/>
      <c r="CC12" s="532"/>
      <c r="CD12" s="532"/>
      <c r="CE12" s="532"/>
      <c r="CF12" s="532"/>
      <c r="CG12" s="532"/>
      <c r="CH12" s="532"/>
      <c r="CI12" s="532"/>
      <c r="CJ12" s="532"/>
      <c r="CK12" s="532"/>
      <c r="CL12" s="532"/>
      <c r="CM12" s="532"/>
      <c r="CN12" s="532"/>
      <c r="CO12" s="532"/>
      <c r="CP12" s="532"/>
      <c r="CQ12" s="532"/>
      <c r="CR12" s="532"/>
      <c r="CS12" s="532"/>
      <c r="CT12" s="532"/>
      <c r="CU12" s="532"/>
      <c r="CV12" s="532"/>
      <c r="CW12" s="532"/>
      <c r="CX12" s="532"/>
      <c r="CY12" s="532"/>
      <c r="CZ12" s="532"/>
      <c r="DA12" s="532"/>
      <c r="DB12" s="532"/>
      <c r="DC12" s="532"/>
      <c r="DD12" s="532"/>
      <c r="DE12" s="532"/>
      <c r="DF12" s="532"/>
      <c r="DG12" s="532"/>
      <c r="DH12" s="532"/>
      <c r="DI12" s="532"/>
      <c r="DJ12" s="532"/>
      <c r="DK12" s="532"/>
      <c r="DL12" s="532"/>
      <c r="DM12" s="532"/>
      <c r="DN12" s="532"/>
      <c r="DO12" s="532"/>
      <c r="DP12" s="532"/>
      <c r="DQ12" s="532"/>
      <c r="DR12" s="532"/>
      <c r="DS12" s="532"/>
      <c r="DT12" s="532"/>
      <c r="DU12" s="532"/>
      <c r="DV12" s="532"/>
      <c r="DW12" s="532"/>
      <c r="DX12" s="532"/>
      <c r="DY12" s="532"/>
      <c r="DZ12" s="532"/>
      <c r="EA12" s="532"/>
      <c r="EB12" s="532"/>
      <c r="EC12" s="532"/>
      <c r="ED12" s="532"/>
      <c r="EE12" s="532"/>
      <c r="EF12" s="532"/>
      <c r="EG12" s="532"/>
      <c r="EH12" s="532"/>
      <c r="EI12" s="532"/>
      <c r="EJ12" s="532"/>
      <c r="EK12" s="532"/>
      <c r="EL12" s="532"/>
      <c r="EM12" s="532"/>
      <c r="EN12" s="532"/>
      <c r="EO12" s="532"/>
      <c r="EP12" s="532"/>
      <c r="EQ12" s="532"/>
      <c r="ER12" s="532"/>
      <c r="ES12" s="532"/>
      <c r="ET12" s="532"/>
      <c r="EU12" s="532"/>
      <c r="EV12" s="532"/>
      <c r="EW12" s="532"/>
      <c r="EX12" s="532"/>
      <c r="EY12" s="532"/>
      <c r="EZ12" s="532"/>
      <c r="FA12" s="532"/>
      <c r="FB12" s="532"/>
      <c r="FC12" s="532"/>
      <c r="FD12" s="532"/>
      <c r="FE12" s="532"/>
      <c r="FF12" s="532"/>
      <c r="FG12" s="532"/>
      <c r="FH12" s="532"/>
      <c r="FI12" s="532"/>
      <c r="FJ12" s="532"/>
      <c r="FK12" s="532"/>
      <c r="FL12" s="532"/>
      <c r="FM12" s="532"/>
      <c r="FN12" s="532"/>
      <c r="FO12" s="532"/>
      <c r="FP12" s="532"/>
      <c r="FQ12" s="532"/>
      <c r="FR12" s="532"/>
      <c r="FS12" s="532"/>
      <c r="FT12" s="532"/>
      <c r="FU12" s="532"/>
      <c r="FV12" s="532"/>
      <c r="FW12" s="532"/>
      <c r="FX12" s="532"/>
      <c r="FY12" s="532"/>
      <c r="FZ12" s="532"/>
      <c r="GA12" s="532"/>
      <c r="GB12" s="532"/>
      <c r="GC12" s="532"/>
      <c r="GD12" s="532"/>
      <c r="GE12" s="532"/>
      <c r="GF12" s="532"/>
      <c r="GG12" s="532"/>
      <c r="GH12" s="532"/>
      <c r="GI12" s="532"/>
      <c r="GJ12" s="532"/>
      <c r="GK12" s="532"/>
      <c r="GL12" s="532"/>
      <c r="GM12" s="532"/>
      <c r="GN12" s="532"/>
      <c r="GO12" s="532"/>
      <c r="GP12" s="532"/>
      <c r="GQ12" s="532"/>
      <c r="GR12" s="532"/>
      <c r="GS12" s="532"/>
      <c r="GT12" s="532"/>
      <c r="GU12" s="532"/>
      <c r="GV12" s="532"/>
      <c r="GW12" s="532"/>
      <c r="GX12" s="532"/>
      <c r="GY12" s="532"/>
      <c r="GZ12" s="532"/>
      <c r="HA12" s="532"/>
      <c r="HB12" s="532"/>
      <c r="HC12" s="532"/>
      <c r="HD12" s="532"/>
      <c r="HE12" s="532"/>
      <c r="HF12" s="532"/>
      <c r="HG12" s="532"/>
      <c r="HH12" s="532"/>
      <c r="HI12" s="532"/>
      <c r="HJ12" s="532"/>
      <c r="HK12" s="532"/>
      <c r="HL12" s="532"/>
      <c r="HM12" s="532"/>
      <c r="HN12" s="532"/>
      <c r="HO12" s="532"/>
      <c r="HP12" s="532"/>
      <c r="HQ12" s="532"/>
      <c r="HR12" s="532"/>
      <c r="HS12" s="532"/>
      <c r="HT12" s="532"/>
      <c r="HU12" s="532"/>
      <c r="HV12" s="532"/>
      <c r="HW12" s="532"/>
      <c r="HX12" s="532"/>
      <c r="HY12" s="532"/>
      <c r="HZ12" s="532"/>
      <c r="IA12" s="532"/>
      <c r="IB12" s="532"/>
      <c r="IC12" s="532"/>
      <c r="ID12" s="532"/>
      <c r="IE12" s="532"/>
      <c r="IF12" s="532"/>
      <c r="IG12" s="532"/>
      <c r="IH12" s="532"/>
      <c r="II12" s="532"/>
      <c r="IJ12" s="532"/>
      <c r="IK12" s="532"/>
      <c r="IL12" s="532"/>
      <c r="IM12" s="532"/>
      <c r="IN12" s="532"/>
      <c r="IO12" s="532"/>
      <c r="IP12" s="532"/>
      <c r="IQ12" s="532"/>
      <c r="IR12" s="532"/>
      <c r="IS12" s="532"/>
      <c r="IT12" s="532"/>
      <c r="IU12" s="532"/>
      <c r="IV12" s="532"/>
      <c r="IW12" s="532"/>
      <c r="IX12" s="532"/>
      <c r="IY12" s="532"/>
      <c r="IZ12" s="532"/>
      <c r="JA12" s="532"/>
      <c r="JB12" s="532"/>
      <c r="JC12" s="532"/>
      <c r="JD12" s="532"/>
      <c r="JE12" s="532"/>
      <c r="JF12" s="532"/>
      <c r="JG12" s="532"/>
      <c r="JH12" s="532"/>
      <c r="JI12" s="532"/>
      <c r="JJ12" s="532"/>
      <c r="JK12" s="532"/>
      <c r="JL12" s="532"/>
      <c r="JM12" s="532"/>
      <c r="JN12" s="532"/>
      <c r="JO12" s="532"/>
      <c r="JP12" s="532"/>
      <c r="JQ12" s="532"/>
      <c r="JR12" s="532"/>
      <c r="JS12" s="532"/>
      <c r="JT12" s="532"/>
      <c r="JU12" s="532"/>
      <c r="JV12" s="532"/>
      <c r="JW12" s="532"/>
      <c r="JX12" s="532"/>
      <c r="JY12" s="532"/>
      <c r="JZ12" s="532"/>
      <c r="KA12" s="532"/>
      <c r="KB12" s="532"/>
      <c r="KC12" s="532"/>
      <c r="KD12" s="532"/>
      <c r="KE12" s="532"/>
      <c r="KF12" s="532"/>
      <c r="KG12" s="532"/>
      <c r="KH12" s="532"/>
      <c r="KI12" s="532"/>
      <c r="KJ12" s="532"/>
      <c r="KK12" s="532"/>
      <c r="KL12" s="532"/>
      <c r="KM12" s="532"/>
      <c r="KN12" s="532"/>
      <c r="KO12" s="532"/>
      <c r="KP12" s="532"/>
      <c r="KQ12" s="532"/>
      <c r="KR12" s="532"/>
      <c r="KS12" s="532"/>
      <c r="KT12" s="532"/>
      <c r="KU12" s="532"/>
      <c r="KV12" s="532"/>
      <c r="KW12" s="532"/>
      <c r="KX12" s="532"/>
      <c r="KY12" s="532"/>
      <c r="KZ12" s="532"/>
      <c r="LA12" s="532"/>
      <c r="LB12" s="532"/>
      <c r="LC12" s="532"/>
      <c r="LD12" s="532"/>
      <c r="LE12" s="532"/>
      <c r="LF12" s="532"/>
      <c r="LG12" s="532"/>
      <c r="LH12" s="532"/>
      <c r="LI12" s="532"/>
      <c r="LJ12" s="532"/>
      <c r="LK12" s="532"/>
      <c r="LL12" s="532"/>
      <c r="LM12" s="532"/>
      <c r="LN12" s="532"/>
      <c r="LO12" s="532"/>
      <c r="LP12" s="532"/>
      <c r="LQ12" s="532"/>
      <c r="LR12" s="532"/>
      <c r="LS12" s="532"/>
      <c r="LT12" s="532"/>
      <c r="LU12" s="532"/>
      <c r="LV12" s="532"/>
      <c r="LW12" s="532"/>
      <c r="LX12" s="532"/>
      <c r="LY12" s="532"/>
      <c r="LZ12" s="532"/>
      <c r="MA12" s="532"/>
      <c r="MB12" s="532"/>
      <c r="MC12" s="532"/>
      <c r="MD12" s="532"/>
      <c r="ME12" s="532"/>
      <c r="MF12" s="532"/>
      <c r="MG12" s="532"/>
      <c r="MH12" s="532"/>
      <c r="MI12" s="532"/>
      <c r="MJ12" s="532"/>
      <c r="MK12" s="532"/>
      <c r="ML12" s="532"/>
      <c r="MM12" s="532"/>
      <c r="MN12" s="532"/>
      <c r="MO12" s="532"/>
      <c r="MP12" s="532"/>
      <c r="MQ12" s="532"/>
      <c r="MR12" s="532"/>
      <c r="MS12" s="532"/>
      <c r="MT12" s="532"/>
      <c r="MU12" s="532"/>
      <c r="MV12" s="532"/>
      <c r="MW12" s="532"/>
      <c r="MX12" s="532"/>
      <c r="MY12" s="532"/>
      <c r="MZ12" s="532"/>
    </row>
    <row r="13" spans="2:364" s="531" customFormat="1" ht="38.25" customHeight="1">
      <c r="B13" s="1505" t="s">
        <v>1499</v>
      </c>
      <c r="C13" s="1506"/>
      <c r="D13" s="1506"/>
      <c r="E13" s="1506"/>
      <c r="F13" s="518"/>
      <c r="G13" s="518"/>
      <c r="H13" s="510">
        <f t="shared" si="0"/>
        <v>0</v>
      </c>
      <c r="I13" s="494"/>
      <c r="J13" s="534"/>
      <c r="K13" s="534"/>
      <c r="L13" s="534"/>
      <c r="M13" s="534"/>
      <c r="N13" s="534"/>
      <c r="O13" s="532"/>
      <c r="P13" s="532"/>
      <c r="Q13" s="532"/>
      <c r="R13" s="532"/>
      <c r="S13" s="532"/>
      <c r="T13" s="532"/>
      <c r="U13" s="532"/>
      <c r="V13" s="532"/>
      <c r="W13" s="532"/>
      <c r="X13" s="532"/>
      <c r="Y13" s="532"/>
      <c r="Z13" s="532"/>
      <c r="AA13" s="532"/>
      <c r="AB13" s="532"/>
      <c r="AC13" s="532"/>
      <c r="AD13" s="532"/>
      <c r="AE13" s="532"/>
      <c r="AF13" s="532"/>
      <c r="AG13" s="532"/>
      <c r="AH13" s="532"/>
      <c r="AI13" s="532"/>
      <c r="AJ13" s="532"/>
      <c r="AK13" s="532"/>
      <c r="AL13" s="532"/>
      <c r="AM13" s="532"/>
      <c r="AN13" s="532"/>
      <c r="AO13" s="532"/>
      <c r="AP13" s="532"/>
      <c r="AQ13" s="532"/>
      <c r="AR13" s="532"/>
      <c r="AS13" s="496" t="s">
        <v>1271</v>
      </c>
      <c r="AT13" s="528" t="s">
        <v>1494</v>
      </c>
      <c r="AU13" s="533" t="s">
        <v>1498</v>
      </c>
      <c r="AV13" s="496"/>
      <c r="AW13" s="496"/>
      <c r="AX13" s="496"/>
      <c r="AY13" s="532"/>
      <c r="AZ13" s="532"/>
      <c r="BA13" s="532"/>
      <c r="BB13" s="532"/>
      <c r="BC13" s="532"/>
      <c r="BD13" s="532"/>
      <c r="BE13" s="532"/>
      <c r="BF13" s="532"/>
      <c r="BG13" s="532"/>
      <c r="BH13" s="532"/>
      <c r="BI13" s="532"/>
      <c r="BJ13" s="532"/>
      <c r="BK13" s="532"/>
      <c r="BL13" s="532"/>
      <c r="BM13" s="532"/>
      <c r="BN13" s="532"/>
      <c r="BO13" s="532"/>
      <c r="BP13" s="532"/>
      <c r="BQ13" s="532"/>
      <c r="BR13" s="532"/>
      <c r="BS13" s="532"/>
      <c r="BT13" s="532"/>
      <c r="BU13" s="532"/>
      <c r="BV13" s="532"/>
      <c r="BW13" s="532"/>
      <c r="BX13" s="532"/>
      <c r="BY13" s="532"/>
      <c r="BZ13" s="532"/>
      <c r="CA13" s="532"/>
      <c r="CB13" s="532"/>
      <c r="CC13" s="532"/>
      <c r="CD13" s="532"/>
      <c r="CE13" s="532"/>
      <c r="CF13" s="532"/>
      <c r="CG13" s="532"/>
      <c r="CH13" s="532"/>
      <c r="CI13" s="532"/>
      <c r="CJ13" s="532"/>
      <c r="CK13" s="532"/>
      <c r="CL13" s="532"/>
      <c r="CM13" s="532"/>
      <c r="CN13" s="532"/>
      <c r="CO13" s="532"/>
      <c r="CP13" s="532"/>
      <c r="CQ13" s="532"/>
      <c r="CR13" s="532"/>
      <c r="CS13" s="532"/>
      <c r="CT13" s="532"/>
      <c r="CU13" s="532"/>
      <c r="CV13" s="532"/>
      <c r="CW13" s="532"/>
      <c r="CX13" s="532"/>
      <c r="CY13" s="532"/>
      <c r="CZ13" s="532"/>
      <c r="DA13" s="532"/>
      <c r="DB13" s="532"/>
      <c r="DC13" s="532"/>
      <c r="DD13" s="532"/>
      <c r="DE13" s="532"/>
      <c r="DF13" s="532"/>
      <c r="DG13" s="532"/>
      <c r="DH13" s="532"/>
      <c r="DI13" s="532"/>
      <c r="DJ13" s="532"/>
      <c r="DK13" s="532"/>
      <c r="DL13" s="532"/>
      <c r="DM13" s="532"/>
      <c r="DN13" s="532"/>
      <c r="DO13" s="532"/>
      <c r="DP13" s="532"/>
      <c r="DQ13" s="532"/>
      <c r="DR13" s="532"/>
      <c r="DS13" s="532"/>
      <c r="DT13" s="532"/>
      <c r="DU13" s="532"/>
      <c r="DV13" s="532"/>
      <c r="DW13" s="532"/>
      <c r="DX13" s="532"/>
      <c r="DY13" s="532"/>
      <c r="DZ13" s="532"/>
      <c r="EA13" s="532"/>
      <c r="EB13" s="532"/>
      <c r="EC13" s="532"/>
      <c r="ED13" s="532"/>
      <c r="EE13" s="532"/>
      <c r="EF13" s="532"/>
      <c r="EG13" s="532"/>
      <c r="EH13" s="532"/>
      <c r="EI13" s="532"/>
      <c r="EJ13" s="532"/>
      <c r="EK13" s="532"/>
      <c r="EL13" s="532"/>
      <c r="EM13" s="532"/>
      <c r="EN13" s="532"/>
      <c r="EO13" s="532"/>
      <c r="EP13" s="532"/>
      <c r="EQ13" s="532"/>
      <c r="ER13" s="532"/>
      <c r="ES13" s="532"/>
      <c r="ET13" s="532"/>
      <c r="EU13" s="532"/>
      <c r="EV13" s="532"/>
      <c r="EW13" s="532"/>
      <c r="EX13" s="532"/>
      <c r="EY13" s="532"/>
      <c r="EZ13" s="532"/>
      <c r="FA13" s="532"/>
      <c r="FB13" s="532"/>
      <c r="FC13" s="532"/>
      <c r="FD13" s="532"/>
      <c r="FE13" s="532"/>
      <c r="FF13" s="532"/>
      <c r="FG13" s="532"/>
      <c r="FH13" s="532"/>
      <c r="FI13" s="532"/>
      <c r="FJ13" s="532"/>
      <c r="FK13" s="532"/>
      <c r="FL13" s="532"/>
      <c r="FM13" s="532"/>
      <c r="FN13" s="532"/>
      <c r="FO13" s="532"/>
      <c r="FP13" s="532"/>
      <c r="FQ13" s="532"/>
      <c r="FR13" s="532"/>
      <c r="FS13" s="532"/>
      <c r="FT13" s="532"/>
      <c r="FU13" s="532"/>
      <c r="FV13" s="532"/>
      <c r="FW13" s="532"/>
      <c r="FX13" s="532"/>
      <c r="FY13" s="532"/>
      <c r="FZ13" s="532"/>
      <c r="GA13" s="532"/>
      <c r="GB13" s="532"/>
      <c r="GC13" s="532"/>
      <c r="GD13" s="532"/>
      <c r="GE13" s="532"/>
      <c r="GF13" s="532"/>
      <c r="GG13" s="532"/>
      <c r="GH13" s="532"/>
      <c r="GI13" s="532"/>
      <c r="GJ13" s="532"/>
      <c r="GK13" s="532"/>
      <c r="GL13" s="532"/>
      <c r="GM13" s="532"/>
      <c r="GN13" s="532"/>
      <c r="GO13" s="532"/>
      <c r="GP13" s="532"/>
      <c r="GQ13" s="532"/>
      <c r="GR13" s="532"/>
      <c r="GS13" s="532"/>
      <c r="GT13" s="532"/>
      <c r="GU13" s="532"/>
      <c r="GV13" s="532"/>
      <c r="GW13" s="532"/>
      <c r="GX13" s="532"/>
      <c r="GY13" s="532"/>
      <c r="GZ13" s="532"/>
      <c r="HA13" s="532"/>
      <c r="HB13" s="532"/>
      <c r="HC13" s="532"/>
      <c r="HD13" s="532"/>
      <c r="HE13" s="532"/>
      <c r="HF13" s="532"/>
      <c r="HG13" s="532"/>
      <c r="HH13" s="532"/>
      <c r="HI13" s="532"/>
      <c r="HJ13" s="532"/>
      <c r="HK13" s="532"/>
      <c r="HL13" s="532"/>
      <c r="HM13" s="532"/>
      <c r="HN13" s="532"/>
      <c r="HO13" s="532"/>
      <c r="HP13" s="532"/>
      <c r="HQ13" s="532"/>
      <c r="HR13" s="532"/>
      <c r="HS13" s="532"/>
      <c r="HT13" s="532"/>
      <c r="HU13" s="532"/>
      <c r="HV13" s="532"/>
      <c r="HW13" s="532"/>
      <c r="HX13" s="532"/>
      <c r="HY13" s="532"/>
      <c r="HZ13" s="532"/>
      <c r="IA13" s="532"/>
      <c r="IB13" s="532"/>
      <c r="IC13" s="532"/>
      <c r="ID13" s="532"/>
      <c r="IE13" s="532"/>
      <c r="IF13" s="532"/>
      <c r="IG13" s="532"/>
      <c r="IH13" s="532"/>
      <c r="II13" s="532"/>
      <c r="IJ13" s="532"/>
      <c r="IK13" s="532"/>
      <c r="IL13" s="532"/>
      <c r="IM13" s="532"/>
      <c r="IN13" s="532"/>
      <c r="IO13" s="532"/>
      <c r="IP13" s="532"/>
      <c r="IQ13" s="532"/>
      <c r="IR13" s="532"/>
      <c r="IS13" s="532"/>
      <c r="IT13" s="532"/>
      <c r="IU13" s="532"/>
      <c r="IV13" s="532"/>
      <c r="IW13" s="532"/>
      <c r="IX13" s="532"/>
      <c r="IY13" s="532"/>
      <c r="IZ13" s="532"/>
      <c r="JA13" s="532"/>
      <c r="JB13" s="532"/>
      <c r="JC13" s="532"/>
      <c r="JD13" s="532"/>
      <c r="JE13" s="532"/>
      <c r="JF13" s="532"/>
      <c r="JG13" s="532"/>
      <c r="JH13" s="532"/>
      <c r="JI13" s="532"/>
      <c r="JJ13" s="532"/>
      <c r="JK13" s="532"/>
      <c r="JL13" s="532"/>
      <c r="JM13" s="532"/>
      <c r="JN13" s="532"/>
      <c r="JO13" s="532"/>
      <c r="JP13" s="532"/>
      <c r="JQ13" s="532"/>
      <c r="JR13" s="532"/>
      <c r="JS13" s="532"/>
      <c r="JT13" s="532"/>
      <c r="JU13" s="532"/>
      <c r="JV13" s="532"/>
      <c r="JW13" s="532"/>
      <c r="JX13" s="532"/>
      <c r="JY13" s="532"/>
      <c r="JZ13" s="532"/>
      <c r="KA13" s="532"/>
      <c r="KB13" s="532"/>
      <c r="KC13" s="532"/>
      <c r="KD13" s="532"/>
      <c r="KE13" s="532"/>
      <c r="KF13" s="532"/>
      <c r="KG13" s="532"/>
      <c r="KH13" s="532"/>
      <c r="KI13" s="532"/>
      <c r="KJ13" s="532"/>
      <c r="KK13" s="532"/>
      <c r="KL13" s="532"/>
      <c r="KM13" s="532"/>
      <c r="KN13" s="532"/>
      <c r="KO13" s="532"/>
      <c r="KP13" s="532"/>
      <c r="KQ13" s="532"/>
      <c r="KR13" s="532"/>
      <c r="KS13" s="532"/>
      <c r="KT13" s="532"/>
      <c r="KU13" s="532"/>
      <c r="KV13" s="532"/>
      <c r="KW13" s="532"/>
      <c r="KX13" s="532"/>
      <c r="KY13" s="532"/>
      <c r="KZ13" s="532"/>
      <c r="LA13" s="532"/>
      <c r="LB13" s="532"/>
      <c r="LC13" s="532"/>
      <c r="LD13" s="532"/>
      <c r="LE13" s="532"/>
      <c r="LF13" s="532"/>
      <c r="LG13" s="532"/>
      <c r="LH13" s="532"/>
      <c r="LI13" s="532"/>
      <c r="LJ13" s="532"/>
      <c r="LK13" s="532"/>
      <c r="LL13" s="532"/>
      <c r="LM13" s="532"/>
      <c r="LN13" s="532"/>
      <c r="LO13" s="532"/>
      <c r="LP13" s="532"/>
      <c r="LQ13" s="532"/>
      <c r="LR13" s="532"/>
      <c r="LS13" s="532"/>
      <c r="LT13" s="532"/>
      <c r="LU13" s="532"/>
      <c r="LV13" s="532"/>
      <c r="LW13" s="532"/>
      <c r="LX13" s="532"/>
      <c r="LY13" s="532"/>
      <c r="LZ13" s="532"/>
      <c r="MA13" s="532"/>
      <c r="MB13" s="532"/>
      <c r="MC13" s="532"/>
      <c r="MD13" s="532"/>
      <c r="ME13" s="532"/>
      <c r="MF13" s="532"/>
      <c r="MG13" s="532"/>
      <c r="MH13" s="532"/>
      <c r="MI13" s="532"/>
      <c r="MJ13" s="532"/>
      <c r="MK13" s="532"/>
      <c r="ML13" s="532"/>
      <c r="MM13" s="532"/>
      <c r="MN13" s="532"/>
      <c r="MO13" s="532"/>
      <c r="MP13" s="532"/>
      <c r="MQ13" s="532"/>
      <c r="MR13" s="532"/>
      <c r="MS13" s="532"/>
      <c r="MT13" s="532"/>
      <c r="MU13" s="532"/>
      <c r="MV13" s="532"/>
      <c r="MW13" s="532"/>
      <c r="MX13" s="532"/>
      <c r="MY13" s="532"/>
      <c r="MZ13" s="532"/>
    </row>
    <row r="14" spans="2:364" s="529" customFormat="1" ht="15.5">
      <c r="B14" s="530" t="s">
        <v>1497</v>
      </c>
      <c r="C14" s="1507" t="s">
        <v>1496</v>
      </c>
      <c r="D14" s="1508"/>
      <c r="E14" s="1509"/>
      <c r="F14" s="522">
        <f>SUM(F15:F19)</f>
        <v>0</v>
      </c>
      <c r="G14" s="522">
        <f>SUM(G15:G19)</f>
        <v>0</v>
      </c>
      <c r="H14" s="510">
        <f t="shared" si="0"/>
        <v>0</v>
      </c>
      <c r="I14" s="494"/>
      <c r="J14" s="506"/>
      <c r="K14" s="506"/>
      <c r="L14" s="506"/>
      <c r="M14" s="506"/>
      <c r="N14" s="506"/>
      <c r="O14" s="504"/>
      <c r="P14" s="504"/>
      <c r="Q14" s="504"/>
      <c r="R14" s="504"/>
      <c r="S14" s="504"/>
      <c r="T14" s="504"/>
      <c r="U14" s="504"/>
      <c r="V14" s="504"/>
      <c r="W14" s="504"/>
      <c r="X14" s="504"/>
      <c r="Y14" s="504"/>
      <c r="Z14" s="504"/>
      <c r="AA14" s="504"/>
      <c r="AB14" s="504"/>
      <c r="AC14" s="504"/>
      <c r="AD14" s="504"/>
      <c r="AE14" s="504"/>
      <c r="AF14" s="504"/>
      <c r="AG14" s="504"/>
      <c r="AH14" s="504"/>
      <c r="AI14" s="504"/>
      <c r="AJ14" s="504"/>
      <c r="AK14" s="504"/>
      <c r="AL14" s="504"/>
      <c r="AM14" s="504"/>
      <c r="AN14" s="504"/>
      <c r="AO14" s="504"/>
      <c r="AP14" s="504"/>
      <c r="AQ14" s="504"/>
      <c r="AR14" s="504"/>
      <c r="AS14" s="496" t="s">
        <v>1259</v>
      </c>
      <c r="AT14" s="528" t="s">
        <v>1494</v>
      </c>
      <c r="AU14" s="527" t="s">
        <v>1495</v>
      </c>
      <c r="AV14" s="496"/>
      <c r="AW14" s="496"/>
      <c r="AX14" s="496"/>
      <c r="AY14" s="504"/>
      <c r="AZ14" s="504"/>
      <c r="BA14" s="504"/>
      <c r="BB14" s="504"/>
      <c r="BC14" s="504"/>
      <c r="BD14" s="504"/>
      <c r="BE14" s="504"/>
      <c r="BF14" s="504"/>
      <c r="BG14" s="504"/>
      <c r="BH14" s="504"/>
      <c r="BI14" s="504"/>
      <c r="BJ14" s="504"/>
      <c r="BK14" s="504"/>
      <c r="BL14" s="504"/>
      <c r="BM14" s="504"/>
      <c r="BN14" s="504"/>
      <c r="BO14" s="504"/>
      <c r="BP14" s="504"/>
      <c r="BQ14" s="504"/>
      <c r="BR14" s="504"/>
      <c r="BS14" s="504"/>
      <c r="BT14" s="504"/>
      <c r="BU14" s="504"/>
      <c r="BV14" s="504"/>
      <c r="BW14" s="504"/>
      <c r="BX14" s="504"/>
      <c r="BY14" s="504"/>
      <c r="BZ14" s="504"/>
      <c r="CA14" s="504"/>
      <c r="CB14" s="504"/>
      <c r="CC14" s="504"/>
      <c r="CD14" s="504"/>
      <c r="CE14" s="504"/>
      <c r="CF14" s="504"/>
      <c r="CG14" s="504"/>
      <c r="CH14" s="504"/>
      <c r="CI14" s="504"/>
      <c r="CJ14" s="504"/>
      <c r="CK14" s="504"/>
      <c r="CL14" s="504"/>
      <c r="CM14" s="504"/>
      <c r="CN14" s="504"/>
      <c r="CO14" s="504"/>
      <c r="CP14" s="504"/>
      <c r="CQ14" s="504"/>
      <c r="CR14" s="504"/>
      <c r="CS14" s="504"/>
      <c r="CT14" s="504"/>
      <c r="CU14" s="504"/>
      <c r="CV14" s="504"/>
      <c r="CW14" s="504"/>
      <c r="CX14" s="504"/>
      <c r="CY14" s="504"/>
      <c r="CZ14" s="504"/>
      <c r="DA14" s="504"/>
      <c r="DB14" s="504"/>
      <c r="DC14" s="504"/>
      <c r="DD14" s="504"/>
      <c r="DE14" s="504"/>
      <c r="DF14" s="504"/>
      <c r="DG14" s="504"/>
      <c r="DH14" s="504"/>
      <c r="DI14" s="504"/>
      <c r="DJ14" s="504"/>
      <c r="DK14" s="504"/>
      <c r="DL14" s="504"/>
      <c r="DM14" s="504"/>
      <c r="DN14" s="504"/>
      <c r="DO14" s="504"/>
      <c r="DP14" s="504"/>
      <c r="DQ14" s="504"/>
      <c r="DR14" s="504"/>
      <c r="DS14" s="504"/>
      <c r="DT14" s="504"/>
      <c r="DU14" s="504"/>
      <c r="DV14" s="504"/>
      <c r="DW14" s="504"/>
      <c r="DX14" s="504"/>
      <c r="DY14" s="504"/>
      <c r="DZ14" s="504"/>
      <c r="EA14" s="504"/>
      <c r="EB14" s="504"/>
      <c r="EC14" s="504"/>
      <c r="ED14" s="504"/>
      <c r="EE14" s="504"/>
      <c r="EF14" s="504"/>
      <c r="EG14" s="504"/>
      <c r="EH14" s="504"/>
      <c r="EI14" s="504"/>
      <c r="EJ14" s="504"/>
      <c r="EK14" s="504"/>
      <c r="EL14" s="504"/>
      <c r="EM14" s="504"/>
      <c r="EN14" s="504"/>
      <c r="EO14" s="504"/>
      <c r="EP14" s="504"/>
      <c r="EQ14" s="504"/>
      <c r="ER14" s="504"/>
      <c r="ES14" s="504"/>
      <c r="ET14" s="504"/>
      <c r="EU14" s="504"/>
      <c r="EV14" s="504"/>
      <c r="EW14" s="504"/>
      <c r="EX14" s="504"/>
      <c r="EY14" s="504"/>
      <c r="EZ14" s="504"/>
      <c r="FA14" s="504"/>
      <c r="FB14" s="504"/>
      <c r="FC14" s="504"/>
      <c r="FD14" s="504"/>
      <c r="FE14" s="504"/>
      <c r="FF14" s="504"/>
      <c r="FG14" s="504"/>
      <c r="FH14" s="504"/>
      <c r="FI14" s="504"/>
      <c r="FJ14" s="504"/>
      <c r="FK14" s="504"/>
      <c r="FL14" s="504"/>
      <c r="FM14" s="504"/>
      <c r="FN14" s="504"/>
      <c r="FO14" s="504"/>
      <c r="FP14" s="504"/>
      <c r="FQ14" s="504"/>
      <c r="FR14" s="504"/>
      <c r="FS14" s="504"/>
      <c r="FT14" s="504"/>
      <c r="FU14" s="504"/>
      <c r="FV14" s="504"/>
      <c r="FW14" s="504"/>
      <c r="FX14" s="504"/>
      <c r="FY14" s="504"/>
      <c r="FZ14" s="504"/>
      <c r="GA14" s="504"/>
      <c r="GB14" s="504"/>
      <c r="GC14" s="504"/>
      <c r="GD14" s="504"/>
      <c r="GE14" s="504"/>
      <c r="GF14" s="504"/>
      <c r="GG14" s="504"/>
      <c r="GH14" s="504"/>
      <c r="GI14" s="504"/>
      <c r="GJ14" s="504"/>
      <c r="GK14" s="504"/>
      <c r="GL14" s="504"/>
      <c r="GM14" s="504"/>
      <c r="GN14" s="504"/>
      <c r="GO14" s="504"/>
      <c r="GP14" s="504"/>
      <c r="GQ14" s="504"/>
      <c r="GR14" s="504"/>
      <c r="GS14" s="504"/>
      <c r="GT14" s="504"/>
      <c r="GU14" s="504"/>
      <c r="GV14" s="504"/>
      <c r="GW14" s="504"/>
      <c r="GX14" s="504"/>
      <c r="GY14" s="504"/>
      <c r="GZ14" s="504"/>
      <c r="HA14" s="504"/>
      <c r="HB14" s="504"/>
      <c r="HC14" s="504"/>
      <c r="HD14" s="504"/>
      <c r="HE14" s="504"/>
      <c r="HF14" s="504"/>
      <c r="HG14" s="504"/>
      <c r="HH14" s="504"/>
      <c r="HI14" s="504"/>
      <c r="HJ14" s="504"/>
      <c r="HK14" s="504"/>
      <c r="HL14" s="504"/>
      <c r="HM14" s="504"/>
      <c r="HN14" s="504"/>
      <c r="HO14" s="504"/>
      <c r="HP14" s="504"/>
      <c r="HQ14" s="504"/>
      <c r="HR14" s="504"/>
      <c r="HS14" s="504"/>
      <c r="HT14" s="504"/>
      <c r="HU14" s="504"/>
      <c r="HV14" s="504"/>
      <c r="HW14" s="504"/>
      <c r="HX14" s="504"/>
      <c r="HY14" s="504"/>
      <c r="HZ14" s="504"/>
      <c r="IA14" s="504"/>
      <c r="IB14" s="504"/>
      <c r="IC14" s="504"/>
      <c r="ID14" s="504"/>
      <c r="IE14" s="504"/>
      <c r="IF14" s="504"/>
      <c r="IG14" s="504"/>
      <c r="IH14" s="504"/>
      <c r="II14" s="504"/>
      <c r="IJ14" s="504"/>
      <c r="IK14" s="504"/>
      <c r="IL14" s="504"/>
      <c r="IM14" s="504"/>
      <c r="IN14" s="504"/>
      <c r="IO14" s="504"/>
      <c r="IP14" s="504"/>
      <c r="IQ14" s="504"/>
      <c r="IR14" s="504"/>
      <c r="IS14" s="504"/>
      <c r="IT14" s="504"/>
      <c r="IU14" s="504"/>
      <c r="IV14" s="504"/>
      <c r="IW14" s="504"/>
      <c r="IX14" s="504"/>
      <c r="IY14" s="504"/>
      <c r="IZ14" s="504"/>
      <c r="JA14" s="504"/>
      <c r="JB14" s="504"/>
      <c r="JC14" s="504"/>
      <c r="JD14" s="504"/>
      <c r="JE14" s="504"/>
      <c r="JF14" s="504"/>
      <c r="JG14" s="504"/>
      <c r="JH14" s="504"/>
      <c r="JI14" s="504"/>
      <c r="JJ14" s="504"/>
      <c r="JK14" s="504"/>
      <c r="JL14" s="504"/>
      <c r="JM14" s="504"/>
      <c r="JN14" s="504"/>
      <c r="JO14" s="504"/>
      <c r="JP14" s="504"/>
      <c r="JQ14" s="504"/>
      <c r="JR14" s="504"/>
      <c r="JS14" s="504"/>
      <c r="JT14" s="504"/>
      <c r="JU14" s="504"/>
      <c r="JV14" s="504"/>
      <c r="JW14" s="504"/>
      <c r="JX14" s="504"/>
      <c r="JY14" s="504"/>
      <c r="JZ14" s="504"/>
      <c r="KA14" s="504"/>
      <c r="KB14" s="504"/>
      <c r="KC14" s="504"/>
      <c r="KD14" s="504"/>
      <c r="KE14" s="504"/>
      <c r="KF14" s="504"/>
      <c r="KG14" s="504"/>
      <c r="KH14" s="504"/>
      <c r="KI14" s="504"/>
      <c r="KJ14" s="504"/>
      <c r="KK14" s="504"/>
      <c r="KL14" s="504"/>
      <c r="KM14" s="504"/>
      <c r="KN14" s="504"/>
      <c r="KO14" s="504"/>
      <c r="KP14" s="504"/>
      <c r="KQ14" s="504"/>
      <c r="KR14" s="504"/>
      <c r="KS14" s="504"/>
      <c r="KT14" s="504"/>
      <c r="KU14" s="504"/>
      <c r="KV14" s="504"/>
      <c r="KW14" s="504"/>
      <c r="KX14" s="504"/>
      <c r="KY14" s="504"/>
      <c r="KZ14" s="504"/>
      <c r="LA14" s="504"/>
      <c r="LB14" s="504"/>
      <c r="LC14" s="504"/>
      <c r="LD14" s="504"/>
      <c r="LE14" s="504"/>
      <c r="LF14" s="504"/>
      <c r="LG14" s="504"/>
      <c r="LH14" s="504"/>
      <c r="LI14" s="504"/>
      <c r="LJ14" s="504"/>
      <c r="LK14" s="504"/>
      <c r="LL14" s="504"/>
      <c r="LM14" s="504"/>
      <c r="LN14" s="504"/>
      <c r="LO14" s="504"/>
      <c r="LP14" s="504"/>
      <c r="LQ14" s="504"/>
      <c r="LR14" s="504"/>
      <c r="LS14" s="504"/>
      <c r="LT14" s="504"/>
      <c r="LU14" s="504"/>
      <c r="LV14" s="504"/>
      <c r="LW14" s="504"/>
      <c r="LX14" s="504"/>
      <c r="LY14" s="504"/>
      <c r="LZ14" s="504"/>
      <c r="MA14" s="504"/>
      <c r="MB14" s="504"/>
      <c r="MC14" s="504"/>
      <c r="MD14" s="504"/>
      <c r="ME14" s="504"/>
      <c r="MF14" s="504"/>
      <c r="MG14" s="504"/>
      <c r="MH14" s="504"/>
      <c r="MI14" s="504"/>
      <c r="MJ14" s="504"/>
      <c r="MK14" s="504"/>
      <c r="ML14" s="504"/>
      <c r="MM14" s="504"/>
      <c r="MN14" s="504"/>
      <c r="MO14" s="504"/>
      <c r="MP14" s="504"/>
      <c r="MQ14" s="504"/>
      <c r="MR14" s="504"/>
      <c r="MS14" s="504"/>
      <c r="MT14" s="504"/>
      <c r="MU14" s="504"/>
      <c r="MV14" s="504"/>
      <c r="MW14" s="504"/>
      <c r="MX14" s="504"/>
      <c r="MY14" s="504"/>
      <c r="MZ14" s="504"/>
    </row>
    <row r="15" spans="2:364" s="505" customFormat="1" ht="15" customHeight="1">
      <c r="B15" s="526">
        <v>1</v>
      </c>
      <c r="C15" s="1538" t="s">
        <v>1474</v>
      </c>
      <c r="D15" s="1539"/>
      <c r="E15" s="1540"/>
      <c r="F15" s="515"/>
      <c r="G15" s="515"/>
      <c r="H15" s="510">
        <f t="shared" si="0"/>
        <v>0</v>
      </c>
      <c r="I15" s="494"/>
      <c r="J15" s="506"/>
      <c r="K15" s="506"/>
      <c r="L15" s="506"/>
      <c r="M15" s="506"/>
      <c r="N15" s="506"/>
      <c r="O15" s="504"/>
      <c r="P15" s="504"/>
      <c r="Q15" s="504"/>
      <c r="R15" s="504"/>
      <c r="S15" s="504"/>
      <c r="T15" s="504"/>
      <c r="U15" s="504"/>
      <c r="V15" s="504"/>
      <c r="W15" s="504"/>
      <c r="X15" s="504"/>
      <c r="Y15" s="504"/>
      <c r="Z15" s="504"/>
      <c r="AA15" s="504"/>
      <c r="AB15" s="504"/>
      <c r="AC15" s="504"/>
      <c r="AD15" s="504"/>
      <c r="AE15" s="504"/>
      <c r="AF15" s="504"/>
      <c r="AG15" s="504"/>
      <c r="AH15" s="504"/>
      <c r="AI15" s="504"/>
      <c r="AJ15" s="504"/>
      <c r="AK15" s="504"/>
      <c r="AL15" s="504"/>
      <c r="AM15" s="504"/>
      <c r="AN15" s="504"/>
      <c r="AO15" s="504"/>
      <c r="AP15" s="504"/>
      <c r="AQ15" s="504"/>
      <c r="AR15" s="504"/>
      <c r="AS15" s="496" t="s">
        <v>1236</v>
      </c>
      <c r="AT15" s="528" t="s">
        <v>1494</v>
      </c>
      <c r="AU15" s="527" t="s">
        <v>1493</v>
      </c>
      <c r="AV15" s="496"/>
      <c r="AW15" s="496"/>
      <c r="AX15" s="496"/>
      <c r="AY15" s="504"/>
      <c r="AZ15" s="504"/>
      <c r="BA15" s="504"/>
      <c r="BB15" s="504"/>
      <c r="BC15" s="504"/>
      <c r="BD15" s="504"/>
      <c r="BE15" s="504"/>
      <c r="BF15" s="504"/>
      <c r="BG15" s="504"/>
      <c r="BH15" s="504"/>
      <c r="BI15" s="504"/>
      <c r="BJ15" s="504"/>
      <c r="BK15" s="504"/>
      <c r="BL15" s="504"/>
      <c r="BM15" s="504"/>
      <c r="BN15" s="504"/>
      <c r="BO15" s="504"/>
      <c r="BP15" s="504"/>
      <c r="BQ15" s="504"/>
      <c r="BR15" s="504"/>
      <c r="BS15" s="504"/>
      <c r="BT15" s="504"/>
      <c r="BU15" s="504"/>
      <c r="BV15" s="504"/>
      <c r="BW15" s="504"/>
      <c r="BX15" s="504"/>
      <c r="BY15" s="504"/>
      <c r="BZ15" s="504"/>
      <c r="CA15" s="504"/>
      <c r="CB15" s="504"/>
      <c r="CC15" s="504"/>
      <c r="CD15" s="504"/>
      <c r="CE15" s="504"/>
      <c r="CF15" s="504"/>
      <c r="CG15" s="504"/>
      <c r="CH15" s="504"/>
      <c r="CI15" s="504"/>
      <c r="CJ15" s="504"/>
      <c r="CK15" s="504"/>
      <c r="CL15" s="504"/>
      <c r="CM15" s="504"/>
      <c r="CN15" s="504"/>
      <c r="CO15" s="504"/>
      <c r="CP15" s="504"/>
      <c r="CQ15" s="504"/>
      <c r="CR15" s="504"/>
      <c r="CS15" s="504"/>
      <c r="CT15" s="504"/>
      <c r="CU15" s="504"/>
      <c r="CV15" s="504"/>
      <c r="CW15" s="504"/>
      <c r="CX15" s="504"/>
      <c r="CY15" s="504"/>
      <c r="CZ15" s="504"/>
      <c r="DA15" s="504"/>
      <c r="DB15" s="504"/>
      <c r="DC15" s="504"/>
      <c r="DD15" s="504"/>
      <c r="DE15" s="504"/>
      <c r="DF15" s="504"/>
      <c r="DG15" s="504"/>
      <c r="DH15" s="504"/>
      <c r="DI15" s="504"/>
      <c r="DJ15" s="504"/>
      <c r="DK15" s="504"/>
      <c r="DL15" s="504"/>
      <c r="DM15" s="504"/>
      <c r="DN15" s="504"/>
      <c r="DO15" s="504"/>
      <c r="DP15" s="504"/>
      <c r="DQ15" s="504"/>
      <c r="DR15" s="504"/>
      <c r="DS15" s="504"/>
      <c r="DT15" s="504"/>
      <c r="DU15" s="504"/>
      <c r="DV15" s="504"/>
      <c r="DW15" s="504"/>
      <c r="DX15" s="504"/>
      <c r="DY15" s="504"/>
      <c r="DZ15" s="504"/>
      <c r="EA15" s="504"/>
      <c r="EB15" s="504"/>
      <c r="EC15" s="504"/>
      <c r="ED15" s="504"/>
      <c r="EE15" s="504"/>
      <c r="EF15" s="504"/>
      <c r="EG15" s="504"/>
      <c r="EH15" s="504"/>
      <c r="EI15" s="504"/>
      <c r="EJ15" s="504"/>
      <c r="EK15" s="504"/>
      <c r="EL15" s="504"/>
      <c r="EM15" s="504"/>
      <c r="EN15" s="504"/>
      <c r="EO15" s="504"/>
      <c r="EP15" s="504"/>
      <c r="EQ15" s="504"/>
      <c r="ER15" s="504"/>
      <c r="ES15" s="504"/>
      <c r="ET15" s="504"/>
      <c r="EU15" s="504"/>
      <c r="EV15" s="504"/>
      <c r="EW15" s="504"/>
      <c r="EX15" s="504"/>
      <c r="EY15" s="504"/>
      <c r="EZ15" s="504"/>
      <c r="FA15" s="504"/>
      <c r="FB15" s="504"/>
      <c r="FC15" s="504"/>
      <c r="FD15" s="504"/>
      <c r="FE15" s="504"/>
      <c r="FF15" s="504"/>
      <c r="FG15" s="504"/>
      <c r="FH15" s="504"/>
      <c r="FI15" s="504"/>
      <c r="FJ15" s="504"/>
      <c r="FK15" s="504"/>
      <c r="FL15" s="504"/>
      <c r="FM15" s="504"/>
      <c r="FN15" s="504"/>
      <c r="FO15" s="504"/>
      <c r="FP15" s="504"/>
      <c r="FQ15" s="504"/>
      <c r="FR15" s="504"/>
      <c r="FS15" s="504"/>
      <c r="FT15" s="504"/>
      <c r="FU15" s="504"/>
      <c r="FV15" s="504"/>
      <c r="FW15" s="504"/>
      <c r="FX15" s="504"/>
      <c r="FY15" s="504"/>
      <c r="FZ15" s="504"/>
      <c r="GA15" s="504"/>
      <c r="GB15" s="504"/>
      <c r="GC15" s="504"/>
      <c r="GD15" s="504"/>
      <c r="GE15" s="504"/>
      <c r="GF15" s="504"/>
      <c r="GG15" s="504"/>
      <c r="GH15" s="504"/>
      <c r="GI15" s="504"/>
      <c r="GJ15" s="504"/>
      <c r="GK15" s="504"/>
      <c r="GL15" s="504"/>
      <c r="GM15" s="504"/>
      <c r="GN15" s="504"/>
      <c r="GO15" s="504"/>
      <c r="GP15" s="504"/>
      <c r="GQ15" s="504"/>
      <c r="GR15" s="504"/>
      <c r="GS15" s="504"/>
      <c r="GT15" s="504"/>
      <c r="GU15" s="504"/>
      <c r="GV15" s="504"/>
      <c r="GW15" s="504"/>
      <c r="GX15" s="504"/>
      <c r="GY15" s="504"/>
      <c r="GZ15" s="504"/>
      <c r="HA15" s="504"/>
      <c r="HB15" s="504"/>
      <c r="HC15" s="504"/>
      <c r="HD15" s="504"/>
      <c r="HE15" s="504"/>
      <c r="HF15" s="504"/>
      <c r="HG15" s="504"/>
      <c r="HH15" s="504"/>
      <c r="HI15" s="504"/>
      <c r="HJ15" s="504"/>
      <c r="HK15" s="504"/>
      <c r="HL15" s="504"/>
      <c r="HM15" s="504"/>
      <c r="HN15" s="504"/>
      <c r="HO15" s="504"/>
      <c r="HP15" s="504"/>
      <c r="HQ15" s="504"/>
      <c r="HR15" s="504"/>
      <c r="HS15" s="504"/>
      <c r="HT15" s="504"/>
      <c r="HU15" s="504"/>
      <c r="HV15" s="504"/>
      <c r="HW15" s="504"/>
      <c r="HX15" s="504"/>
      <c r="HY15" s="504"/>
      <c r="HZ15" s="504"/>
      <c r="IA15" s="504"/>
      <c r="IB15" s="504"/>
      <c r="IC15" s="504"/>
      <c r="ID15" s="504"/>
      <c r="IE15" s="504"/>
      <c r="IF15" s="504"/>
      <c r="IG15" s="504"/>
      <c r="IH15" s="504"/>
      <c r="II15" s="504"/>
      <c r="IJ15" s="504"/>
      <c r="IK15" s="504"/>
      <c r="IL15" s="504"/>
      <c r="IM15" s="504"/>
      <c r="IN15" s="504"/>
      <c r="IO15" s="504"/>
      <c r="IP15" s="504"/>
      <c r="IQ15" s="504"/>
      <c r="IR15" s="504"/>
      <c r="IS15" s="504"/>
      <c r="IT15" s="504"/>
      <c r="IU15" s="504"/>
      <c r="IV15" s="504"/>
      <c r="IW15" s="504"/>
      <c r="IX15" s="504"/>
      <c r="IY15" s="504"/>
      <c r="IZ15" s="504"/>
      <c r="JA15" s="504"/>
      <c r="JB15" s="504"/>
      <c r="JC15" s="504"/>
      <c r="JD15" s="504"/>
      <c r="JE15" s="504"/>
      <c r="JF15" s="504"/>
      <c r="JG15" s="504"/>
      <c r="JH15" s="504"/>
      <c r="JI15" s="504"/>
      <c r="JJ15" s="504"/>
      <c r="JK15" s="504"/>
      <c r="JL15" s="504"/>
      <c r="JM15" s="504"/>
      <c r="JN15" s="504"/>
      <c r="JO15" s="504"/>
      <c r="JP15" s="504"/>
      <c r="JQ15" s="504"/>
      <c r="JR15" s="504"/>
      <c r="JS15" s="504"/>
      <c r="JT15" s="504"/>
      <c r="JU15" s="504"/>
      <c r="JV15" s="504"/>
      <c r="JW15" s="504"/>
      <c r="JX15" s="504"/>
      <c r="JY15" s="504"/>
      <c r="JZ15" s="504"/>
      <c r="KA15" s="504"/>
      <c r="KB15" s="504"/>
      <c r="KC15" s="504"/>
      <c r="KD15" s="504"/>
      <c r="KE15" s="504"/>
      <c r="KF15" s="504"/>
      <c r="KG15" s="504"/>
      <c r="KH15" s="504"/>
      <c r="KI15" s="504"/>
      <c r="KJ15" s="504"/>
      <c r="KK15" s="504"/>
      <c r="KL15" s="504"/>
      <c r="KM15" s="504"/>
      <c r="KN15" s="504"/>
      <c r="KO15" s="504"/>
      <c r="KP15" s="504"/>
      <c r="KQ15" s="504"/>
      <c r="KR15" s="504"/>
      <c r="KS15" s="504"/>
      <c r="KT15" s="504"/>
      <c r="KU15" s="504"/>
      <c r="KV15" s="504"/>
      <c r="KW15" s="504"/>
      <c r="KX15" s="504"/>
      <c r="KY15" s="504"/>
      <c r="KZ15" s="504"/>
      <c r="LA15" s="504"/>
      <c r="LB15" s="504"/>
      <c r="LC15" s="504"/>
      <c r="LD15" s="504"/>
      <c r="LE15" s="504"/>
      <c r="LF15" s="504"/>
      <c r="LG15" s="504"/>
      <c r="LH15" s="504"/>
      <c r="LI15" s="504"/>
      <c r="LJ15" s="504"/>
      <c r="LK15" s="504"/>
      <c r="LL15" s="504"/>
      <c r="LM15" s="504"/>
      <c r="LN15" s="504"/>
      <c r="LO15" s="504"/>
      <c r="LP15" s="504"/>
      <c r="LQ15" s="504"/>
      <c r="LR15" s="504"/>
      <c r="LS15" s="504"/>
      <c r="LT15" s="504"/>
      <c r="LU15" s="504"/>
      <c r="LV15" s="504"/>
      <c r="LW15" s="504"/>
      <c r="LX15" s="504"/>
      <c r="LY15" s="504"/>
      <c r="LZ15" s="504"/>
      <c r="MA15" s="504"/>
      <c r="MB15" s="504"/>
      <c r="MC15" s="504"/>
      <c r="MD15" s="504"/>
      <c r="ME15" s="504"/>
      <c r="MF15" s="504"/>
      <c r="MG15" s="504"/>
      <c r="MH15" s="504"/>
      <c r="MI15" s="504"/>
      <c r="MJ15" s="504"/>
      <c r="MK15" s="504"/>
      <c r="ML15" s="504"/>
      <c r="MM15" s="504"/>
      <c r="MN15" s="504"/>
      <c r="MO15" s="504"/>
      <c r="MP15" s="504"/>
      <c r="MQ15" s="504"/>
      <c r="MR15" s="504"/>
      <c r="MS15" s="504"/>
      <c r="MT15" s="504"/>
      <c r="MU15" s="504"/>
      <c r="MV15" s="504"/>
      <c r="MW15" s="504"/>
      <c r="MX15" s="504"/>
      <c r="MY15" s="504"/>
      <c r="MZ15" s="504"/>
    </row>
    <row r="16" spans="2:364" s="505" customFormat="1" ht="15" customHeight="1">
      <c r="B16" s="526">
        <v>2</v>
      </c>
      <c r="C16" s="1538" t="s">
        <v>1471</v>
      </c>
      <c r="D16" s="1539"/>
      <c r="E16" s="1541"/>
      <c r="F16" s="515"/>
      <c r="G16" s="515"/>
      <c r="H16" s="510">
        <f t="shared" si="0"/>
        <v>0</v>
      </c>
      <c r="I16" s="494"/>
      <c r="J16" s="506"/>
      <c r="K16" s="506"/>
      <c r="L16" s="506"/>
      <c r="M16" s="506"/>
      <c r="N16" s="506"/>
      <c r="O16" s="504"/>
      <c r="P16" s="504"/>
      <c r="Q16" s="504"/>
      <c r="R16" s="504"/>
      <c r="S16" s="504"/>
      <c r="T16" s="504"/>
      <c r="U16" s="504"/>
      <c r="V16" s="504"/>
      <c r="W16" s="504"/>
      <c r="X16" s="504"/>
      <c r="Y16" s="504"/>
      <c r="Z16" s="504"/>
      <c r="AA16" s="504"/>
      <c r="AB16" s="504"/>
      <c r="AC16" s="504"/>
      <c r="AD16" s="504"/>
      <c r="AE16" s="504"/>
      <c r="AF16" s="504"/>
      <c r="AG16" s="504"/>
      <c r="AH16" s="504"/>
      <c r="AI16" s="504"/>
      <c r="AJ16" s="504"/>
      <c r="AK16" s="504"/>
      <c r="AL16" s="504"/>
      <c r="AM16" s="504"/>
      <c r="AN16" s="504"/>
      <c r="AO16" s="504"/>
      <c r="AP16" s="504"/>
      <c r="AQ16" s="504"/>
      <c r="AR16" s="504"/>
      <c r="AS16" s="496" t="s">
        <v>1211</v>
      </c>
      <c r="AT16" s="500" t="s">
        <v>1442</v>
      </c>
      <c r="AU16" s="497" t="s">
        <v>1492</v>
      </c>
      <c r="AV16" s="496"/>
      <c r="AW16" s="496"/>
      <c r="AX16" s="496"/>
      <c r="AY16" s="504"/>
      <c r="AZ16" s="504"/>
      <c r="BA16" s="504"/>
      <c r="BB16" s="504"/>
      <c r="BC16" s="504"/>
      <c r="BD16" s="504"/>
      <c r="BE16" s="504"/>
      <c r="BF16" s="504"/>
      <c r="BG16" s="504"/>
      <c r="BH16" s="504"/>
      <c r="BI16" s="504"/>
      <c r="BJ16" s="504"/>
      <c r="BK16" s="504"/>
      <c r="BL16" s="504"/>
      <c r="BM16" s="504"/>
      <c r="BN16" s="504"/>
      <c r="BO16" s="504"/>
      <c r="BP16" s="504"/>
      <c r="BQ16" s="504"/>
      <c r="BR16" s="504"/>
      <c r="BS16" s="504"/>
      <c r="BT16" s="504"/>
      <c r="BU16" s="504"/>
      <c r="BV16" s="504"/>
      <c r="BW16" s="504"/>
      <c r="BX16" s="504"/>
      <c r="BY16" s="504"/>
      <c r="BZ16" s="504"/>
      <c r="CA16" s="504"/>
      <c r="CB16" s="504"/>
      <c r="CC16" s="504"/>
      <c r="CD16" s="504"/>
      <c r="CE16" s="504"/>
      <c r="CF16" s="504"/>
      <c r="CG16" s="504"/>
      <c r="CH16" s="504"/>
      <c r="CI16" s="504"/>
      <c r="CJ16" s="504"/>
      <c r="CK16" s="504"/>
      <c r="CL16" s="504"/>
      <c r="CM16" s="504"/>
      <c r="CN16" s="504"/>
      <c r="CO16" s="504"/>
      <c r="CP16" s="504"/>
      <c r="CQ16" s="504"/>
      <c r="CR16" s="504"/>
      <c r="CS16" s="504"/>
      <c r="CT16" s="504"/>
      <c r="CU16" s="504"/>
      <c r="CV16" s="504"/>
      <c r="CW16" s="504"/>
      <c r="CX16" s="504"/>
      <c r="CY16" s="504"/>
      <c r="CZ16" s="504"/>
      <c r="DA16" s="504"/>
      <c r="DB16" s="504"/>
      <c r="DC16" s="504"/>
      <c r="DD16" s="504"/>
      <c r="DE16" s="504"/>
      <c r="DF16" s="504"/>
      <c r="DG16" s="504"/>
      <c r="DH16" s="504"/>
      <c r="DI16" s="504"/>
      <c r="DJ16" s="504"/>
      <c r="DK16" s="504"/>
      <c r="DL16" s="504"/>
      <c r="DM16" s="504"/>
      <c r="DN16" s="504"/>
      <c r="DO16" s="504"/>
      <c r="DP16" s="504"/>
      <c r="DQ16" s="504"/>
      <c r="DR16" s="504"/>
      <c r="DS16" s="504"/>
      <c r="DT16" s="504"/>
      <c r="DU16" s="504"/>
      <c r="DV16" s="504"/>
      <c r="DW16" s="504"/>
      <c r="DX16" s="504"/>
      <c r="DY16" s="504"/>
      <c r="DZ16" s="504"/>
      <c r="EA16" s="504"/>
      <c r="EB16" s="504"/>
      <c r="EC16" s="504"/>
      <c r="ED16" s="504"/>
      <c r="EE16" s="504"/>
      <c r="EF16" s="504"/>
      <c r="EG16" s="504"/>
      <c r="EH16" s="504"/>
      <c r="EI16" s="504"/>
      <c r="EJ16" s="504"/>
      <c r="EK16" s="504"/>
      <c r="EL16" s="504"/>
      <c r="EM16" s="504"/>
      <c r="EN16" s="504"/>
      <c r="EO16" s="504"/>
      <c r="EP16" s="504"/>
      <c r="EQ16" s="504"/>
      <c r="ER16" s="504"/>
      <c r="ES16" s="504"/>
      <c r="ET16" s="504"/>
      <c r="EU16" s="504"/>
      <c r="EV16" s="504"/>
      <c r="EW16" s="504"/>
      <c r="EX16" s="504"/>
      <c r="EY16" s="504"/>
      <c r="EZ16" s="504"/>
      <c r="FA16" s="504"/>
      <c r="FB16" s="504"/>
      <c r="FC16" s="504"/>
      <c r="FD16" s="504"/>
      <c r="FE16" s="504"/>
      <c r="FF16" s="504"/>
      <c r="FG16" s="504"/>
      <c r="FH16" s="504"/>
      <c r="FI16" s="504"/>
      <c r="FJ16" s="504"/>
      <c r="FK16" s="504"/>
      <c r="FL16" s="504"/>
      <c r="FM16" s="504"/>
      <c r="FN16" s="504"/>
      <c r="FO16" s="504"/>
      <c r="FP16" s="504"/>
      <c r="FQ16" s="504"/>
      <c r="FR16" s="504"/>
      <c r="FS16" s="504"/>
      <c r="FT16" s="504"/>
      <c r="FU16" s="504"/>
      <c r="FV16" s="504"/>
      <c r="FW16" s="504"/>
      <c r="FX16" s="504"/>
      <c r="FY16" s="504"/>
      <c r="FZ16" s="504"/>
      <c r="GA16" s="504"/>
      <c r="GB16" s="504"/>
      <c r="GC16" s="504"/>
      <c r="GD16" s="504"/>
      <c r="GE16" s="504"/>
      <c r="GF16" s="504"/>
      <c r="GG16" s="504"/>
      <c r="GH16" s="504"/>
      <c r="GI16" s="504"/>
      <c r="GJ16" s="504"/>
      <c r="GK16" s="504"/>
      <c r="GL16" s="504"/>
      <c r="GM16" s="504"/>
      <c r="GN16" s="504"/>
      <c r="GO16" s="504"/>
      <c r="GP16" s="504"/>
      <c r="GQ16" s="504"/>
      <c r="GR16" s="504"/>
      <c r="GS16" s="504"/>
      <c r="GT16" s="504"/>
      <c r="GU16" s="504"/>
      <c r="GV16" s="504"/>
      <c r="GW16" s="504"/>
      <c r="GX16" s="504"/>
      <c r="GY16" s="504"/>
      <c r="GZ16" s="504"/>
      <c r="HA16" s="504"/>
      <c r="HB16" s="504"/>
      <c r="HC16" s="504"/>
      <c r="HD16" s="504"/>
      <c r="HE16" s="504"/>
      <c r="HF16" s="504"/>
      <c r="HG16" s="504"/>
      <c r="HH16" s="504"/>
      <c r="HI16" s="504"/>
      <c r="HJ16" s="504"/>
      <c r="HK16" s="504"/>
      <c r="HL16" s="504"/>
      <c r="HM16" s="504"/>
      <c r="HN16" s="504"/>
      <c r="HO16" s="504"/>
      <c r="HP16" s="504"/>
      <c r="HQ16" s="504"/>
      <c r="HR16" s="504"/>
      <c r="HS16" s="504"/>
      <c r="HT16" s="504"/>
      <c r="HU16" s="504"/>
      <c r="HV16" s="504"/>
      <c r="HW16" s="504"/>
      <c r="HX16" s="504"/>
      <c r="HY16" s="504"/>
      <c r="HZ16" s="504"/>
      <c r="IA16" s="504"/>
      <c r="IB16" s="504"/>
      <c r="IC16" s="504"/>
      <c r="ID16" s="504"/>
      <c r="IE16" s="504"/>
      <c r="IF16" s="504"/>
      <c r="IG16" s="504"/>
      <c r="IH16" s="504"/>
      <c r="II16" s="504"/>
      <c r="IJ16" s="504"/>
      <c r="IK16" s="504"/>
      <c r="IL16" s="504"/>
      <c r="IM16" s="504"/>
      <c r="IN16" s="504"/>
      <c r="IO16" s="504"/>
      <c r="IP16" s="504"/>
      <c r="IQ16" s="504"/>
      <c r="IR16" s="504"/>
      <c r="IS16" s="504"/>
      <c r="IT16" s="504"/>
      <c r="IU16" s="504"/>
      <c r="IV16" s="504"/>
      <c r="IW16" s="504"/>
      <c r="IX16" s="504"/>
      <c r="IY16" s="504"/>
      <c r="IZ16" s="504"/>
      <c r="JA16" s="504"/>
      <c r="JB16" s="504"/>
      <c r="JC16" s="504"/>
      <c r="JD16" s="504"/>
      <c r="JE16" s="504"/>
      <c r="JF16" s="504"/>
      <c r="JG16" s="504"/>
      <c r="JH16" s="504"/>
      <c r="JI16" s="504"/>
      <c r="JJ16" s="504"/>
      <c r="JK16" s="504"/>
      <c r="JL16" s="504"/>
      <c r="JM16" s="504"/>
      <c r="JN16" s="504"/>
      <c r="JO16" s="504"/>
      <c r="JP16" s="504"/>
      <c r="JQ16" s="504"/>
      <c r="JR16" s="504"/>
      <c r="JS16" s="504"/>
      <c r="JT16" s="504"/>
      <c r="JU16" s="504"/>
      <c r="JV16" s="504"/>
      <c r="JW16" s="504"/>
      <c r="JX16" s="504"/>
      <c r="JY16" s="504"/>
      <c r="JZ16" s="504"/>
      <c r="KA16" s="504"/>
      <c r="KB16" s="504"/>
      <c r="KC16" s="504"/>
      <c r="KD16" s="504"/>
      <c r="KE16" s="504"/>
      <c r="KF16" s="504"/>
      <c r="KG16" s="504"/>
      <c r="KH16" s="504"/>
      <c r="KI16" s="504"/>
      <c r="KJ16" s="504"/>
      <c r="KK16" s="504"/>
      <c r="KL16" s="504"/>
      <c r="KM16" s="504"/>
      <c r="KN16" s="504"/>
      <c r="KO16" s="504"/>
      <c r="KP16" s="504"/>
      <c r="KQ16" s="504"/>
      <c r="KR16" s="504"/>
      <c r="KS16" s="504"/>
      <c r="KT16" s="504"/>
      <c r="KU16" s="504"/>
      <c r="KV16" s="504"/>
      <c r="KW16" s="504"/>
      <c r="KX16" s="504"/>
      <c r="KY16" s="504"/>
      <c r="KZ16" s="504"/>
      <c r="LA16" s="504"/>
      <c r="LB16" s="504"/>
      <c r="LC16" s="504"/>
      <c r="LD16" s="504"/>
      <c r="LE16" s="504"/>
      <c r="LF16" s="504"/>
      <c r="LG16" s="504"/>
      <c r="LH16" s="504"/>
      <c r="LI16" s="504"/>
      <c r="LJ16" s="504"/>
      <c r="LK16" s="504"/>
      <c r="LL16" s="504"/>
      <c r="LM16" s="504"/>
      <c r="LN16" s="504"/>
      <c r="LO16" s="504"/>
      <c r="LP16" s="504"/>
      <c r="LQ16" s="504"/>
      <c r="LR16" s="504"/>
      <c r="LS16" s="504"/>
      <c r="LT16" s="504"/>
      <c r="LU16" s="504"/>
      <c r="LV16" s="504"/>
      <c r="LW16" s="504"/>
      <c r="LX16" s="504"/>
      <c r="LY16" s="504"/>
      <c r="LZ16" s="504"/>
      <c r="MA16" s="504"/>
      <c r="MB16" s="504"/>
      <c r="MC16" s="504"/>
      <c r="MD16" s="504"/>
      <c r="ME16" s="504"/>
      <c r="MF16" s="504"/>
      <c r="MG16" s="504"/>
      <c r="MH16" s="504"/>
      <c r="MI16" s="504"/>
      <c r="MJ16" s="504"/>
      <c r="MK16" s="504"/>
      <c r="ML16" s="504"/>
      <c r="MM16" s="504"/>
      <c r="MN16" s="504"/>
      <c r="MO16" s="504"/>
      <c r="MP16" s="504"/>
      <c r="MQ16" s="504"/>
      <c r="MR16" s="504"/>
      <c r="MS16" s="504"/>
      <c r="MT16" s="504"/>
      <c r="MU16" s="504"/>
      <c r="MV16" s="504"/>
      <c r="MW16" s="504"/>
      <c r="MX16" s="504"/>
      <c r="MY16" s="504"/>
      <c r="MZ16" s="504"/>
    </row>
    <row r="17" spans="2:364" s="505" customFormat="1" ht="15" customHeight="1">
      <c r="B17" s="526">
        <v>3</v>
      </c>
      <c r="C17" s="1538" t="s">
        <v>1468</v>
      </c>
      <c r="D17" s="1539"/>
      <c r="E17" s="1541"/>
      <c r="F17" s="515"/>
      <c r="G17" s="515"/>
      <c r="H17" s="510">
        <f t="shared" si="0"/>
        <v>0</v>
      </c>
      <c r="I17" s="494"/>
      <c r="J17" s="506"/>
      <c r="K17" s="506"/>
      <c r="L17" s="506"/>
      <c r="M17" s="506"/>
      <c r="N17" s="506"/>
      <c r="O17" s="504"/>
      <c r="P17" s="504"/>
      <c r="Q17" s="504"/>
      <c r="R17" s="504"/>
      <c r="S17" s="504"/>
      <c r="T17" s="504"/>
      <c r="U17" s="504"/>
      <c r="V17" s="504"/>
      <c r="W17" s="504"/>
      <c r="X17" s="504"/>
      <c r="Y17" s="504"/>
      <c r="Z17" s="504"/>
      <c r="AA17" s="504"/>
      <c r="AB17" s="504"/>
      <c r="AC17" s="504"/>
      <c r="AD17" s="504"/>
      <c r="AE17" s="504"/>
      <c r="AF17" s="504"/>
      <c r="AG17" s="504"/>
      <c r="AH17" s="504"/>
      <c r="AI17" s="504"/>
      <c r="AJ17" s="504"/>
      <c r="AK17" s="504"/>
      <c r="AL17" s="504"/>
      <c r="AM17" s="504"/>
      <c r="AN17" s="504"/>
      <c r="AO17" s="504"/>
      <c r="AP17" s="504"/>
      <c r="AQ17" s="504"/>
      <c r="AR17" s="504"/>
      <c r="AS17" s="496" t="s">
        <v>11</v>
      </c>
      <c r="AT17" s="500" t="s">
        <v>1442</v>
      </c>
      <c r="AU17" s="497" t="s">
        <v>1491</v>
      </c>
      <c r="AV17" s="496"/>
      <c r="AW17" s="496"/>
      <c r="AX17" s="496"/>
      <c r="AY17" s="504"/>
      <c r="AZ17" s="504"/>
      <c r="BA17" s="504"/>
      <c r="BB17" s="504"/>
      <c r="BC17" s="504"/>
      <c r="BD17" s="504"/>
      <c r="BE17" s="504"/>
      <c r="BF17" s="504"/>
      <c r="BG17" s="504"/>
      <c r="BH17" s="504"/>
      <c r="BI17" s="504"/>
      <c r="BJ17" s="504"/>
      <c r="BK17" s="504"/>
      <c r="BL17" s="504"/>
      <c r="BM17" s="504"/>
      <c r="BN17" s="504"/>
      <c r="BO17" s="504"/>
      <c r="BP17" s="504"/>
      <c r="BQ17" s="504"/>
      <c r="BR17" s="504"/>
      <c r="BS17" s="504"/>
      <c r="BT17" s="504"/>
      <c r="BU17" s="504"/>
      <c r="BV17" s="504"/>
      <c r="BW17" s="504"/>
      <c r="BX17" s="504"/>
      <c r="BY17" s="504"/>
      <c r="BZ17" s="504"/>
      <c r="CA17" s="504"/>
      <c r="CB17" s="504"/>
      <c r="CC17" s="504"/>
      <c r="CD17" s="504"/>
      <c r="CE17" s="504"/>
      <c r="CF17" s="504"/>
      <c r="CG17" s="504"/>
      <c r="CH17" s="504"/>
      <c r="CI17" s="504"/>
      <c r="CJ17" s="504"/>
      <c r="CK17" s="504"/>
      <c r="CL17" s="504"/>
      <c r="CM17" s="504"/>
      <c r="CN17" s="504"/>
      <c r="CO17" s="504"/>
      <c r="CP17" s="504"/>
      <c r="CQ17" s="504"/>
      <c r="CR17" s="504"/>
      <c r="CS17" s="504"/>
      <c r="CT17" s="504"/>
      <c r="CU17" s="504"/>
      <c r="CV17" s="504"/>
      <c r="CW17" s="504"/>
      <c r="CX17" s="504"/>
      <c r="CY17" s="504"/>
      <c r="CZ17" s="504"/>
      <c r="DA17" s="504"/>
      <c r="DB17" s="504"/>
      <c r="DC17" s="504"/>
      <c r="DD17" s="504"/>
      <c r="DE17" s="504"/>
      <c r="DF17" s="504"/>
      <c r="DG17" s="504"/>
      <c r="DH17" s="504"/>
      <c r="DI17" s="504"/>
      <c r="DJ17" s="504"/>
      <c r="DK17" s="504"/>
      <c r="DL17" s="504"/>
      <c r="DM17" s="504"/>
      <c r="DN17" s="504"/>
      <c r="DO17" s="504"/>
      <c r="DP17" s="504"/>
      <c r="DQ17" s="504"/>
      <c r="DR17" s="504"/>
      <c r="DS17" s="504"/>
      <c r="DT17" s="504"/>
      <c r="DU17" s="504"/>
      <c r="DV17" s="504"/>
      <c r="DW17" s="504"/>
      <c r="DX17" s="504"/>
      <c r="DY17" s="504"/>
      <c r="DZ17" s="504"/>
      <c r="EA17" s="504"/>
      <c r="EB17" s="504"/>
      <c r="EC17" s="504"/>
      <c r="ED17" s="504"/>
      <c r="EE17" s="504"/>
      <c r="EF17" s="504"/>
      <c r="EG17" s="504"/>
      <c r="EH17" s="504"/>
      <c r="EI17" s="504"/>
      <c r="EJ17" s="504"/>
      <c r="EK17" s="504"/>
      <c r="EL17" s="504"/>
      <c r="EM17" s="504"/>
      <c r="EN17" s="504"/>
      <c r="EO17" s="504"/>
      <c r="EP17" s="504"/>
      <c r="EQ17" s="504"/>
      <c r="ER17" s="504"/>
      <c r="ES17" s="504"/>
      <c r="ET17" s="504"/>
      <c r="EU17" s="504"/>
      <c r="EV17" s="504"/>
      <c r="EW17" s="504"/>
      <c r="EX17" s="504"/>
      <c r="EY17" s="504"/>
      <c r="EZ17" s="504"/>
      <c r="FA17" s="504"/>
      <c r="FB17" s="504"/>
      <c r="FC17" s="504"/>
      <c r="FD17" s="504"/>
      <c r="FE17" s="504"/>
      <c r="FF17" s="504"/>
      <c r="FG17" s="504"/>
      <c r="FH17" s="504"/>
      <c r="FI17" s="504"/>
      <c r="FJ17" s="504"/>
      <c r="FK17" s="504"/>
      <c r="FL17" s="504"/>
      <c r="FM17" s="504"/>
      <c r="FN17" s="504"/>
      <c r="FO17" s="504"/>
      <c r="FP17" s="504"/>
      <c r="FQ17" s="504"/>
      <c r="FR17" s="504"/>
      <c r="FS17" s="504"/>
      <c r="FT17" s="504"/>
      <c r="FU17" s="504"/>
      <c r="FV17" s="504"/>
      <c r="FW17" s="504"/>
      <c r="FX17" s="504"/>
      <c r="FY17" s="504"/>
      <c r="FZ17" s="504"/>
      <c r="GA17" s="504"/>
      <c r="GB17" s="504"/>
      <c r="GC17" s="504"/>
      <c r="GD17" s="504"/>
      <c r="GE17" s="504"/>
      <c r="GF17" s="504"/>
      <c r="GG17" s="504"/>
      <c r="GH17" s="504"/>
      <c r="GI17" s="504"/>
      <c r="GJ17" s="504"/>
      <c r="GK17" s="504"/>
      <c r="GL17" s="504"/>
      <c r="GM17" s="504"/>
      <c r="GN17" s="504"/>
      <c r="GO17" s="504"/>
      <c r="GP17" s="504"/>
      <c r="GQ17" s="504"/>
      <c r="GR17" s="504"/>
      <c r="GS17" s="504"/>
      <c r="GT17" s="504"/>
      <c r="GU17" s="504"/>
      <c r="GV17" s="504"/>
      <c r="GW17" s="504"/>
      <c r="GX17" s="504"/>
      <c r="GY17" s="504"/>
      <c r="GZ17" s="504"/>
      <c r="HA17" s="504"/>
      <c r="HB17" s="504"/>
      <c r="HC17" s="504"/>
      <c r="HD17" s="504"/>
      <c r="HE17" s="504"/>
      <c r="HF17" s="504"/>
      <c r="HG17" s="504"/>
      <c r="HH17" s="504"/>
      <c r="HI17" s="504"/>
      <c r="HJ17" s="504"/>
      <c r="HK17" s="504"/>
      <c r="HL17" s="504"/>
      <c r="HM17" s="504"/>
      <c r="HN17" s="504"/>
      <c r="HO17" s="504"/>
      <c r="HP17" s="504"/>
      <c r="HQ17" s="504"/>
      <c r="HR17" s="504"/>
      <c r="HS17" s="504"/>
      <c r="HT17" s="504"/>
      <c r="HU17" s="504"/>
      <c r="HV17" s="504"/>
      <c r="HW17" s="504"/>
      <c r="HX17" s="504"/>
      <c r="HY17" s="504"/>
      <c r="HZ17" s="504"/>
      <c r="IA17" s="504"/>
      <c r="IB17" s="504"/>
      <c r="IC17" s="504"/>
      <c r="ID17" s="504"/>
      <c r="IE17" s="504"/>
      <c r="IF17" s="504"/>
      <c r="IG17" s="504"/>
      <c r="IH17" s="504"/>
      <c r="II17" s="504"/>
      <c r="IJ17" s="504"/>
      <c r="IK17" s="504"/>
      <c r="IL17" s="504"/>
      <c r="IM17" s="504"/>
      <c r="IN17" s="504"/>
      <c r="IO17" s="504"/>
      <c r="IP17" s="504"/>
      <c r="IQ17" s="504"/>
      <c r="IR17" s="504"/>
      <c r="IS17" s="504"/>
      <c r="IT17" s="504"/>
      <c r="IU17" s="504"/>
      <c r="IV17" s="504"/>
      <c r="IW17" s="504"/>
      <c r="IX17" s="504"/>
      <c r="IY17" s="504"/>
      <c r="IZ17" s="504"/>
      <c r="JA17" s="504"/>
      <c r="JB17" s="504"/>
      <c r="JC17" s="504"/>
      <c r="JD17" s="504"/>
      <c r="JE17" s="504"/>
      <c r="JF17" s="504"/>
      <c r="JG17" s="504"/>
      <c r="JH17" s="504"/>
      <c r="JI17" s="504"/>
      <c r="JJ17" s="504"/>
      <c r="JK17" s="504"/>
      <c r="JL17" s="504"/>
      <c r="JM17" s="504"/>
      <c r="JN17" s="504"/>
      <c r="JO17" s="504"/>
      <c r="JP17" s="504"/>
      <c r="JQ17" s="504"/>
      <c r="JR17" s="504"/>
      <c r="JS17" s="504"/>
      <c r="JT17" s="504"/>
      <c r="JU17" s="504"/>
      <c r="JV17" s="504"/>
      <c r="JW17" s="504"/>
      <c r="JX17" s="504"/>
      <c r="JY17" s="504"/>
      <c r="JZ17" s="504"/>
      <c r="KA17" s="504"/>
      <c r="KB17" s="504"/>
      <c r="KC17" s="504"/>
      <c r="KD17" s="504"/>
      <c r="KE17" s="504"/>
      <c r="KF17" s="504"/>
      <c r="KG17" s="504"/>
      <c r="KH17" s="504"/>
      <c r="KI17" s="504"/>
      <c r="KJ17" s="504"/>
      <c r="KK17" s="504"/>
      <c r="KL17" s="504"/>
      <c r="KM17" s="504"/>
      <c r="KN17" s="504"/>
      <c r="KO17" s="504"/>
      <c r="KP17" s="504"/>
      <c r="KQ17" s="504"/>
      <c r="KR17" s="504"/>
      <c r="KS17" s="504"/>
      <c r="KT17" s="504"/>
      <c r="KU17" s="504"/>
      <c r="KV17" s="504"/>
      <c r="KW17" s="504"/>
      <c r="KX17" s="504"/>
      <c r="KY17" s="504"/>
      <c r="KZ17" s="504"/>
      <c r="LA17" s="504"/>
      <c r="LB17" s="504"/>
      <c r="LC17" s="504"/>
      <c r="LD17" s="504"/>
      <c r="LE17" s="504"/>
      <c r="LF17" s="504"/>
      <c r="LG17" s="504"/>
      <c r="LH17" s="504"/>
      <c r="LI17" s="504"/>
      <c r="LJ17" s="504"/>
      <c r="LK17" s="504"/>
      <c r="LL17" s="504"/>
      <c r="LM17" s="504"/>
      <c r="LN17" s="504"/>
      <c r="LO17" s="504"/>
      <c r="LP17" s="504"/>
      <c r="LQ17" s="504"/>
      <c r="LR17" s="504"/>
      <c r="LS17" s="504"/>
      <c r="LT17" s="504"/>
      <c r="LU17" s="504"/>
      <c r="LV17" s="504"/>
      <c r="LW17" s="504"/>
      <c r="LX17" s="504"/>
      <c r="LY17" s="504"/>
      <c r="LZ17" s="504"/>
      <c r="MA17" s="504"/>
      <c r="MB17" s="504"/>
      <c r="MC17" s="504"/>
      <c r="MD17" s="504"/>
      <c r="ME17" s="504"/>
      <c r="MF17" s="504"/>
      <c r="MG17" s="504"/>
      <c r="MH17" s="504"/>
      <c r="MI17" s="504"/>
      <c r="MJ17" s="504"/>
      <c r="MK17" s="504"/>
      <c r="ML17" s="504"/>
      <c r="MM17" s="504"/>
      <c r="MN17" s="504"/>
      <c r="MO17" s="504"/>
      <c r="MP17" s="504"/>
      <c r="MQ17" s="504"/>
      <c r="MR17" s="504"/>
      <c r="MS17" s="504"/>
      <c r="MT17" s="504"/>
      <c r="MU17" s="504"/>
      <c r="MV17" s="504"/>
      <c r="MW17" s="504"/>
      <c r="MX17" s="504"/>
      <c r="MY17" s="504"/>
      <c r="MZ17" s="504"/>
    </row>
    <row r="18" spans="2:364" s="505" customFormat="1" ht="15" customHeight="1">
      <c r="B18" s="526">
        <v>4</v>
      </c>
      <c r="C18" s="1538" t="s">
        <v>1465</v>
      </c>
      <c r="D18" s="1539"/>
      <c r="E18" s="1541"/>
      <c r="F18" s="515"/>
      <c r="G18" s="515"/>
      <c r="H18" s="510">
        <f t="shared" si="0"/>
        <v>0</v>
      </c>
      <c r="I18" s="494"/>
      <c r="J18" s="506"/>
      <c r="K18" s="506"/>
      <c r="L18" s="506"/>
      <c r="M18" s="506"/>
      <c r="N18" s="506"/>
      <c r="O18" s="504"/>
      <c r="P18" s="504"/>
      <c r="Q18" s="504"/>
      <c r="R18" s="504"/>
      <c r="S18" s="504"/>
      <c r="T18" s="504"/>
      <c r="U18" s="504"/>
      <c r="V18" s="504"/>
      <c r="W18" s="504"/>
      <c r="X18" s="504"/>
      <c r="Y18" s="504"/>
      <c r="Z18" s="504"/>
      <c r="AA18" s="504"/>
      <c r="AB18" s="504"/>
      <c r="AC18" s="504"/>
      <c r="AD18" s="504"/>
      <c r="AE18" s="504"/>
      <c r="AF18" s="504"/>
      <c r="AG18" s="504"/>
      <c r="AH18" s="504"/>
      <c r="AI18" s="504"/>
      <c r="AJ18" s="504"/>
      <c r="AK18" s="504"/>
      <c r="AL18" s="504"/>
      <c r="AM18" s="504"/>
      <c r="AN18" s="504"/>
      <c r="AO18" s="504"/>
      <c r="AP18" s="504"/>
      <c r="AQ18" s="504"/>
      <c r="AR18" s="504"/>
      <c r="AS18" s="496" t="s">
        <v>1166</v>
      </c>
      <c r="AT18" s="500" t="s">
        <v>1442</v>
      </c>
      <c r="AU18" s="497" t="s">
        <v>1490</v>
      </c>
      <c r="AV18" s="496"/>
      <c r="AW18" s="496"/>
      <c r="AX18" s="496"/>
      <c r="AY18" s="504"/>
      <c r="AZ18" s="504"/>
      <c r="BA18" s="504"/>
      <c r="BB18" s="504"/>
      <c r="BC18" s="504"/>
      <c r="BD18" s="504"/>
      <c r="BE18" s="504"/>
      <c r="BF18" s="504"/>
      <c r="BG18" s="504"/>
      <c r="BH18" s="504"/>
      <c r="BI18" s="504"/>
      <c r="BJ18" s="504"/>
      <c r="BK18" s="504"/>
      <c r="BL18" s="504"/>
      <c r="BM18" s="504"/>
      <c r="BN18" s="504"/>
      <c r="BO18" s="504"/>
      <c r="BP18" s="504"/>
      <c r="BQ18" s="504"/>
      <c r="BR18" s="504"/>
      <c r="BS18" s="504"/>
      <c r="BT18" s="504"/>
      <c r="BU18" s="504"/>
      <c r="BV18" s="504"/>
      <c r="BW18" s="504"/>
      <c r="BX18" s="504"/>
      <c r="BY18" s="504"/>
      <c r="BZ18" s="504"/>
      <c r="CA18" s="504"/>
      <c r="CB18" s="504"/>
      <c r="CC18" s="504"/>
      <c r="CD18" s="504"/>
      <c r="CE18" s="504"/>
      <c r="CF18" s="504"/>
      <c r="CG18" s="504"/>
      <c r="CH18" s="504"/>
      <c r="CI18" s="504"/>
      <c r="CJ18" s="504"/>
      <c r="CK18" s="504"/>
      <c r="CL18" s="504"/>
      <c r="CM18" s="504"/>
      <c r="CN18" s="504"/>
      <c r="CO18" s="504"/>
      <c r="CP18" s="504"/>
      <c r="CQ18" s="504"/>
      <c r="CR18" s="504"/>
      <c r="CS18" s="504"/>
      <c r="CT18" s="504"/>
      <c r="CU18" s="504"/>
      <c r="CV18" s="504"/>
      <c r="CW18" s="504"/>
      <c r="CX18" s="504"/>
      <c r="CY18" s="504"/>
      <c r="CZ18" s="504"/>
      <c r="DA18" s="504"/>
      <c r="DB18" s="504"/>
      <c r="DC18" s="504"/>
      <c r="DD18" s="504"/>
      <c r="DE18" s="504"/>
      <c r="DF18" s="504"/>
      <c r="DG18" s="504"/>
      <c r="DH18" s="504"/>
      <c r="DI18" s="504"/>
      <c r="DJ18" s="504"/>
      <c r="DK18" s="504"/>
      <c r="DL18" s="504"/>
      <c r="DM18" s="504"/>
      <c r="DN18" s="504"/>
      <c r="DO18" s="504"/>
      <c r="DP18" s="504"/>
      <c r="DQ18" s="504"/>
      <c r="DR18" s="504"/>
      <c r="DS18" s="504"/>
      <c r="DT18" s="504"/>
      <c r="DU18" s="504"/>
      <c r="DV18" s="504"/>
      <c r="DW18" s="504"/>
      <c r="DX18" s="504"/>
      <c r="DY18" s="504"/>
      <c r="DZ18" s="504"/>
      <c r="EA18" s="504"/>
      <c r="EB18" s="504"/>
      <c r="EC18" s="504"/>
      <c r="ED18" s="504"/>
      <c r="EE18" s="504"/>
      <c r="EF18" s="504"/>
      <c r="EG18" s="504"/>
      <c r="EH18" s="504"/>
      <c r="EI18" s="504"/>
      <c r="EJ18" s="504"/>
      <c r="EK18" s="504"/>
      <c r="EL18" s="504"/>
      <c r="EM18" s="504"/>
      <c r="EN18" s="504"/>
      <c r="EO18" s="504"/>
      <c r="EP18" s="504"/>
      <c r="EQ18" s="504"/>
      <c r="ER18" s="504"/>
      <c r="ES18" s="504"/>
      <c r="ET18" s="504"/>
      <c r="EU18" s="504"/>
      <c r="EV18" s="504"/>
      <c r="EW18" s="504"/>
      <c r="EX18" s="504"/>
      <c r="EY18" s="504"/>
      <c r="EZ18" s="504"/>
      <c r="FA18" s="504"/>
      <c r="FB18" s="504"/>
      <c r="FC18" s="504"/>
      <c r="FD18" s="504"/>
      <c r="FE18" s="504"/>
      <c r="FF18" s="504"/>
      <c r="FG18" s="504"/>
      <c r="FH18" s="504"/>
      <c r="FI18" s="504"/>
      <c r="FJ18" s="504"/>
      <c r="FK18" s="504"/>
      <c r="FL18" s="504"/>
      <c r="FM18" s="504"/>
      <c r="FN18" s="504"/>
      <c r="FO18" s="504"/>
      <c r="FP18" s="504"/>
      <c r="FQ18" s="504"/>
      <c r="FR18" s="504"/>
      <c r="FS18" s="504"/>
      <c r="FT18" s="504"/>
      <c r="FU18" s="504"/>
      <c r="FV18" s="504"/>
      <c r="FW18" s="504"/>
      <c r="FX18" s="504"/>
      <c r="FY18" s="504"/>
      <c r="FZ18" s="504"/>
      <c r="GA18" s="504"/>
      <c r="GB18" s="504"/>
      <c r="GC18" s="504"/>
      <c r="GD18" s="504"/>
      <c r="GE18" s="504"/>
      <c r="GF18" s="504"/>
      <c r="GG18" s="504"/>
      <c r="GH18" s="504"/>
      <c r="GI18" s="504"/>
      <c r="GJ18" s="504"/>
      <c r="GK18" s="504"/>
      <c r="GL18" s="504"/>
      <c r="GM18" s="504"/>
      <c r="GN18" s="504"/>
      <c r="GO18" s="504"/>
      <c r="GP18" s="504"/>
      <c r="GQ18" s="504"/>
      <c r="GR18" s="504"/>
      <c r="GS18" s="504"/>
      <c r="GT18" s="504"/>
      <c r="GU18" s="504"/>
      <c r="GV18" s="504"/>
      <c r="GW18" s="504"/>
      <c r="GX18" s="504"/>
      <c r="GY18" s="504"/>
      <c r="GZ18" s="504"/>
      <c r="HA18" s="504"/>
      <c r="HB18" s="504"/>
      <c r="HC18" s="504"/>
      <c r="HD18" s="504"/>
      <c r="HE18" s="504"/>
      <c r="HF18" s="504"/>
      <c r="HG18" s="504"/>
      <c r="HH18" s="504"/>
      <c r="HI18" s="504"/>
      <c r="HJ18" s="504"/>
      <c r="HK18" s="504"/>
      <c r="HL18" s="504"/>
      <c r="HM18" s="504"/>
      <c r="HN18" s="504"/>
      <c r="HO18" s="504"/>
      <c r="HP18" s="504"/>
      <c r="HQ18" s="504"/>
      <c r="HR18" s="504"/>
      <c r="HS18" s="504"/>
      <c r="HT18" s="504"/>
      <c r="HU18" s="504"/>
      <c r="HV18" s="504"/>
      <c r="HW18" s="504"/>
      <c r="HX18" s="504"/>
      <c r="HY18" s="504"/>
      <c r="HZ18" s="504"/>
      <c r="IA18" s="504"/>
      <c r="IB18" s="504"/>
      <c r="IC18" s="504"/>
      <c r="ID18" s="504"/>
      <c r="IE18" s="504"/>
      <c r="IF18" s="504"/>
      <c r="IG18" s="504"/>
      <c r="IH18" s="504"/>
      <c r="II18" s="504"/>
      <c r="IJ18" s="504"/>
      <c r="IK18" s="504"/>
      <c r="IL18" s="504"/>
      <c r="IM18" s="504"/>
      <c r="IN18" s="504"/>
      <c r="IO18" s="504"/>
      <c r="IP18" s="504"/>
      <c r="IQ18" s="504"/>
      <c r="IR18" s="504"/>
      <c r="IS18" s="504"/>
      <c r="IT18" s="504"/>
      <c r="IU18" s="504"/>
      <c r="IV18" s="504"/>
      <c r="IW18" s="504"/>
      <c r="IX18" s="504"/>
      <c r="IY18" s="504"/>
      <c r="IZ18" s="504"/>
      <c r="JA18" s="504"/>
      <c r="JB18" s="504"/>
      <c r="JC18" s="504"/>
      <c r="JD18" s="504"/>
      <c r="JE18" s="504"/>
      <c r="JF18" s="504"/>
      <c r="JG18" s="504"/>
      <c r="JH18" s="504"/>
      <c r="JI18" s="504"/>
      <c r="JJ18" s="504"/>
      <c r="JK18" s="504"/>
      <c r="JL18" s="504"/>
      <c r="JM18" s="504"/>
      <c r="JN18" s="504"/>
      <c r="JO18" s="504"/>
      <c r="JP18" s="504"/>
      <c r="JQ18" s="504"/>
      <c r="JR18" s="504"/>
      <c r="JS18" s="504"/>
      <c r="JT18" s="504"/>
      <c r="JU18" s="504"/>
      <c r="JV18" s="504"/>
      <c r="JW18" s="504"/>
      <c r="JX18" s="504"/>
      <c r="JY18" s="504"/>
      <c r="JZ18" s="504"/>
      <c r="KA18" s="504"/>
      <c r="KB18" s="504"/>
      <c r="KC18" s="504"/>
      <c r="KD18" s="504"/>
      <c r="KE18" s="504"/>
      <c r="KF18" s="504"/>
      <c r="KG18" s="504"/>
      <c r="KH18" s="504"/>
      <c r="KI18" s="504"/>
      <c r="KJ18" s="504"/>
      <c r="KK18" s="504"/>
      <c r="KL18" s="504"/>
      <c r="KM18" s="504"/>
      <c r="KN18" s="504"/>
      <c r="KO18" s="504"/>
      <c r="KP18" s="504"/>
      <c r="KQ18" s="504"/>
      <c r="KR18" s="504"/>
      <c r="KS18" s="504"/>
      <c r="KT18" s="504"/>
      <c r="KU18" s="504"/>
      <c r="KV18" s="504"/>
      <c r="KW18" s="504"/>
      <c r="KX18" s="504"/>
      <c r="KY18" s="504"/>
      <c r="KZ18" s="504"/>
      <c r="LA18" s="504"/>
      <c r="LB18" s="504"/>
      <c r="LC18" s="504"/>
      <c r="LD18" s="504"/>
      <c r="LE18" s="504"/>
      <c r="LF18" s="504"/>
      <c r="LG18" s="504"/>
      <c r="LH18" s="504"/>
      <c r="LI18" s="504"/>
      <c r="LJ18" s="504"/>
      <c r="LK18" s="504"/>
      <c r="LL18" s="504"/>
      <c r="LM18" s="504"/>
      <c r="LN18" s="504"/>
      <c r="LO18" s="504"/>
      <c r="LP18" s="504"/>
      <c r="LQ18" s="504"/>
      <c r="LR18" s="504"/>
      <c r="LS18" s="504"/>
      <c r="LT18" s="504"/>
      <c r="LU18" s="504"/>
      <c r="LV18" s="504"/>
      <c r="LW18" s="504"/>
      <c r="LX18" s="504"/>
      <c r="LY18" s="504"/>
      <c r="LZ18" s="504"/>
      <c r="MA18" s="504"/>
      <c r="MB18" s="504"/>
      <c r="MC18" s="504"/>
      <c r="MD18" s="504"/>
      <c r="ME18" s="504"/>
      <c r="MF18" s="504"/>
      <c r="MG18" s="504"/>
      <c r="MH18" s="504"/>
      <c r="MI18" s="504"/>
      <c r="MJ18" s="504"/>
      <c r="MK18" s="504"/>
      <c r="ML18" s="504"/>
      <c r="MM18" s="504"/>
      <c r="MN18" s="504"/>
      <c r="MO18" s="504"/>
      <c r="MP18" s="504"/>
      <c r="MQ18" s="504"/>
      <c r="MR18" s="504"/>
      <c r="MS18" s="504"/>
      <c r="MT18" s="504"/>
      <c r="MU18" s="504"/>
      <c r="MV18" s="504"/>
      <c r="MW18" s="504"/>
      <c r="MX18" s="504"/>
      <c r="MY18" s="504"/>
      <c r="MZ18" s="504"/>
    </row>
    <row r="19" spans="2:364" s="505" customFormat="1" ht="15" customHeight="1">
      <c r="B19" s="526">
        <v>5</v>
      </c>
      <c r="C19" s="1538" t="s">
        <v>1489</v>
      </c>
      <c r="D19" s="1539"/>
      <c r="E19" s="1541"/>
      <c r="F19" s="515"/>
      <c r="G19" s="515"/>
      <c r="H19" s="510">
        <f t="shared" si="0"/>
        <v>0</v>
      </c>
      <c r="I19" s="494"/>
      <c r="J19" s="506"/>
      <c r="K19" s="506"/>
      <c r="L19" s="506"/>
      <c r="M19" s="506"/>
      <c r="N19" s="506"/>
      <c r="O19" s="504"/>
      <c r="P19" s="504"/>
      <c r="Q19" s="504"/>
      <c r="R19" s="504"/>
      <c r="S19" s="504"/>
      <c r="T19" s="504"/>
      <c r="U19" s="504"/>
      <c r="V19" s="504"/>
      <c r="W19" s="504"/>
      <c r="X19" s="504"/>
      <c r="Y19" s="504"/>
      <c r="Z19" s="504"/>
      <c r="AA19" s="504"/>
      <c r="AB19" s="504"/>
      <c r="AC19" s="504"/>
      <c r="AD19" s="504"/>
      <c r="AE19" s="504"/>
      <c r="AF19" s="504"/>
      <c r="AG19" s="504"/>
      <c r="AH19" s="504"/>
      <c r="AI19" s="504"/>
      <c r="AJ19" s="504"/>
      <c r="AK19" s="504"/>
      <c r="AL19" s="504"/>
      <c r="AM19" s="504"/>
      <c r="AN19" s="504"/>
      <c r="AO19" s="504"/>
      <c r="AP19" s="504"/>
      <c r="AQ19" s="504"/>
      <c r="AR19" s="504"/>
      <c r="AS19" s="496" t="s">
        <v>1164</v>
      </c>
      <c r="AT19" s="500" t="s">
        <v>1442</v>
      </c>
      <c r="AU19" s="497" t="s">
        <v>1488</v>
      </c>
      <c r="AV19" s="496"/>
      <c r="AW19" s="496"/>
      <c r="AX19" s="496"/>
      <c r="AY19" s="504"/>
      <c r="AZ19" s="504"/>
      <c r="BA19" s="504"/>
      <c r="BB19" s="504"/>
      <c r="BC19" s="504"/>
      <c r="BD19" s="504"/>
      <c r="BE19" s="504"/>
      <c r="BF19" s="504"/>
      <c r="BG19" s="504"/>
      <c r="BH19" s="504"/>
      <c r="BI19" s="504"/>
      <c r="BJ19" s="504"/>
      <c r="BK19" s="504"/>
      <c r="BL19" s="504"/>
      <c r="BM19" s="504"/>
      <c r="BN19" s="504"/>
      <c r="BO19" s="504"/>
      <c r="BP19" s="504"/>
      <c r="BQ19" s="504"/>
      <c r="BR19" s="504"/>
      <c r="BS19" s="504"/>
      <c r="BT19" s="504"/>
      <c r="BU19" s="504"/>
      <c r="BV19" s="504"/>
      <c r="BW19" s="504"/>
      <c r="BX19" s="504"/>
      <c r="BY19" s="504"/>
      <c r="BZ19" s="504"/>
      <c r="CA19" s="504"/>
      <c r="CB19" s="504"/>
      <c r="CC19" s="504"/>
      <c r="CD19" s="504"/>
      <c r="CE19" s="504"/>
      <c r="CF19" s="504"/>
      <c r="CG19" s="504"/>
      <c r="CH19" s="504"/>
      <c r="CI19" s="504"/>
      <c r="CJ19" s="504"/>
      <c r="CK19" s="504"/>
      <c r="CL19" s="504"/>
      <c r="CM19" s="504"/>
      <c r="CN19" s="504"/>
      <c r="CO19" s="504"/>
      <c r="CP19" s="504"/>
      <c r="CQ19" s="504"/>
      <c r="CR19" s="504"/>
      <c r="CS19" s="504"/>
      <c r="CT19" s="504"/>
      <c r="CU19" s="504"/>
      <c r="CV19" s="504"/>
      <c r="CW19" s="504"/>
      <c r="CX19" s="504"/>
      <c r="CY19" s="504"/>
      <c r="CZ19" s="504"/>
      <c r="DA19" s="504"/>
      <c r="DB19" s="504"/>
      <c r="DC19" s="504"/>
      <c r="DD19" s="504"/>
      <c r="DE19" s="504"/>
      <c r="DF19" s="504"/>
      <c r="DG19" s="504"/>
      <c r="DH19" s="504"/>
      <c r="DI19" s="504"/>
      <c r="DJ19" s="504"/>
      <c r="DK19" s="504"/>
      <c r="DL19" s="504"/>
      <c r="DM19" s="504"/>
      <c r="DN19" s="504"/>
      <c r="DO19" s="504"/>
      <c r="DP19" s="504"/>
      <c r="DQ19" s="504"/>
      <c r="DR19" s="504"/>
      <c r="DS19" s="504"/>
      <c r="DT19" s="504"/>
      <c r="DU19" s="504"/>
      <c r="DV19" s="504"/>
      <c r="DW19" s="504"/>
      <c r="DX19" s="504"/>
      <c r="DY19" s="504"/>
      <c r="DZ19" s="504"/>
      <c r="EA19" s="504"/>
      <c r="EB19" s="504"/>
      <c r="EC19" s="504"/>
      <c r="ED19" s="504"/>
      <c r="EE19" s="504"/>
      <c r="EF19" s="504"/>
      <c r="EG19" s="504"/>
      <c r="EH19" s="504"/>
      <c r="EI19" s="504"/>
      <c r="EJ19" s="504"/>
      <c r="EK19" s="504"/>
      <c r="EL19" s="504"/>
      <c r="EM19" s="504"/>
      <c r="EN19" s="504"/>
      <c r="EO19" s="504"/>
      <c r="EP19" s="504"/>
      <c r="EQ19" s="504"/>
      <c r="ER19" s="504"/>
      <c r="ES19" s="504"/>
      <c r="ET19" s="504"/>
      <c r="EU19" s="504"/>
      <c r="EV19" s="504"/>
      <c r="EW19" s="504"/>
      <c r="EX19" s="504"/>
      <c r="EY19" s="504"/>
      <c r="EZ19" s="504"/>
      <c r="FA19" s="504"/>
      <c r="FB19" s="504"/>
      <c r="FC19" s="504"/>
      <c r="FD19" s="504"/>
      <c r="FE19" s="504"/>
      <c r="FF19" s="504"/>
      <c r="FG19" s="504"/>
      <c r="FH19" s="504"/>
      <c r="FI19" s="504"/>
      <c r="FJ19" s="504"/>
      <c r="FK19" s="504"/>
      <c r="FL19" s="504"/>
      <c r="FM19" s="504"/>
      <c r="FN19" s="504"/>
      <c r="FO19" s="504"/>
      <c r="FP19" s="504"/>
      <c r="FQ19" s="504"/>
      <c r="FR19" s="504"/>
      <c r="FS19" s="504"/>
      <c r="FT19" s="504"/>
      <c r="FU19" s="504"/>
      <c r="FV19" s="504"/>
      <c r="FW19" s="504"/>
      <c r="FX19" s="504"/>
      <c r="FY19" s="504"/>
      <c r="FZ19" s="504"/>
      <c r="GA19" s="504"/>
      <c r="GB19" s="504"/>
      <c r="GC19" s="504"/>
      <c r="GD19" s="504"/>
      <c r="GE19" s="504"/>
      <c r="GF19" s="504"/>
      <c r="GG19" s="504"/>
      <c r="GH19" s="504"/>
      <c r="GI19" s="504"/>
      <c r="GJ19" s="504"/>
      <c r="GK19" s="504"/>
      <c r="GL19" s="504"/>
      <c r="GM19" s="504"/>
      <c r="GN19" s="504"/>
      <c r="GO19" s="504"/>
      <c r="GP19" s="504"/>
      <c r="GQ19" s="504"/>
      <c r="GR19" s="504"/>
      <c r="GS19" s="504"/>
      <c r="GT19" s="504"/>
      <c r="GU19" s="504"/>
      <c r="GV19" s="504"/>
      <c r="GW19" s="504"/>
      <c r="GX19" s="504"/>
      <c r="GY19" s="504"/>
      <c r="GZ19" s="504"/>
      <c r="HA19" s="504"/>
      <c r="HB19" s="504"/>
      <c r="HC19" s="504"/>
      <c r="HD19" s="504"/>
      <c r="HE19" s="504"/>
      <c r="HF19" s="504"/>
      <c r="HG19" s="504"/>
      <c r="HH19" s="504"/>
      <c r="HI19" s="504"/>
      <c r="HJ19" s="504"/>
      <c r="HK19" s="504"/>
      <c r="HL19" s="504"/>
      <c r="HM19" s="504"/>
      <c r="HN19" s="504"/>
      <c r="HO19" s="504"/>
      <c r="HP19" s="504"/>
      <c r="HQ19" s="504"/>
      <c r="HR19" s="504"/>
      <c r="HS19" s="504"/>
      <c r="HT19" s="504"/>
      <c r="HU19" s="504"/>
      <c r="HV19" s="504"/>
      <c r="HW19" s="504"/>
      <c r="HX19" s="504"/>
      <c r="HY19" s="504"/>
      <c r="HZ19" s="504"/>
      <c r="IA19" s="504"/>
      <c r="IB19" s="504"/>
      <c r="IC19" s="504"/>
      <c r="ID19" s="504"/>
      <c r="IE19" s="504"/>
      <c r="IF19" s="504"/>
      <c r="IG19" s="504"/>
      <c r="IH19" s="504"/>
      <c r="II19" s="504"/>
      <c r="IJ19" s="504"/>
      <c r="IK19" s="504"/>
      <c r="IL19" s="504"/>
      <c r="IM19" s="504"/>
      <c r="IN19" s="504"/>
      <c r="IO19" s="504"/>
      <c r="IP19" s="504"/>
      <c r="IQ19" s="504"/>
      <c r="IR19" s="504"/>
      <c r="IS19" s="504"/>
      <c r="IT19" s="504"/>
      <c r="IU19" s="504"/>
      <c r="IV19" s="504"/>
      <c r="IW19" s="504"/>
      <c r="IX19" s="504"/>
      <c r="IY19" s="504"/>
      <c r="IZ19" s="504"/>
      <c r="JA19" s="504"/>
      <c r="JB19" s="504"/>
      <c r="JC19" s="504"/>
      <c r="JD19" s="504"/>
      <c r="JE19" s="504"/>
      <c r="JF19" s="504"/>
      <c r="JG19" s="504"/>
      <c r="JH19" s="504"/>
      <c r="JI19" s="504"/>
      <c r="JJ19" s="504"/>
      <c r="JK19" s="504"/>
      <c r="JL19" s="504"/>
      <c r="JM19" s="504"/>
      <c r="JN19" s="504"/>
      <c r="JO19" s="504"/>
      <c r="JP19" s="504"/>
      <c r="JQ19" s="504"/>
      <c r="JR19" s="504"/>
      <c r="JS19" s="504"/>
      <c r="JT19" s="504"/>
      <c r="JU19" s="504"/>
      <c r="JV19" s="504"/>
      <c r="JW19" s="504"/>
      <c r="JX19" s="504"/>
      <c r="JY19" s="504"/>
      <c r="JZ19" s="504"/>
      <c r="KA19" s="504"/>
      <c r="KB19" s="504"/>
      <c r="KC19" s="504"/>
      <c r="KD19" s="504"/>
      <c r="KE19" s="504"/>
      <c r="KF19" s="504"/>
      <c r="KG19" s="504"/>
      <c r="KH19" s="504"/>
      <c r="KI19" s="504"/>
      <c r="KJ19" s="504"/>
      <c r="KK19" s="504"/>
      <c r="KL19" s="504"/>
      <c r="KM19" s="504"/>
      <c r="KN19" s="504"/>
      <c r="KO19" s="504"/>
      <c r="KP19" s="504"/>
      <c r="KQ19" s="504"/>
      <c r="KR19" s="504"/>
      <c r="KS19" s="504"/>
      <c r="KT19" s="504"/>
      <c r="KU19" s="504"/>
      <c r="KV19" s="504"/>
      <c r="KW19" s="504"/>
      <c r="KX19" s="504"/>
      <c r="KY19" s="504"/>
      <c r="KZ19" s="504"/>
      <c r="LA19" s="504"/>
      <c r="LB19" s="504"/>
      <c r="LC19" s="504"/>
      <c r="LD19" s="504"/>
      <c r="LE19" s="504"/>
      <c r="LF19" s="504"/>
      <c r="LG19" s="504"/>
      <c r="LH19" s="504"/>
      <c r="LI19" s="504"/>
      <c r="LJ19" s="504"/>
      <c r="LK19" s="504"/>
      <c r="LL19" s="504"/>
      <c r="LM19" s="504"/>
      <c r="LN19" s="504"/>
      <c r="LO19" s="504"/>
      <c r="LP19" s="504"/>
      <c r="LQ19" s="504"/>
      <c r="LR19" s="504"/>
      <c r="LS19" s="504"/>
      <c r="LT19" s="504"/>
      <c r="LU19" s="504"/>
      <c r="LV19" s="504"/>
      <c r="LW19" s="504"/>
      <c r="LX19" s="504"/>
      <c r="LY19" s="504"/>
      <c r="LZ19" s="504"/>
      <c r="MA19" s="504"/>
      <c r="MB19" s="504"/>
      <c r="MC19" s="504"/>
      <c r="MD19" s="504"/>
      <c r="ME19" s="504"/>
      <c r="MF19" s="504"/>
      <c r="MG19" s="504"/>
      <c r="MH19" s="504"/>
      <c r="MI19" s="504"/>
      <c r="MJ19" s="504"/>
      <c r="MK19" s="504"/>
      <c r="ML19" s="504"/>
      <c r="MM19" s="504"/>
      <c r="MN19" s="504"/>
      <c r="MO19" s="504"/>
      <c r="MP19" s="504"/>
      <c r="MQ19" s="504"/>
      <c r="MR19" s="504"/>
      <c r="MS19" s="504"/>
      <c r="MT19" s="504"/>
      <c r="MU19" s="504"/>
      <c r="MV19" s="504"/>
      <c r="MW19" s="504"/>
      <c r="MX19" s="504"/>
      <c r="MY19" s="504"/>
      <c r="MZ19" s="504"/>
    </row>
    <row r="20" spans="2:364" s="505" customFormat="1" ht="19.5" customHeight="1">
      <c r="B20" s="1481">
        <v>6</v>
      </c>
      <c r="C20" s="1482" t="s">
        <v>1487</v>
      </c>
      <c r="D20" s="1483"/>
      <c r="E20" s="1483"/>
      <c r="F20" s="525"/>
      <c r="G20" s="525"/>
      <c r="H20" s="524"/>
      <c r="I20" s="494"/>
      <c r="J20" s="506"/>
      <c r="K20" s="506"/>
      <c r="L20" s="506"/>
      <c r="M20" s="506"/>
      <c r="N20" s="506"/>
      <c r="O20" s="504"/>
      <c r="P20" s="504"/>
      <c r="Q20" s="504"/>
      <c r="R20" s="504"/>
      <c r="S20" s="504"/>
      <c r="T20" s="504"/>
      <c r="U20" s="504"/>
      <c r="V20" s="504"/>
      <c r="W20" s="504"/>
      <c r="X20" s="504"/>
      <c r="Y20" s="504"/>
      <c r="Z20" s="504"/>
      <c r="AA20" s="504"/>
      <c r="AB20" s="504"/>
      <c r="AC20" s="504"/>
      <c r="AD20" s="504"/>
      <c r="AE20" s="504"/>
      <c r="AF20" s="504"/>
      <c r="AG20" s="504"/>
      <c r="AH20" s="504"/>
      <c r="AI20" s="504"/>
      <c r="AJ20" s="504"/>
      <c r="AK20" s="504"/>
      <c r="AL20" s="504"/>
      <c r="AM20" s="504"/>
      <c r="AN20" s="504"/>
      <c r="AO20" s="504"/>
      <c r="AP20" s="504"/>
      <c r="AQ20" s="504"/>
      <c r="AR20" s="504"/>
      <c r="AS20" s="496"/>
      <c r="AT20" s="500"/>
      <c r="AU20" s="497"/>
      <c r="AV20" s="496"/>
      <c r="AW20" s="496"/>
      <c r="AX20" s="496"/>
      <c r="AY20" s="504"/>
      <c r="AZ20" s="504"/>
      <c r="BA20" s="504"/>
      <c r="BB20" s="504"/>
      <c r="BC20" s="504"/>
      <c r="BD20" s="504"/>
      <c r="BE20" s="504"/>
      <c r="BF20" s="504"/>
      <c r="BG20" s="504"/>
      <c r="BH20" s="504"/>
      <c r="BI20" s="504"/>
      <c r="BJ20" s="504"/>
      <c r="BK20" s="504"/>
      <c r="BL20" s="504"/>
      <c r="BM20" s="504"/>
      <c r="BN20" s="504"/>
      <c r="BO20" s="504"/>
      <c r="BP20" s="504"/>
      <c r="BQ20" s="504"/>
      <c r="BR20" s="504"/>
      <c r="BS20" s="504"/>
      <c r="BT20" s="504"/>
      <c r="BU20" s="504"/>
      <c r="BV20" s="504"/>
      <c r="BW20" s="504"/>
      <c r="BX20" s="504"/>
      <c r="BY20" s="504"/>
      <c r="BZ20" s="504"/>
      <c r="CA20" s="504"/>
      <c r="CB20" s="504"/>
      <c r="CC20" s="504"/>
      <c r="CD20" s="504"/>
      <c r="CE20" s="504"/>
      <c r="CF20" s="504"/>
      <c r="CG20" s="504"/>
      <c r="CH20" s="504"/>
      <c r="CI20" s="504"/>
      <c r="CJ20" s="504"/>
      <c r="CK20" s="504"/>
      <c r="CL20" s="504"/>
      <c r="CM20" s="504"/>
      <c r="CN20" s="504"/>
      <c r="CO20" s="504"/>
      <c r="CP20" s="504"/>
      <c r="CQ20" s="504"/>
      <c r="CR20" s="504"/>
      <c r="CS20" s="504"/>
      <c r="CT20" s="504"/>
      <c r="CU20" s="504"/>
      <c r="CV20" s="504"/>
      <c r="CW20" s="504"/>
      <c r="CX20" s="504"/>
      <c r="CY20" s="504"/>
      <c r="CZ20" s="504"/>
      <c r="DA20" s="504"/>
      <c r="DB20" s="504"/>
      <c r="DC20" s="504"/>
      <c r="DD20" s="504"/>
      <c r="DE20" s="504"/>
      <c r="DF20" s="504"/>
      <c r="DG20" s="504"/>
      <c r="DH20" s="504"/>
      <c r="DI20" s="504"/>
      <c r="DJ20" s="504"/>
      <c r="DK20" s="504"/>
      <c r="DL20" s="504"/>
      <c r="DM20" s="504"/>
      <c r="DN20" s="504"/>
      <c r="DO20" s="504"/>
      <c r="DP20" s="504"/>
      <c r="DQ20" s="504"/>
      <c r="DR20" s="504"/>
      <c r="DS20" s="504"/>
      <c r="DT20" s="504"/>
      <c r="DU20" s="504"/>
      <c r="DV20" s="504"/>
      <c r="DW20" s="504"/>
      <c r="DX20" s="504"/>
      <c r="DY20" s="504"/>
      <c r="DZ20" s="504"/>
      <c r="EA20" s="504"/>
      <c r="EB20" s="504"/>
      <c r="EC20" s="504"/>
      <c r="ED20" s="504"/>
      <c r="EE20" s="504"/>
      <c r="EF20" s="504"/>
      <c r="EG20" s="504"/>
      <c r="EH20" s="504"/>
      <c r="EI20" s="504"/>
      <c r="EJ20" s="504"/>
      <c r="EK20" s="504"/>
      <c r="EL20" s="504"/>
      <c r="EM20" s="504"/>
      <c r="EN20" s="504"/>
      <c r="EO20" s="504"/>
      <c r="EP20" s="504"/>
      <c r="EQ20" s="504"/>
      <c r="ER20" s="504"/>
      <c r="ES20" s="504"/>
      <c r="ET20" s="504"/>
      <c r="EU20" s="504"/>
      <c r="EV20" s="504"/>
      <c r="EW20" s="504"/>
      <c r="EX20" s="504"/>
      <c r="EY20" s="504"/>
      <c r="EZ20" s="504"/>
      <c r="FA20" s="504"/>
      <c r="FB20" s="504"/>
      <c r="FC20" s="504"/>
      <c r="FD20" s="504"/>
      <c r="FE20" s="504"/>
      <c r="FF20" s="504"/>
      <c r="FG20" s="504"/>
      <c r="FH20" s="504"/>
      <c r="FI20" s="504"/>
      <c r="FJ20" s="504"/>
      <c r="FK20" s="504"/>
      <c r="FL20" s="504"/>
      <c r="FM20" s="504"/>
      <c r="FN20" s="504"/>
      <c r="FO20" s="504"/>
      <c r="FP20" s="504"/>
      <c r="FQ20" s="504"/>
      <c r="FR20" s="504"/>
      <c r="FS20" s="504"/>
      <c r="FT20" s="504"/>
      <c r="FU20" s="504"/>
      <c r="FV20" s="504"/>
      <c r="FW20" s="504"/>
      <c r="FX20" s="504"/>
      <c r="FY20" s="504"/>
      <c r="FZ20" s="504"/>
      <c r="GA20" s="504"/>
      <c r="GB20" s="504"/>
      <c r="GC20" s="504"/>
      <c r="GD20" s="504"/>
      <c r="GE20" s="504"/>
      <c r="GF20" s="504"/>
      <c r="GG20" s="504"/>
      <c r="GH20" s="504"/>
      <c r="GI20" s="504"/>
      <c r="GJ20" s="504"/>
      <c r="GK20" s="504"/>
      <c r="GL20" s="504"/>
      <c r="GM20" s="504"/>
      <c r="GN20" s="504"/>
      <c r="GO20" s="504"/>
      <c r="GP20" s="504"/>
      <c r="GQ20" s="504"/>
      <c r="GR20" s="504"/>
      <c r="GS20" s="504"/>
      <c r="GT20" s="504"/>
      <c r="GU20" s="504"/>
      <c r="GV20" s="504"/>
      <c r="GW20" s="504"/>
      <c r="GX20" s="504"/>
      <c r="GY20" s="504"/>
      <c r="GZ20" s="504"/>
      <c r="HA20" s="504"/>
      <c r="HB20" s="504"/>
      <c r="HC20" s="504"/>
      <c r="HD20" s="504"/>
      <c r="HE20" s="504"/>
      <c r="HF20" s="504"/>
      <c r="HG20" s="504"/>
      <c r="HH20" s="504"/>
      <c r="HI20" s="504"/>
      <c r="HJ20" s="504"/>
      <c r="HK20" s="504"/>
      <c r="HL20" s="504"/>
      <c r="HM20" s="504"/>
      <c r="HN20" s="504"/>
      <c r="HO20" s="504"/>
      <c r="HP20" s="504"/>
      <c r="HQ20" s="504"/>
      <c r="HR20" s="504"/>
      <c r="HS20" s="504"/>
      <c r="HT20" s="504"/>
      <c r="HU20" s="504"/>
      <c r="HV20" s="504"/>
      <c r="HW20" s="504"/>
      <c r="HX20" s="504"/>
      <c r="HY20" s="504"/>
      <c r="HZ20" s="504"/>
      <c r="IA20" s="504"/>
      <c r="IB20" s="504"/>
      <c r="IC20" s="504"/>
      <c r="ID20" s="504"/>
      <c r="IE20" s="504"/>
      <c r="IF20" s="504"/>
      <c r="IG20" s="504"/>
      <c r="IH20" s="504"/>
      <c r="II20" s="504"/>
      <c r="IJ20" s="504"/>
      <c r="IK20" s="504"/>
      <c r="IL20" s="504"/>
      <c r="IM20" s="504"/>
      <c r="IN20" s="504"/>
      <c r="IO20" s="504"/>
      <c r="IP20" s="504"/>
      <c r="IQ20" s="504"/>
      <c r="IR20" s="504"/>
      <c r="IS20" s="504"/>
      <c r="IT20" s="504"/>
      <c r="IU20" s="504"/>
      <c r="IV20" s="504"/>
      <c r="IW20" s="504"/>
      <c r="IX20" s="504"/>
      <c r="IY20" s="504"/>
      <c r="IZ20" s="504"/>
      <c r="JA20" s="504"/>
      <c r="JB20" s="504"/>
      <c r="JC20" s="504"/>
      <c r="JD20" s="504"/>
      <c r="JE20" s="504"/>
      <c r="JF20" s="504"/>
      <c r="JG20" s="504"/>
      <c r="JH20" s="504"/>
      <c r="JI20" s="504"/>
      <c r="JJ20" s="504"/>
      <c r="JK20" s="504"/>
      <c r="JL20" s="504"/>
      <c r="JM20" s="504"/>
      <c r="JN20" s="504"/>
      <c r="JO20" s="504"/>
      <c r="JP20" s="504"/>
      <c r="JQ20" s="504"/>
      <c r="JR20" s="504"/>
      <c r="JS20" s="504"/>
      <c r="JT20" s="504"/>
      <c r="JU20" s="504"/>
      <c r="JV20" s="504"/>
      <c r="JW20" s="504"/>
      <c r="JX20" s="504"/>
      <c r="JY20" s="504"/>
      <c r="JZ20" s="504"/>
      <c r="KA20" s="504"/>
      <c r="KB20" s="504"/>
      <c r="KC20" s="504"/>
      <c r="KD20" s="504"/>
      <c r="KE20" s="504"/>
      <c r="KF20" s="504"/>
      <c r="KG20" s="504"/>
      <c r="KH20" s="504"/>
      <c r="KI20" s="504"/>
      <c r="KJ20" s="504"/>
      <c r="KK20" s="504"/>
      <c r="KL20" s="504"/>
      <c r="KM20" s="504"/>
      <c r="KN20" s="504"/>
      <c r="KO20" s="504"/>
      <c r="KP20" s="504"/>
      <c r="KQ20" s="504"/>
      <c r="KR20" s="504"/>
      <c r="KS20" s="504"/>
      <c r="KT20" s="504"/>
      <c r="KU20" s="504"/>
      <c r="KV20" s="504"/>
      <c r="KW20" s="504"/>
      <c r="KX20" s="504"/>
      <c r="KY20" s="504"/>
      <c r="KZ20" s="504"/>
      <c r="LA20" s="504"/>
      <c r="LB20" s="504"/>
      <c r="LC20" s="504"/>
      <c r="LD20" s="504"/>
      <c r="LE20" s="504"/>
      <c r="LF20" s="504"/>
      <c r="LG20" s="504"/>
      <c r="LH20" s="504"/>
      <c r="LI20" s="504"/>
      <c r="LJ20" s="504"/>
      <c r="LK20" s="504"/>
      <c r="LL20" s="504"/>
      <c r="LM20" s="504"/>
      <c r="LN20" s="504"/>
      <c r="LO20" s="504"/>
      <c r="LP20" s="504"/>
      <c r="LQ20" s="504"/>
      <c r="LR20" s="504"/>
      <c r="LS20" s="504"/>
      <c r="LT20" s="504"/>
      <c r="LU20" s="504"/>
      <c r="LV20" s="504"/>
      <c r="LW20" s="504"/>
      <c r="LX20" s="504"/>
      <c r="LY20" s="504"/>
      <c r="LZ20" s="504"/>
      <c r="MA20" s="504"/>
      <c r="MB20" s="504"/>
      <c r="MC20" s="504"/>
      <c r="MD20" s="504"/>
      <c r="ME20" s="504"/>
      <c r="MF20" s="504"/>
      <c r="MG20" s="504"/>
      <c r="MH20" s="504"/>
      <c r="MI20" s="504"/>
      <c r="MJ20" s="504"/>
      <c r="MK20" s="504"/>
      <c r="ML20" s="504"/>
      <c r="MM20" s="504"/>
      <c r="MN20" s="504"/>
      <c r="MO20" s="504"/>
      <c r="MP20" s="504"/>
      <c r="MQ20" s="504"/>
      <c r="MR20" s="504"/>
      <c r="MS20" s="504"/>
      <c r="MT20" s="504"/>
      <c r="MU20" s="504"/>
      <c r="MV20" s="504"/>
      <c r="MW20" s="504"/>
      <c r="MX20" s="504"/>
      <c r="MY20" s="504"/>
      <c r="MZ20" s="504"/>
    </row>
    <row r="21" spans="2:364" s="505" customFormat="1" ht="20.25" customHeight="1">
      <c r="B21" s="1481"/>
      <c r="C21" s="1486" t="s">
        <v>1486</v>
      </c>
      <c r="D21" s="1487"/>
      <c r="E21" s="523" t="s">
        <v>1485</v>
      </c>
      <c r="F21" s="522">
        <f>SUM(F22:F26)</f>
        <v>0</v>
      </c>
      <c r="G21" s="522">
        <f>SUM(G22:G26)</f>
        <v>0</v>
      </c>
      <c r="H21" s="510">
        <f t="shared" ref="H21:H26" si="1">SUM(F21:G21)</f>
        <v>0</v>
      </c>
      <c r="I21" s="494"/>
      <c r="J21" s="506"/>
      <c r="K21" s="506"/>
      <c r="L21" s="506"/>
      <c r="M21" s="506"/>
      <c r="N21" s="506"/>
      <c r="O21" s="504"/>
      <c r="P21" s="504"/>
      <c r="Q21" s="504"/>
      <c r="R21" s="504"/>
      <c r="S21" s="504"/>
      <c r="T21" s="504"/>
      <c r="U21" s="504"/>
      <c r="V21" s="504"/>
      <c r="W21" s="504"/>
      <c r="X21" s="504"/>
      <c r="Y21" s="504"/>
      <c r="Z21" s="504"/>
      <c r="AA21" s="504"/>
      <c r="AB21" s="504"/>
      <c r="AC21" s="504"/>
      <c r="AD21" s="504"/>
      <c r="AE21" s="504"/>
      <c r="AF21" s="504"/>
      <c r="AG21" s="504"/>
      <c r="AH21" s="504"/>
      <c r="AI21" s="504"/>
      <c r="AJ21" s="504"/>
      <c r="AK21" s="504"/>
      <c r="AL21" s="504"/>
      <c r="AM21" s="504"/>
      <c r="AN21" s="504"/>
      <c r="AO21" s="504"/>
      <c r="AP21" s="504"/>
      <c r="AQ21" s="504"/>
      <c r="AR21" s="504"/>
      <c r="AS21" s="496"/>
      <c r="AT21" s="500"/>
      <c r="AU21" s="497"/>
      <c r="AV21" s="496"/>
      <c r="AW21" s="496"/>
      <c r="AX21" s="496"/>
      <c r="AY21" s="504"/>
      <c r="AZ21" s="504"/>
      <c r="BA21" s="504"/>
      <c r="BB21" s="504"/>
      <c r="BC21" s="504"/>
      <c r="BD21" s="504"/>
      <c r="BE21" s="504"/>
      <c r="BF21" s="504"/>
      <c r="BG21" s="504"/>
      <c r="BH21" s="504"/>
      <c r="BI21" s="504"/>
      <c r="BJ21" s="504"/>
      <c r="BK21" s="504"/>
      <c r="BL21" s="504"/>
      <c r="BM21" s="504"/>
      <c r="BN21" s="504"/>
      <c r="BO21" s="504"/>
      <c r="BP21" s="504"/>
      <c r="BQ21" s="504"/>
      <c r="BR21" s="504"/>
      <c r="BS21" s="504"/>
      <c r="BT21" s="504"/>
      <c r="BU21" s="504"/>
      <c r="BV21" s="504"/>
      <c r="BW21" s="504"/>
      <c r="BX21" s="504"/>
      <c r="BY21" s="504"/>
      <c r="BZ21" s="504"/>
      <c r="CA21" s="504"/>
      <c r="CB21" s="504"/>
      <c r="CC21" s="504"/>
      <c r="CD21" s="504"/>
      <c r="CE21" s="504"/>
      <c r="CF21" s="504"/>
      <c r="CG21" s="504"/>
      <c r="CH21" s="504"/>
      <c r="CI21" s="504"/>
      <c r="CJ21" s="504"/>
      <c r="CK21" s="504"/>
      <c r="CL21" s="504"/>
      <c r="CM21" s="504"/>
      <c r="CN21" s="504"/>
      <c r="CO21" s="504"/>
      <c r="CP21" s="504"/>
      <c r="CQ21" s="504"/>
      <c r="CR21" s="504"/>
      <c r="CS21" s="504"/>
      <c r="CT21" s="504"/>
      <c r="CU21" s="504"/>
      <c r="CV21" s="504"/>
      <c r="CW21" s="504"/>
      <c r="CX21" s="504"/>
      <c r="CY21" s="504"/>
      <c r="CZ21" s="504"/>
      <c r="DA21" s="504"/>
      <c r="DB21" s="504"/>
      <c r="DC21" s="504"/>
      <c r="DD21" s="504"/>
      <c r="DE21" s="504"/>
      <c r="DF21" s="504"/>
      <c r="DG21" s="504"/>
      <c r="DH21" s="504"/>
      <c r="DI21" s="504"/>
      <c r="DJ21" s="504"/>
      <c r="DK21" s="504"/>
      <c r="DL21" s="504"/>
      <c r="DM21" s="504"/>
      <c r="DN21" s="504"/>
      <c r="DO21" s="504"/>
      <c r="DP21" s="504"/>
      <c r="DQ21" s="504"/>
      <c r="DR21" s="504"/>
      <c r="DS21" s="504"/>
      <c r="DT21" s="504"/>
      <c r="DU21" s="504"/>
      <c r="DV21" s="504"/>
      <c r="DW21" s="504"/>
      <c r="DX21" s="504"/>
      <c r="DY21" s="504"/>
      <c r="DZ21" s="504"/>
      <c r="EA21" s="504"/>
      <c r="EB21" s="504"/>
      <c r="EC21" s="504"/>
      <c r="ED21" s="504"/>
      <c r="EE21" s="504"/>
      <c r="EF21" s="504"/>
      <c r="EG21" s="504"/>
      <c r="EH21" s="504"/>
      <c r="EI21" s="504"/>
      <c r="EJ21" s="504"/>
      <c r="EK21" s="504"/>
      <c r="EL21" s="504"/>
      <c r="EM21" s="504"/>
      <c r="EN21" s="504"/>
      <c r="EO21" s="504"/>
      <c r="EP21" s="504"/>
      <c r="EQ21" s="504"/>
      <c r="ER21" s="504"/>
      <c r="ES21" s="504"/>
      <c r="ET21" s="504"/>
      <c r="EU21" s="504"/>
      <c r="EV21" s="504"/>
      <c r="EW21" s="504"/>
      <c r="EX21" s="504"/>
      <c r="EY21" s="504"/>
      <c r="EZ21" s="504"/>
      <c r="FA21" s="504"/>
      <c r="FB21" s="504"/>
      <c r="FC21" s="504"/>
      <c r="FD21" s="504"/>
      <c r="FE21" s="504"/>
      <c r="FF21" s="504"/>
      <c r="FG21" s="504"/>
      <c r="FH21" s="504"/>
      <c r="FI21" s="504"/>
      <c r="FJ21" s="504"/>
      <c r="FK21" s="504"/>
      <c r="FL21" s="504"/>
      <c r="FM21" s="504"/>
      <c r="FN21" s="504"/>
      <c r="FO21" s="504"/>
      <c r="FP21" s="504"/>
      <c r="FQ21" s="504"/>
      <c r="FR21" s="504"/>
      <c r="FS21" s="504"/>
      <c r="FT21" s="504"/>
      <c r="FU21" s="504"/>
      <c r="FV21" s="504"/>
      <c r="FW21" s="504"/>
      <c r="FX21" s="504"/>
      <c r="FY21" s="504"/>
      <c r="FZ21" s="504"/>
      <c r="GA21" s="504"/>
      <c r="GB21" s="504"/>
      <c r="GC21" s="504"/>
      <c r="GD21" s="504"/>
      <c r="GE21" s="504"/>
      <c r="GF21" s="504"/>
      <c r="GG21" s="504"/>
      <c r="GH21" s="504"/>
      <c r="GI21" s="504"/>
      <c r="GJ21" s="504"/>
      <c r="GK21" s="504"/>
      <c r="GL21" s="504"/>
      <c r="GM21" s="504"/>
      <c r="GN21" s="504"/>
      <c r="GO21" s="504"/>
      <c r="GP21" s="504"/>
      <c r="GQ21" s="504"/>
      <c r="GR21" s="504"/>
      <c r="GS21" s="504"/>
      <c r="GT21" s="504"/>
      <c r="GU21" s="504"/>
      <c r="GV21" s="504"/>
      <c r="GW21" s="504"/>
      <c r="GX21" s="504"/>
      <c r="GY21" s="504"/>
      <c r="GZ21" s="504"/>
      <c r="HA21" s="504"/>
      <c r="HB21" s="504"/>
      <c r="HC21" s="504"/>
      <c r="HD21" s="504"/>
      <c r="HE21" s="504"/>
      <c r="HF21" s="504"/>
      <c r="HG21" s="504"/>
      <c r="HH21" s="504"/>
      <c r="HI21" s="504"/>
      <c r="HJ21" s="504"/>
      <c r="HK21" s="504"/>
      <c r="HL21" s="504"/>
      <c r="HM21" s="504"/>
      <c r="HN21" s="504"/>
      <c r="HO21" s="504"/>
      <c r="HP21" s="504"/>
      <c r="HQ21" s="504"/>
      <c r="HR21" s="504"/>
      <c r="HS21" s="504"/>
      <c r="HT21" s="504"/>
      <c r="HU21" s="504"/>
      <c r="HV21" s="504"/>
      <c r="HW21" s="504"/>
      <c r="HX21" s="504"/>
      <c r="HY21" s="504"/>
      <c r="HZ21" s="504"/>
      <c r="IA21" s="504"/>
      <c r="IB21" s="504"/>
      <c r="IC21" s="504"/>
      <c r="ID21" s="504"/>
      <c r="IE21" s="504"/>
      <c r="IF21" s="504"/>
      <c r="IG21" s="504"/>
      <c r="IH21" s="504"/>
      <c r="II21" s="504"/>
      <c r="IJ21" s="504"/>
      <c r="IK21" s="504"/>
      <c r="IL21" s="504"/>
      <c r="IM21" s="504"/>
      <c r="IN21" s="504"/>
      <c r="IO21" s="504"/>
      <c r="IP21" s="504"/>
      <c r="IQ21" s="504"/>
      <c r="IR21" s="504"/>
      <c r="IS21" s="504"/>
      <c r="IT21" s="504"/>
      <c r="IU21" s="504"/>
      <c r="IV21" s="504"/>
      <c r="IW21" s="504"/>
      <c r="IX21" s="504"/>
      <c r="IY21" s="504"/>
      <c r="IZ21" s="504"/>
      <c r="JA21" s="504"/>
      <c r="JB21" s="504"/>
      <c r="JC21" s="504"/>
      <c r="JD21" s="504"/>
      <c r="JE21" s="504"/>
      <c r="JF21" s="504"/>
      <c r="JG21" s="504"/>
      <c r="JH21" s="504"/>
      <c r="JI21" s="504"/>
      <c r="JJ21" s="504"/>
      <c r="JK21" s="504"/>
      <c r="JL21" s="504"/>
      <c r="JM21" s="504"/>
      <c r="JN21" s="504"/>
      <c r="JO21" s="504"/>
      <c r="JP21" s="504"/>
      <c r="JQ21" s="504"/>
      <c r="JR21" s="504"/>
      <c r="JS21" s="504"/>
      <c r="JT21" s="504"/>
      <c r="JU21" s="504"/>
      <c r="JV21" s="504"/>
      <c r="JW21" s="504"/>
      <c r="JX21" s="504"/>
      <c r="JY21" s="504"/>
      <c r="JZ21" s="504"/>
      <c r="KA21" s="504"/>
      <c r="KB21" s="504"/>
      <c r="KC21" s="504"/>
      <c r="KD21" s="504"/>
      <c r="KE21" s="504"/>
      <c r="KF21" s="504"/>
      <c r="KG21" s="504"/>
      <c r="KH21" s="504"/>
      <c r="KI21" s="504"/>
      <c r="KJ21" s="504"/>
      <c r="KK21" s="504"/>
      <c r="KL21" s="504"/>
      <c r="KM21" s="504"/>
      <c r="KN21" s="504"/>
      <c r="KO21" s="504"/>
      <c r="KP21" s="504"/>
      <c r="KQ21" s="504"/>
      <c r="KR21" s="504"/>
      <c r="KS21" s="504"/>
      <c r="KT21" s="504"/>
      <c r="KU21" s="504"/>
      <c r="KV21" s="504"/>
      <c r="KW21" s="504"/>
      <c r="KX21" s="504"/>
      <c r="KY21" s="504"/>
      <c r="KZ21" s="504"/>
      <c r="LA21" s="504"/>
      <c r="LB21" s="504"/>
      <c r="LC21" s="504"/>
      <c r="LD21" s="504"/>
      <c r="LE21" s="504"/>
      <c r="LF21" s="504"/>
      <c r="LG21" s="504"/>
      <c r="LH21" s="504"/>
      <c r="LI21" s="504"/>
      <c r="LJ21" s="504"/>
      <c r="LK21" s="504"/>
      <c r="LL21" s="504"/>
      <c r="LM21" s="504"/>
      <c r="LN21" s="504"/>
      <c r="LO21" s="504"/>
      <c r="LP21" s="504"/>
      <c r="LQ21" s="504"/>
      <c r="LR21" s="504"/>
      <c r="LS21" s="504"/>
      <c r="LT21" s="504"/>
      <c r="LU21" s="504"/>
      <c r="LV21" s="504"/>
      <c r="LW21" s="504"/>
      <c r="LX21" s="504"/>
      <c r="LY21" s="504"/>
      <c r="LZ21" s="504"/>
      <c r="MA21" s="504"/>
      <c r="MB21" s="504"/>
      <c r="MC21" s="504"/>
      <c r="MD21" s="504"/>
      <c r="ME21" s="504"/>
      <c r="MF21" s="504"/>
      <c r="MG21" s="504"/>
      <c r="MH21" s="504"/>
      <c r="MI21" s="504"/>
      <c r="MJ21" s="504"/>
      <c r="MK21" s="504"/>
      <c r="ML21" s="504"/>
      <c r="MM21" s="504"/>
      <c r="MN21" s="504"/>
      <c r="MO21" s="504"/>
      <c r="MP21" s="504"/>
      <c r="MQ21" s="504"/>
      <c r="MR21" s="504"/>
      <c r="MS21" s="504"/>
      <c r="MT21" s="504"/>
      <c r="MU21" s="504"/>
      <c r="MV21" s="504"/>
      <c r="MW21" s="504"/>
      <c r="MX21" s="504"/>
      <c r="MY21" s="504"/>
      <c r="MZ21" s="504"/>
    </row>
    <row r="22" spans="2:364" s="505" customFormat="1" ht="19.5" customHeight="1">
      <c r="B22" s="521">
        <v>6.1</v>
      </c>
      <c r="C22" s="1484" t="s">
        <v>1484</v>
      </c>
      <c r="D22" s="1485"/>
      <c r="E22" s="520"/>
      <c r="F22" s="515"/>
      <c r="G22" s="515"/>
      <c r="H22" s="510">
        <f t="shared" si="1"/>
        <v>0</v>
      </c>
      <c r="I22" s="494"/>
      <c r="J22" s="506"/>
      <c r="K22" s="506"/>
      <c r="L22" s="506"/>
      <c r="M22" s="506"/>
      <c r="N22" s="506"/>
      <c r="O22" s="504"/>
      <c r="P22" s="504"/>
      <c r="Q22" s="504"/>
      <c r="R22" s="504"/>
      <c r="S22" s="504"/>
      <c r="T22" s="504"/>
      <c r="U22" s="504"/>
      <c r="V22" s="504"/>
      <c r="W22" s="504"/>
      <c r="X22" s="504"/>
      <c r="Y22" s="504"/>
      <c r="Z22" s="504"/>
      <c r="AA22" s="504"/>
      <c r="AB22" s="504"/>
      <c r="AC22" s="504"/>
      <c r="AD22" s="504"/>
      <c r="AE22" s="504"/>
      <c r="AF22" s="504"/>
      <c r="AG22" s="504"/>
      <c r="AH22" s="504"/>
      <c r="AI22" s="504"/>
      <c r="AJ22" s="504"/>
      <c r="AK22" s="504"/>
      <c r="AL22" s="504"/>
      <c r="AM22" s="504"/>
      <c r="AN22" s="504"/>
      <c r="AO22" s="504"/>
      <c r="AP22" s="504"/>
      <c r="AQ22" s="504"/>
      <c r="AR22" s="504"/>
      <c r="AS22" s="496"/>
      <c r="AT22" s="500"/>
      <c r="AU22" s="497"/>
      <c r="AV22" s="496"/>
      <c r="AW22" s="496"/>
      <c r="AX22" s="496"/>
      <c r="AY22" s="504"/>
      <c r="AZ22" s="504"/>
      <c r="BA22" s="504"/>
      <c r="BB22" s="504"/>
      <c r="BC22" s="504"/>
      <c r="BD22" s="504"/>
      <c r="BE22" s="504"/>
      <c r="BF22" s="504"/>
      <c r="BG22" s="504"/>
      <c r="BH22" s="504"/>
      <c r="BI22" s="504"/>
      <c r="BJ22" s="504"/>
      <c r="BK22" s="504"/>
      <c r="BL22" s="504"/>
      <c r="BM22" s="504"/>
      <c r="BN22" s="504"/>
      <c r="BO22" s="504"/>
      <c r="BP22" s="504"/>
      <c r="BQ22" s="504"/>
      <c r="BR22" s="504"/>
      <c r="BS22" s="504"/>
      <c r="BT22" s="504"/>
      <c r="BU22" s="504"/>
      <c r="BV22" s="504"/>
      <c r="BW22" s="504"/>
      <c r="BX22" s="504"/>
      <c r="BY22" s="504"/>
      <c r="BZ22" s="504"/>
      <c r="CA22" s="504"/>
      <c r="CB22" s="504"/>
      <c r="CC22" s="504"/>
      <c r="CD22" s="504"/>
      <c r="CE22" s="504"/>
      <c r="CF22" s="504"/>
      <c r="CG22" s="504"/>
      <c r="CH22" s="504"/>
      <c r="CI22" s="504"/>
      <c r="CJ22" s="504"/>
      <c r="CK22" s="504"/>
      <c r="CL22" s="504"/>
      <c r="CM22" s="504"/>
      <c r="CN22" s="504"/>
      <c r="CO22" s="504"/>
      <c r="CP22" s="504"/>
      <c r="CQ22" s="504"/>
      <c r="CR22" s="504"/>
      <c r="CS22" s="504"/>
      <c r="CT22" s="504"/>
      <c r="CU22" s="504"/>
      <c r="CV22" s="504"/>
      <c r="CW22" s="504"/>
      <c r="CX22" s="504"/>
      <c r="CY22" s="504"/>
      <c r="CZ22" s="504"/>
      <c r="DA22" s="504"/>
      <c r="DB22" s="504"/>
      <c r="DC22" s="504"/>
      <c r="DD22" s="504"/>
      <c r="DE22" s="504"/>
      <c r="DF22" s="504"/>
      <c r="DG22" s="504"/>
      <c r="DH22" s="504"/>
      <c r="DI22" s="504"/>
      <c r="DJ22" s="504"/>
      <c r="DK22" s="504"/>
      <c r="DL22" s="504"/>
      <c r="DM22" s="504"/>
      <c r="DN22" s="504"/>
      <c r="DO22" s="504"/>
      <c r="DP22" s="504"/>
      <c r="DQ22" s="504"/>
      <c r="DR22" s="504"/>
      <c r="DS22" s="504"/>
      <c r="DT22" s="504"/>
      <c r="DU22" s="504"/>
      <c r="DV22" s="504"/>
      <c r="DW22" s="504"/>
      <c r="DX22" s="504"/>
      <c r="DY22" s="504"/>
      <c r="DZ22" s="504"/>
      <c r="EA22" s="504"/>
      <c r="EB22" s="504"/>
      <c r="EC22" s="504"/>
      <c r="ED22" s="504"/>
      <c r="EE22" s="504"/>
      <c r="EF22" s="504"/>
      <c r="EG22" s="504"/>
      <c r="EH22" s="504"/>
      <c r="EI22" s="504"/>
      <c r="EJ22" s="504"/>
      <c r="EK22" s="504"/>
      <c r="EL22" s="504"/>
      <c r="EM22" s="504"/>
      <c r="EN22" s="504"/>
      <c r="EO22" s="504"/>
      <c r="EP22" s="504"/>
      <c r="EQ22" s="504"/>
      <c r="ER22" s="504"/>
      <c r="ES22" s="504"/>
      <c r="ET22" s="504"/>
      <c r="EU22" s="504"/>
      <c r="EV22" s="504"/>
      <c r="EW22" s="504"/>
      <c r="EX22" s="504"/>
      <c r="EY22" s="504"/>
      <c r="EZ22" s="504"/>
      <c r="FA22" s="504"/>
      <c r="FB22" s="504"/>
      <c r="FC22" s="504"/>
      <c r="FD22" s="504"/>
      <c r="FE22" s="504"/>
      <c r="FF22" s="504"/>
      <c r="FG22" s="504"/>
      <c r="FH22" s="504"/>
      <c r="FI22" s="504"/>
      <c r="FJ22" s="504"/>
      <c r="FK22" s="504"/>
      <c r="FL22" s="504"/>
      <c r="FM22" s="504"/>
      <c r="FN22" s="504"/>
      <c r="FO22" s="504"/>
      <c r="FP22" s="504"/>
      <c r="FQ22" s="504"/>
      <c r="FR22" s="504"/>
      <c r="FS22" s="504"/>
      <c r="FT22" s="504"/>
      <c r="FU22" s="504"/>
      <c r="FV22" s="504"/>
      <c r="FW22" s="504"/>
      <c r="FX22" s="504"/>
      <c r="FY22" s="504"/>
      <c r="FZ22" s="504"/>
      <c r="GA22" s="504"/>
      <c r="GB22" s="504"/>
      <c r="GC22" s="504"/>
      <c r="GD22" s="504"/>
      <c r="GE22" s="504"/>
      <c r="GF22" s="504"/>
      <c r="GG22" s="504"/>
      <c r="GH22" s="504"/>
      <c r="GI22" s="504"/>
      <c r="GJ22" s="504"/>
      <c r="GK22" s="504"/>
      <c r="GL22" s="504"/>
      <c r="GM22" s="504"/>
      <c r="GN22" s="504"/>
      <c r="GO22" s="504"/>
      <c r="GP22" s="504"/>
      <c r="GQ22" s="504"/>
      <c r="GR22" s="504"/>
      <c r="GS22" s="504"/>
      <c r="GT22" s="504"/>
      <c r="GU22" s="504"/>
      <c r="GV22" s="504"/>
      <c r="GW22" s="504"/>
      <c r="GX22" s="504"/>
      <c r="GY22" s="504"/>
      <c r="GZ22" s="504"/>
      <c r="HA22" s="504"/>
      <c r="HB22" s="504"/>
      <c r="HC22" s="504"/>
      <c r="HD22" s="504"/>
      <c r="HE22" s="504"/>
      <c r="HF22" s="504"/>
      <c r="HG22" s="504"/>
      <c r="HH22" s="504"/>
      <c r="HI22" s="504"/>
      <c r="HJ22" s="504"/>
      <c r="HK22" s="504"/>
      <c r="HL22" s="504"/>
      <c r="HM22" s="504"/>
      <c r="HN22" s="504"/>
      <c r="HO22" s="504"/>
      <c r="HP22" s="504"/>
      <c r="HQ22" s="504"/>
      <c r="HR22" s="504"/>
      <c r="HS22" s="504"/>
      <c r="HT22" s="504"/>
      <c r="HU22" s="504"/>
      <c r="HV22" s="504"/>
      <c r="HW22" s="504"/>
      <c r="HX22" s="504"/>
      <c r="HY22" s="504"/>
      <c r="HZ22" s="504"/>
      <c r="IA22" s="504"/>
      <c r="IB22" s="504"/>
      <c r="IC22" s="504"/>
      <c r="ID22" s="504"/>
      <c r="IE22" s="504"/>
      <c r="IF22" s="504"/>
      <c r="IG22" s="504"/>
      <c r="IH22" s="504"/>
      <c r="II22" s="504"/>
      <c r="IJ22" s="504"/>
      <c r="IK22" s="504"/>
      <c r="IL22" s="504"/>
      <c r="IM22" s="504"/>
      <c r="IN22" s="504"/>
      <c r="IO22" s="504"/>
      <c r="IP22" s="504"/>
      <c r="IQ22" s="504"/>
      <c r="IR22" s="504"/>
      <c r="IS22" s="504"/>
      <c r="IT22" s="504"/>
      <c r="IU22" s="504"/>
      <c r="IV22" s="504"/>
      <c r="IW22" s="504"/>
      <c r="IX22" s="504"/>
      <c r="IY22" s="504"/>
      <c r="IZ22" s="504"/>
      <c r="JA22" s="504"/>
      <c r="JB22" s="504"/>
      <c r="JC22" s="504"/>
      <c r="JD22" s="504"/>
      <c r="JE22" s="504"/>
      <c r="JF22" s="504"/>
      <c r="JG22" s="504"/>
      <c r="JH22" s="504"/>
      <c r="JI22" s="504"/>
      <c r="JJ22" s="504"/>
      <c r="JK22" s="504"/>
      <c r="JL22" s="504"/>
      <c r="JM22" s="504"/>
      <c r="JN22" s="504"/>
      <c r="JO22" s="504"/>
      <c r="JP22" s="504"/>
      <c r="JQ22" s="504"/>
      <c r="JR22" s="504"/>
      <c r="JS22" s="504"/>
      <c r="JT22" s="504"/>
      <c r="JU22" s="504"/>
      <c r="JV22" s="504"/>
      <c r="JW22" s="504"/>
      <c r="JX22" s="504"/>
      <c r="JY22" s="504"/>
      <c r="JZ22" s="504"/>
      <c r="KA22" s="504"/>
      <c r="KB22" s="504"/>
      <c r="KC22" s="504"/>
      <c r="KD22" s="504"/>
      <c r="KE22" s="504"/>
      <c r="KF22" s="504"/>
      <c r="KG22" s="504"/>
      <c r="KH22" s="504"/>
      <c r="KI22" s="504"/>
      <c r="KJ22" s="504"/>
      <c r="KK22" s="504"/>
      <c r="KL22" s="504"/>
      <c r="KM22" s="504"/>
      <c r="KN22" s="504"/>
      <c r="KO22" s="504"/>
      <c r="KP22" s="504"/>
      <c r="KQ22" s="504"/>
      <c r="KR22" s="504"/>
      <c r="KS22" s="504"/>
      <c r="KT22" s="504"/>
      <c r="KU22" s="504"/>
      <c r="KV22" s="504"/>
      <c r="KW22" s="504"/>
      <c r="KX22" s="504"/>
      <c r="KY22" s="504"/>
      <c r="KZ22" s="504"/>
      <c r="LA22" s="504"/>
      <c r="LB22" s="504"/>
      <c r="LC22" s="504"/>
      <c r="LD22" s="504"/>
      <c r="LE22" s="504"/>
      <c r="LF22" s="504"/>
      <c r="LG22" s="504"/>
      <c r="LH22" s="504"/>
      <c r="LI22" s="504"/>
      <c r="LJ22" s="504"/>
      <c r="LK22" s="504"/>
      <c r="LL22" s="504"/>
      <c r="LM22" s="504"/>
      <c r="LN22" s="504"/>
      <c r="LO22" s="504"/>
      <c r="LP22" s="504"/>
      <c r="LQ22" s="504"/>
      <c r="LR22" s="504"/>
      <c r="LS22" s="504"/>
      <c r="LT22" s="504"/>
      <c r="LU22" s="504"/>
      <c r="LV22" s="504"/>
      <c r="LW22" s="504"/>
      <c r="LX22" s="504"/>
      <c r="LY22" s="504"/>
      <c r="LZ22" s="504"/>
      <c r="MA22" s="504"/>
      <c r="MB22" s="504"/>
      <c r="MC22" s="504"/>
      <c r="MD22" s="504"/>
      <c r="ME22" s="504"/>
      <c r="MF22" s="504"/>
      <c r="MG22" s="504"/>
      <c r="MH22" s="504"/>
      <c r="MI22" s="504"/>
      <c r="MJ22" s="504"/>
      <c r="MK22" s="504"/>
      <c r="ML22" s="504"/>
      <c r="MM22" s="504"/>
      <c r="MN22" s="504"/>
      <c r="MO22" s="504"/>
      <c r="MP22" s="504"/>
      <c r="MQ22" s="504"/>
      <c r="MR22" s="504"/>
      <c r="MS22" s="504"/>
      <c r="MT22" s="504"/>
      <c r="MU22" s="504"/>
      <c r="MV22" s="504"/>
      <c r="MW22" s="504"/>
      <c r="MX22" s="504"/>
      <c r="MY22" s="504"/>
      <c r="MZ22" s="504"/>
    </row>
    <row r="23" spans="2:364" s="505" customFormat="1" ht="21" customHeight="1">
      <c r="B23" s="521">
        <v>6.2</v>
      </c>
      <c r="C23" s="1484" t="s">
        <v>1483</v>
      </c>
      <c r="D23" s="1485"/>
      <c r="E23" s="520"/>
      <c r="F23" s="515"/>
      <c r="G23" s="515"/>
      <c r="H23" s="510">
        <f t="shared" si="1"/>
        <v>0</v>
      </c>
      <c r="I23" s="494"/>
      <c r="J23" s="506"/>
      <c r="K23" s="506"/>
      <c r="L23" s="506"/>
      <c r="M23" s="506"/>
      <c r="N23" s="506"/>
      <c r="O23" s="504"/>
      <c r="P23" s="504"/>
      <c r="Q23" s="504"/>
      <c r="R23" s="504"/>
      <c r="S23" s="504"/>
      <c r="T23" s="504"/>
      <c r="U23" s="504"/>
      <c r="V23" s="504"/>
      <c r="W23" s="504"/>
      <c r="X23" s="504"/>
      <c r="Y23" s="504"/>
      <c r="Z23" s="504"/>
      <c r="AA23" s="504"/>
      <c r="AB23" s="504"/>
      <c r="AC23" s="504"/>
      <c r="AD23" s="504"/>
      <c r="AE23" s="504"/>
      <c r="AF23" s="504"/>
      <c r="AG23" s="504"/>
      <c r="AH23" s="504"/>
      <c r="AI23" s="504"/>
      <c r="AJ23" s="504"/>
      <c r="AK23" s="504"/>
      <c r="AL23" s="504"/>
      <c r="AM23" s="504"/>
      <c r="AN23" s="504"/>
      <c r="AO23" s="504"/>
      <c r="AP23" s="504"/>
      <c r="AQ23" s="504"/>
      <c r="AR23" s="504"/>
      <c r="AS23" s="496"/>
      <c r="AT23" s="500"/>
      <c r="AU23" s="497"/>
      <c r="AV23" s="496"/>
      <c r="AW23" s="496"/>
      <c r="AX23" s="496"/>
      <c r="AY23" s="504"/>
      <c r="AZ23" s="504"/>
      <c r="BA23" s="504"/>
      <c r="BB23" s="504"/>
      <c r="BC23" s="504"/>
      <c r="BD23" s="504"/>
      <c r="BE23" s="504"/>
      <c r="BF23" s="504"/>
      <c r="BG23" s="504"/>
      <c r="BH23" s="504"/>
      <c r="BI23" s="504"/>
      <c r="BJ23" s="504"/>
      <c r="BK23" s="504"/>
      <c r="BL23" s="504"/>
      <c r="BM23" s="504"/>
      <c r="BN23" s="504"/>
      <c r="BO23" s="504"/>
      <c r="BP23" s="504"/>
      <c r="BQ23" s="504"/>
      <c r="BR23" s="504"/>
      <c r="BS23" s="504"/>
      <c r="BT23" s="504"/>
      <c r="BU23" s="504"/>
      <c r="BV23" s="504"/>
      <c r="BW23" s="504"/>
      <c r="BX23" s="504"/>
      <c r="BY23" s="504"/>
      <c r="BZ23" s="504"/>
      <c r="CA23" s="504"/>
      <c r="CB23" s="504"/>
      <c r="CC23" s="504"/>
      <c r="CD23" s="504"/>
      <c r="CE23" s="504"/>
      <c r="CF23" s="504"/>
      <c r="CG23" s="504"/>
      <c r="CH23" s="504"/>
      <c r="CI23" s="504"/>
      <c r="CJ23" s="504"/>
      <c r="CK23" s="504"/>
      <c r="CL23" s="504"/>
      <c r="CM23" s="504"/>
      <c r="CN23" s="504"/>
      <c r="CO23" s="504"/>
      <c r="CP23" s="504"/>
      <c r="CQ23" s="504"/>
      <c r="CR23" s="504"/>
      <c r="CS23" s="504"/>
      <c r="CT23" s="504"/>
      <c r="CU23" s="504"/>
      <c r="CV23" s="504"/>
      <c r="CW23" s="504"/>
      <c r="CX23" s="504"/>
      <c r="CY23" s="504"/>
      <c r="CZ23" s="504"/>
      <c r="DA23" s="504"/>
      <c r="DB23" s="504"/>
      <c r="DC23" s="504"/>
      <c r="DD23" s="504"/>
      <c r="DE23" s="504"/>
      <c r="DF23" s="504"/>
      <c r="DG23" s="504"/>
      <c r="DH23" s="504"/>
      <c r="DI23" s="504"/>
      <c r="DJ23" s="504"/>
      <c r="DK23" s="504"/>
      <c r="DL23" s="504"/>
      <c r="DM23" s="504"/>
      <c r="DN23" s="504"/>
      <c r="DO23" s="504"/>
      <c r="DP23" s="504"/>
      <c r="DQ23" s="504"/>
      <c r="DR23" s="504"/>
      <c r="DS23" s="504"/>
      <c r="DT23" s="504"/>
      <c r="DU23" s="504"/>
      <c r="DV23" s="504"/>
      <c r="DW23" s="504"/>
      <c r="DX23" s="504"/>
      <c r="DY23" s="504"/>
      <c r="DZ23" s="504"/>
      <c r="EA23" s="504"/>
      <c r="EB23" s="504"/>
      <c r="EC23" s="504"/>
      <c r="ED23" s="504"/>
      <c r="EE23" s="504"/>
      <c r="EF23" s="504"/>
      <c r="EG23" s="504"/>
      <c r="EH23" s="504"/>
      <c r="EI23" s="504"/>
      <c r="EJ23" s="504"/>
      <c r="EK23" s="504"/>
      <c r="EL23" s="504"/>
      <c r="EM23" s="504"/>
      <c r="EN23" s="504"/>
      <c r="EO23" s="504"/>
      <c r="EP23" s="504"/>
      <c r="EQ23" s="504"/>
      <c r="ER23" s="504"/>
      <c r="ES23" s="504"/>
      <c r="ET23" s="504"/>
      <c r="EU23" s="504"/>
      <c r="EV23" s="504"/>
      <c r="EW23" s="504"/>
      <c r="EX23" s="504"/>
      <c r="EY23" s="504"/>
      <c r="EZ23" s="504"/>
      <c r="FA23" s="504"/>
      <c r="FB23" s="504"/>
      <c r="FC23" s="504"/>
      <c r="FD23" s="504"/>
      <c r="FE23" s="504"/>
      <c r="FF23" s="504"/>
      <c r="FG23" s="504"/>
      <c r="FH23" s="504"/>
      <c r="FI23" s="504"/>
      <c r="FJ23" s="504"/>
      <c r="FK23" s="504"/>
      <c r="FL23" s="504"/>
      <c r="FM23" s="504"/>
      <c r="FN23" s="504"/>
      <c r="FO23" s="504"/>
      <c r="FP23" s="504"/>
      <c r="FQ23" s="504"/>
      <c r="FR23" s="504"/>
      <c r="FS23" s="504"/>
      <c r="FT23" s="504"/>
      <c r="FU23" s="504"/>
      <c r="FV23" s="504"/>
      <c r="FW23" s="504"/>
      <c r="FX23" s="504"/>
      <c r="FY23" s="504"/>
      <c r="FZ23" s="504"/>
      <c r="GA23" s="504"/>
      <c r="GB23" s="504"/>
      <c r="GC23" s="504"/>
      <c r="GD23" s="504"/>
      <c r="GE23" s="504"/>
      <c r="GF23" s="504"/>
      <c r="GG23" s="504"/>
      <c r="GH23" s="504"/>
      <c r="GI23" s="504"/>
      <c r="GJ23" s="504"/>
      <c r="GK23" s="504"/>
      <c r="GL23" s="504"/>
      <c r="GM23" s="504"/>
      <c r="GN23" s="504"/>
      <c r="GO23" s="504"/>
      <c r="GP23" s="504"/>
      <c r="GQ23" s="504"/>
      <c r="GR23" s="504"/>
      <c r="GS23" s="504"/>
      <c r="GT23" s="504"/>
      <c r="GU23" s="504"/>
      <c r="GV23" s="504"/>
      <c r="GW23" s="504"/>
      <c r="GX23" s="504"/>
      <c r="GY23" s="504"/>
      <c r="GZ23" s="504"/>
      <c r="HA23" s="504"/>
      <c r="HB23" s="504"/>
      <c r="HC23" s="504"/>
      <c r="HD23" s="504"/>
      <c r="HE23" s="504"/>
      <c r="HF23" s="504"/>
      <c r="HG23" s="504"/>
      <c r="HH23" s="504"/>
      <c r="HI23" s="504"/>
      <c r="HJ23" s="504"/>
      <c r="HK23" s="504"/>
      <c r="HL23" s="504"/>
      <c r="HM23" s="504"/>
      <c r="HN23" s="504"/>
      <c r="HO23" s="504"/>
      <c r="HP23" s="504"/>
      <c r="HQ23" s="504"/>
      <c r="HR23" s="504"/>
      <c r="HS23" s="504"/>
      <c r="HT23" s="504"/>
      <c r="HU23" s="504"/>
      <c r="HV23" s="504"/>
      <c r="HW23" s="504"/>
      <c r="HX23" s="504"/>
      <c r="HY23" s="504"/>
      <c r="HZ23" s="504"/>
      <c r="IA23" s="504"/>
      <c r="IB23" s="504"/>
      <c r="IC23" s="504"/>
      <c r="ID23" s="504"/>
      <c r="IE23" s="504"/>
      <c r="IF23" s="504"/>
      <c r="IG23" s="504"/>
      <c r="IH23" s="504"/>
      <c r="II23" s="504"/>
      <c r="IJ23" s="504"/>
      <c r="IK23" s="504"/>
      <c r="IL23" s="504"/>
      <c r="IM23" s="504"/>
      <c r="IN23" s="504"/>
      <c r="IO23" s="504"/>
      <c r="IP23" s="504"/>
      <c r="IQ23" s="504"/>
      <c r="IR23" s="504"/>
      <c r="IS23" s="504"/>
      <c r="IT23" s="504"/>
      <c r="IU23" s="504"/>
      <c r="IV23" s="504"/>
      <c r="IW23" s="504"/>
      <c r="IX23" s="504"/>
      <c r="IY23" s="504"/>
      <c r="IZ23" s="504"/>
      <c r="JA23" s="504"/>
      <c r="JB23" s="504"/>
      <c r="JC23" s="504"/>
      <c r="JD23" s="504"/>
      <c r="JE23" s="504"/>
      <c r="JF23" s="504"/>
      <c r="JG23" s="504"/>
      <c r="JH23" s="504"/>
      <c r="JI23" s="504"/>
      <c r="JJ23" s="504"/>
      <c r="JK23" s="504"/>
      <c r="JL23" s="504"/>
      <c r="JM23" s="504"/>
      <c r="JN23" s="504"/>
      <c r="JO23" s="504"/>
      <c r="JP23" s="504"/>
      <c r="JQ23" s="504"/>
      <c r="JR23" s="504"/>
      <c r="JS23" s="504"/>
      <c r="JT23" s="504"/>
      <c r="JU23" s="504"/>
      <c r="JV23" s="504"/>
      <c r="JW23" s="504"/>
      <c r="JX23" s="504"/>
      <c r="JY23" s="504"/>
      <c r="JZ23" s="504"/>
      <c r="KA23" s="504"/>
      <c r="KB23" s="504"/>
      <c r="KC23" s="504"/>
      <c r="KD23" s="504"/>
      <c r="KE23" s="504"/>
      <c r="KF23" s="504"/>
      <c r="KG23" s="504"/>
      <c r="KH23" s="504"/>
      <c r="KI23" s="504"/>
      <c r="KJ23" s="504"/>
      <c r="KK23" s="504"/>
      <c r="KL23" s="504"/>
      <c r="KM23" s="504"/>
      <c r="KN23" s="504"/>
      <c r="KO23" s="504"/>
      <c r="KP23" s="504"/>
      <c r="KQ23" s="504"/>
      <c r="KR23" s="504"/>
      <c r="KS23" s="504"/>
      <c r="KT23" s="504"/>
      <c r="KU23" s="504"/>
      <c r="KV23" s="504"/>
      <c r="KW23" s="504"/>
      <c r="KX23" s="504"/>
      <c r="KY23" s="504"/>
      <c r="KZ23" s="504"/>
      <c r="LA23" s="504"/>
      <c r="LB23" s="504"/>
      <c r="LC23" s="504"/>
      <c r="LD23" s="504"/>
      <c r="LE23" s="504"/>
      <c r="LF23" s="504"/>
      <c r="LG23" s="504"/>
      <c r="LH23" s="504"/>
      <c r="LI23" s="504"/>
      <c r="LJ23" s="504"/>
      <c r="LK23" s="504"/>
      <c r="LL23" s="504"/>
      <c r="LM23" s="504"/>
      <c r="LN23" s="504"/>
      <c r="LO23" s="504"/>
      <c r="LP23" s="504"/>
      <c r="LQ23" s="504"/>
      <c r="LR23" s="504"/>
      <c r="LS23" s="504"/>
      <c r="LT23" s="504"/>
      <c r="LU23" s="504"/>
      <c r="LV23" s="504"/>
      <c r="LW23" s="504"/>
      <c r="LX23" s="504"/>
      <c r="LY23" s="504"/>
      <c r="LZ23" s="504"/>
      <c r="MA23" s="504"/>
      <c r="MB23" s="504"/>
      <c r="MC23" s="504"/>
      <c r="MD23" s="504"/>
      <c r="ME23" s="504"/>
      <c r="MF23" s="504"/>
      <c r="MG23" s="504"/>
      <c r="MH23" s="504"/>
      <c r="MI23" s="504"/>
      <c r="MJ23" s="504"/>
      <c r="MK23" s="504"/>
      <c r="ML23" s="504"/>
      <c r="MM23" s="504"/>
      <c r="MN23" s="504"/>
      <c r="MO23" s="504"/>
      <c r="MP23" s="504"/>
      <c r="MQ23" s="504"/>
      <c r="MR23" s="504"/>
      <c r="MS23" s="504"/>
      <c r="MT23" s="504"/>
      <c r="MU23" s="504"/>
      <c r="MV23" s="504"/>
      <c r="MW23" s="504"/>
      <c r="MX23" s="504"/>
      <c r="MY23" s="504"/>
      <c r="MZ23" s="504"/>
    </row>
    <row r="24" spans="2:364" s="505" customFormat="1" ht="19.5" customHeight="1">
      <c r="B24" s="521">
        <v>6.3</v>
      </c>
      <c r="C24" s="1484" t="s">
        <v>1482</v>
      </c>
      <c r="D24" s="1485"/>
      <c r="E24" s="520"/>
      <c r="F24" s="515"/>
      <c r="G24" s="515"/>
      <c r="H24" s="510">
        <f t="shared" si="1"/>
        <v>0</v>
      </c>
      <c r="I24" s="494"/>
      <c r="J24" s="506"/>
      <c r="K24" s="506"/>
      <c r="L24" s="506"/>
      <c r="M24" s="506"/>
      <c r="N24" s="506"/>
      <c r="O24" s="504"/>
      <c r="P24" s="504"/>
      <c r="Q24" s="504"/>
      <c r="R24" s="504"/>
      <c r="S24" s="504"/>
      <c r="T24" s="504"/>
      <c r="U24" s="504"/>
      <c r="V24" s="504"/>
      <c r="W24" s="504"/>
      <c r="X24" s="504"/>
      <c r="Y24" s="504"/>
      <c r="Z24" s="504"/>
      <c r="AA24" s="504"/>
      <c r="AB24" s="504"/>
      <c r="AC24" s="504"/>
      <c r="AD24" s="504"/>
      <c r="AE24" s="504"/>
      <c r="AF24" s="504"/>
      <c r="AG24" s="504"/>
      <c r="AH24" s="504"/>
      <c r="AI24" s="504"/>
      <c r="AJ24" s="504"/>
      <c r="AK24" s="504"/>
      <c r="AL24" s="504"/>
      <c r="AM24" s="504"/>
      <c r="AN24" s="504"/>
      <c r="AO24" s="504"/>
      <c r="AP24" s="504"/>
      <c r="AQ24" s="504"/>
      <c r="AR24" s="504"/>
      <c r="AS24" s="496"/>
      <c r="AT24" s="500"/>
      <c r="AU24" s="497"/>
      <c r="AV24" s="496"/>
      <c r="AW24" s="496"/>
      <c r="AX24" s="496"/>
      <c r="AY24" s="504"/>
      <c r="AZ24" s="504"/>
      <c r="BA24" s="504"/>
      <c r="BB24" s="504"/>
      <c r="BC24" s="504"/>
      <c r="BD24" s="504"/>
      <c r="BE24" s="504"/>
      <c r="BF24" s="504"/>
      <c r="BG24" s="504"/>
      <c r="BH24" s="504"/>
      <c r="BI24" s="504"/>
      <c r="BJ24" s="504"/>
      <c r="BK24" s="504"/>
      <c r="BL24" s="504"/>
      <c r="BM24" s="504"/>
      <c r="BN24" s="504"/>
      <c r="BO24" s="504"/>
      <c r="BP24" s="504"/>
      <c r="BQ24" s="504"/>
      <c r="BR24" s="504"/>
      <c r="BS24" s="504"/>
      <c r="BT24" s="504"/>
      <c r="BU24" s="504"/>
      <c r="BV24" s="504"/>
      <c r="BW24" s="504"/>
      <c r="BX24" s="504"/>
      <c r="BY24" s="504"/>
      <c r="BZ24" s="504"/>
      <c r="CA24" s="504"/>
      <c r="CB24" s="504"/>
      <c r="CC24" s="504"/>
      <c r="CD24" s="504"/>
      <c r="CE24" s="504"/>
      <c r="CF24" s="504"/>
      <c r="CG24" s="504"/>
      <c r="CH24" s="504"/>
      <c r="CI24" s="504"/>
      <c r="CJ24" s="504"/>
      <c r="CK24" s="504"/>
      <c r="CL24" s="504"/>
      <c r="CM24" s="504"/>
      <c r="CN24" s="504"/>
      <c r="CO24" s="504"/>
      <c r="CP24" s="504"/>
      <c r="CQ24" s="504"/>
      <c r="CR24" s="504"/>
      <c r="CS24" s="504"/>
      <c r="CT24" s="504"/>
      <c r="CU24" s="504"/>
      <c r="CV24" s="504"/>
      <c r="CW24" s="504"/>
      <c r="CX24" s="504"/>
      <c r="CY24" s="504"/>
      <c r="CZ24" s="504"/>
      <c r="DA24" s="504"/>
      <c r="DB24" s="504"/>
      <c r="DC24" s="504"/>
      <c r="DD24" s="504"/>
      <c r="DE24" s="504"/>
      <c r="DF24" s="504"/>
      <c r="DG24" s="504"/>
      <c r="DH24" s="504"/>
      <c r="DI24" s="504"/>
      <c r="DJ24" s="504"/>
      <c r="DK24" s="504"/>
      <c r="DL24" s="504"/>
      <c r="DM24" s="504"/>
      <c r="DN24" s="504"/>
      <c r="DO24" s="504"/>
      <c r="DP24" s="504"/>
      <c r="DQ24" s="504"/>
      <c r="DR24" s="504"/>
      <c r="DS24" s="504"/>
      <c r="DT24" s="504"/>
      <c r="DU24" s="504"/>
      <c r="DV24" s="504"/>
      <c r="DW24" s="504"/>
      <c r="DX24" s="504"/>
      <c r="DY24" s="504"/>
      <c r="DZ24" s="504"/>
      <c r="EA24" s="504"/>
      <c r="EB24" s="504"/>
      <c r="EC24" s="504"/>
      <c r="ED24" s="504"/>
      <c r="EE24" s="504"/>
      <c r="EF24" s="504"/>
      <c r="EG24" s="504"/>
      <c r="EH24" s="504"/>
      <c r="EI24" s="504"/>
      <c r="EJ24" s="504"/>
      <c r="EK24" s="504"/>
      <c r="EL24" s="504"/>
      <c r="EM24" s="504"/>
      <c r="EN24" s="504"/>
      <c r="EO24" s="504"/>
      <c r="EP24" s="504"/>
      <c r="EQ24" s="504"/>
      <c r="ER24" s="504"/>
      <c r="ES24" s="504"/>
      <c r="ET24" s="504"/>
      <c r="EU24" s="504"/>
      <c r="EV24" s="504"/>
      <c r="EW24" s="504"/>
      <c r="EX24" s="504"/>
      <c r="EY24" s="504"/>
      <c r="EZ24" s="504"/>
      <c r="FA24" s="504"/>
      <c r="FB24" s="504"/>
      <c r="FC24" s="504"/>
      <c r="FD24" s="504"/>
      <c r="FE24" s="504"/>
      <c r="FF24" s="504"/>
      <c r="FG24" s="504"/>
      <c r="FH24" s="504"/>
      <c r="FI24" s="504"/>
      <c r="FJ24" s="504"/>
      <c r="FK24" s="504"/>
      <c r="FL24" s="504"/>
      <c r="FM24" s="504"/>
      <c r="FN24" s="504"/>
      <c r="FO24" s="504"/>
      <c r="FP24" s="504"/>
      <c r="FQ24" s="504"/>
      <c r="FR24" s="504"/>
      <c r="FS24" s="504"/>
      <c r="FT24" s="504"/>
      <c r="FU24" s="504"/>
      <c r="FV24" s="504"/>
      <c r="FW24" s="504"/>
      <c r="FX24" s="504"/>
      <c r="FY24" s="504"/>
      <c r="FZ24" s="504"/>
      <c r="GA24" s="504"/>
      <c r="GB24" s="504"/>
      <c r="GC24" s="504"/>
      <c r="GD24" s="504"/>
      <c r="GE24" s="504"/>
      <c r="GF24" s="504"/>
      <c r="GG24" s="504"/>
      <c r="GH24" s="504"/>
      <c r="GI24" s="504"/>
      <c r="GJ24" s="504"/>
      <c r="GK24" s="504"/>
      <c r="GL24" s="504"/>
      <c r="GM24" s="504"/>
      <c r="GN24" s="504"/>
      <c r="GO24" s="504"/>
      <c r="GP24" s="504"/>
      <c r="GQ24" s="504"/>
      <c r="GR24" s="504"/>
      <c r="GS24" s="504"/>
      <c r="GT24" s="504"/>
      <c r="GU24" s="504"/>
      <c r="GV24" s="504"/>
      <c r="GW24" s="504"/>
      <c r="GX24" s="504"/>
      <c r="GY24" s="504"/>
      <c r="GZ24" s="504"/>
      <c r="HA24" s="504"/>
      <c r="HB24" s="504"/>
      <c r="HC24" s="504"/>
      <c r="HD24" s="504"/>
      <c r="HE24" s="504"/>
      <c r="HF24" s="504"/>
      <c r="HG24" s="504"/>
      <c r="HH24" s="504"/>
      <c r="HI24" s="504"/>
      <c r="HJ24" s="504"/>
      <c r="HK24" s="504"/>
      <c r="HL24" s="504"/>
      <c r="HM24" s="504"/>
      <c r="HN24" s="504"/>
      <c r="HO24" s="504"/>
      <c r="HP24" s="504"/>
      <c r="HQ24" s="504"/>
      <c r="HR24" s="504"/>
      <c r="HS24" s="504"/>
      <c r="HT24" s="504"/>
      <c r="HU24" s="504"/>
      <c r="HV24" s="504"/>
      <c r="HW24" s="504"/>
      <c r="HX24" s="504"/>
      <c r="HY24" s="504"/>
      <c r="HZ24" s="504"/>
      <c r="IA24" s="504"/>
      <c r="IB24" s="504"/>
      <c r="IC24" s="504"/>
      <c r="ID24" s="504"/>
      <c r="IE24" s="504"/>
      <c r="IF24" s="504"/>
      <c r="IG24" s="504"/>
      <c r="IH24" s="504"/>
      <c r="II24" s="504"/>
      <c r="IJ24" s="504"/>
      <c r="IK24" s="504"/>
      <c r="IL24" s="504"/>
      <c r="IM24" s="504"/>
      <c r="IN24" s="504"/>
      <c r="IO24" s="504"/>
      <c r="IP24" s="504"/>
      <c r="IQ24" s="504"/>
      <c r="IR24" s="504"/>
      <c r="IS24" s="504"/>
      <c r="IT24" s="504"/>
      <c r="IU24" s="504"/>
      <c r="IV24" s="504"/>
      <c r="IW24" s="504"/>
      <c r="IX24" s="504"/>
      <c r="IY24" s="504"/>
      <c r="IZ24" s="504"/>
      <c r="JA24" s="504"/>
      <c r="JB24" s="504"/>
      <c r="JC24" s="504"/>
      <c r="JD24" s="504"/>
      <c r="JE24" s="504"/>
      <c r="JF24" s="504"/>
      <c r="JG24" s="504"/>
      <c r="JH24" s="504"/>
      <c r="JI24" s="504"/>
      <c r="JJ24" s="504"/>
      <c r="JK24" s="504"/>
      <c r="JL24" s="504"/>
      <c r="JM24" s="504"/>
      <c r="JN24" s="504"/>
      <c r="JO24" s="504"/>
      <c r="JP24" s="504"/>
      <c r="JQ24" s="504"/>
      <c r="JR24" s="504"/>
      <c r="JS24" s="504"/>
      <c r="JT24" s="504"/>
      <c r="JU24" s="504"/>
      <c r="JV24" s="504"/>
      <c r="JW24" s="504"/>
      <c r="JX24" s="504"/>
      <c r="JY24" s="504"/>
      <c r="JZ24" s="504"/>
      <c r="KA24" s="504"/>
      <c r="KB24" s="504"/>
      <c r="KC24" s="504"/>
      <c r="KD24" s="504"/>
      <c r="KE24" s="504"/>
      <c r="KF24" s="504"/>
      <c r="KG24" s="504"/>
      <c r="KH24" s="504"/>
      <c r="KI24" s="504"/>
      <c r="KJ24" s="504"/>
      <c r="KK24" s="504"/>
      <c r="KL24" s="504"/>
      <c r="KM24" s="504"/>
      <c r="KN24" s="504"/>
      <c r="KO24" s="504"/>
      <c r="KP24" s="504"/>
      <c r="KQ24" s="504"/>
      <c r="KR24" s="504"/>
      <c r="KS24" s="504"/>
      <c r="KT24" s="504"/>
      <c r="KU24" s="504"/>
      <c r="KV24" s="504"/>
      <c r="KW24" s="504"/>
      <c r="KX24" s="504"/>
      <c r="KY24" s="504"/>
      <c r="KZ24" s="504"/>
      <c r="LA24" s="504"/>
      <c r="LB24" s="504"/>
      <c r="LC24" s="504"/>
      <c r="LD24" s="504"/>
      <c r="LE24" s="504"/>
      <c r="LF24" s="504"/>
      <c r="LG24" s="504"/>
      <c r="LH24" s="504"/>
      <c r="LI24" s="504"/>
      <c r="LJ24" s="504"/>
      <c r="LK24" s="504"/>
      <c r="LL24" s="504"/>
      <c r="LM24" s="504"/>
      <c r="LN24" s="504"/>
      <c r="LO24" s="504"/>
      <c r="LP24" s="504"/>
      <c r="LQ24" s="504"/>
      <c r="LR24" s="504"/>
      <c r="LS24" s="504"/>
      <c r="LT24" s="504"/>
      <c r="LU24" s="504"/>
      <c r="LV24" s="504"/>
      <c r="LW24" s="504"/>
      <c r="LX24" s="504"/>
      <c r="LY24" s="504"/>
      <c r="LZ24" s="504"/>
      <c r="MA24" s="504"/>
      <c r="MB24" s="504"/>
      <c r="MC24" s="504"/>
      <c r="MD24" s="504"/>
      <c r="ME24" s="504"/>
      <c r="MF24" s="504"/>
      <c r="MG24" s="504"/>
      <c r="MH24" s="504"/>
      <c r="MI24" s="504"/>
      <c r="MJ24" s="504"/>
      <c r="MK24" s="504"/>
      <c r="ML24" s="504"/>
      <c r="MM24" s="504"/>
      <c r="MN24" s="504"/>
      <c r="MO24" s="504"/>
      <c r="MP24" s="504"/>
      <c r="MQ24" s="504"/>
      <c r="MR24" s="504"/>
      <c r="MS24" s="504"/>
      <c r="MT24" s="504"/>
      <c r="MU24" s="504"/>
      <c r="MV24" s="504"/>
      <c r="MW24" s="504"/>
      <c r="MX24" s="504"/>
      <c r="MY24" s="504"/>
      <c r="MZ24" s="504"/>
    </row>
    <row r="25" spans="2:364" s="505" customFormat="1" ht="19.5" customHeight="1">
      <c r="B25" s="521">
        <v>6.4</v>
      </c>
      <c r="C25" s="1484" t="s">
        <v>1481</v>
      </c>
      <c r="D25" s="1485"/>
      <c r="E25" s="520"/>
      <c r="F25" s="515"/>
      <c r="G25" s="515"/>
      <c r="H25" s="510">
        <f t="shared" si="1"/>
        <v>0</v>
      </c>
      <c r="I25" s="494"/>
      <c r="J25" s="506"/>
      <c r="K25" s="506"/>
      <c r="L25" s="506"/>
      <c r="M25" s="506"/>
      <c r="N25" s="506"/>
      <c r="O25" s="504"/>
      <c r="P25" s="504"/>
      <c r="Q25" s="504"/>
      <c r="R25" s="504"/>
      <c r="S25" s="504"/>
      <c r="T25" s="504"/>
      <c r="U25" s="504"/>
      <c r="V25" s="504"/>
      <c r="W25" s="504"/>
      <c r="X25" s="504"/>
      <c r="Y25" s="504"/>
      <c r="Z25" s="504"/>
      <c r="AA25" s="504"/>
      <c r="AB25" s="504"/>
      <c r="AC25" s="504"/>
      <c r="AD25" s="504"/>
      <c r="AE25" s="504"/>
      <c r="AF25" s="504"/>
      <c r="AG25" s="504"/>
      <c r="AH25" s="504"/>
      <c r="AI25" s="504"/>
      <c r="AJ25" s="504"/>
      <c r="AK25" s="504"/>
      <c r="AL25" s="504"/>
      <c r="AM25" s="504"/>
      <c r="AN25" s="504"/>
      <c r="AO25" s="504"/>
      <c r="AP25" s="504"/>
      <c r="AQ25" s="504"/>
      <c r="AR25" s="504"/>
      <c r="AS25" s="496"/>
      <c r="AT25" s="500"/>
      <c r="AU25" s="497"/>
      <c r="AV25" s="496"/>
      <c r="AW25" s="496"/>
      <c r="AX25" s="496"/>
      <c r="AY25" s="504"/>
      <c r="AZ25" s="504"/>
      <c r="BA25" s="504"/>
      <c r="BB25" s="504"/>
      <c r="BC25" s="504"/>
      <c r="BD25" s="504"/>
      <c r="BE25" s="504"/>
      <c r="BF25" s="504"/>
      <c r="BG25" s="504"/>
      <c r="BH25" s="504"/>
      <c r="BI25" s="504"/>
      <c r="BJ25" s="504"/>
      <c r="BK25" s="504"/>
      <c r="BL25" s="504"/>
      <c r="BM25" s="504"/>
      <c r="BN25" s="504"/>
      <c r="BO25" s="504"/>
      <c r="BP25" s="504"/>
      <c r="BQ25" s="504"/>
      <c r="BR25" s="504"/>
      <c r="BS25" s="504"/>
      <c r="BT25" s="504"/>
      <c r="BU25" s="504"/>
      <c r="BV25" s="504"/>
      <c r="BW25" s="504"/>
      <c r="BX25" s="504"/>
      <c r="BY25" s="504"/>
      <c r="BZ25" s="504"/>
      <c r="CA25" s="504"/>
      <c r="CB25" s="504"/>
      <c r="CC25" s="504"/>
      <c r="CD25" s="504"/>
      <c r="CE25" s="504"/>
      <c r="CF25" s="504"/>
      <c r="CG25" s="504"/>
      <c r="CH25" s="504"/>
      <c r="CI25" s="504"/>
      <c r="CJ25" s="504"/>
      <c r="CK25" s="504"/>
      <c r="CL25" s="504"/>
      <c r="CM25" s="504"/>
      <c r="CN25" s="504"/>
      <c r="CO25" s="504"/>
      <c r="CP25" s="504"/>
      <c r="CQ25" s="504"/>
      <c r="CR25" s="504"/>
      <c r="CS25" s="504"/>
      <c r="CT25" s="504"/>
      <c r="CU25" s="504"/>
      <c r="CV25" s="504"/>
      <c r="CW25" s="504"/>
      <c r="CX25" s="504"/>
      <c r="CY25" s="504"/>
      <c r="CZ25" s="504"/>
      <c r="DA25" s="504"/>
      <c r="DB25" s="504"/>
      <c r="DC25" s="504"/>
      <c r="DD25" s="504"/>
      <c r="DE25" s="504"/>
      <c r="DF25" s="504"/>
      <c r="DG25" s="504"/>
      <c r="DH25" s="504"/>
      <c r="DI25" s="504"/>
      <c r="DJ25" s="504"/>
      <c r="DK25" s="504"/>
      <c r="DL25" s="504"/>
      <c r="DM25" s="504"/>
      <c r="DN25" s="504"/>
      <c r="DO25" s="504"/>
      <c r="DP25" s="504"/>
      <c r="DQ25" s="504"/>
      <c r="DR25" s="504"/>
      <c r="DS25" s="504"/>
      <c r="DT25" s="504"/>
      <c r="DU25" s="504"/>
      <c r="DV25" s="504"/>
      <c r="DW25" s="504"/>
      <c r="DX25" s="504"/>
      <c r="DY25" s="504"/>
      <c r="DZ25" s="504"/>
      <c r="EA25" s="504"/>
      <c r="EB25" s="504"/>
      <c r="EC25" s="504"/>
      <c r="ED25" s="504"/>
      <c r="EE25" s="504"/>
      <c r="EF25" s="504"/>
      <c r="EG25" s="504"/>
      <c r="EH25" s="504"/>
      <c r="EI25" s="504"/>
      <c r="EJ25" s="504"/>
      <c r="EK25" s="504"/>
      <c r="EL25" s="504"/>
      <c r="EM25" s="504"/>
      <c r="EN25" s="504"/>
      <c r="EO25" s="504"/>
      <c r="EP25" s="504"/>
      <c r="EQ25" s="504"/>
      <c r="ER25" s="504"/>
      <c r="ES25" s="504"/>
      <c r="ET25" s="504"/>
      <c r="EU25" s="504"/>
      <c r="EV25" s="504"/>
      <c r="EW25" s="504"/>
      <c r="EX25" s="504"/>
      <c r="EY25" s="504"/>
      <c r="EZ25" s="504"/>
      <c r="FA25" s="504"/>
      <c r="FB25" s="504"/>
      <c r="FC25" s="504"/>
      <c r="FD25" s="504"/>
      <c r="FE25" s="504"/>
      <c r="FF25" s="504"/>
      <c r="FG25" s="504"/>
      <c r="FH25" s="504"/>
      <c r="FI25" s="504"/>
      <c r="FJ25" s="504"/>
      <c r="FK25" s="504"/>
      <c r="FL25" s="504"/>
      <c r="FM25" s="504"/>
      <c r="FN25" s="504"/>
      <c r="FO25" s="504"/>
      <c r="FP25" s="504"/>
      <c r="FQ25" s="504"/>
      <c r="FR25" s="504"/>
      <c r="FS25" s="504"/>
      <c r="FT25" s="504"/>
      <c r="FU25" s="504"/>
      <c r="FV25" s="504"/>
      <c r="FW25" s="504"/>
      <c r="FX25" s="504"/>
      <c r="FY25" s="504"/>
      <c r="FZ25" s="504"/>
      <c r="GA25" s="504"/>
      <c r="GB25" s="504"/>
      <c r="GC25" s="504"/>
      <c r="GD25" s="504"/>
      <c r="GE25" s="504"/>
      <c r="GF25" s="504"/>
      <c r="GG25" s="504"/>
      <c r="GH25" s="504"/>
      <c r="GI25" s="504"/>
      <c r="GJ25" s="504"/>
      <c r="GK25" s="504"/>
      <c r="GL25" s="504"/>
      <c r="GM25" s="504"/>
      <c r="GN25" s="504"/>
      <c r="GO25" s="504"/>
      <c r="GP25" s="504"/>
      <c r="GQ25" s="504"/>
      <c r="GR25" s="504"/>
      <c r="GS25" s="504"/>
      <c r="GT25" s="504"/>
      <c r="GU25" s="504"/>
      <c r="GV25" s="504"/>
      <c r="GW25" s="504"/>
      <c r="GX25" s="504"/>
      <c r="GY25" s="504"/>
      <c r="GZ25" s="504"/>
      <c r="HA25" s="504"/>
      <c r="HB25" s="504"/>
      <c r="HC25" s="504"/>
      <c r="HD25" s="504"/>
      <c r="HE25" s="504"/>
      <c r="HF25" s="504"/>
      <c r="HG25" s="504"/>
      <c r="HH25" s="504"/>
      <c r="HI25" s="504"/>
      <c r="HJ25" s="504"/>
      <c r="HK25" s="504"/>
      <c r="HL25" s="504"/>
      <c r="HM25" s="504"/>
      <c r="HN25" s="504"/>
      <c r="HO25" s="504"/>
      <c r="HP25" s="504"/>
      <c r="HQ25" s="504"/>
      <c r="HR25" s="504"/>
      <c r="HS25" s="504"/>
      <c r="HT25" s="504"/>
      <c r="HU25" s="504"/>
      <c r="HV25" s="504"/>
      <c r="HW25" s="504"/>
      <c r="HX25" s="504"/>
      <c r="HY25" s="504"/>
      <c r="HZ25" s="504"/>
      <c r="IA25" s="504"/>
      <c r="IB25" s="504"/>
      <c r="IC25" s="504"/>
      <c r="ID25" s="504"/>
      <c r="IE25" s="504"/>
      <c r="IF25" s="504"/>
      <c r="IG25" s="504"/>
      <c r="IH25" s="504"/>
      <c r="II25" s="504"/>
      <c r="IJ25" s="504"/>
      <c r="IK25" s="504"/>
      <c r="IL25" s="504"/>
      <c r="IM25" s="504"/>
      <c r="IN25" s="504"/>
      <c r="IO25" s="504"/>
      <c r="IP25" s="504"/>
      <c r="IQ25" s="504"/>
      <c r="IR25" s="504"/>
      <c r="IS25" s="504"/>
      <c r="IT25" s="504"/>
      <c r="IU25" s="504"/>
      <c r="IV25" s="504"/>
      <c r="IW25" s="504"/>
      <c r="IX25" s="504"/>
      <c r="IY25" s="504"/>
      <c r="IZ25" s="504"/>
      <c r="JA25" s="504"/>
      <c r="JB25" s="504"/>
      <c r="JC25" s="504"/>
      <c r="JD25" s="504"/>
      <c r="JE25" s="504"/>
      <c r="JF25" s="504"/>
      <c r="JG25" s="504"/>
      <c r="JH25" s="504"/>
      <c r="JI25" s="504"/>
      <c r="JJ25" s="504"/>
      <c r="JK25" s="504"/>
      <c r="JL25" s="504"/>
      <c r="JM25" s="504"/>
      <c r="JN25" s="504"/>
      <c r="JO25" s="504"/>
      <c r="JP25" s="504"/>
      <c r="JQ25" s="504"/>
      <c r="JR25" s="504"/>
      <c r="JS25" s="504"/>
      <c r="JT25" s="504"/>
      <c r="JU25" s="504"/>
      <c r="JV25" s="504"/>
      <c r="JW25" s="504"/>
      <c r="JX25" s="504"/>
      <c r="JY25" s="504"/>
      <c r="JZ25" s="504"/>
      <c r="KA25" s="504"/>
      <c r="KB25" s="504"/>
      <c r="KC25" s="504"/>
      <c r="KD25" s="504"/>
      <c r="KE25" s="504"/>
      <c r="KF25" s="504"/>
      <c r="KG25" s="504"/>
      <c r="KH25" s="504"/>
      <c r="KI25" s="504"/>
      <c r="KJ25" s="504"/>
      <c r="KK25" s="504"/>
      <c r="KL25" s="504"/>
      <c r="KM25" s="504"/>
      <c r="KN25" s="504"/>
      <c r="KO25" s="504"/>
      <c r="KP25" s="504"/>
      <c r="KQ25" s="504"/>
      <c r="KR25" s="504"/>
      <c r="KS25" s="504"/>
      <c r="KT25" s="504"/>
      <c r="KU25" s="504"/>
      <c r="KV25" s="504"/>
      <c r="KW25" s="504"/>
      <c r="KX25" s="504"/>
      <c r="KY25" s="504"/>
      <c r="KZ25" s="504"/>
      <c r="LA25" s="504"/>
      <c r="LB25" s="504"/>
      <c r="LC25" s="504"/>
      <c r="LD25" s="504"/>
      <c r="LE25" s="504"/>
      <c r="LF25" s="504"/>
      <c r="LG25" s="504"/>
      <c r="LH25" s="504"/>
      <c r="LI25" s="504"/>
      <c r="LJ25" s="504"/>
      <c r="LK25" s="504"/>
      <c r="LL25" s="504"/>
      <c r="LM25" s="504"/>
      <c r="LN25" s="504"/>
      <c r="LO25" s="504"/>
      <c r="LP25" s="504"/>
      <c r="LQ25" s="504"/>
      <c r="LR25" s="504"/>
      <c r="LS25" s="504"/>
      <c r="LT25" s="504"/>
      <c r="LU25" s="504"/>
      <c r="LV25" s="504"/>
      <c r="LW25" s="504"/>
      <c r="LX25" s="504"/>
      <c r="LY25" s="504"/>
      <c r="LZ25" s="504"/>
      <c r="MA25" s="504"/>
      <c r="MB25" s="504"/>
      <c r="MC25" s="504"/>
      <c r="MD25" s="504"/>
      <c r="ME25" s="504"/>
      <c r="MF25" s="504"/>
      <c r="MG25" s="504"/>
      <c r="MH25" s="504"/>
      <c r="MI25" s="504"/>
      <c r="MJ25" s="504"/>
      <c r="MK25" s="504"/>
      <c r="ML25" s="504"/>
      <c r="MM25" s="504"/>
      <c r="MN25" s="504"/>
      <c r="MO25" s="504"/>
      <c r="MP25" s="504"/>
      <c r="MQ25" s="504"/>
      <c r="MR25" s="504"/>
      <c r="MS25" s="504"/>
      <c r="MT25" s="504"/>
      <c r="MU25" s="504"/>
      <c r="MV25" s="504"/>
      <c r="MW25" s="504"/>
      <c r="MX25" s="504"/>
      <c r="MY25" s="504"/>
      <c r="MZ25" s="504"/>
    </row>
    <row r="26" spans="2:364" s="505" customFormat="1" ht="21.75" customHeight="1">
      <c r="B26" s="521">
        <v>6.5</v>
      </c>
      <c r="C26" s="1484" t="s">
        <v>1480</v>
      </c>
      <c r="D26" s="1485"/>
      <c r="E26" s="520"/>
      <c r="F26" s="515"/>
      <c r="G26" s="515"/>
      <c r="H26" s="510">
        <f t="shared" si="1"/>
        <v>0</v>
      </c>
      <c r="I26" s="494"/>
      <c r="J26" s="506"/>
      <c r="K26" s="506"/>
      <c r="L26" s="506"/>
      <c r="M26" s="506"/>
      <c r="N26" s="506"/>
      <c r="O26" s="504"/>
      <c r="P26" s="504"/>
      <c r="Q26" s="504"/>
      <c r="R26" s="504"/>
      <c r="S26" s="504"/>
      <c r="T26" s="504"/>
      <c r="U26" s="504"/>
      <c r="V26" s="504"/>
      <c r="W26" s="504"/>
      <c r="X26" s="504"/>
      <c r="Y26" s="504"/>
      <c r="Z26" s="504"/>
      <c r="AA26" s="504"/>
      <c r="AB26" s="504"/>
      <c r="AC26" s="504"/>
      <c r="AD26" s="504"/>
      <c r="AE26" s="504"/>
      <c r="AF26" s="504"/>
      <c r="AG26" s="504"/>
      <c r="AH26" s="504"/>
      <c r="AI26" s="504"/>
      <c r="AJ26" s="504"/>
      <c r="AK26" s="504"/>
      <c r="AL26" s="504"/>
      <c r="AM26" s="504"/>
      <c r="AN26" s="504"/>
      <c r="AO26" s="504"/>
      <c r="AP26" s="504"/>
      <c r="AQ26" s="504"/>
      <c r="AR26" s="504"/>
      <c r="AS26" s="496"/>
      <c r="AT26" s="500"/>
      <c r="AU26" s="497"/>
      <c r="AV26" s="496"/>
      <c r="AW26" s="496"/>
      <c r="AX26" s="496"/>
      <c r="AY26" s="504"/>
      <c r="AZ26" s="504"/>
      <c r="BA26" s="504"/>
      <c r="BB26" s="504"/>
      <c r="BC26" s="504"/>
      <c r="BD26" s="504"/>
      <c r="BE26" s="504"/>
      <c r="BF26" s="504"/>
      <c r="BG26" s="504"/>
      <c r="BH26" s="504"/>
      <c r="BI26" s="504"/>
      <c r="BJ26" s="504"/>
      <c r="BK26" s="504"/>
      <c r="BL26" s="504"/>
      <c r="BM26" s="504"/>
      <c r="BN26" s="504"/>
      <c r="BO26" s="504"/>
      <c r="BP26" s="504"/>
      <c r="BQ26" s="504"/>
      <c r="BR26" s="504"/>
      <c r="BS26" s="504"/>
      <c r="BT26" s="504"/>
      <c r="BU26" s="504"/>
      <c r="BV26" s="504"/>
      <c r="BW26" s="504"/>
      <c r="BX26" s="504"/>
      <c r="BY26" s="504"/>
      <c r="BZ26" s="504"/>
      <c r="CA26" s="504"/>
      <c r="CB26" s="504"/>
      <c r="CC26" s="504"/>
      <c r="CD26" s="504"/>
      <c r="CE26" s="504"/>
      <c r="CF26" s="504"/>
      <c r="CG26" s="504"/>
      <c r="CH26" s="504"/>
      <c r="CI26" s="504"/>
      <c r="CJ26" s="504"/>
      <c r="CK26" s="504"/>
      <c r="CL26" s="504"/>
      <c r="CM26" s="504"/>
      <c r="CN26" s="504"/>
      <c r="CO26" s="504"/>
      <c r="CP26" s="504"/>
      <c r="CQ26" s="504"/>
      <c r="CR26" s="504"/>
      <c r="CS26" s="504"/>
      <c r="CT26" s="504"/>
      <c r="CU26" s="504"/>
      <c r="CV26" s="504"/>
      <c r="CW26" s="504"/>
      <c r="CX26" s="504"/>
      <c r="CY26" s="504"/>
      <c r="CZ26" s="504"/>
      <c r="DA26" s="504"/>
      <c r="DB26" s="504"/>
      <c r="DC26" s="504"/>
      <c r="DD26" s="504"/>
      <c r="DE26" s="504"/>
      <c r="DF26" s="504"/>
      <c r="DG26" s="504"/>
      <c r="DH26" s="504"/>
      <c r="DI26" s="504"/>
      <c r="DJ26" s="504"/>
      <c r="DK26" s="504"/>
      <c r="DL26" s="504"/>
      <c r="DM26" s="504"/>
      <c r="DN26" s="504"/>
      <c r="DO26" s="504"/>
      <c r="DP26" s="504"/>
      <c r="DQ26" s="504"/>
      <c r="DR26" s="504"/>
      <c r="DS26" s="504"/>
      <c r="DT26" s="504"/>
      <c r="DU26" s="504"/>
      <c r="DV26" s="504"/>
      <c r="DW26" s="504"/>
      <c r="DX26" s="504"/>
      <c r="DY26" s="504"/>
      <c r="DZ26" s="504"/>
      <c r="EA26" s="504"/>
      <c r="EB26" s="504"/>
      <c r="EC26" s="504"/>
      <c r="ED26" s="504"/>
      <c r="EE26" s="504"/>
      <c r="EF26" s="504"/>
      <c r="EG26" s="504"/>
      <c r="EH26" s="504"/>
      <c r="EI26" s="504"/>
      <c r="EJ26" s="504"/>
      <c r="EK26" s="504"/>
      <c r="EL26" s="504"/>
      <c r="EM26" s="504"/>
      <c r="EN26" s="504"/>
      <c r="EO26" s="504"/>
      <c r="EP26" s="504"/>
      <c r="EQ26" s="504"/>
      <c r="ER26" s="504"/>
      <c r="ES26" s="504"/>
      <c r="ET26" s="504"/>
      <c r="EU26" s="504"/>
      <c r="EV26" s="504"/>
      <c r="EW26" s="504"/>
      <c r="EX26" s="504"/>
      <c r="EY26" s="504"/>
      <c r="EZ26" s="504"/>
      <c r="FA26" s="504"/>
      <c r="FB26" s="504"/>
      <c r="FC26" s="504"/>
      <c r="FD26" s="504"/>
      <c r="FE26" s="504"/>
      <c r="FF26" s="504"/>
      <c r="FG26" s="504"/>
      <c r="FH26" s="504"/>
      <c r="FI26" s="504"/>
      <c r="FJ26" s="504"/>
      <c r="FK26" s="504"/>
      <c r="FL26" s="504"/>
      <c r="FM26" s="504"/>
      <c r="FN26" s="504"/>
      <c r="FO26" s="504"/>
      <c r="FP26" s="504"/>
      <c r="FQ26" s="504"/>
      <c r="FR26" s="504"/>
      <c r="FS26" s="504"/>
      <c r="FT26" s="504"/>
      <c r="FU26" s="504"/>
      <c r="FV26" s="504"/>
      <c r="FW26" s="504"/>
      <c r="FX26" s="504"/>
      <c r="FY26" s="504"/>
      <c r="FZ26" s="504"/>
      <c r="GA26" s="504"/>
      <c r="GB26" s="504"/>
      <c r="GC26" s="504"/>
      <c r="GD26" s="504"/>
      <c r="GE26" s="504"/>
      <c r="GF26" s="504"/>
      <c r="GG26" s="504"/>
      <c r="GH26" s="504"/>
      <c r="GI26" s="504"/>
      <c r="GJ26" s="504"/>
      <c r="GK26" s="504"/>
      <c r="GL26" s="504"/>
      <c r="GM26" s="504"/>
      <c r="GN26" s="504"/>
      <c r="GO26" s="504"/>
      <c r="GP26" s="504"/>
      <c r="GQ26" s="504"/>
      <c r="GR26" s="504"/>
      <c r="GS26" s="504"/>
      <c r="GT26" s="504"/>
      <c r="GU26" s="504"/>
      <c r="GV26" s="504"/>
      <c r="GW26" s="504"/>
      <c r="GX26" s="504"/>
      <c r="GY26" s="504"/>
      <c r="GZ26" s="504"/>
      <c r="HA26" s="504"/>
      <c r="HB26" s="504"/>
      <c r="HC26" s="504"/>
      <c r="HD26" s="504"/>
      <c r="HE26" s="504"/>
      <c r="HF26" s="504"/>
      <c r="HG26" s="504"/>
      <c r="HH26" s="504"/>
      <c r="HI26" s="504"/>
      <c r="HJ26" s="504"/>
      <c r="HK26" s="504"/>
      <c r="HL26" s="504"/>
      <c r="HM26" s="504"/>
      <c r="HN26" s="504"/>
      <c r="HO26" s="504"/>
      <c r="HP26" s="504"/>
      <c r="HQ26" s="504"/>
      <c r="HR26" s="504"/>
      <c r="HS26" s="504"/>
      <c r="HT26" s="504"/>
      <c r="HU26" s="504"/>
      <c r="HV26" s="504"/>
      <c r="HW26" s="504"/>
      <c r="HX26" s="504"/>
      <c r="HY26" s="504"/>
      <c r="HZ26" s="504"/>
      <c r="IA26" s="504"/>
      <c r="IB26" s="504"/>
      <c r="IC26" s="504"/>
      <c r="ID26" s="504"/>
      <c r="IE26" s="504"/>
      <c r="IF26" s="504"/>
      <c r="IG26" s="504"/>
      <c r="IH26" s="504"/>
      <c r="II26" s="504"/>
      <c r="IJ26" s="504"/>
      <c r="IK26" s="504"/>
      <c r="IL26" s="504"/>
      <c r="IM26" s="504"/>
      <c r="IN26" s="504"/>
      <c r="IO26" s="504"/>
      <c r="IP26" s="504"/>
      <c r="IQ26" s="504"/>
      <c r="IR26" s="504"/>
      <c r="IS26" s="504"/>
      <c r="IT26" s="504"/>
      <c r="IU26" s="504"/>
      <c r="IV26" s="504"/>
      <c r="IW26" s="504"/>
      <c r="IX26" s="504"/>
      <c r="IY26" s="504"/>
      <c r="IZ26" s="504"/>
      <c r="JA26" s="504"/>
      <c r="JB26" s="504"/>
      <c r="JC26" s="504"/>
      <c r="JD26" s="504"/>
      <c r="JE26" s="504"/>
      <c r="JF26" s="504"/>
      <c r="JG26" s="504"/>
      <c r="JH26" s="504"/>
      <c r="JI26" s="504"/>
      <c r="JJ26" s="504"/>
      <c r="JK26" s="504"/>
      <c r="JL26" s="504"/>
      <c r="JM26" s="504"/>
      <c r="JN26" s="504"/>
      <c r="JO26" s="504"/>
      <c r="JP26" s="504"/>
      <c r="JQ26" s="504"/>
      <c r="JR26" s="504"/>
      <c r="JS26" s="504"/>
      <c r="JT26" s="504"/>
      <c r="JU26" s="504"/>
      <c r="JV26" s="504"/>
      <c r="JW26" s="504"/>
      <c r="JX26" s="504"/>
      <c r="JY26" s="504"/>
      <c r="JZ26" s="504"/>
      <c r="KA26" s="504"/>
      <c r="KB26" s="504"/>
      <c r="KC26" s="504"/>
      <c r="KD26" s="504"/>
      <c r="KE26" s="504"/>
      <c r="KF26" s="504"/>
      <c r="KG26" s="504"/>
      <c r="KH26" s="504"/>
      <c r="KI26" s="504"/>
      <c r="KJ26" s="504"/>
      <c r="KK26" s="504"/>
      <c r="KL26" s="504"/>
      <c r="KM26" s="504"/>
      <c r="KN26" s="504"/>
      <c r="KO26" s="504"/>
      <c r="KP26" s="504"/>
      <c r="KQ26" s="504"/>
      <c r="KR26" s="504"/>
      <c r="KS26" s="504"/>
      <c r="KT26" s="504"/>
      <c r="KU26" s="504"/>
      <c r="KV26" s="504"/>
      <c r="KW26" s="504"/>
      <c r="KX26" s="504"/>
      <c r="KY26" s="504"/>
      <c r="KZ26" s="504"/>
      <c r="LA26" s="504"/>
      <c r="LB26" s="504"/>
      <c r="LC26" s="504"/>
      <c r="LD26" s="504"/>
      <c r="LE26" s="504"/>
      <c r="LF26" s="504"/>
      <c r="LG26" s="504"/>
      <c r="LH26" s="504"/>
      <c r="LI26" s="504"/>
      <c r="LJ26" s="504"/>
      <c r="LK26" s="504"/>
      <c r="LL26" s="504"/>
      <c r="LM26" s="504"/>
      <c r="LN26" s="504"/>
      <c r="LO26" s="504"/>
      <c r="LP26" s="504"/>
      <c r="LQ26" s="504"/>
      <c r="LR26" s="504"/>
      <c r="LS26" s="504"/>
      <c r="LT26" s="504"/>
      <c r="LU26" s="504"/>
      <c r="LV26" s="504"/>
      <c r="LW26" s="504"/>
      <c r="LX26" s="504"/>
      <c r="LY26" s="504"/>
      <c r="LZ26" s="504"/>
      <c r="MA26" s="504"/>
      <c r="MB26" s="504"/>
      <c r="MC26" s="504"/>
      <c r="MD26" s="504"/>
      <c r="ME26" s="504"/>
      <c r="MF26" s="504"/>
      <c r="MG26" s="504"/>
      <c r="MH26" s="504"/>
      <c r="MI26" s="504"/>
      <c r="MJ26" s="504"/>
      <c r="MK26" s="504"/>
      <c r="ML26" s="504"/>
      <c r="MM26" s="504"/>
      <c r="MN26" s="504"/>
      <c r="MO26" s="504"/>
      <c r="MP26" s="504"/>
      <c r="MQ26" s="504"/>
      <c r="MR26" s="504"/>
      <c r="MS26" s="504"/>
      <c r="MT26" s="504"/>
      <c r="MU26" s="504"/>
      <c r="MV26" s="504"/>
      <c r="MW26" s="504"/>
      <c r="MX26" s="504"/>
      <c r="MY26" s="504"/>
      <c r="MZ26" s="504"/>
    </row>
    <row r="27" spans="2:364" s="505" customFormat="1" ht="49.5" customHeight="1">
      <c r="B27" s="1488" t="s">
        <v>1479</v>
      </c>
      <c r="C27" s="1489"/>
      <c r="D27" s="519"/>
      <c r="E27" s="518" t="s">
        <v>1478</v>
      </c>
      <c r="F27" s="518" t="s">
        <v>1477</v>
      </c>
      <c r="G27" s="518" t="s">
        <v>1476</v>
      </c>
      <c r="H27" s="510" t="s">
        <v>0</v>
      </c>
      <c r="J27" s="506"/>
      <c r="K27" s="506"/>
      <c r="L27" s="506"/>
      <c r="M27" s="506"/>
      <c r="N27" s="506"/>
      <c r="O27" s="504"/>
      <c r="P27" s="504"/>
      <c r="Q27" s="504"/>
      <c r="R27" s="504"/>
      <c r="S27" s="504"/>
      <c r="T27" s="504"/>
      <c r="U27" s="504"/>
      <c r="V27" s="504"/>
      <c r="W27" s="504"/>
      <c r="X27" s="504"/>
      <c r="Y27" s="504"/>
      <c r="Z27" s="504"/>
      <c r="AA27" s="504"/>
      <c r="AB27" s="504"/>
      <c r="AC27" s="504"/>
      <c r="AD27" s="504"/>
      <c r="AE27" s="504"/>
      <c r="AF27" s="504"/>
      <c r="AG27" s="504"/>
      <c r="AH27" s="504"/>
      <c r="AI27" s="504"/>
      <c r="AJ27" s="504"/>
      <c r="AK27" s="504"/>
      <c r="AL27" s="504"/>
      <c r="AM27" s="504"/>
      <c r="AN27" s="504"/>
      <c r="AO27" s="504"/>
      <c r="AP27" s="504"/>
      <c r="AQ27" s="504"/>
      <c r="AR27" s="504"/>
      <c r="AS27" s="496" t="s">
        <v>1113</v>
      </c>
      <c r="AT27" s="500" t="s">
        <v>1442</v>
      </c>
      <c r="AU27" s="497" t="s">
        <v>1475</v>
      </c>
      <c r="AV27" s="496"/>
      <c r="AW27" s="496"/>
      <c r="AX27" s="496"/>
      <c r="AY27" s="504"/>
      <c r="AZ27" s="504"/>
      <c r="BA27" s="504"/>
      <c r="BB27" s="504"/>
      <c r="BC27" s="504"/>
      <c r="BD27" s="504"/>
      <c r="BE27" s="504"/>
      <c r="BF27" s="504"/>
      <c r="BG27" s="504"/>
      <c r="BH27" s="504"/>
      <c r="BI27" s="504"/>
      <c r="BJ27" s="504"/>
      <c r="BK27" s="504"/>
      <c r="BL27" s="504"/>
      <c r="BM27" s="504"/>
      <c r="BN27" s="504"/>
      <c r="BO27" s="504"/>
      <c r="BP27" s="504"/>
      <c r="BQ27" s="504"/>
      <c r="BR27" s="504"/>
      <c r="BS27" s="504"/>
      <c r="BT27" s="504"/>
      <c r="BU27" s="504"/>
      <c r="BV27" s="504"/>
      <c r="BW27" s="504"/>
      <c r="BX27" s="504"/>
      <c r="BY27" s="504"/>
      <c r="BZ27" s="504"/>
      <c r="CA27" s="504"/>
      <c r="CB27" s="504"/>
      <c r="CC27" s="504"/>
      <c r="CD27" s="504"/>
      <c r="CE27" s="504"/>
      <c r="CF27" s="504"/>
      <c r="CG27" s="504"/>
      <c r="CH27" s="504"/>
      <c r="CI27" s="504"/>
      <c r="CJ27" s="504"/>
      <c r="CK27" s="504"/>
      <c r="CL27" s="504"/>
      <c r="CM27" s="504"/>
      <c r="CN27" s="504"/>
      <c r="CO27" s="504"/>
      <c r="CP27" s="504"/>
      <c r="CQ27" s="504"/>
      <c r="CR27" s="504"/>
      <c r="CS27" s="504"/>
      <c r="CT27" s="504"/>
      <c r="CU27" s="504"/>
      <c r="CV27" s="504"/>
      <c r="CW27" s="504"/>
      <c r="CX27" s="504"/>
      <c r="CY27" s="504"/>
      <c r="CZ27" s="504"/>
      <c r="DA27" s="504"/>
      <c r="DB27" s="504"/>
      <c r="DC27" s="504"/>
      <c r="DD27" s="504"/>
      <c r="DE27" s="504"/>
      <c r="DF27" s="504"/>
      <c r="DG27" s="504"/>
      <c r="DH27" s="504"/>
      <c r="DI27" s="504"/>
      <c r="DJ27" s="504"/>
      <c r="DK27" s="504"/>
      <c r="DL27" s="504"/>
      <c r="DM27" s="504"/>
      <c r="DN27" s="504"/>
      <c r="DO27" s="504"/>
      <c r="DP27" s="504"/>
      <c r="DQ27" s="504"/>
      <c r="DR27" s="504"/>
      <c r="DS27" s="504"/>
      <c r="DT27" s="504"/>
      <c r="DU27" s="504"/>
      <c r="DV27" s="504"/>
      <c r="DW27" s="504"/>
      <c r="DX27" s="504"/>
      <c r="DY27" s="504"/>
      <c r="DZ27" s="504"/>
      <c r="EA27" s="504"/>
      <c r="EB27" s="504"/>
      <c r="EC27" s="504"/>
      <c r="ED27" s="504"/>
      <c r="EE27" s="504"/>
      <c r="EF27" s="504"/>
      <c r="EG27" s="504"/>
      <c r="EH27" s="504"/>
      <c r="EI27" s="504"/>
      <c r="EJ27" s="504"/>
      <c r="EK27" s="504"/>
      <c r="EL27" s="504"/>
      <c r="EM27" s="504"/>
      <c r="EN27" s="504"/>
      <c r="EO27" s="504"/>
      <c r="EP27" s="504"/>
      <c r="EQ27" s="504"/>
      <c r="ER27" s="504"/>
      <c r="ES27" s="504"/>
      <c r="ET27" s="504"/>
      <c r="EU27" s="504"/>
      <c r="EV27" s="504"/>
      <c r="EW27" s="504"/>
      <c r="EX27" s="504"/>
      <c r="EY27" s="504"/>
      <c r="EZ27" s="504"/>
      <c r="FA27" s="504"/>
      <c r="FB27" s="504"/>
      <c r="FC27" s="504"/>
      <c r="FD27" s="504"/>
      <c r="FE27" s="504"/>
      <c r="FF27" s="504"/>
      <c r="FG27" s="504"/>
      <c r="FH27" s="504"/>
      <c r="FI27" s="504"/>
      <c r="FJ27" s="504"/>
      <c r="FK27" s="504"/>
      <c r="FL27" s="504"/>
      <c r="FM27" s="504"/>
      <c r="FN27" s="504"/>
      <c r="FO27" s="504"/>
      <c r="FP27" s="504"/>
      <c r="FQ27" s="504"/>
      <c r="FR27" s="504"/>
      <c r="FS27" s="504"/>
      <c r="FT27" s="504"/>
      <c r="FU27" s="504"/>
      <c r="FV27" s="504"/>
      <c r="FW27" s="504"/>
      <c r="FX27" s="504"/>
      <c r="FY27" s="504"/>
      <c r="FZ27" s="504"/>
      <c r="GA27" s="504"/>
      <c r="GB27" s="504"/>
      <c r="GC27" s="504"/>
      <c r="GD27" s="504"/>
      <c r="GE27" s="504"/>
      <c r="GF27" s="504"/>
      <c r="GG27" s="504"/>
      <c r="GH27" s="504"/>
      <c r="GI27" s="504"/>
      <c r="GJ27" s="504"/>
      <c r="GK27" s="504"/>
      <c r="GL27" s="504"/>
      <c r="GM27" s="504"/>
      <c r="GN27" s="504"/>
      <c r="GO27" s="504"/>
      <c r="GP27" s="504"/>
      <c r="GQ27" s="504"/>
      <c r="GR27" s="504"/>
      <c r="GS27" s="504"/>
      <c r="GT27" s="504"/>
      <c r="GU27" s="504"/>
      <c r="GV27" s="504"/>
      <c r="GW27" s="504"/>
      <c r="GX27" s="504"/>
      <c r="GY27" s="504"/>
      <c r="GZ27" s="504"/>
      <c r="HA27" s="504"/>
      <c r="HB27" s="504"/>
      <c r="HC27" s="504"/>
      <c r="HD27" s="504"/>
      <c r="HE27" s="504"/>
      <c r="HF27" s="504"/>
      <c r="HG27" s="504"/>
      <c r="HH27" s="504"/>
      <c r="HI27" s="504"/>
      <c r="HJ27" s="504"/>
      <c r="HK27" s="504"/>
      <c r="HL27" s="504"/>
      <c r="HM27" s="504"/>
      <c r="HN27" s="504"/>
      <c r="HO27" s="504"/>
      <c r="HP27" s="504"/>
      <c r="HQ27" s="504"/>
      <c r="HR27" s="504"/>
      <c r="HS27" s="504"/>
      <c r="HT27" s="504"/>
      <c r="HU27" s="504"/>
      <c r="HV27" s="504"/>
      <c r="HW27" s="504"/>
      <c r="HX27" s="504"/>
      <c r="HY27" s="504"/>
      <c r="HZ27" s="504"/>
      <c r="IA27" s="504"/>
      <c r="IB27" s="504"/>
      <c r="IC27" s="504"/>
      <c r="ID27" s="504"/>
      <c r="IE27" s="504"/>
      <c r="IF27" s="504"/>
      <c r="IG27" s="504"/>
      <c r="IH27" s="504"/>
      <c r="II27" s="504"/>
      <c r="IJ27" s="504"/>
      <c r="IK27" s="504"/>
      <c r="IL27" s="504"/>
      <c r="IM27" s="504"/>
      <c r="IN27" s="504"/>
      <c r="IO27" s="504"/>
      <c r="IP27" s="504"/>
      <c r="IQ27" s="504"/>
      <c r="IR27" s="504"/>
      <c r="IS27" s="504"/>
      <c r="IT27" s="504"/>
      <c r="IU27" s="504"/>
      <c r="IV27" s="504"/>
      <c r="IW27" s="504"/>
      <c r="IX27" s="504"/>
      <c r="IY27" s="504"/>
      <c r="IZ27" s="504"/>
      <c r="JA27" s="504"/>
      <c r="JB27" s="504"/>
      <c r="JC27" s="504"/>
      <c r="JD27" s="504"/>
      <c r="JE27" s="504"/>
      <c r="JF27" s="504"/>
      <c r="JG27" s="504"/>
      <c r="JH27" s="504"/>
      <c r="JI27" s="504"/>
      <c r="JJ27" s="504"/>
      <c r="JK27" s="504"/>
      <c r="JL27" s="504"/>
      <c r="JM27" s="504"/>
      <c r="JN27" s="504"/>
      <c r="JO27" s="504"/>
      <c r="JP27" s="504"/>
      <c r="JQ27" s="504"/>
      <c r="JR27" s="504"/>
      <c r="JS27" s="504"/>
      <c r="JT27" s="504"/>
      <c r="JU27" s="504"/>
      <c r="JV27" s="504"/>
      <c r="JW27" s="504"/>
      <c r="JX27" s="504"/>
      <c r="JY27" s="504"/>
      <c r="JZ27" s="504"/>
      <c r="KA27" s="504"/>
      <c r="KB27" s="504"/>
      <c r="KC27" s="504"/>
      <c r="KD27" s="504"/>
      <c r="KE27" s="504"/>
      <c r="KF27" s="504"/>
      <c r="KG27" s="504"/>
      <c r="KH27" s="504"/>
      <c r="KI27" s="504"/>
      <c r="KJ27" s="504"/>
      <c r="KK27" s="504"/>
      <c r="KL27" s="504"/>
      <c r="KM27" s="504"/>
      <c r="KN27" s="504"/>
      <c r="KO27" s="504"/>
      <c r="KP27" s="504"/>
      <c r="KQ27" s="504"/>
      <c r="KR27" s="504"/>
      <c r="KS27" s="504"/>
      <c r="KT27" s="504"/>
      <c r="KU27" s="504"/>
      <c r="KV27" s="504"/>
      <c r="KW27" s="504"/>
      <c r="KX27" s="504"/>
      <c r="KY27" s="504"/>
      <c r="KZ27" s="504"/>
      <c r="LA27" s="504"/>
      <c r="LB27" s="504"/>
      <c r="LC27" s="504"/>
      <c r="LD27" s="504"/>
      <c r="LE27" s="504"/>
      <c r="LF27" s="504"/>
      <c r="LG27" s="504"/>
      <c r="LH27" s="504"/>
      <c r="LI27" s="504"/>
      <c r="LJ27" s="504"/>
      <c r="LK27" s="504"/>
      <c r="LL27" s="504"/>
      <c r="LM27" s="504"/>
      <c r="LN27" s="504"/>
      <c r="LO27" s="504"/>
      <c r="LP27" s="504"/>
      <c r="LQ27" s="504"/>
      <c r="LR27" s="504"/>
      <c r="LS27" s="504"/>
      <c r="LT27" s="504"/>
      <c r="LU27" s="504"/>
      <c r="LV27" s="504"/>
      <c r="LW27" s="504"/>
      <c r="LX27" s="504"/>
      <c r="LY27" s="504"/>
      <c r="LZ27" s="504"/>
      <c r="MA27" s="504"/>
      <c r="MB27" s="504"/>
      <c r="MC27" s="504"/>
      <c r="MD27" s="504"/>
      <c r="ME27" s="504"/>
      <c r="MF27" s="504"/>
      <c r="MG27" s="504"/>
      <c r="MH27" s="504"/>
      <c r="MI27" s="504"/>
      <c r="MJ27" s="504"/>
      <c r="MK27" s="504"/>
      <c r="ML27" s="504"/>
      <c r="MM27" s="504"/>
      <c r="MN27" s="504"/>
      <c r="MO27" s="504"/>
      <c r="MP27" s="504"/>
      <c r="MQ27" s="504"/>
      <c r="MR27" s="504"/>
      <c r="MS27" s="504"/>
      <c r="MT27" s="504"/>
      <c r="MU27" s="504"/>
      <c r="MV27" s="504"/>
      <c r="MW27" s="504"/>
      <c r="MX27" s="504"/>
      <c r="MY27" s="504"/>
      <c r="MZ27" s="504"/>
    </row>
    <row r="28" spans="2:364" s="505" customFormat="1" ht="24.75" customHeight="1">
      <c r="B28" s="1493" t="s">
        <v>1474</v>
      </c>
      <c r="C28" s="1467" t="s">
        <v>67</v>
      </c>
      <c r="D28" s="1468"/>
      <c r="E28" s="515"/>
      <c r="F28" s="515"/>
      <c r="G28" s="515"/>
      <c r="H28" s="510">
        <f t="shared" ref="H28:H49" si="2">SUM(E28:G28)</f>
        <v>0</v>
      </c>
      <c r="J28" s="506"/>
      <c r="K28" s="506"/>
      <c r="L28" s="506"/>
      <c r="M28" s="506"/>
      <c r="N28" s="506"/>
      <c r="O28" s="504"/>
      <c r="P28" s="504"/>
      <c r="Q28" s="504"/>
      <c r="R28" s="504"/>
      <c r="S28" s="504"/>
      <c r="T28" s="504"/>
      <c r="U28" s="504"/>
      <c r="V28" s="504"/>
      <c r="W28" s="504"/>
      <c r="X28" s="504"/>
      <c r="Y28" s="504"/>
      <c r="Z28" s="504"/>
      <c r="AA28" s="504"/>
      <c r="AB28" s="504"/>
      <c r="AC28" s="504"/>
      <c r="AD28" s="504"/>
      <c r="AE28" s="504"/>
      <c r="AF28" s="504"/>
      <c r="AG28" s="504"/>
      <c r="AH28" s="504"/>
      <c r="AI28" s="504"/>
      <c r="AJ28" s="504"/>
      <c r="AK28" s="504"/>
      <c r="AL28" s="504"/>
      <c r="AM28" s="504"/>
      <c r="AN28" s="504"/>
      <c r="AO28" s="504"/>
      <c r="AP28" s="504"/>
      <c r="AQ28" s="504"/>
      <c r="AR28" s="504"/>
      <c r="AS28" s="496" t="s">
        <v>1076</v>
      </c>
      <c r="AT28" s="500" t="s">
        <v>1442</v>
      </c>
      <c r="AU28" s="497" t="s">
        <v>1473</v>
      </c>
      <c r="AV28" s="496"/>
      <c r="AW28" s="496"/>
      <c r="AX28" s="496"/>
      <c r="AY28" s="504"/>
      <c r="AZ28" s="504"/>
      <c r="BA28" s="504"/>
      <c r="BB28" s="504"/>
      <c r="BC28" s="504"/>
      <c r="BD28" s="504"/>
      <c r="BE28" s="504"/>
      <c r="BF28" s="504"/>
      <c r="BG28" s="504"/>
      <c r="BH28" s="504"/>
      <c r="BI28" s="504"/>
      <c r="BJ28" s="504"/>
      <c r="BK28" s="504"/>
      <c r="BL28" s="504"/>
      <c r="BM28" s="504"/>
      <c r="BN28" s="504"/>
      <c r="BO28" s="504"/>
      <c r="BP28" s="504"/>
      <c r="BQ28" s="504"/>
      <c r="BR28" s="504"/>
      <c r="BS28" s="504"/>
      <c r="BT28" s="504"/>
      <c r="BU28" s="504"/>
      <c r="BV28" s="504"/>
      <c r="BW28" s="504"/>
      <c r="BX28" s="504"/>
      <c r="BY28" s="504"/>
      <c r="BZ28" s="504"/>
      <c r="CA28" s="504"/>
      <c r="CB28" s="504"/>
      <c r="CC28" s="504"/>
      <c r="CD28" s="504"/>
      <c r="CE28" s="504"/>
      <c r="CF28" s="504"/>
      <c r="CG28" s="504"/>
      <c r="CH28" s="504"/>
      <c r="CI28" s="504"/>
      <c r="CJ28" s="504"/>
      <c r="CK28" s="504"/>
      <c r="CL28" s="504"/>
      <c r="CM28" s="504"/>
      <c r="CN28" s="504"/>
      <c r="CO28" s="504"/>
      <c r="CP28" s="504"/>
      <c r="CQ28" s="504"/>
      <c r="CR28" s="504"/>
      <c r="CS28" s="504"/>
      <c r="CT28" s="504"/>
      <c r="CU28" s="504"/>
      <c r="CV28" s="504"/>
      <c r="CW28" s="504"/>
      <c r="CX28" s="504"/>
      <c r="CY28" s="504"/>
      <c r="CZ28" s="504"/>
      <c r="DA28" s="504"/>
      <c r="DB28" s="504"/>
      <c r="DC28" s="504"/>
      <c r="DD28" s="504"/>
      <c r="DE28" s="504"/>
      <c r="DF28" s="504"/>
      <c r="DG28" s="504"/>
      <c r="DH28" s="504"/>
      <c r="DI28" s="504"/>
      <c r="DJ28" s="504"/>
      <c r="DK28" s="504"/>
      <c r="DL28" s="504"/>
      <c r="DM28" s="504"/>
      <c r="DN28" s="504"/>
      <c r="DO28" s="504"/>
      <c r="DP28" s="504"/>
      <c r="DQ28" s="504"/>
      <c r="DR28" s="504"/>
      <c r="DS28" s="504"/>
      <c r="DT28" s="504"/>
      <c r="DU28" s="504"/>
      <c r="DV28" s="504"/>
      <c r="DW28" s="504"/>
      <c r="DX28" s="504"/>
      <c r="DY28" s="504"/>
      <c r="DZ28" s="504"/>
      <c r="EA28" s="504"/>
      <c r="EB28" s="504"/>
      <c r="EC28" s="504"/>
      <c r="ED28" s="504"/>
      <c r="EE28" s="504"/>
      <c r="EF28" s="504"/>
      <c r="EG28" s="504"/>
      <c r="EH28" s="504"/>
      <c r="EI28" s="504"/>
      <c r="EJ28" s="504"/>
      <c r="EK28" s="504"/>
      <c r="EL28" s="504"/>
      <c r="EM28" s="504"/>
      <c r="EN28" s="504"/>
      <c r="EO28" s="504"/>
      <c r="EP28" s="504"/>
      <c r="EQ28" s="504"/>
      <c r="ER28" s="504"/>
      <c r="ES28" s="504"/>
      <c r="ET28" s="504"/>
      <c r="EU28" s="504"/>
      <c r="EV28" s="504"/>
      <c r="EW28" s="504"/>
      <c r="EX28" s="504"/>
      <c r="EY28" s="504"/>
      <c r="EZ28" s="504"/>
      <c r="FA28" s="504"/>
      <c r="FB28" s="504"/>
      <c r="FC28" s="504"/>
      <c r="FD28" s="504"/>
      <c r="FE28" s="504"/>
      <c r="FF28" s="504"/>
      <c r="FG28" s="504"/>
      <c r="FH28" s="504"/>
      <c r="FI28" s="504"/>
      <c r="FJ28" s="504"/>
      <c r="FK28" s="504"/>
      <c r="FL28" s="504"/>
      <c r="FM28" s="504"/>
      <c r="FN28" s="504"/>
      <c r="FO28" s="504"/>
      <c r="FP28" s="504"/>
      <c r="FQ28" s="504"/>
      <c r="FR28" s="504"/>
      <c r="FS28" s="504"/>
      <c r="FT28" s="504"/>
      <c r="FU28" s="504"/>
      <c r="FV28" s="504"/>
      <c r="FW28" s="504"/>
      <c r="FX28" s="504"/>
      <c r="FY28" s="504"/>
      <c r="FZ28" s="504"/>
      <c r="GA28" s="504"/>
      <c r="GB28" s="504"/>
      <c r="GC28" s="504"/>
      <c r="GD28" s="504"/>
      <c r="GE28" s="504"/>
      <c r="GF28" s="504"/>
      <c r="GG28" s="504"/>
      <c r="GH28" s="504"/>
      <c r="GI28" s="504"/>
      <c r="GJ28" s="504"/>
      <c r="GK28" s="504"/>
      <c r="GL28" s="504"/>
      <c r="GM28" s="504"/>
      <c r="GN28" s="504"/>
      <c r="GO28" s="504"/>
      <c r="GP28" s="504"/>
      <c r="GQ28" s="504"/>
      <c r="GR28" s="504"/>
      <c r="GS28" s="504"/>
      <c r="GT28" s="504"/>
      <c r="GU28" s="504"/>
      <c r="GV28" s="504"/>
      <c r="GW28" s="504"/>
      <c r="GX28" s="504"/>
      <c r="GY28" s="504"/>
      <c r="GZ28" s="504"/>
      <c r="HA28" s="504"/>
      <c r="HB28" s="504"/>
      <c r="HC28" s="504"/>
      <c r="HD28" s="504"/>
      <c r="HE28" s="504"/>
      <c r="HF28" s="504"/>
      <c r="HG28" s="504"/>
      <c r="HH28" s="504"/>
      <c r="HI28" s="504"/>
      <c r="HJ28" s="504"/>
      <c r="HK28" s="504"/>
      <c r="HL28" s="504"/>
      <c r="HM28" s="504"/>
      <c r="HN28" s="504"/>
      <c r="HO28" s="504"/>
      <c r="HP28" s="504"/>
      <c r="HQ28" s="504"/>
      <c r="HR28" s="504"/>
      <c r="HS28" s="504"/>
      <c r="HT28" s="504"/>
      <c r="HU28" s="504"/>
      <c r="HV28" s="504"/>
      <c r="HW28" s="504"/>
      <c r="HX28" s="504"/>
      <c r="HY28" s="504"/>
      <c r="HZ28" s="504"/>
      <c r="IA28" s="504"/>
      <c r="IB28" s="504"/>
      <c r="IC28" s="504"/>
      <c r="ID28" s="504"/>
      <c r="IE28" s="504"/>
      <c r="IF28" s="504"/>
      <c r="IG28" s="504"/>
      <c r="IH28" s="504"/>
      <c r="II28" s="504"/>
      <c r="IJ28" s="504"/>
      <c r="IK28" s="504"/>
      <c r="IL28" s="504"/>
      <c r="IM28" s="504"/>
      <c r="IN28" s="504"/>
      <c r="IO28" s="504"/>
      <c r="IP28" s="504"/>
      <c r="IQ28" s="504"/>
      <c r="IR28" s="504"/>
      <c r="IS28" s="504"/>
      <c r="IT28" s="504"/>
      <c r="IU28" s="504"/>
      <c r="IV28" s="504"/>
      <c r="IW28" s="504"/>
      <c r="IX28" s="504"/>
      <c r="IY28" s="504"/>
      <c r="IZ28" s="504"/>
      <c r="JA28" s="504"/>
      <c r="JB28" s="504"/>
      <c r="JC28" s="504"/>
      <c r="JD28" s="504"/>
      <c r="JE28" s="504"/>
      <c r="JF28" s="504"/>
      <c r="JG28" s="504"/>
      <c r="JH28" s="504"/>
      <c r="JI28" s="504"/>
      <c r="JJ28" s="504"/>
      <c r="JK28" s="504"/>
      <c r="JL28" s="504"/>
      <c r="JM28" s="504"/>
      <c r="JN28" s="504"/>
      <c r="JO28" s="504"/>
      <c r="JP28" s="504"/>
      <c r="JQ28" s="504"/>
      <c r="JR28" s="504"/>
      <c r="JS28" s="504"/>
      <c r="JT28" s="504"/>
      <c r="JU28" s="504"/>
      <c r="JV28" s="504"/>
      <c r="JW28" s="504"/>
      <c r="JX28" s="504"/>
      <c r="JY28" s="504"/>
      <c r="JZ28" s="504"/>
      <c r="KA28" s="504"/>
      <c r="KB28" s="504"/>
      <c r="KC28" s="504"/>
      <c r="KD28" s="504"/>
      <c r="KE28" s="504"/>
      <c r="KF28" s="504"/>
      <c r="KG28" s="504"/>
      <c r="KH28" s="504"/>
      <c r="KI28" s="504"/>
      <c r="KJ28" s="504"/>
      <c r="KK28" s="504"/>
      <c r="KL28" s="504"/>
      <c r="KM28" s="504"/>
      <c r="KN28" s="504"/>
      <c r="KO28" s="504"/>
      <c r="KP28" s="504"/>
      <c r="KQ28" s="504"/>
      <c r="KR28" s="504"/>
      <c r="KS28" s="504"/>
      <c r="KT28" s="504"/>
      <c r="KU28" s="504"/>
      <c r="KV28" s="504"/>
      <c r="KW28" s="504"/>
      <c r="KX28" s="504"/>
      <c r="KY28" s="504"/>
      <c r="KZ28" s="504"/>
      <c r="LA28" s="504"/>
      <c r="LB28" s="504"/>
      <c r="LC28" s="504"/>
      <c r="LD28" s="504"/>
      <c r="LE28" s="504"/>
      <c r="LF28" s="504"/>
      <c r="LG28" s="504"/>
      <c r="LH28" s="504"/>
      <c r="LI28" s="504"/>
      <c r="LJ28" s="504"/>
      <c r="LK28" s="504"/>
      <c r="LL28" s="504"/>
      <c r="LM28" s="504"/>
      <c r="LN28" s="504"/>
      <c r="LO28" s="504"/>
      <c r="LP28" s="504"/>
      <c r="LQ28" s="504"/>
      <c r="LR28" s="504"/>
      <c r="LS28" s="504"/>
      <c r="LT28" s="504"/>
      <c r="LU28" s="504"/>
      <c r="LV28" s="504"/>
      <c r="LW28" s="504"/>
      <c r="LX28" s="504"/>
      <c r="LY28" s="504"/>
      <c r="LZ28" s="504"/>
      <c r="MA28" s="504"/>
      <c r="MB28" s="504"/>
      <c r="MC28" s="504"/>
      <c r="MD28" s="504"/>
      <c r="ME28" s="504"/>
      <c r="MF28" s="504"/>
      <c r="MG28" s="504"/>
      <c r="MH28" s="504"/>
      <c r="MI28" s="504"/>
      <c r="MJ28" s="504"/>
      <c r="MK28" s="504"/>
      <c r="ML28" s="504"/>
      <c r="MM28" s="504"/>
      <c r="MN28" s="504"/>
      <c r="MO28" s="504"/>
      <c r="MP28" s="504"/>
      <c r="MQ28" s="504"/>
      <c r="MR28" s="504"/>
      <c r="MS28" s="504"/>
      <c r="MT28" s="504"/>
      <c r="MU28" s="504"/>
      <c r="MV28" s="504"/>
      <c r="MW28" s="504"/>
      <c r="MX28" s="504"/>
      <c r="MY28" s="504"/>
      <c r="MZ28" s="504"/>
    </row>
    <row r="29" spans="2:364" s="505" customFormat="1" ht="25.5" customHeight="1">
      <c r="B29" s="1494"/>
      <c r="C29" s="1467" t="s">
        <v>68</v>
      </c>
      <c r="D29" s="1468"/>
      <c r="E29" s="515"/>
      <c r="F29" s="515"/>
      <c r="G29" s="515"/>
      <c r="H29" s="510">
        <f t="shared" si="2"/>
        <v>0</v>
      </c>
      <c r="J29" s="506"/>
      <c r="K29" s="506"/>
      <c r="L29" s="506"/>
      <c r="M29" s="506"/>
      <c r="N29" s="506"/>
      <c r="O29" s="504"/>
      <c r="P29" s="504"/>
      <c r="Q29" s="504"/>
      <c r="R29" s="504"/>
      <c r="S29" s="504"/>
      <c r="T29" s="504"/>
      <c r="U29" s="504"/>
      <c r="V29" s="504"/>
      <c r="W29" s="504"/>
      <c r="X29" s="504"/>
      <c r="Y29" s="504"/>
      <c r="Z29" s="504"/>
      <c r="AA29" s="504"/>
      <c r="AB29" s="504"/>
      <c r="AC29" s="504"/>
      <c r="AD29" s="504"/>
      <c r="AE29" s="504"/>
      <c r="AF29" s="504"/>
      <c r="AG29" s="504"/>
      <c r="AH29" s="504"/>
      <c r="AI29" s="504"/>
      <c r="AJ29" s="504"/>
      <c r="AK29" s="504"/>
      <c r="AL29" s="504"/>
      <c r="AM29" s="504"/>
      <c r="AN29" s="504"/>
      <c r="AO29" s="504"/>
      <c r="AP29" s="504"/>
      <c r="AQ29" s="504"/>
      <c r="AR29" s="504"/>
      <c r="AS29" s="496" t="s">
        <v>1059</v>
      </c>
      <c r="AT29" s="500" t="s">
        <v>1442</v>
      </c>
      <c r="AU29" s="497" t="s">
        <v>1472</v>
      </c>
      <c r="AV29" s="496"/>
      <c r="AW29" s="496"/>
      <c r="AX29" s="496"/>
      <c r="AY29" s="504"/>
      <c r="AZ29" s="504"/>
      <c r="BA29" s="504"/>
      <c r="BB29" s="504"/>
      <c r="BC29" s="504"/>
      <c r="BD29" s="504"/>
      <c r="BE29" s="504"/>
      <c r="BF29" s="504"/>
      <c r="BG29" s="504"/>
      <c r="BH29" s="504"/>
      <c r="BI29" s="504"/>
      <c r="BJ29" s="504"/>
      <c r="BK29" s="504"/>
      <c r="BL29" s="504"/>
      <c r="BM29" s="504"/>
      <c r="BN29" s="504"/>
      <c r="BO29" s="504"/>
      <c r="BP29" s="504"/>
      <c r="BQ29" s="504"/>
      <c r="BR29" s="504"/>
      <c r="BS29" s="504"/>
      <c r="BT29" s="504"/>
      <c r="BU29" s="504"/>
      <c r="BV29" s="504"/>
      <c r="BW29" s="504"/>
      <c r="BX29" s="504"/>
      <c r="BY29" s="504"/>
      <c r="BZ29" s="504"/>
      <c r="CA29" s="504"/>
      <c r="CB29" s="504"/>
      <c r="CC29" s="504"/>
      <c r="CD29" s="504"/>
      <c r="CE29" s="504"/>
      <c r="CF29" s="504"/>
      <c r="CG29" s="504"/>
      <c r="CH29" s="504"/>
      <c r="CI29" s="504"/>
      <c r="CJ29" s="504"/>
      <c r="CK29" s="504"/>
      <c r="CL29" s="504"/>
      <c r="CM29" s="504"/>
      <c r="CN29" s="504"/>
      <c r="CO29" s="504"/>
      <c r="CP29" s="504"/>
      <c r="CQ29" s="504"/>
      <c r="CR29" s="504"/>
      <c r="CS29" s="504"/>
      <c r="CT29" s="504"/>
      <c r="CU29" s="504"/>
      <c r="CV29" s="504"/>
      <c r="CW29" s="504"/>
      <c r="CX29" s="504"/>
      <c r="CY29" s="504"/>
      <c r="CZ29" s="504"/>
      <c r="DA29" s="504"/>
      <c r="DB29" s="504"/>
      <c r="DC29" s="504"/>
      <c r="DD29" s="504"/>
      <c r="DE29" s="504"/>
      <c r="DF29" s="504"/>
      <c r="DG29" s="504"/>
      <c r="DH29" s="504"/>
      <c r="DI29" s="504"/>
      <c r="DJ29" s="504"/>
      <c r="DK29" s="504"/>
      <c r="DL29" s="504"/>
      <c r="DM29" s="504"/>
      <c r="DN29" s="504"/>
      <c r="DO29" s="504"/>
      <c r="DP29" s="504"/>
      <c r="DQ29" s="504"/>
      <c r="DR29" s="504"/>
      <c r="DS29" s="504"/>
      <c r="DT29" s="504"/>
      <c r="DU29" s="504"/>
      <c r="DV29" s="504"/>
      <c r="DW29" s="504"/>
      <c r="DX29" s="504"/>
      <c r="DY29" s="504"/>
      <c r="DZ29" s="504"/>
      <c r="EA29" s="504"/>
      <c r="EB29" s="504"/>
      <c r="EC29" s="504"/>
      <c r="ED29" s="504"/>
      <c r="EE29" s="504"/>
      <c r="EF29" s="504"/>
      <c r="EG29" s="504"/>
      <c r="EH29" s="504"/>
      <c r="EI29" s="504"/>
      <c r="EJ29" s="504"/>
      <c r="EK29" s="504"/>
      <c r="EL29" s="504"/>
      <c r="EM29" s="504"/>
      <c r="EN29" s="504"/>
      <c r="EO29" s="504"/>
      <c r="EP29" s="504"/>
      <c r="EQ29" s="504"/>
      <c r="ER29" s="504"/>
      <c r="ES29" s="504"/>
      <c r="ET29" s="504"/>
      <c r="EU29" s="504"/>
      <c r="EV29" s="504"/>
      <c r="EW29" s="504"/>
      <c r="EX29" s="504"/>
      <c r="EY29" s="504"/>
      <c r="EZ29" s="504"/>
      <c r="FA29" s="504"/>
      <c r="FB29" s="504"/>
      <c r="FC29" s="504"/>
      <c r="FD29" s="504"/>
      <c r="FE29" s="504"/>
      <c r="FF29" s="504"/>
      <c r="FG29" s="504"/>
      <c r="FH29" s="504"/>
      <c r="FI29" s="504"/>
      <c r="FJ29" s="504"/>
      <c r="FK29" s="504"/>
      <c r="FL29" s="504"/>
      <c r="FM29" s="504"/>
      <c r="FN29" s="504"/>
      <c r="FO29" s="504"/>
      <c r="FP29" s="504"/>
      <c r="FQ29" s="504"/>
      <c r="FR29" s="504"/>
      <c r="FS29" s="504"/>
      <c r="FT29" s="504"/>
      <c r="FU29" s="504"/>
      <c r="FV29" s="504"/>
      <c r="FW29" s="504"/>
      <c r="FX29" s="504"/>
      <c r="FY29" s="504"/>
      <c r="FZ29" s="504"/>
      <c r="GA29" s="504"/>
      <c r="GB29" s="504"/>
      <c r="GC29" s="504"/>
      <c r="GD29" s="504"/>
      <c r="GE29" s="504"/>
      <c r="GF29" s="504"/>
      <c r="GG29" s="504"/>
      <c r="GH29" s="504"/>
      <c r="GI29" s="504"/>
      <c r="GJ29" s="504"/>
      <c r="GK29" s="504"/>
      <c r="GL29" s="504"/>
      <c r="GM29" s="504"/>
      <c r="GN29" s="504"/>
      <c r="GO29" s="504"/>
      <c r="GP29" s="504"/>
      <c r="GQ29" s="504"/>
      <c r="GR29" s="504"/>
      <c r="GS29" s="504"/>
      <c r="GT29" s="504"/>
      <c r="GU29" s="504"/>
      <c r="GV29" s="504"/>
      <c r="GW29" s="504"/>
      <c r="GX29" s="504"/>
      <c r="GY29" s="504"/>
      <c r="GZ29" s="504"/>
      <c r="HA29" s="504"/>
      <c r="HB29" s="504"/>
      <c r="HC29" s="504"/>
      <c r="HD29" s="504"/>
      <c r="HE29" s="504"/>
      <c r="HF29" s="504"/>
      <c r="HG29" s="504"/>
      <c r="HH29" s="504"/>
      <c r="HI29" s="504"/>
      <c r="HJ29" s="504"/>
      <c r="HK29" s="504"/>
      <c r="HL29" s="504"/>
      <c r="HM29" s="504"/>
      <c r="HN29" s="504"/>
      <c r="HO29" s="504"/>
      <c r="HP29" s="504"/>
      <c r="HQ29" s="504"/>
      <c r="HR29" s="504"/>
      <c r="HS29" s="504"/>
      <c r="HT29" s="504"/>
      <c r="HU29" s="504"/>
      <c r="HV29" s="504"/>
      <c r="HW29" s="504"/>
      <c r="HX29" s="504"/>
      <c r="HY29" s="504"/>
      <c r="HZ29" s="504"/>
      <c r="IA29" s="504"/>
      <c r="IB29" s="504"/>
      <c r="IC29" s="504"/>
      <c r="ID29" s="504"/>
      <c r="IE29" s="504"/>
      <c r="IF29" s="504"/>
      <c r="IG29" s="504"/>
      <c r="IH29" s="504"/>
      <c r="II29" s="504"/>
      <c r="IJ29" s="504"/>
      <c r="IK29" s="504"/>
      <c r="IL29" s="504"/>
      <c r="IM29" s="504"/>
      <c r="IN29" s="504"/>
      <c r="IO29" s="504"/>
      <c r="IP29" s="504"/>
      <c r="IQ29" s="504"/>
      <c r="IR29" s="504"/>
      <c r="IS29" s="504"/>
      <c r="IT29" s="504"/>
      <c r="IU29" s="504"/>
      <c r="IV29" s="504"/>
      <c r="IW29" s="504"/>
      <c r="IX29" s="504"/>
      <c r="IY29" s="504"/>
      <c r="IZ29" s="504"/>
      <c r="JA29" s="504"/>
      <c r="JB29" s="504"/>
      <c r="JC29" s="504"/>
      <c r="JD29" s="504"/>
      <c r="JE29" s="504"/>
      <c r="JF29" s="504"/>
      <c r="JG29" s="504"/>
      <c r="JH29" s="504"/>
      <c r="JI29" s="504"/>
      <c r="JJ29" s="504"/>
      <c r="JK29" s="504"/>
      <c r="JL29" s="504"/>
      <c r="JM29" s="504"/>
      <c r="JN29" s="504"/>
      <c r="JO29" s="504"/>
      <c r="JP29" s="504"/>
      <c r="JQ29" s="504"/>
      <c r="JR29" s="504"/>
      <c r="JS29" s="504"/>
      <c r="JT29" s="504"/>
      <c r="JU29" s="504"/>
      <c r="JV29" s="504"/>
      <c r="JW29" s="504"/>
      <c r="JX29" s="504"/>
      <c r="JY29" s="504"/>
      <c r="JZ29" s="504"/>
      <c r="KA29" s="504"/>
      <c r="KB29" s="504"/>
      <c r="KC29" s="504"/>
      <c r="KD29" s="504"/>
      <c r="KE29" s="504"/>
      <c r="KF29" s="504"/>
      <c r="KG29" s="504"/>
      <c r="KH29" s="504"/>
      <c r="KI29" s="504"/>
      <c r="KJ29" s="504"/>
      <c r="KK29" s="504"/>
      <c r="KL29" s="504"/>
      <c r="KM29" s="504"/>
      <c r="KN29" s="504"/>
      <c r="KO29" s="504"/>
      <c r="KP29" s="504"/>
      <c r="KQ29" s="504"/>
      <c r="KR29" s="504"/>
      <c r="KS29" s="504"/>
      <c r="KT29" s="504"/>
      <c r="KU29" s="504"/>
      <c r="KV29" s="504"/>
      <c r="KW29" s="504"/>
      <c r="KX29" s="504"/>
      <c r="KY29" s="504"/>
      <c r="KZ29" s="504"/>
      <c r="LA29" s="504"/>
      <c r="LB29" s="504"/>
      <c r="LC29" s="504"/>
      <c r="LD29" s="504"/>
      <c r="LE29" s="504"/>
      <c r="LF29" s="504"/>
      <c r="LG29" s="504"/>
      <c r="LH29" s="504"/>
      <c r="LI29" s="504"/>
      <c r="LJ29" s="504"/>
      <c r="LK29" s="504"/>
      <c r="LL29" s="504"/>
      <c r="LM29" s="504"/>
      <c r="LN29" s="504"/>
      <c r="LO29" s="504"/>
      <c r="LP29" s="504"/>
      <c r="LQ29" s="504"/>
      <c r="LR29" s="504"/>
      <c r="LS29" s="504"/>
      <c r="LT29" s="504"/>
      <c r="LU29" s="504"/>
      <c r="LV29" s="504"/>
      <c r="LW29" s="504"/>
      <c r="LX29" s="504"/>
      <c r="LY29" s="504"/>
      <c r="LZ29" s="504"/>
      <c r="MA29" s="504"/>
      <c r="MB29" s="504"/>
      <c r="MC29" s="504"/>
      <c r="MD29" s="504"/>
      <c r="ME29" s="504"/>
      <c r="MF29" s="504"/>
      <c r="MG29" s="504"/>
      <c r="MH29" s="504"/>
      <c r="MI29" s="504"/>
      <c r="MJ29" s="504"/>
      <c r="MK29" s="504"/>
      <c r="ML29" s="504"/>
      <c r="MM29" s="504"/>
      <c r="MN29" s="504"/>
      <c r="MO29" s="504"/>
      <c r="MP29" s="504"/>
      <c r="MQ29" s="504"/>
      <c r="MR29" s="504"/>
      <c r="MS29" s="504"/>
      <c r="MT29" s="504"/>
      <c r="MU29" s="504"/>
      <c r="MV29" s="504"/>
      <c r="MW29" s="504"/>
      <c r="MX29" s="504"/>
      <c r="MY29" s="504"/>
      <c r="MZ29" s="504"/>
    </row>
    <row r="30" spans="2:364" s="505" customFormat="1" ht="27.75" customHeight="1">
      <c r="B30" s="1493" t="s">
        <v>1471</v>
      </c>
      <c r="C30" s="1467" t="s">
        <v>67</v>
      </c>
      <c r="D30" s="1468"/>
      <c r="E30" s="515"/>
      <c r="F30" s="515"/>
      <c r="G30" s="515"/>
      <c r="H30" s="510">
        <f t="shared" si="2"/>
        <v>0</v>
      </c>
      <c r="J30" s="506"/>
      <c r="K30" s="506"/>
      <c r="L30" s="506"/>
      <c r="M30" s="506"/>
      <c r="N30" s="506"/>
      <c r="O30" s="504"/>
      <c r="P30" s="504"/>
      <c r="Q30" s="504"/>
      <c r="R30" s="504"/>
      <c r="S30" s="504"/>
      <c r="T30" s="504"/>
      <c r="U30" s="504"/>
      <c r="V30" s="504"/>
      <c r="W30" s="504"/>
      <c r="X30" s="504"/>
      <c r="Y30" s="504"/>
      <c r="Z30" s="504"/>
      <c r="AA30" s="504"/>
      <c r="AB30" s="504"/>
      <c r="AC30" s="504"/>
      <c r="AD30" s="504"/>
      <c r="AE30" s="504"/>
      <c r="AF30" s="504"/>
      <c r="AG30" s="504"/>
      <c r="AH30" s="504"/>
      <c r="AI30" s="504"/>
      <c r="AJ30" s="504"/>
      <c r="AK30" s="504"/>
      <c r="AL30" s="504"/>
      <c r="AM30" s="504"/>
      <c r="AN30" s="504"/>
      <c r="AO30" s="504"/>
      <c r="AP30" s="504"/>
      <c r="AQ30" s="504"/>
      <c r="AR30" s="504"/>
      <c r="AS30" s="496" t="s">
        <v>1047</v>
      </c>
      <c r="AT30" s="500" t="s">
        <v>1442</v>
      </c>
      <c r="AU30" s="497" t="s">
        <v>1470</v>
      </c>
      <c r="AV30" s="496"/>
      <c r="AW30" s="496"/>
      <c r="AX30" s="496"/>
      <c r="AY30" s="504"/>
      <c r="AZ30" s="504"/>
      <c r="BA30" s="504"/>
      <c r="BB30" s="504"/>
      <c r="BC30" s="504"/>
      <c r="BD30" s="504"/>
      <c r="BE30" s="504"/>
      <c r="BF30" s="504"/>
      <c r="BG30" s="504"/>
      <c r="BH30" s="504"/>
      <c r="BI30" s="504"/>
      <c r="BJ30" s="504"/>
      <c r="BK30" s="504"/>
      <c r="BL30" s="504"/>
      <c r="BM30" s="504"/>
      <c r="BN30" s="504"/>
      <c r="BO30" s="504"/>
      <c r="BP30" s="504"/>
      <c r="BQ30" s="504"/>
      <c r="BR30" s="504"/>
      <c r="BS30" s="504"/>
      <c r="BT30" s="504"/>
      <c r="BU30" s="504"/>
      <c r="BV30" s="504"/>
      <c r="BW30" s="504"/>
      <c r="BX30" s="504"/>
      <c r="BY30" s="504"/>
      <c r="BZ30" s="504"/>
      <c r="CA30" s="504"/>
      <c r="CB30" s="504"/>
      <c r="CC30" s="504"/>
      <c r="CD30" s="504"/>
      <c r="CE30" s="504"/>
      <c r="CF30" s="504"/>
      <c r="CG30" s="504"/>
      <c r="CH30" s="504"/>
      <c r="CI30" s="504"/>
      <c r="CJ30" s="504"/>
      <c r="CK30" s="504"/>
      <c r="CL30" s="504"/>
      <c r="CM30" s="504"/>
      <c r="CN30" s="504"/>
      <c r="CO30" s="504"/>
      <c r="CP30" s="504"/>
      <c r="CQ30" s="504"/>
      <c r="CR30" s="504"/>
      <c r="CS30" s="504"/>
      <c r="CT30" s="504"/>
      <c r="CU30" s="504"/>
      <c r="CV30" s="504"/>
      <c r="CW30" s="504"/>
      <c r="CX30" s="504"/>
      <c r="CY30" s="504"/>
      <c r="CZ30" s="504"/>
      <c r="DA30" s="504"/>
      <c r="DB30" s="504"/>
      <c r="DC30" s="504"/>
      <c r="DD30" s="504"/>
      <c r="DE30" s="504"/>
      <c r="DF30" s="504"/>
      <c r="DG30" s="504"/>
      <c r="DH30" s="504"/>
      <c r="DI30" s="504"/>
      <c r="DJ30" s="504"/>
      <c r="DK30" s="504"/>
      <c r="DL30" s="504"/>
      <c r="DM30" s="504"/>
      <c r="DN30" s="504"/>
      <c r="DO30" s="504"/>
      <c r="DP30" s="504"/>
      <c r="DQ30" s="504"/>
      <c r="DR30" s="504"/>
      <c r="DS30" s="504"/>
      <c r="DT30" s="504"/>
      <c r="DU30" s="504"/>
      <c r="DV30" s="504"/>
      <c r="DW30" s="504"/>
      <c r="DX30" s="504"/>
      <c r="DY30" s="504"/>
      <c r="DZ30" s="504"/>
      <c r="EA30" s="504"/>
      <c r="EB30" s="504"/>
      <c r="EC30" s="504"/>
      <c r="ED30" s="504"/>
      <c r="EE30" s="504"/>
      <c r="EF30" s="504"/>
      <c r="EG30" s="504"/>
      <c r="EH30" s="504"/>
      <c r="EI30" s="504"/>
      <c r="EJ30" s="504"/>
      <c r="EK30" s="504"/>
      <c r="EL30" s="504"/>
      <c r="EM30" s="504"/>
      <c r="EN30" s="504"/>
      <c r="EO30" s="504"/>
      <c r="EP30" s="504"/>
      <c r="EQ30" s="504"/>
      <c r="ER30" s="504"/>
      <c r="ES30" s="504"/>
      <c r="ET30" s="504"/>
      <c r="EU30" s="504"/>
      <c r="EV30" s="504"/>
      <c r="EW30" s="504"/>
      <c r="EX30" s="504"/>
      <c r="EY30" s="504"/>
      <c r="EZ30" s="504"/>
      <c r="FA30" s="504"/>
      <c r="FB30" s="504"/>
      <c r="FC30" s="504"/>
      <c r="FD30" s="504"/>
      <c r="FE30" s="504"/>
      <c r="FF30" s="504"/>
      <c r="FG30" s="504"/>
      <c r="FH30" s="504"/>
      <c r="FI30" s="504"/>
      <c r="FJ30" s="504"/>
      <c r="FK30" s="504"/>
      <c r="FL30" s="504"/>
      <c r="FM30" s="504"/>
      <c r="FN30" s="504"/>
      <c r="FO30" s="504"/>
      <c r="FP30" s="504"/>
      <c r="FQ30" s="504"/>
      <c r="FR30" s="504"/>
      <c r="FS30" s="504"/>
      <c r="FT30" s="504"/>
      <c r="FU30" s="504"/>
      <c r="FV30" s="504"/>
      <c r="FW30" s="504"/>
      <c r="FX30" s="504"/>
      <c r="FY30" s="504"/>
      <c r="FZ30" s="504"/>
      <c r="GA30" s="504"/>
      <c r="GB30" s="504"/>
      <c r="GC30" s="504"/>
      <c r="GD30" s="504"/>
      <c r="GE30" s="504"/>
      <c r="GF30" s="504"/>
      <c r="GG30" s="504"/>
      <c r="GH30" s="504"/>
      <c r="GI30" s="504"/>
      <c r="GJ30" s="504"/>
      <c r="GK30" s="504"/>
      <c r="GL30" s="504"/>
      <c r="GM30" s="504"/>
      <c r="GN30" s="504"/>
      <c r="GO30" s="504"/>
      <c r="GP30" s="504"/>
      <c r="GQ30" s="504"/>
      <c r="GR30" s="504"/>
      <c r="GS30" s="504"/>
      <c r="GT30" s="504"/>
      <c r="GU30" s="504"/>
      <c r="GV30" s="504"/>
      <c r="GW30" s="504"/>
      <c r="GX30" s="504"/>
      <c r="GY30" s="504"/>
      <c r="GZ30" s="504"/>
      <c r="HA30" s="504"/>
      <c r="HB30" s="504"/>
      <c r="HC30" s="504"/>
      <c r="HD30" s="504"/>
      <c r="HE30" s="504"/>
      <c r="HF30" s="504"/>
      <c r="HG30" s="504"/>
      <c r="HH30" s="504"/>
      <c r="HI30" s="504"/>
      <c r="HJ30" s="504"/>
      <c r="HK30" s="504"/>
      <c r="HL30" s="504"/>
      <c r="HM30" s="504"/>
      <c r="HN30" s="504"/>
      <c r="HO30" s="504"/>
      <c r="HP30" s="504"/>
      <c r="HQ30" s="504"/>
      <c r="HR30" s="504"/>
      <c r="HS30" s="504"/>
      <c r="HT30" s="504"/>
      <c r="HU30" s="504"/>
      <c r="HV30" s="504"/>
      <c r="HW30" s="504"/>
      <c r="HX30" s="504"/>
      <c r="HY30" s="504"/>
      <c r="HZ30" s="504"/>
      <c r="IA30" s="504"/>
      <c r="IB30" s="504"/>
      <c r="IC30" s="504"/>
      <c r="ID30" s="504"/>
      <c r="IE30" s="504"/>
      <c r="IF30" s="504"/>
      <c r="IG30" s="504"/>
      <c r="IH30" s="504"/>
      <c r="II30" s="504"/>
      <c r="IJ30" s="504"/>
      <c r="IK30" s="504"/>
      <c r="IL30" s="504"/>
      <c r="IM30" s="504"/>
      <c r="IN30" s="504"/>
      <c r="IO30" s="504"/>
      <c r="IP30" s="504"/>
      <c r="IQ30" s="504"/>
      <c r="IR30" s="504"/>
      <c r="IS30" s="504"/>
      <c r="IT30" s="504"/>
      <c r="IU30" s="504"/>
      <c r="IV30" s="504"/>
      <c r="IW30" s="504"/>
      <c r="IX30" s="504"/>
      <c r="IY30" s="504"/>
      <c r="IZ30" s="504"/>
      <c r="JA30" s="504"/>
      <c r="JB30" s="504"/>
      <c r="JC30" s="504"/>
      <c r="JD30" s="504"/>
      <c r="JE30" s="504"/>
      <c r="JF30" s="504"/>
      <c r="JG30" s="504"/>
      <c r="JH30" s="504"/>
      <c r="JI30" s="504"/>
      <c r="JJ30" s="504"/>
      <c r="JK30" s="504"/>
      <c r="JL30" s="504"/>
      <c r="JM30" s="504"/>
      <c r="JN30" s="504"/>
      <c r="JO30" s="504"/>
      <c r="JP30" s="504"/>
      <c r="JQ30" s="504"/>
      <c r="JR30" s="504"/>
      <c r="JS30" s="504"/>
      <c r="JT30" s="504"/>
      <c r="JU30" s="504"/>
      <c r="JV30" s="504"/>
      <c r="JW30" s="504"/>
      <c r="JX30" s="504"/>
      <c r="JY30" s="504"/>
      <c r="JZ30" s="504"/>
      <c r="KA30" s="504"/>
      <c r="KB30" s="504"/>
      <c r="KC30" s="504"/>
      <c r="KD30" s="504"/>
      <c r="KE30" s="504"/>
      <c r="KF30" s="504"/>
      <c r="KG30" s="504"/>
      <c r="KH30" s="504"/>
      <c r="KI30" s="504"/>
      <c r="KJ30" s="504"/>
      <c r="KK30" s="504"/>
      <c r="KL30" s="504"/>
      <c r="KM30" s="504"/>
      <c r="KN30" s="504"/>
      <c r="KO30" s="504"/>
      <c r="KP30" s="504"/>
      <c r="KQ30" s="504"/>
      <c r="KR30" s="504"/>
      <c r="KS30" s="504"/>
      <c r="KT30" s="504"/>
      <c r="KU30" s="504"/>
      <c r="KV30" s="504"/>
      <c r="KW30" s="504"/>
      <c r="KX30" s="504"/>
      <c r="KY30" s="504"/>
      <c r="KZ30" s="504"/>
      <c r="LA30" s="504"/>
      <c r="LB30" s="504"/>
      <c r="LC30" s="504"/>
      <c r="LD30" s="504"/>
      <c r="LE30" s="504"/>
      <c r="LF30" s="504"/>
      <c r="LG30" s="504"/>
      <c r="LH30" s="504"/>
      <c r="LI30" s="504"/>
      <c r="LJ30" s="504"/>
      <c r="LK30" s="504"/>
      <c r="LL30" s="504"/>
      <c r="LM30" s="504"/>
      <c r="LN30" s="504"/>
      <c r="LO30" s="504"/>
      <c r="LP30" s="504"/>
      <c r="LQ30" s="504"/>
      <c r="LR30" s="504"/>
      <c r="LS30" s="504"/>
      <c r="LT30" s="504"/>
      <c r="LU30" s="504"/>
      <c r="LV30" s="504"/>
      <c r="LW30" s="504"/>
      <c r="LX30" s="504"/>
      <c r="LY30" s="504"/>
      <c r="LZ30" s="504"/>
      <c r="MA30" s="504"/>
      <c r="MB30" s="504"/>
      <c r="MC30" s="504"/>
      <c r="MD30" s="504"/>
      <c r="ME30" s="504"/>
      <c r="MF30" s="504"/>
      <c r="MG30" s="504"/>
      <c r="MH30" s="504"/>
      <c r="MI30" s="504"/>
      <c r="MJ30" s="504"/>
      <c r="MK30" s="504"/>
      <c r="ML30" s="504"/>
      <c r="MM30" s="504"/>
      <c r="MN30" s="504"/>
      <c r="MO30" s="504"/>
      <c r="MP30" s="504"/>
      <c r="MQ30" s="504"/>
      <c r="MR30" s="504"/>
      <c r="MS30" s="504"/>
      <c r="MT30" s="504"/>
      <c r="MU30" s="504"/>
      <c r="MV30" s="504"/>
      <c r="MW30" s="504"/>
      <c r="MX30" s="504"/>
      <c r="MY30" s="504"/>
      <c r="MZ30" s="504"/>
    </row>
    <row r="31" spans="2:364" s="505" customFormat="1" ht="24.75" customHeight="1">
      <c r="B31" s="1494"/>
      <c r="C31" s="1467" t="s">
        <v>68</v>
      </c>
      <c r="D31" s="1468"/>
      <c r="E31" s="515"/>
      <c r="F31" s="515"/>
      <c r="G31" s="515"/>
      <c r="H31" s="510">
        <f t="shared" si="2"/>
        <v>0</v>
      </c>
      <c r="J31" s="506"/>
      <c r="K31" s="506"/>
      <c r="L31" s="506"/>
      <c r="M31" s="506"/>
      <c r="N31" s="506"/>
      <c r="O31" s="504"/>
      <c r="P31" s="504"/>
      <c r="Q31" s="504"/>
      <c r="R31" s="504"/>
      <c r="S31" s="504"/>
      <c r="T31" s="504"/>
      <c r="U31" s="504"/>
      <c r="V31" s="504"/>
      <c r="W31" s="504"/>
      <c r="X31" s="504"/>
      <c r="Y31" s="504"/>
      <c r="Z31" s="504"/>
      <c r="AA31" s="504"/>
      <c r="AB31" s="504"/>
      <c r="AC31" s="504"/>
      <c r="AD31" s="504"/>
      <c r="AE31" s="504"/>
      <c r="AF31" s="504"/>
      <c r="AG31" s="504"/>
      <c r="AH31" s="504"/>
      <c r="AI31" s="504"/>
      <c r="AJ31" s="504"/>
      <c r="AK31" s="504"/>
      <c r="AL31" s="504"/>
      <c r="AM31" s="504"/>
      <c r="AN31" s="504"/>
      <c r="AO31" s="504"/>
      <c r="AP31" s="504"/>
      <c r="AQ31" s="504"/>
      <c r="AR31" s="504"/>
      <c r="AS31" s="496" t="s">
        <v>1038</v>
      </c>
      <c r="AT31" s="500" t="s">
        <v>1442</v>
      </c>
      <c r="AU31" s="497" t="s">
        <v>1469</v>
      </c>
      <c r="AV31" s="496"/>
      <c r="AW31" s="496"/>
      <c r="AX31" s="496"/>
      <c r="AY31" s="504"/>
      <c r="AZ31" s="504"/>
      <c r="BA31" s="504"/>
      <c r="BB31" s="504"/>
      <c r="BC31" s="504"/>
      <c r="BD31" s="504"/>
      <c r="BE31" s="504"/>
      <c r="BF31" s="504"/>
      <c r="BG31" s="504"/>
      <c r="BH31" s="504"/>
      <c r="BI31" s="504"/>
      <c r="BJ31" s="504"/>
      <c r="BK31" s="504"/>
      <c r="BL31" s="504"/>
      <c r="BM31" s="504"/>
      <c r="BN31" s="504"/>
      <c r="BO31" s="504"/>
      <c r="BP31" s="504"/>
      <c r="BQ31" s="504"/>
      <c r="BR31" s="504"/>
      <c r="BS31" s="504"/>
      <c r="BT31" s="504"/>
      <c r="BU31" s="504"/>
      <c r="BV31" s="504"/>
      <c r="BW31" s="504"/>
      <c r="BX31" s="504"/>
      <c r="BY31" s="504"/>
      <c r="BZ31" s="504"/>
      <c r="CA31" s="504"/>
      <c r="CB31" s="504"/>
      <c r="CC31" s="504"/>
      <c r="CD31" s="504"/>
      <c r="CE31" s="504"/>
      <c r="CF31" s="504"/>
      <c r="CG31" s="504"/>
      <c r="CH31" s="504"/>
      <c r="CI31" s="504"/>
      <c r="CJ31" s="504"/>
      <c r="CK31" s="504"/>
      <c r="CL31" s="504"/>
      <c r="CM31" s="504"/>
      <c r="CN31" s="504"/>
      <c r="CO31" s="504"/>
      <c r="CP31" s="504"/>
      <c r="CQ31" s="504"/>
      <c r="CR31" s="504"/>
      <c r="CS31" s="504"/>
      <c r="CT31" s="504"/>
      <c r="CU31" s="504"/>
      <c r="CV31" s="504"/>
      <c r="CW31" s="504"/>
      <c r="CX31" s="504"/>
      <c r="CY31" s="504"/>
      <c r="CZ31" s="504"/>
      <c r="DA31" s="504"/>
      <c r="DB31" s="504"/>
      <c r="DC31" s="504"/>
      <c r="DD31" s="504"/>
      <c r="DE31" s="504"/>
      <c r="DF31" s="504"/>
      <c r="DG31" s="504"/>
      <c r="DH31" s="504"/>
      <c r="DI31" s="504"/>
      <c r="DJ31" s="504"/>
      <c r="DK31" s="504"/>
      <c r="DL31" s="504"/>
      <c r="DM31" s="504"/>
      <c r="DN31" s="504"/>
      <c r="DO31" s="504"/>
      <c r="DP31" s="504"/>
      <c r="DQ31" s="504"/>
      <c r="DR31" s="504"/>
      <c r="DS31" s="504"/>
      <c r="DT31" s="504"/>
      <c r="DU31" s="504"/>
      <c r="DV31" s="504"/>
      <c r="DW31" s="504"/>
      <c r="DX31" s="504"/>
      <c r="DY31" s="504"/>
      <c r="DZ31" s="504"/>
      <c r="EA31" s="504"/>
      <c r="EB31" s="504"/>
      <c r="EC31" s="504"/>
      <c r="ED31" s="504"/>
      <c r="EE31" s="504"/>
      <c r="EF31" s="504"/>
      <c r="EG31" s="504"/>
      <c r="EH31" s="504"/>
      <c r="EI31" s="504"/>
      <c r="EJ31" s="504"/>
      <c r="EK31" s="504"/>
      <c r="EL31" s="504"/>
      <c r="EM31" s="504"/>
      <c r="EN31" s="504"/>
      <c r="EO31" s="504"/>
      <c r="EP31" s="504"/>
      <c r="EQ31" s="504"/>
      <c r="ER31" s="504"/>
      <c r="ES31" s="504"/>
      <c r="ET31" s="504"/>
      <c r="EU31" s="504"/>
      <c r="EV31" s="504"/>
      <c r="EW31" s="504"/>
      <c r="EX31" s="504"/>
      <c r="EY31" s="504"/>
      <c r="EZ31" s="504"/>
      <c r="FA31" s="504"/>
      <c r="FB31" s="504"/>
      <c r="FC31" s="504"/>
      <c r="FD31" s="504"/>
      <c r="FE31" s="504"/>
      <c r="FF31" s="504"/>
      <c r="FG31" s="504"/>
      <c r="FH31" s="504"/>
      <c r="FI31" s="504"/>
      <c r="FJ31" s="504"/>
      <c r="FK31" s="504"/>
      <c r="FL31" s="504"/>
      <c r="FM31" s="504"/>
      <c r="FN31" s="504"/>
      <c r="FO31" s="504"/>
      <c r="FP31" s="504"/>
      <c r="FQ31" s="504"/>
      <c r="FR31" s="504"/>
      <c r="FS31" s="504"/>
      <c r="FT31" s="504"/>
      <c r="FU31" s="504"/>
      <c r="FV31" s="504"/>
      <c r="FW31" s="504"/>
      <c r="FX31" s="504"/>
      <c r="FY31" s="504"/>
      <c r="FZ31" s="504"/>
      <c r="GA31" s="504"/>
      <c r="GB31" s="504"/>
      <c r="GC31" s="504"/>
      <c r="GD31" s="504"/>
      <c r="GE31" s="504"/>
      <c r="GF31" s="504"/>
      <c r="GG31" s="504"/>
      <c r="GH31" s="504"/>
      <c r="GI31" s="504"/>
      <c r="GJ31" s="504"/>
      <c r="GK31" s="504"/>
      <c r="GL31" s="504"/>
      <c r="GM31" s="504"/>
      <c r="GN31" s="504"/>
      <c r="GO31" s="504"/>
      <c r="GP31" s="504"/>
      <c r="GQ31" s="504"/>
      <c r="GR31" s="504"/>
      <c r="GS31" s="504"/>
      <c r="GT31" s="504"/>
      <c r="GU31" s="504"/>
      <c r="GV31" s="504"/>
      <c r="GW31" s="504"/>
      <c r="GX31" s="504"/>
      <c r="GY31" s="504"/>
      <c r="GZ31" s="504"/>
      <c r="HA31" s="504"/>
      <c r="HB31" s="504"/>
      <c r="HC31" s="504"/>
      <c r="HD31" s="504"/>
      <c r="HE31" s="504"/>
      <c r="HF31" s="504"/>
      <c r="HG31" s="504"/>
      <c r="HH31" s="504"/>
      <c r="HI31" s="504"/>
      <c r="HJ31" s="504"/>
      <c r="HK31" s="504"/>
      <c r="HL31" s="504"/>
      <c r="HM31" s="504"/>
      <c r="HN31" s="504"/>
      <c r="HO31" s="504"/>
      <c r="HP31" s="504"/>
      <c r="HQ31" s="504"/>
      <c r="HR31" s="504"/>
      <c r="HS31" s="504"/>
      <c r="HT31" s="504"/>
      <c r="HU31" s="504"/>
      <c r="HV31" s="504"/>
      <c r="HW31" s="504"/>
      <c r="HX31" s="504"/>
      <c r="HY31" s="504"/>
      <c r="HZ31" s="504"/>
      <c r="IA31" s="504"/>
      <c r="IB31" s="504"/>
      <c r="IC31" s="504"/>
      <c r="ID31" s="504"/>
      <c r="IE31" s="504"/>
      <c r="IF31" s="504"/>
      <c r="IG31" s="504"/>
      <c r="IH31" s="504"/>
      <c r="II31" s="504"/>
      <c r="IJ31" s="504"/>
      <c r="IK31" s="504"/>
      <c r="IL31" s="504"/>
      <c r="IM31" s="504"/>
      <c r="IN31" s="504"/>
      <c r="IO31" s="504"/>
      <c r="IP31" s="504"/>
      <c r="IQ31" s="504"/>
      <c r="IR31" s="504"/>
      <c r="IS31" s="504"/>
      <c r="IT31" s="504"/>
      <c r="IU31" s="504"/>
      <c r="IV31" s="504"/>
      <c r="IW31" s="504"/>
      <c r="IX31" s="504"/>
      <c r="IY31" s="504"/>
      <c r="IZ31" s="504"/>
      <c r="JA31" s="504"/>
      <c r="JB31" s="504"/>
      <c r="JC31" s="504"/>
      <c r="JD31" s="504"/>
      <c r="JE31" s="504"/>
      <c r="JF31" s="504"/>
      <c r="JG31" s="504"/>
      <c r="JH31" s="504"/>
      <c r="JI31" s="504"/>
      <c r="JJ31" s="504"/>
      <c r="JK31" s="504"/>
      <c r="JL31" s="504"/>
      <c r="JM31" s="504"/>
      <c r="JN31" s="504"/>
      <c r="JO31" s="504"/>
      <c r="JP31" s="504"/>
      <c r="JQ31" s="504"/>
      <c r="JR31" s="504"/>
      <c r="JS31" s="504"/>
      <c r="JT31" s="504"/>
      <c r="JU31" s="504"/>
      <c r="JV31" s="504"/>
      <c r="JW31" s="504"/>
      <c r="JX31" s="504"/>
      <c r="JY31" s="504"/>
      <c r="JZ31" s="504"/>
      <c r="KA31" s="504"/>
      <c r="KB31" s="504"/>
      <c r="KC31" s="504"/>
      <c r="KD31" s="504"/>
      <c r="KE31" s="504"/>
      <c r="KF31" s="504"/>
      <c r="KG31" s="504"/>
      <c r="KH31" s="504"/>
      <c r="KI31" s="504"/>
      <c r="KJ31" s="504"/>
      <c r="KK31" s="504"/>
      <c r="KL31" s="504"/>
      <c r="KM31" s="504"/>
      <c r="KN31" s="504"/>
      <c r="KO31" s="504"/>
      <c r="KP31" s="504"/>
      <c r="KQ31" s="504"/>
      <c r="KR31" s="504"/>
      <c r="KS31" s="504"/>
      <c r="KT31" s="504"/>
      <c r="KU31" s="504"/>
      <c r="KV31" s="504"/>
      <c r="KW31" s="504"/>
      <c r="KX31" s="504"/>
      <c r="KY31" s="504"/>
      <c r="KZ31" s="504"/>
      <c r="LA31" s="504"/>
      <c r="LB31" s="504"/>
      <c r="LC31" s="504"/>
      <c r="LD31" s="504"/>
      <c r="LE31" s="504"/>
      <c r="LF31" s="504"/>
      <c r="LG31" s="504"/>
      <c r="LH31" s="504"/>
      <c r="LI31" s="504"/>
      <c r="LJ31" s="504"/>
      <c r="LK31" s="504"/>
      <c r="LL31" s="504"/>
      <c r="LM31" s="504"/>
      <c r="LN31" s="504"/>
      <c r="LO31" s="504"/>
      <c r="LP31" s="504"/>
      <c r="LQ31" s="504"/>
      <c r="LR31" s="504"/>
      <c r="LS31" s="504"/>
      <c r="LT31" s="504"/>
      <c r="LU31" s="504"/>
      <c r="LV31" s="504"/>
      <c r="LW31" s="504"/>
      <c r="LX31" s="504"/>
      <c r="LY31" s="504"/>
      <c r="LZ31" s="504"/>
      <c r="MA31" s="504"/>
      <c r="MB31" s="504"/>
      <c r="MC31" s="504"/>
      <c r="MD31" s="504"/>
      <c r="ME31" s="504"/>
      <c r="MF31" s="504"/>
      <c r="MG31" s="504"/>
      <c r="MH31" s="504"/>
      <c r="MI31" s="504"/>
      <c r="MJ31" s="504"/>
      <c r="MK31" s="504"/>
      <c r="ML31" s="504"/>
      <c r="MM31" s="504"/>
      <c r="MN31" s="504"/>
      <c r="MO31" s="504"/>
      <c r="MP31" s="504"/>
      <c r="MQ31" s="504"/>
      <c r="MR31" s="504"/>
      <c r="MS31" s="504"/>
      <c r="MT31" s="504"/>
      <c r="MU31" s="504"/>
      <c r="MV31" s="504"/>
      <c r="MW31" s="504"/>
      <c r="MX31" s="504"/>
      <c r="MY31" s="504"/>
      <c r="MZ31" s="504"/>
    </row>
    <row r="32" spans="2:364" s="505" customFormat="1" ht="21.75" customHeight="1">
      <c r="B32" s="1493" t="s">
        <v>1468</v>
      </c>
      <c r="C32" s="1467" t="s">
        <v>67</v>
      </c>
      <c r="D32" s="1468"/>
      <c r="E32" s="515"/>
      <c r="F32" s="515"/>
      <c r="G32" s="515"/>
      <c r="H32" s="510">
        <f t="shared" si="2"/>
        <v>0</v>
      </c>
      <c r="J32" s="506"/>
      <c r="K32" s="506"/>
      <c r="L32" s="506"/>
      <c r="M32" s="506"/>
      <c r="N32" s="506"/>
      <c r="O32" s="504"/>
      <c r="P32" s="504"/>
      <c r="Q32" s="504"/>
      <c r="R32" s="504"/>
      <c r="S32" s="504"/>
      <c r="T32" s="504"/>
      <c r="U32" s="504"/>
      <c r="V32" s="504"/>
      <c r="W32" s="504"/>
      <c r="X32" s="504"/>
      <c r="Y32" s="504"/>
      <c r="Z32" s="504"/>
      <c r="AA32" s="504"/>
      <c r="AB32" s="504"/>
      <c r="AC32" s="504"/>
      <c r="AD32" s="504"/>
      <c r="AE32" s="504"/>
      <c r="AF32" s="504"/>
      <c r="AG32" s="504"/>
      <c r="AH32" s="504"/>
      <c r="AI32" s="504"/>
      <c r="AJ32" s="504"/>
      <c r="AK32" s="504"/>
      <c r="AL32" s="504"/>
      <c r="AM32" s="504"/>
      <c r="AN32" s="504"/>
      <c r="AO32" s="504"/>
      <c r="AP32" s="504"/>
      <c r="AQ32" s="504"/>
      <c r="AR32" s="504"/>
      <c r="AS32" s="496" t="s">
        <v>1026</v>
      </c>
      <c r="AT32" s="500" t="s">
        <v>1442</v>
      </c>
      <c r="AU32" s="497" t="s">
        <v>1467</v>
      </c>
      <c r="AV32" s="496"/>
      <c r="AW32" s="496"/>
      <c r="AX32" s="496"/>
      <c r="AY32" s="504"/>
      <c r="AZ32" s="504"/>
      <c r="BA32" s="504"/>
      <c r="BB32" s="504"/>
      <c r="BC32" s="504"/>
      <c r="BD32" s="504"/>
      <c r="BE32" s="504"/>
      <c r="BF32" s="504"/>
      <c r="BG32" s="504"/>
      <c r="BH32" s="504"/>
      <c r="BI32" s="504"/>
      <c r="BJ32" s="504"/>
      <c r="BK32" s="504"/>
      <c r="BL32" s="504"/>
      <c r="BM32" s="504"/>
      <c r="BN32" s="504"/>
      <c r="BO32" s="504"/>
      <c r="BP32" s="504"/>
      <c r="BQ32" s="504"/>
      <c r="BR32" s="504"/>
      <c r="BS32" s="504"/>
      <c r="BT32" s="504"/>
      <c r="BU32" s="504"/>
      <c r="BV32" s="504"/>
      <c r="BW32" s="504"/>
      <c r="BX32" s="504"/>
      <c r="BY32" s="504"/>
      <c r="BZ32" s="504"/>
      <c r="CA32" s="504"/>
      <c r="CB32" s="504"/>
      <c r="CC32" s="504"/>
      <c r="CD32" s="504"/>
      <c r="CE32" s="504"/>
      <c r="CF32" s="504"/>
      <c r="CG32" s="504"/>
      <c r="CH32" s="504"/>
      <c r="CI32" s="504"/>
      <c r="CJ32" s="504"/>
      <c r="CK32" s="504"/>
      <c r="CL32" s="504"/>
      <c r="CM32" s="504"/>
      <c r="CN32" s="504"/>
      <c r="CO32" s="504"/>
      <c r="CP32" s="504"/>
      <c r="CQ32" s="504"/>
      <c r="CR32" s="504"/>
      <c r="CS32" s="504"/>
      <c r="CT32" s="504"/>
      <c r="CU32" s="504"/>
      <c r="CV32" s="504"/>
      <c r="CW32" s="504"/>
      <c r="CX32" s="504"/>
      <c r="CY32" s="504"/>
      <c r="CZ32" s="504"/>
      <c r="DA32" s="504"/>
      <c r="DB32" s="504"/>
      <c r="DC32" s="504"/>
      <c r="DD32" s="504"/>
      <c r="DE32" s="504"/>
      <c r="DF32" s="504"/>
      <c r="DG32" s="504"/>
      <c r="DH32" s="504"/>
      <c r="DI32" s="504"/>
      <c r="DJ32" s="504"/>
      <c r="DK32" s="504"/>
      <c r="DL32" s="504"/>
      <c r="DM32" s="504"/>
      <c r="DN32" s="504"/>
      <c r="DO32" s="504"/>
      <c r="DP32" s="504"/>
      <c r="DQ32" s="504"/>
      <c r="DR32" s="504"/>
      <c r="DS32" s="504"/>
      <c r="DT32" s="504"/>
      <c r="DU32" s="504"/>
      <c r="DV32" s="504"/>
      <c r="DW32" s="504"/>
      <c r="DX32" s="504"/>
      <c r="DY32" s="504"/>
      <c r="DZ32" s="504"/>
      <c r="EA32" s="504"/>
      <c r="EB32" s="504"/>
      <c r="EC32" s="504"/>
      <c r="ED32" s="504"/>
      <c r="EE32" s="504"/>
      <c r="EF32" s="504"/>
      <c r="EG32" s="504"/>
      <c r="EH32" s="504"/>
      <c r="EI32" s="504"/>
      <c r="EJ32" s="504"/>
      <c r="EK32" s="504"/>
      <c r="EL32" s="504"/>
      <c r="EM32" s="504"/>
      <c r="EN32" s="504"/>
      <c r="EO32" s="504"/>
      <c r="EP32" s="504"/>
      <c r="EQ32" s="504"/>
      <c r="ER32" s="504"/>
      <c r="ES32" s="504"/>
      <c r="ET32" s="504"/>
      <c r="EU32" s="504"/>
      <c r="EV32" s="504"/>
      <c r="EW32" s="504"/>
      <c r="EX32" s="504"/>
      <c r="EY32" s="504"/>
      <c r="EZ32" s="504"/>
      <c r="FA32" s="504"/>
      <c r="FB32" s="504"/>
      <c r="FC32" s="504"/>
      <c r="FD32" s="504"/>
      <c r="FE32" s="504"/>
      <c r="FF32" s="504"/>
      <c r="FG32" s="504"/>
      <c r="FH32" s="504"/>
      <c r="FI32" s="504"/>
      <c r="FJ32" s="504"/>
      <c r="FK32" s="504"/>
      <c r="FL32" s="504"/>
      <c r="FM32" s="504"/>
      <c r="FN32" s="504"/>
      <c r="FO32" s="504"/>
      <c r="FP32" s="504"/>
      <c r="FQ32" s="504"/>
      <c r="FR32" s="504"/>
      <c r="FS32" s="504"/>
      <c r="FT32" s="504"/>
      <c r="FU32" s="504"/>
      <c r="FV32" s="504"/>
      <c r="FW32" s="504"/>
      <c r="FX32" s="504"/>
      <c r="FY32" s="504"/>
      <c r="FZ32" s="504"/>
      <c r="GA32" s="504"/>
      <c r="GB32" s="504"/>
      <c r="GC32" s="504"/>
      <c r="GD32" s="504"/>
      <c r="GE32" s="504"/>
      <c r="GF32" s="504"/>
      <c r="GG32" s="504"/>
      <c r="GH32" s="504"/>
      <c r="GI32" s="504"/>
      <c r="GJ32" s="504"/>
      <c r="GK32" s="504"/>
      <c r="GL32" s="504"/>
      <c r="GM32" s="504"/>
      <c r="GN32" s="504"/>
      <c r="GO32" s="504"/>
      <c r="GP32" s="504"/>
      <c r="GQ32" s="504"/>
      <c r="GR32" s="504"/>
      <c r="GS32" s="504"/>
      <c r="GT32" s="504"/>
      <c r="GU32" s="504"/>
      <c r="GV32" s="504"/>
      <c r="GW32" s="504"/>
      <c r="GX32" s="504"/>
      <c r="GY32" s="504"/>
      <c r="GZ32" s="504"/>
      <c r="HA32" s="504"/>
      <c r="HB32" s="504"/>
      <c r="HC32" s="504"/>
      <c r="HD32" s="504"/>
      <c r="HE32" s="504"/>
      <c r="HF32" s="504"/>
      <c r="HG32" s="504"/>
      <c r="HH32" s="504"/>
      <c r="HI32" s="504"/>
      <c r="HJ32" s="504"/>
      <c r="HK32" s="504"/>
      <c r="HL32" s="504"/>
      <c r="HM32" s="504"/>
      <c r="HN32" s="504"/>
      <c r="HO32" s="504"/>
      <c r="HP32" s="504"/>
      <c r="HQ32" s="504"/>
      <c r="HR32" s="504"/>
      <c r="HS32" s="504"/>
      <c r="HT32" s="504"/>
      <c r="HU32" s="504"/>
      <c r="HV32" s="504"/>
      <c r="HW32" s="504"/>
      <c r="HX32" s="504"/>
      <c r="HY32" s="504"/>
      <c r="HZ32" s="504"/>
      <c r="IA32" s="504"/>
      <c r="IB32" s="504"/>
      <c r="IC32" s="504"/>
      <c r="ID32" s="504"/>
      <c r="IE32" s="504"/>
      <c r="IF32" s="504"/>
      <c r="IG32" s="504"/>
      <c r="IH32" s="504"/>
      <c r="II32" s="504"/>
      <c r="IJ32" s="504"/>
      <c r="IK32" s="504"/>
      <c r="IL32" s="504"/>
      <c r="IM32" s="504"/>
      <c r="IN32" s="504"/>
      <c r="IO32" s="504"/>
      <c r="IP32" s="504"/>
      <c r="IQ32" s="504"/>
      <c r="IR32" s="504"/>
      <c r="IS32" s="504"/>
      <c r="IT32" s="504"/>
      <c r="IU32" s="504"/>
      <c r="IV32" s="504"/>
      <c r="IW32" s="504"/>
      <c r="IX32" s="504"/>
      <c r="IY32" s="504"/>
      <c r="IZ32" s="504"/>
      <c r="JA32" s="504"/>
      <c r="JB32" s="504"/>
      <c r="JC32" s="504"/>
      <c r="JD32" s="504"/>
      <c r="JE32" s="504"/>
      <c r="JF32" s="504"/>
      <c r="JG32" s="504"/>
      <c r="JH32" s="504"/>
      <c r="JI32" s="504"/>
      <c r="JJ32" s="504"/>
      <c r="JK32" s="504"/>
      <c r="JL32" s="504"/>
      <c r="JM32" s="504"/>
      <c r="JN32" s="504"/>
      <c r="JO32" s="504"/>
      <c r="JP32" s="504"/>
      <c r="JQ32" s="504"/>
      <c r="JR32" s="504"/>
      <c r="JS32" s="504"/>
      <c r="JT32" s="504"/>
      <c r="JU32" s="504"/>
      <c r="JV32" s="504"/>
      <c r="JW32" s="504"/>
      <c r="JX32" s="504"/>
      <c r="JY32" s="504"/>
      <c r="JZ32" s="504"/>
      <c r="KA32" s="504"/>
      <c r="KB32" s="504"/>
      <c r="KC32" s="504"/>
      <c r="KD32" s="504"/>
      <c r="KE32" s="504"/>
      <c r="KF32" s="504"/>
      <c r="KG32" s="504"/>
      <c r="KH32" s="504"/>
      <c r="KI32" s="504"/>
      <c r="KJ32" s="504"/>
      <c r="KK32" s="504"/>
      <c r="KL32" s="504"/>
      <c r="KM32" s="504"/>
      <c r="KN32" s="504"/>
      <c r="KO32" s="504"/>
      <c r="KP32" s="504"/>
      <c r="KQ32" s="504"/>
      <c r="KR32" s="504"/>
      <c r="KS32" s="504"/>
      <c r="KT32" s="504"/>
      <c r="KU32" s="504"/>
      <c r="KV32" s="504"/>
      <c r="KW32" s="504"/>
      <c r="KX32" s="504"/>
      <c r="KY32" s="504"/>
      <c r="KZ32" s="504"/>
      <c r="LA32" s="504"/>
      <c r="LB32" s="504"/>
      <c r="LC32" s="504"/>
      <c r="LD32" s="504"/>
      <c r="LE32" s="504"/>
      <c r="LF32" s="504"/>
      <c r="LG32" s="504"/>
      <c r="LH32" s="504"/>
      <c r="LI32" s="504"/>
      <c r="LJ32" s="504"/>
      <c r="LK32" s="504"/>
      <c r="LL32" s="504"/>
      <c r="LM32" s="504"/>
      <c r="LN32" s="504"/>
      <c r="LO32" s="504"/>
      <c r="LP32" s="504"/>
      <c r="LQ32" s="504"/>
      <c r="LR32" s="504"/>
      <c r="LS32" s="504"/>
      <c r="LT32" s="504"/>
      <c r="LU32" s="504"/>
      <c r="LV32" s="504"/>
      <c r="LW32" s="504"/>
      <c r="LX32" s="504"/>
      <c r="LY32" s="504"/>
      <c r="LZ32" s="504"/>
      <c r="MA32" s="504"/>
      <c r="MB32" s="504"/>
      <c r="MC32" s="504"/>
      <c r="MD32" s="504"/>
      <c r="ME32" s="504"/>
      <c r="MF32" s="504"/>
      <c r="MG32" s="504"/>
      <c r="MH32" s="504"/>
      <c r="MI32" s="504"/>
      <c r="MJ32" s="504"/>
      <c r="MK32" s="504"/>
      <c r="ML32" s="504"/>
      <c r="MM32" s="504"/>
      <c r="MN32" s="504"/>
      <c r="MO32" s="504"/>
      <c r="MP32" s="504"/>
      <c r="MQ32" s="504"/>
      <c r="MR32" s="504"/>
      <c r="MS32" s="504"/>
      <c r="MT32" s="504"/>
      <c r="MU32" s="504"/>
      <c r="MV32" s="504"/>
      <c r="MW32" s="504"/>
      <c r="MX32" s="504"/>
      <c r="MY32" s="504"/>
      <c r="MZ32" s="504"/>
    </row>
    <row r="33" spans="2:364" s="505" customFormat="1" ht="20.25" customHeight="1">
      <c r="B33" s="1494"/>
      <c r="C33" s="1467" t="s">
        <v>68</v>
      </c>
      <c r="D33" s="1468"/>
      <c r="E33" s="515"/>
      <c r="F33" s="515"/>
      <c r="G33" s="515"/>
      <c r="H33" s="510">
        <f t="shared" si="2"/>
        <v>0</v>
      </c>
      <c r="J33" s="506"/>
      <c r="K33" s="506"/>
      <c r="L33" s="506"/>
      <c r="M33" s="506"/>
      <c r="N33" s="506"/>
      <c r="O33" s="504"/>
      <c r="P33" s="504"/>
      <c r="Q33" s="504"/>
      <c r="R33" s="504"/>
      <c r="S33" s="504"/>
      <c r="T33" s="504"/>
      <c r="U33" s="504"/>
      <c r="V33" s="504"/>
      <c r="W33" s="504"/>
      <c r="X33" s="504"/>
      <c r="Y33" s="504"/>
      <c r="Z33" s="504"/>
      <c r="AA33" s="504"/>
      <c r="AB33" s="504"/>
      <c r="AC33" s="504"/>
      <c r="AD33" s="504"/>
      <c r="AE33" s="504"/>
      <c r="AF33" s="504"/>
      <c r="AG33" s="504"/>
      <c r="AH33" s="504"/>
      <c r="AI33" s="504"/>
      <c r="AJ33" s="504"/>
      <c r="AK33" s="504"/>
      <c r="AL33" s="504"/>
      <c r="AM33" s="504"/>
      <c r="AN33" s="504"/>
      <c r="AO33" s="504"/>
      <c r="AP33" s="504"/>
      <c r="AQ33" s="504"/>
      <c r="AR33" s="504"/>
      <c r="AS33" s="496" t="s">
        <v>995</v>
      </c>
      <c r="AT33" s="500" t="s">
        <v>1442</v>
      </c>
      <c r="AU33" s="497" t="s">
        <v>1466</v>
      </c>
      <c r="AV33" s="496"/>
      <c r="AW33" s="496"/>
      <c r="AX33" s="496"/>
      <c r="AY33" s="504"/>
      <c r="AZ33" s="504"/>
      <c r="BA33" s="504"/>
      <c r="BB33" s="504"/>
      <c r="BC33" s="504"/>
      <c r="BD33" s="504"/>
      <c r="BE33" s="504"/>
      <c r="BF33" s="504"/>
      <c r="BG33" s="504"/>
      <c r="BH33" s="504"/>
      <c r="BI33" s="504"/>
      <c r="BJ33" s="504"/>
      <c r="BK33" s="504"/>
      <c r="BL33" s="504"/>
      <c r="BM33" s="504"/>
      <c r="BN33" s="504"/>
      <c r="BO33" s="504"/>
      <c r="BP33" s="504"/>
      <c r="BQ33" s="504"/>
      <c r="BR33" s="504"/>
      <c r="BS33" s="504"/>
      <c r="BT33" s="504"/>
      <c r="BU33" s="504"/>
      <c r="BV33" s="504"/>
      <c r="BW33" s="504"/>
      <c r="BX33" s="504"/>
      <c r="BY33" s="504"/>
      <c r="BZ33" s="504"/>
      <c r="CA33" s="504"/>
      <c r="CB33" s="504"/>
      <c r="CC33" s="504"/>
      <c r="CD33" s="504"/>
      <c r="CE33" s="504"/>
      <c r="CF33" s="504"/>
      <c r="CG33" s="504"/>
      <c r="CH33" s="504"/>
      <c r="CI33" s="504"/>
      <c r="CJ33" s="504"/>
      <c r="CK33" s="504"/>
      <c r="CL33" s="504"/>
      <c r="CM33" s="504"/>
      <c r="CN33" s="504"/>
      <c r="CO33" s="504"/>
      <c r="CP33" s="504"/>
      <c r="CQ33" s="504"/>
      <c r="CR33" s="504"/>
      <c r="CS33" s="504"/>
      <c r="CT33" s="504"/>
      <c r="CU33" s="504"/>
      <c r="CV33" s="504"/>
      <c r="CW33" s="504"/>
      <c r="CX33" s="504"/>
      <c r="CY33" s="504"/>
      <c r="CZ33" s="504"/>
      <c r="DA33" s="504"/>
      <c r="DB33" s="504"/>
      <c r="DC33" s="504"/>
      <c r="DD33" s="504"/>
      <c r="DE33" s="504"/>
      <c r="DF33" s="504"/>
      <c r="DG33" s="504"/>
      <c r="DH33" s="504"/>
      <c r="DI33" s="504"/>
      <c r="DJ33" s="504"/>
      <c r="DK33" s="504"/>
      <c r="DL33" s="504"/>
      <c r="DM33" s="504"/>
      <c r="DN33" s="504"/>
      <c r="DO33" s="504"/>
      <c r="DP33" s="504"/>
      <c r="DQ33" s="504"/>
      <c r="DR33" s="504"/>
      <c r="DS33" s="504"/>
      <c r="DT33" s="504"/>
      <c r="DU33" s="504"/>
      <c r="DV33" s="504"/>
      <c r="DW33" s="504"/>
      <c r="DX33" s="504"/>
      <c r="DY33" s="504"/>
      <c r="DZ33" s="504"/>
      <c r="EA33" s="504"/>
      <c r="EB33" s="504"/>
      <c r="EC33" s="504"/>
      <c r="ED33" s="504"/>
      <c r="EE33" s="504"/>
      <c r="EF33" s="504"/>
      <c r="EG33" s="504"/>
      <c r="EH33" s="504"/>
      <c r="EI33" s="504"/>
      <c r="EJ33" s="504"/>
      <c r="EK33" s="504"/>
      <c r="EL33" s="504"/>
      <c r="EM33" s="504"/>
      <c r="EN33" s="504"/>
      <c r="EO33" s="504"/>
      <c r="EP33" s="504"/>
      <c r="EQ33" s="504"/>
      <c r="ER33" s="504"/>
      <c r="ES33" s="504"/>
      <c r="ET33" s="504"/>
      <c r="EU33" s="504"/>
      <c r="EV33" s="504"/>
      <c r="EW33" s="504"/>
      <c r="EX33" s="504"/>
      <c r="EY33" s="504"/>
      <c r="EZ33" s="504"/>
      <c r="FA33" s="504"/>
      <c r="FB33" s="504"/>
      <c r="FC33" s="504"/>
      <c r="FD33" s="504"/>
      <c r="FE33" s="504"/>
      <c r="FF33" s="504"/>
      <c r="FG33" s="504"/>
      <c r="FH33" s="504"/>
      <c r="FI33" s="504"/>
      <c r="FJ33" s="504"/>
      <c r="FK33" s="504"/>
      <c r="FL33" s="504"/>
      <c r="FM33" s="504"/>
      <c r="FN33" s="504"/>
      <c r="FO33" s="504"/>
      <c r="FP33" s="504"/>
      <c r="FQ33" s="504"/>
      <c r="FR33" s="504"/>
      <c r="FS33" s="504"/>
      <c r="FT33" s="504"/>
      <c r="FU33" s="504"/>
      <c r="FV33" s="504"/>
      <c r="FW33" s="504"/>
      <c r="FX33" s="504"/>
      <c r="FY33" s="504"/>
      <c r="FZ33" s="504"/>
      <c r="GA33" s="504"/>
      <c r="GB33" s="504"/>
      <c r="GC33" s="504"/>
      <c r="GD33" s="504"/>
      <c r="GE33" s="504"/>
      <c r="GF33" s="504"/>
      <c r="GG33" s="504"/>
      <c r="GH33" s="504"/>
      <c r="GI33" s="504"/>
      <c r="GJ33" s="504"/>
      <c r="GK33" s="504"/>
      <c r="GL33" s="504"/>
      <c r="GM33" s="504"/>
      <c r="GN33" s="504"/>
      <c r="GO33" s="504"/>
      <c r="GP33" s="504"/>
      <c r="GQ33" s="504"/>
      <c r="GR33" s="504"/>
      <c r="GS33" s="504"/>
      <c r="GT33" s="504"/>
      <c r="GU33" s="504"/>
      <c r="GV33" s="504"/>
      <c r="GW33" s="504"/>
      <c r="GX33" s="504"/>
      <c r="GY33" s="504"/>
      <c r="GZ33" s="504"/>
      <c r="HA33" s="504"/>
      <c r="HB33" s="504"/>
      <c r="HC33" s="504"/>
      <c r="HD33" s="504"/>
      <c r="HE33" s="504"/>
      <c r="HF33" s="504"/>
      <c r="HG33" s="504"/>
      <c r="HH33" s="504"/>
      <c r="HI33" s="504"/>
      <c r="HJ33" s="504"/>
      <c r="HK33" s="504"/>
      <c r="HL33" s="504"/>
      <c r="HM33" s="504"/>
      <c r="HN33" s="504"/>
      <c r="HO33" s="504"/>
      <c r="HP33" s="504"/>
      <c r="HQ33" s="504"/>
      <c r="HR33" s="504"/>
      <c r="HS33" s="504"/>
      <c r="HT33" s="504"/>
      <c r="HU33" s="504"/>
      <c r="HV33" s="504"/>
      <c r="HW33" s="504"/>
      <c r="HX33" s="504"/>
      <c r="HY33" s="504"/>
      <c r="HZ33" s="504"/>
      <c r="IA33" s="504"/>
      <c r="IB33" s="504"/>
      <c r="IC33" s="504"/>
      <c r="ID33" s="504"/>
      <c r="IE33" s="504"/>
      <c r="IF33" s="504"/>
      <c r="IG33" s="504"/>
      <c r="IH33" s="504"/>
      <c r="II33" s="504"/>
      <c r="IJ33" s="504"/>
      <c r="IK33" s="504"/>
      <c r="IL33" s="504"/>
      <c r="IM33" s="504"/>
      <c r="IN33" s="504"/>
      <c r="IO33" s="504"/>
      <c r="IP33" s="504"/>
      <c r="IQ33" s="504"/>
      <c r="IR33" s="504"/>
      <c r="IS33" s="504"/>
      <c r="IT33" s="504"/>
      <c r="IU33" s="504"/>
      <c r="IV33" s="504"/>
      <c r="IW33" s="504"/>
      <c r="IX33" s="504"/>
      <c r="IY33" s="504"/>
      <c r="IZ33" s="504"/>
      <c r="JA33" s="504"/>
      <c r="JB33" s="504"/>
      <c r="JC33" s="504"/>
      <c r="JD33" s="504"/>
      <c r="JE33" s="504"/>
      <c r="JF33" s="504"/>
      <c r="JG33" s="504"/>
      <c r="JH33" s="504"/>
      <c r="JI33" s="504"/>
      <c r="JJ33" s="504"/>
      <c r="JK33" s="504"/>
      <c r="JL33" s="504"/>
      <c r="JM33" s="504"/>
      <c r="JN33" s="504"/>
      <c r="JO33" s="504"/>
      <c r="JP33" s="504"/>
      <c r="JQ33" s="504"/>
      <c r="JR33" s="504"/>
      <c r="JS33" s="504"/>
      <c r="JT33" s="504"/>
      <c r="JU33" s="504"/>
      <c r="JV33" s="504"/>
      <c r="JW33" s="504"/>
      <c r="JX33" s="504"/>
      <c r="JY33" s="504"/>
      <c r="JZ33" s="504"/>
      <c r="KA33" s="504"/>
      <c r="KB33" s="504"/>
      <c r="KC33" s="504"/>
      <c r="KD33" s="504"/>
      <c r="KE33" s="504"/>
      <c r="KF33" s="504"/>
      <c r="KG33" s="504"/>
      <c r="KH33" s="504"/>
      <c r="KI33" s="504"/>
      <c r="KJ33" s="504"/>
      <c r="KK33" s="504"/>
      <c r="KL33" s="504"/>
      <c r="KM33" s="504"/>
      <c r="KN33" s="504"/>
      <c r="KO33" s="504"/>
      <c r="KP33" s="504"/>
      <c r="KQ33" s="504"/>
      <c r="KR33" s="504"/>
      <c r="KS33" s="504"/>
      <c r="KT33" s="504"/>
      <c r="KU33" s="504"/>
      <c r="KV33" s="504"/>
      <c r="KW33" s="504"/>
      <c r="KX33" s="504"/>
      <c r="KY33" s="504"/>
      <c r="KZ33" s="504"/>
      <c r="LA33" s="504"/>
      <c r="LB33" s="504"/>
      <c r="LC33" s="504"/>
      <c r="LD33" s="504"/>
      <c r="LE33" s="504"/>
      <c r="LF33" s="504"/>
      <c r="LG33" s="504"/>
      <c r="LH33" s="504"/>
      <c r="LI33" s="504"/>
      <c r="LJ33" s="504"/>
      <c r="LK33" s="504"/>
      <c r="LL33" s="504"/>
      <c r="LM33" s="504"/>
      <c r="LN33" s="504"/>
      <c r="LO33" s="504"/>
      <c r="LP33" s="504"/>
      <c r="LQ33" s="504"/>
      <c r="LR33" s="504"/>
      <c r="LS33" s="504"/>
      <c r="LT33" s="504"/>
      <c r="LU33" s="504"/>
      <c r="LV33" s="504"/>
      <c r="LW33" s="504"/>
      <c r="LX33" s="504"/>
      <c r="LY33" s="504"/>
      <c r="LZ33" s="504"/>
      <c r="MA33" s="504"/>
      <c r="MB33" s="504"/>
      <c r="MC33" s="504"/>
      <c r="MD33" s="504"/>
      <c r="ME33" s="504"/>
      <c r="MF33" s="504"/>
      <c r="MG33" s="504"/>
      <c r="MH33" s="504"/>
      <c r="MI33" s="504"/>
      <c r="MJ33" s="504"/>
      <c r="MK33" s="504"/>
      <c r="ML33" s="504"/>
      <c r="MM33" s="504"/>
      <c r="MN33" s="504"/>
      <c r="MO33" s="504"/>
      <c r="MP33" s="504"/>
      <c r="MQ33" s="504"/>
      <c r="MR33" s="504"/>
      <c r="MS33" s="504"/>
      <c r="MT33" s="504"/>
      <c r="MU33" s="504"/>
      <c r="MV33" s="504"/>
      <c r="MW33" s="504"/>
      <c r="MX33" s="504"/>
      <c r="MY33" s="504"/>
      <c r="MZ33" s="504"/>
    </row>
    <row r="34" spans="2:364" s="505" customFormat="1" ht="38.25" customHeight="1">
      <c r="B34" s="1493" t="s">
        <v>1465</v>
      </c>
      <c r="C34" s="1467" t="s">
        <v>67</v>
      </c>
      <c r="D34" s="1468"/>
      <c r="E34" s="515"/>
      <c r="F34" s="515"/>
      <c r="G34" s="515"/>
      <c r="H34" s="510">
        <f t="shared" si="2"/>
        <v>0</v>
      </c>
      <c r="J34" s="506"/>
      <c r="K34" s="506"/>
      <c r="L34" s="506"/>
      <c r="M34" s="506"/>
      <c r="N34" s="506"/>
      <c r="O34" s="504"/>
      <c r="P34" s="504"/>
      <c r="Q34" s="504"/>
      <c r="R34" s="504"/>
      <c r="S34" s="504"/>
      <c r="T34" s="504"/>
      <c r="U34" s="504"/>
      <c r="V34" s="504"/>
      <c r="W34" s="504"/>
      <c r="X34" s="504"/>
      <c r="Y34" s="504"/>
      <c r="Z34" s="504"/>
      <c r="AA34" s="504"/>
      <c r="AB34" s="504"/>
      <c r="AC34" s="504"/>
      <c r="AD34" s="504"/>
      <c r="AE34" s="504"/>
      <c r="AF34" s="504"/>
      <c r="AG34" s="504"/>
      <c r="AH34" s="504"/>
      <c r="AI34" s="504"/>
      <c r="AJ34" s="504"/>
      <c r="AK34" s="504"/>
      <c r="AL34" s="504"/>
      <c r="AM34" s="504"/>
      <c r="AN34" s="504"/>
      <c r="AO34" s="504"/>
      <c r="AP34" s="504"/>
      <c r="AQ34" s="504"/>
      <c r="AR34" s="504"/>
      <c r="AS34" s="496" t="s">
        <v>990</v>
      </c>
      <c r="AT34" s="500" t="s">
        <v>1442</v>
      </c>
      <c r="AU34" s="497" t="s">
        <v>1464</v>
      </c>
      <c r="AV34" s="496"/>
      <c r="AW34" s="496"/>
      <c r="AX34" s="496"/>
      <c r="AY34" s="504"/>
      <c r="AZ34" s="504"/>
      <c r="BA34" s="504"/>
      <c r="BB34" s="504"/>
      <c r="BC34" s="504"/>
      <c r="BD34" s="504"/>
      <c r="BE34" s="504"/>
      <c r="BF34" s="504"/>
      <c r="BG34" s="504"/>
      <c r="BH34" s="504"/>
      <c r="BI34" s="504"/>
      <c r="BJ34" s="504"/>
      <c r="BK34" s="504"/>
      <c r="BL34" s="504"/>
      <c r="BM34" s="504"/>
      <c r="BN34" s="504"/>
      <c r="BO34" s="504"/>
      <c r="BP34" s="504"/>
      <c r="BQ34" s="504"/>
      <c r="BR34" s="504"/>
      <c r="BS34" s="504"/>
      <c r="BT34" s="504"/>
      <c r="BU34" s="504"/>
      <c r="BV34" s="504"/>
      <c r="BW34" s="504"/>
      <c r="BX34" s="504"/>
      <c r="BY34" s="504"/>
      <c r="BZ34" s="504"/>
      <c r="CA34" s="504"/>
      <c r="CB34" s="504"/>
      <c r="CC34" s="504"/>
      <c r="CD34" s="504"/>
      <c r="CE34" s="504"/>
      <c r="CF34" s="504"/>
      <c r="CG34" s="504"/>
      <c r="CH34" s="504"/>
      <c r="CI34" s="504"/>
      <c r="CJ34" s="504"/>
      <c r="CK34" s="504"/>
      <c r="CL34" s="504"/>
      <c r="CM34" s="504"/>
      <c r="CN34" s="504"/>
      <c r="CO34" s="504"/>
      <c r="CP34" s="504"/>
      <c r="CQ34" s="504"/>
      <c r="CR34" s="504"/>
      <c r="CS34" s="504"/>
      <c r="CT34" s="504"/>
      <c r="CU34" s="504"/>
      <c r="CV34" s="504"/>
      <c r="CW34" s="504"/>
      <c r="CX34" s="504"/>
      <c r="CY34" s="504"/>
      <c r="CZ34" s="504"/>
      <c r="DA34" s="504"/>
      <c r="DB34" s="504"/>
      <c r="DC34" s="504"/>
      <c r="DD34" s="504"/>
      <c r="DE34" s="504"/>
      <c r="DF34" s="504"/>
      <c r="DG34" s="504"/>
      <c r="DH34" s="504"/>
      <c r="DI34" s="504"/>
      <c r="DJ34" s="504"/>
      <c r="DK34" s="504"/>
      <c r="DL34" s="504"/>
      <c r="DM34" s="504"/>
      <c r="DN34" s="504"/>
      <c r="DO34" s="504"/>
      <c r="DP34" s="504"/>
      <c r="DQ34" s="504"/>
      <c r="DR34" s="504"/>
      <c r="DS34" s="504"/>
      <c r="DT34" s="504"/>
      <c r="DU34" s="504"/>
      <c r="DV34" s="504"/>
      <c r="DW34" s="504"/>
      <c r="DX34" s="504"/>
      <c r="DY34" s="504"/>
      <c r="DZ34" s="504"/>
      <c r="EA34" s="504"/>
      <c r="EB34" s="504"/>
      <c r="EC34" s="504"/>
      <c r="ED34" s="504"/>
      <c r="EE34" s="504"/>
      <c r="EF34" s="504"/>
      <c r="EG34" s="504"/>
      <c r="EH34" s="504"/>
      <c r="EI34" s="504"/>
      <c r="EJ34" s="504"/>
      <c r="EK34" s="504"/>
      <c r="EL34" s="504"/>
      <c r="EM34" s="504"/>
      <c r="EN34" s="504"/>
      <c r="EO34" s="504"/>
      <c r="EP34" s="504"/>
      <c r="EQ34" s="504"/>
      <c r="ER34" s="504"/>
      <c r="ES34" s="504"/>
      <c r="ET34" s="504"/>
      <c r="EU34" s="504"/>
      <c r="EV34" s="504"/>
      <c r="EW34" s="504"/>
      <c r="EX34" s="504"/>
      <c r="EY34" s="504"/>
      <c r="EZ34" s="504"/>
      <c r="FA34" s="504"/>
      <c r="FB34" s="504"/>
      <c r="FC34" s="504"/>
      <c r="FD34" s="504"/>
      <c r="FE34" s="504"/>
      <c r="FF34" s="504"/>
      <c r="FG34" s="504"/>
      <c r="FH34" s="504"/>
      <c r="FI34" s="504"/>
      <c r="FJ34" s="504"/>
      <c r="FK34" s="504"/>
      <c r="FL34" s="504"/>
      <c r="FM34" s="504"/>
      <c r="FN34" s="504"/>
      <c r="FO34" s="504"/>
      <c r="FP34" s="504"/>
      <c r="FQ34" s="504"/>
      <c r="FR34" s="504"/>
      <c r="FS34" s="504"/>
      <c r="FT34" s="504"/>
      <c r="FU34" s="504"/>
      <c r="FV34" s="504"/>
      <c r="FW34" s="504"/>
      <c r="FX34" s="504"/>
      <c r="FY34" s="504"/>
      <c r="FZ34" s="504"/>
      <c r="GA34" s="504"/>
      <c r="GB34" s="504"/>
      <c r="GC34" s="504"/>
      <c r="GD34" s="504"/>
      <c r="GE34" s="504"/>
      <c r="GF34" s="504"/>
      <c r="GG34" s="504"/>
      <c r="GH34" s="504"/>
      <c r="GI34" s="504"/>
      <c r="GJ34" s="504"/>
      <c r="GK34" s="504"/>
      <c r="GL34" s="504"/>
      <c r="GM34" s="504"/>
      <c r="GN34" s="504"/>
      <c r="GO34" s="504"/>
      <c r="GP34" s="504"/>
      <c r="GQ34" s="504"/>
      <c r="GR34" s="504"/>
      <c r="GS34" s="504"/>
      <c r="GT34" s="504"/>
      <c r="GU34" s="504"/>
      <c r="GV34" s="504"/>
      <c r="GW34" s="504"/>
      <c r="GX34" s="504"/>
      <c r="GY34" s="504"/>
      <c r="GZ34" s="504"/>
      <c r="HA34" s="504"/>
      <c r="HB34" s="504"/>
      <c r="HC34" s="504"/>
      <c r="HD34" s="504"/>
      <c r="HE34" s="504"/>
      <c r="HF34" s="504"/>
      <c r="HG34" s="504"/>
      <c r="HH34" s="504"/>
      <c r="HI34" s="504"/>
      <c r="HJ34" s="504"/>
      <c r="HK34" s="504"/>
      <c r="HL34" s="504"/>
      <c r="HM34" s="504"/>
      <c r="HN34" s="504"/>
      <c r="HO34" s="504"/>
      <c r="HP34" s="504"/>
      <c r="HQ34" s="504"/>
      <c r="HR34" s="504"/>
      <c r="HS34" s="504"/>
      <c r="HT34" s="504"/>
      <c r="HU34" s="504"/>
      <c r="HV34" s="504"/>
      <c r="HW34" s="504"/>
      <c r="HX34" s="504"/>
      <c r="HY34" s="504"/>
      <c r="HZ34" s="504"/>
      <c r="IA34" s="504"/>
      <c r="IB34" s="504"/>
      <c r="IC34" s="504"/>
      <c r="ID34" s="504"/>
      <c r="IE34" s="504"/>
      <c r="IF34" s="504"/>
      <c r="IG34" s="504"/>
      <c r="IH34" s="504"/>
      <c r="II34" s="504"/>
      <c r="IJ34" s="504"/>
      <c r="IK34" s="504"/>
      <c r="IL34" s="504"/>
      <c r="IM34" s="504"/>
      <c r="IN34" s="504"/>
      <c r="IO34" s="504"/>
      <c r="IP34" s="504"/>
      <c r="IQ34" s="504"/>
      <c r="IR34" s="504"/>
      <c r="IS34" s="504"/>
      <c r="IT34" s="504"/>
      <c r="IU34" s="504"/>
      <c r="IV34" s="504"/>
      <c r="IW34" s="504"/>
      <c r="IX34" s="504"/>
      <c r="IY34" s="504"/>
      <c r="IZ34" s="504"/>
      <c r="JA34" s="504"/>
      <c r="JB34" s="504"/>
      <c r="JC34" s="504"/>
      <c r="JD34" s="504"/>
      <c r="JE34" s="504"/>
      <c r="JF34" s="504"/>
      <c r="JG34" s="504"/>
      <c r="JH34" s="504"/>
      <c r="JI34" s="504"/>
      <c r="JJ34" s="504"/>
      <c r="JK34" s="504"/>
      <c r="JL34" s="504"/>
      <c r="JM34" s="504"/>
      <c r="JN34" s="504"/>
      <c r="JO34" s="504"/>
      <c r="JP34" s="504"/>
      <c r="JQ34" s="504"/>
      <c r="JR34" s="504"/>
      <c r="JS34" s="504"/>
      <c r="JT34" s="504"/>
      <c r="JU34" s="504"/>
      <c r="JV34" s="504"/>
      <c r="JW34" s="504"/>
      <c r="JX34" s="504"/>
      <c r="JY34" s="504"/>
      <c r="JZ34" s="504"/>
      <c r="KA34" s="504"/>
      <c r="KB34" s="504"/>
      <c r="KC34" s="504"/>
      <c r="KD34" s="504"/>
      <c r="KE34" s="504"/>
      <c r="KF34" s="504"/>
      <c r="KG34" s="504"/>
      <c r="KH34" s="504"/>
      <c r="KI34" s="504"/>
      <c r="KJ34" s="504"/>
      <c r="KK34" s="504"/>
      <c r="KL34" s="504"/>
      <c r="KM34" s="504"/>
      <c r="KN34" s="504"/>
      <c r="KO34" s="504"/>
      <c r="KP34" s="504"/>
      <c r="KQ34" s="504"/>
      <c r="KR34" s="504"/>
      <c r="KS34" s="504"/>
      <c r="KT34" s="504"/>
      <c r="KU34" s="504"/>
      <c r="KV34" s="504"/>
      <c r="KW34" s="504"/>
      <c r="KX34" s="504"/>
      <c r="KY34" s="504"/>
      <c r="KZ34" s="504"/>
      <c r="LA34" s="504"/>
      <c r="LB34" s="504"/>
      <c r="LC34" s="504"/>
      <c r="LD34" s="504"/>
      <c r="LE34" s="504"/>
      <c r="LF34" s="504"/>
      <c r="LG34" s="504"/>
      <c r="LH34" s="504"/>
      <c r="LI34" s="504"/>
      <c r="LJ34" s="504"/>
      <c r="LK34" s="504"/>
      <c r="LL34" s="504"/>
      <c r="LM34" s="504"/>
      <c r="LN34" s="504"/>
      <c r="LO34" s="504"/>
      <c r="LP34" s="504"/>
      <c r="LQ34" s="504"/>
      <c r="LR34" s="504"/>
      <c r="LS34" s="504"/>
      <c r="LT34" s="504"/>
      <c r="LU34" s="504"/>
      <c r="LV34" s="504"/>
      <c r="LW34" s="504"/>
      <c r="LX34" s="504"/>
      <c r="LY34" s="504"/>
      <c r="LZ34" s="504"/>
      <c r="MA34" s="504"/>
      <c r="MB34" s="504"/>
      <c r="MC34" s="504"/>
      <c r="MD34" s="504"/>
      <c r="ME34" s="504"/>
      <c r="MF34" s="504"/>
      <c r="MG34" s="504"/>
      <c r="MH34" s="504"/>
      <c r="MI34" s="504"/>
      <c r="MJ34" s="504"/>
      <c r="MK34" s="504"/>
      <c r="ML34" s="504"/>
      <c r="MM34" s="504"/>
      <c r="MN34" s="504"/>
      <c r="MO34" s="504"/>
      <c r="MP34" s="504"/>
      <c r="MQ34" s="504"/>
      <c r="MR34" s="504"/>
      <c r="MS34" s="504"/>
      <c r="MT34" s="504"/>
      <c r="MU34" s="504"/>
      <c r="MV34" s="504"/>
      <c r="MW34" s="504"/>
      <c r="MX34" s="504"/>
      <c r="MY34" s="504"/>
      <c r="MZ34" s="504"/>
    </row>
    <row r="35" spans="2:364" s="505" customFormat="1" ht="33" customHeight="1">
      <c r="B35" s="1494"/>
      <c r="C35" s="1467" t="s">
        <v>68</v>
      </c>
      <c r="D35" s="1468"/>
      <c r="E35" s="515"/>
      <c r="F35" s="515"/>
      <c r="G35" s="515"/>
      <c r="H35" s="510">
        <f t="shared" si="2"/>
        <v>0</v>
      </c>
      <c r="J35" s="506"/>
      <c r="K35" s="506"/>
      <c r="L35" s="506"/>
      <c r="M35" s="506"/>
      <c r="N35" s="506"/>
      <c r="O35" s="504"/>
      <c r="P35" s="504"/>
      <c r="Q35" s="504"/>
      <c r="R35" s="504"/>
      <c r="S35" s="504"/>
      <c r="T35" s="504"/>
      <c r="U35" s="504"/>
      <c r="V35" s="504"/>
      <c r="W35" s="504"/>
      <c r="X35" s="504"/>
      <c r="Y35" s="504"/>
      <c r="Z35" s="504"/>
      <c r="AA35" s="504"/>
      <c r="AB35" s="504"/>
      <c r="AC35" s="504"/>
      <c r="AD35" s="504"/>
      <c r="AE35" s="504"/>
      <c r="AF35" s="504"/>
      <c r="AG35" s="504"/>
      <c r="AH35" s="504"/>
      <c r="AI35" s="504"/>
      <c r="AJ35" s="504"/>
      <c r="AK35" s="504"/>
      <c r="AL35" s="504"/>
      <c r="AM35" s="504"/>
      <c r="AN35" s="504"/>
      <c r="AO35" s="504"/>
      <c r="AP35" s="504"/>
      <c r="AQ35" s="504"/>
      <c r="AR35" s="504"/>
      <c r="AS35" s="496" t="s">
        <v>967</v>
      </c>
      <c r="AT35" s="500" t="s">
        <v>1442</v>
      </c>
      <c r="AU35" s="497" t="s">
        <v>1463</v>
      </c>
      <c r="AV35" s="496"/>
      <c r="AW35" s="496"/>
      <c r="AX35" s="496"/>
      <c r="AY35" s="504"/>
      <c r="AZ35" s="504"/>
      <c r="BA35" s="504"/>
      <c r="BB35" s="504"/>
      <c r="BC35" s="504"/>
      <c r="BD35" s="504"/>
      <c r="BE35" s="504"/>
      <c r="BF35" s="504"/>
      <c r="BG35" s="504"/>
      <c r="BH35" s="504"/>
      <c r="BI35" s="504"/>
      <c r="BJ35" s="504"/>
      <c r="BK35" s="504"/>
      <c r="BL35" s="504"/>
      <c r="BM35" s="504"/>
      <c r="BN35" s="504"/>
      <c r="BO35" s="504"/>
      <c r="BP35" s="504"/>
      <c r="BQ35" s="504"/>
      <c r="BR35" s="504"/>
      <c r="BS35" s="504"/>
      <c r="BT35" s="504"/>
      <c r="BU35" s="504"/>
      <c r="BV35" s="504"/>
      <c r="BW35" s="504"/>
      <c r="BX35" s="504"/>
      <c r="BY35" s="504"/>
      <c r="BZ35" s="504"/>
      <c r="CA35" s="504"/>
      <c r="CB35" s="504"/>
      <c r="CC35" s="504"/>
      <c r="CD35" s="504"/>
      <c r="CE35" s="504"/>
      <c r="CF35" s="504"/>
      <c r="CG35" s="504"/>
      <c r="CH35" s="504"/>
      <c r="CI35" s="504"/>
      <c r="CJ35" s="504"/>
      <c r="CK35" s="504"/>
      <c r="CL35" s="504"/>
      <c r="CM35" s="504"/>
      <c r="CN35" s="504"/>
      <c r="CO35" s="504"/>
      <c r="CP35" s="504"/>
      <c r="CQ35" s="504"/>
      <c r="CR35" s="504"/>
      <c r="CS35" s="504"/>
      <c r="CT35" s="504"/>
      <c r="CU35" s="504"/>
      <c r="CV35" s="504"/>
      <c r="CW35" s="504"/>
      <c r="CX35" s="504"/>
      <c r="CY35" s="504"/>
      <c r="CZ35" s="504"/>
      <c r="DA35" s="504"/>
      <c r="DB35" s="504"/>
      <c r="DC35" s="504"/>
      <c r="DD35" s="504"/>
      <c r="DE35" s="504"/>
      <c r="DF35" s="504"/>
      <c r="DG35" s="504"/>
      <c r="DH35" s="504"/>
      <c r="DI35" s="504"/>
      <c r="DJ35" s="504"/>
      <c r="DK35" s="504"/>
      <c r="DL35" s="504"/>
      <c r="DM35" s="504"/>
      <c r="DN35" s="504"/>
      <c r="DO35" s="504"/>
      <c r="DP35" s="504"/>
      <c r="DQ35" s="504"/>
      <c r="DR35" s="504"/>
      <c r="DS35" s="504"/>
      <c r="DT35" s="504"/>
      <c r="DU35" s="504"/>
      <c r="DV35" s="504"/>
      <c r="DW35" s="504"/>
      <c r="DX35" s="504"/>
      <c r="DY35" s="504"/>
      <c r="DZ35" s="504"/>
      <c r="EA35" s="504"/>
      <c r="EB35" s="504"/>
      <c r="EC35" s="504"/>
      <c r="ED35" s="504"/>
      <c r="EE35" s="504"/>
      <c r="EF35" s="504"/>
      <c r="EG35" s="504"/>
      <c r="EH35" s="504"/>
      <c r="EI35" s="504"/>
      <c r="EJ35" s="504"/>
      <c r="EK35" s="504"/>
      <c r="EL35" s="504"/>
      <c r="EM35" s="504"/>
      <c r="EN35" s="504"/>
      <c r="EO35" s="504"/>
      <c r="EP35" s="504"/>
      <c r="EQ35" s="504"/>
      <c r="ER35" s="504"/>
      <c r="ES35" s="504"/>
      <c r="ET35" s="504"/>
      <c r="EU35" s="504"/>
      <c r="EV35" s="504"/>
      <c r="EW35" s="504"/>
      <c r="EX35" s="504"/>
      <c r="EY35" s="504"/>
      <c r="EZ35" s="504"/>
      <c r="FA35" s="504"/>
      <c r="FB35" s="504"/>
      <c r="FC35" s="504"/>
      <c r="FD35" s="504"/>
      <c r="FE35" s="504"/>
      <c r="FF35" s="504"/>
      <c r="FG35" s="504"/>
      <c r="FH35" s="504"/>
      <c r="FI35" s="504"/>
      <c r="FJ35" s="504"/>
      <c r="FK35" s="504"/>
      <c r="FL35" s="504"/>
      <c r="FM35" s="504"/>
      <c r="FN35" s="504"/>
      <c r="FO35" s="504"/>
      <c r="FP35" s="504"/>
      <c r="FQ35" s="504"/>
      <c r="FR35" s="504"/>
      <c r="FS35" s="504"/>
      <c r="FT35" s="504"/>
      <c r="FU35" s="504"/>
      <c r="FV35" s="504"/>
      <c r="FW35" s="504"/>
      <c r="FX35" s="504"/>
      <c r="FY35" s="504"/>
      <c r="FZ35" s="504"/>
      <c r="GA35" s="504"/>
      <c r="GB35" s="504"/>
      <c r="GC35" s="504"/>
      <c r="GD35" s="504"/>
      <c r="GE35" s="504"/>
      <c r="GF35" s="504"/>
      <c r="GG35" s="504"/>
      <c r="GH35" s="504"/>
      <c r="GI35" s="504"/>
      <c r="GJ35" s="504"/>
      <c r="GK35" s="504"/>
      <c r="GL35" s="504"/>
      <c r="GM35" s="504"/>
      <c r="GN35" s="504"/>
      <c r="GO35" s="504"/>
      <c r="GP35" s="504"/>
      <c r="GQ35" s="504"/>
      <c r="GR35" s="504"/>
      <c r="GS35" s="504"/>
      <c r="GT35" s="504"/>
      <c r="GU35" s="504"/>
      <c r="GV35" s="504"/>
      <c r="GW35" s="504"/>
      <c r="GX35" s="504"/>
      <c r="GY35" s="504"/>
      <c r="GZ35" s="504"/>
      <c r="HA35" s="504"/>
      <c r="HB35" s="504"/>
      <c r="HC35" s="504"/>
      <c r="HD35" s="504"/>
      <c r="HE35" s="504"/>
      <c r="HF35" s="504"/>
      <c r="HG35" s="504"/>
      <c r="HH35" s="504"/>
      <c r="HI35" s="504"/>
      <c r="HJ35" s="504"/>
      <c r="HK35" s="504"/>
      <c r="HL35" s="504"/>
      <c r="HM35" s="504"/>
      <c r="HN35" s="504"/>
      <c r="HO35" s="504"/>
      <c r="HP35" s="504"/>
      <c r="HQ35" s="504"/>
      <c r="HR35" s="504"/>
      <c r="HS35" s="504"/>
      <c r="HT35" s="504"/>
      <c r="HU35" s="504"/>
      <c r="HV35" s="504"/>
      <c r="HW35" s="504"/>
      <c r="HX35" s="504"/>
      <c r="HY35" s="504"/>
      <c r="HZ35" s="504"/>
      <c r="IA35" s="504"/>
      <c r="IB35" s="504"/>
      <c r="IC35" s="504"/>
      <c r="ID35" s="504"/>
      <c r="IE35" s="504"/>
      <c r="IF35" s="504"/>
      <c r="IG35" s="504"/>
      <c r="IH35" s="504"/>
      <c r="II35" s="504"/>
      <c r="IJ35" s="504"/>
      <c r="IK35" s="504"/>
      <c r="IL35" s="504"/>
      <c r="IM35" s="504"/>
      <c r="IN35" s="504"/>
      <c r="IO35" s="504"/>
      <c r="IP35" s="504"/>
      <c r="IQ35" s="504"/>
      <c r="IR35" s="504"/>
      <c r="IS35" s="504"/>
      <c r="IT35" s="504"/>
      <c r="IU35" s="504"/>
      <c r="IV35" s="504"/>
      <c r="IW35" s="504"/>
      <c r="IX35" s="504"/>
      <c r="IY35" s="504"/>
      <c r="IZ35" s="504"/>
      <c r="JA35" s="504"/>
      <c r="JB35" s="504"/>
      <c r="JC35" s="504"/>
      <c r="JD35" s="504"/>
      <c r="JE35" s="504"/>
      <c r="JF35" s="504"/>
      <c r="JG35" s="504"/>
      <c r="JH35" s="504"/>
      <c r="JI35" s="504"/>
      <c r="JJ35" s="504"/>
      <c r="JK35" s="504"/>
      <c r="JL35" s="504"/>
      <c r="JM35" s="504"/>
      <c r="JN35" s="504"/>
      <c r="JO35" s="504"/>
      <c r="JP35" s="504"/>
      <c r="JQ35" s="504"/>
      <c r="JR35" s="504"/>
      <c r="JS35" s="504"/>
      <c r="JT35" s="504"/>
      <c r="JU35" s="504"/>
      <c r="JV35" s="504"/>
      <c r="JW35" s="504"/>
      <c r="JX35" s="504"/>
      <c r="JY35" s="504"/>
      <c r="JZ35" s="504"/>
      <c r="KA35" s="504"/>
      <c r="KB35" s="504"/>
      <c r="KC35" s="504"/>
      <c r="KD35" s="504"/>
      <c r="KE35" s="504"/>
      <c r="KF35" s="504"/>
      <c r="KG35" s="504"/>
      <c r="KH35" s="504"/>
      <c r="KI35" s="504"/>
      <c r="KJ35" s="504"/>
      <c r="KK35" s="504"/>
      <c r="KL35" s="504"/>
      <c r="KM35" s="504"/>
      <c r="KN35" s="504"/>
      <c r="KO35" s="504"/>
      <c r="KP35" s="504"/>
      <c r="KQ35" s="504"/>
      <c r="KR35" s="504"/>
      <c r="KS35" s="504"/>
      <c r="KT35" s="504"/>
      <c r="KU35" s="504"/>
      <c r="KV35" s="504"/>
      <c r="KW35" s="504"/>
      <c r="KX35" s="504"/>
      <c r="KY35" s="504"/>
      <c r="KZ35" s="504"/>
      <c r="LA35" s="504"/>
      <c r="LB35" s="504"/>
      <c r="LC35" s="504"/>
      <c r="LD35" s="504"/>
      <c r="LE35" s="504"/>
      <c r="LF35" s="504"/>
      <c r="LG35" s="504"/>
      <c r="LH35" s="504"/>
      <c r="LI35" s="504"/>
      <c r="LJ35" s="504"/>
      <c r="LK35" s="504"/>
      <c r="LL35" s="504"/>
      <c r="LM35" s="504"/>
      <c r="LN35" s="504"/>
      <c r="LO35" s="504"/>
      <c r="LP35" s="504"/>
      <c r="LQ35" s="504"/>
      <c r="LR35" s="504"/>
      <c r="LS35" s="504"/>
      <c r="LT35" s="504"/>
      <c r="LU35" s="504"/>
      <c r="LV35" s="504"/>
      <c r="LW35" s="504"/>
      <c r="LX35" s="504"/>
      <c r="LY35" s="504"/>
      <c r="LZ35" s="504"/>
      <c r="MA35" s="504"/>
      <c r="MB35" s="504"/>
      <c r="MC35" s="504"/>
      <c r="MD35" s="504"/>
      <c r="ME35" s="504"/>
      <c r="MF35" s="504"/>
      <c r="MG35" s="504"/>
      <c r="MH35" s="504"/>
      <c r="MI35" s="504"/>
      <c r="MJ35" s="504"/>
      <c r="MK35" s="504"/>
      <c r="ML35" s="504"/>
      <c r="MM35" s="504"/>
      <c r="MN35" s="504"/>
      <c r="MO35" s="504"/>
      <c r="MP35" s="504"/>
      <c r="MQ35" s="504"/>
      <c r="MR35" s="504"/>
      <c r="MS35" s="504"/>
      <c r="MT35" s="504"/>
      <c r="MU35" s="504"/>
      <c r="MV35" s="504"/>
      <c r="MW35" s="504"/>
      <c r="MX35" s="504"/>
      <c r="MY35" s="504"/>
      <c r="MZ35" s="504"/>
    </row>
    <row r="36" spans="2:364" s="505" customFormat="1" ht="28.5" customHeight="1">
      <c r="B36" s="1490" t="s">
        <v>1462</v>
      </c>
      <c r="C36" s="1467" t="s">
        <v>67</v>
      </c>
      <c r="D36" s="1468"/>
      <c r="E36" s="515"/>
      <c r="F36" s="515"/>
      <c r="G36" s="515"/>
      <c r="H36" s="510">
        <f t="shared" si="2"/>
        <v>0</v>
      </c>
      <c r="J36" s="506"/>
      <c r="K36" s="506"/>
      <c r="L36" s="506"/>
      <c r="M36" s="506"/>
      <c r="N36" s="506"/>
      <c r="O36" s="504"/>
      <c r="P36" s="504"/>
      <c r="Q36" s="504"/>
      <c r="R36" s="504"/>
      <c r="S36" s="504"/>
      <c r="T36" s="504"/>
      <c r="U36" s="504"/>
      <c r="V36" s="504"/>
      <c r="W36" s="504"/>
      <c r="X36" s="504"/>
      <c r="Y36" s="504"/>
      <c r="Z36" s="504"/>
      <c r="AA36" s="504"/>
      <c r="AB36" s="504"/>
      <c r="AC36" s="504"/>
      <c r="AD36" s="504"/>
      <c r="AE36" s="504"/>
      <c r="AF36" s="504"/>
      <c r="AG36" s="504"/>
      <c r="AH36" s="504"/>
      <c r="AI36" s="504"/>
      <c r="AJ36" s="504"/>
      <c r="AK36" s="504"/>
      <c r="AL36" s="504"/>
      <c r="AM36" s="504"/>
      <c r="AN36" s="504"/>
      <c r="AO36" s="504"/>
      <c r="AP36" s="504"/>
      <c r="AQ36" s="504"/>
      <c r="AR36" s="504"/>
      <c r="AS36" s="496" t="s">
        <v>934</v>
      </c>
      <c r="AT36" s="500" t="s">
        <v>1442</v>
      </c>
      <c r="AU36" s="497" t="s">
        <v>1461</v>
      </c>
      <c r="AV36" s="496"/>
      <c r="AW36" s="496"/>
      <c r="AX36" s="496"/>
      <c r="AY36" s="504"/>
      <c r="AZ36" s="504"/>
      <c r="BA36" s="504"/>
      <c r="BB36" s="504"/>
      <c r="BC36" s="504"/>
      <c r="BD36" s="504"/>
      <c r="BE36" s="504"/>
      <c r="BF36" s="504"/>
      <c r="BG36" s="504"/>
      <c r="BH36" s="504"/>
      <c r="BI36" s="504"/>
      <c r="BJ36" s="504"/>
      <c r="BK36" s="504"/>
      <c r="BL36" s="504"/>
      <c r="BM36" s="504"/>
      <c r="BN36" s="504"/>
      <c r="BO36" s="504"/>
      <c r="BP36" s="504"/>
      <c r="BQ36" s="504"/>
      <c r="BR36" s="504"/>
      <c r="BS36" s="504"/>
      <c r="BT36" s="504"/>
      <c r="BU36" s="504"/>
      <c r="BV36" s="504"/>
      <c r="BW36" s="504"/>
      <c r="BX36" s="504"/>
      <c r="BY36" s="504"/>
      <c r="BZ36" s="504"/>
      <c r="CA36" s="504"/>
      <c r="CB36" s="504"/>
      <c r="CC36" s="504"/>
      <c r="CD36" s="504"/>
      <c r="CE36" s="504"/>
      <c r="CF36" s="504"/>
      <c r="CG36" s="504"/>
      <c r="CH36" s="504"/>
      <c r="CI36" s="504"/>
      <c r="CJ36" s="504"/>
      <c r="CK36" s="504"/>
      <c r="CL36" s="504"/>
      <c r="CM36" s="504"/>
      <c r="CN36" s="504"/>
      <c r="CO36" s="504"/>
      <c r="CP36" s="504"/>
      <c r="CQ36" s="504"/>
      <c r="CR36" s="504"/>
      <c r="CS36" s="504"/>
      <c r="CT36" s="504"/>
      <c r="CU36" s="504"/>
      <c r="CV36" s="504"/>
      <c r="CW36" s="504"/>
      <c r="CX36" s="504"/>
      <c r="CY36" s="504"/>
      <c r="CZ36" s="504"/>
      <c r="DA36" s="504"/>
      <c r="DB36" s="504"/>
      <c r="DC36" s="504"/>
      <c r="DD36" s="504"/>
      <c r="DE36" s="504"/>
      <c r="DF36" s="504"/>
      <c r="DG36" s="504"/>
      <c r="DH36" s="504"/>
      <c r="DI36" s="504"/>
      <c r="DJ36" s="504"/>
      <c r="DK36" s="504"/>
      <c r="DL36" s="504"/>
      <c r="DM36" s="504"/>
      <c r="DN36" s="504"/>
      <c r="DO36" s="504"/>
      <c r="DP36" s="504"/>
      <c r="DQ36" s="504"/>
      <c r="DR36" s="504"/>
      <c r="DS36" s="504"/>
      <c r="DT36" s="504"/>
      <c r="DU36" s="504"/>
      <c r="DV36" s="504"/>
      <c r="DW36" s="504"/>
      <c r="DX36" s="504"/>
      <c r="DY36" s="504"/>
      <c r="DZ36" s="504"/>
      <c r="EA36" s="504"/>
      <c r="EB36" s="504"/>
      <c r="EC36" s="504"/>
      <c r="ED36" s="504"/>
      <c r="EE36" s="504"/>
      <c r="EF36" s="504"/>
      <c r="EG36" s="504"/>
      <c r="EH36" s="504"/>
      <c r="EI36" s="504"/>
      <c r="EJ36" s="504"/>
      <c r="EK36" s="504"/>
      <c r="EL36" s="504"/>
      <c r="EM36" s="504"/>
      <c r="EN36" s="504"/>
      <c r="EO36" s="504"/>
      <c r="EP36" s="504"/>
      <c r="EQ36" s="504"/>
      <c r="ER36" s="504"/>
      <c r="ES36" s="504"/>
      <c r="ET36" s="504"/>
      <c r="EU36" s="504"/>
      <c r="EV36" s="504"/>
      <c r="EW36" s="504"/>
      <c r="EX36" s="504"/>
      <c r="EY36" s="504"/>
      <c r="EZ36" s="504"/>
      <c r="FA36" s="504"/>
      <c r="FB36" s="504"/>
      <c r="FC36" s="504"/>
      <c r="FD36" s="504"/>
      <c r="FE36" s="504"/>
      <c r="FF36" s="504"/>
      <c r="FG36" s="504"/>
      <c r="FH36" s="504"/>
      <c r="FI36" s="504"/>
      <c r="FJ36" s="504"/>
      <c r="FK36" s="504"/>
      <c r="FL36" s="504"/>
      <c r="FM36" s="504"/>
      <c r="FN36" s="504"/>
      <c r="FO36" s="504"/>
      <c r="FP36" s="504"/>
      <c r="FQ36" s="504"/>
      <c r="FR36" s="504"/>
      <c r="FS36" s="504"/>
      <c r="FT36" s="504"/>
      <c r="FU36" s="504"/>
      <c r="FV36" s="504"/>
      <c r="FW36" s="504"/>
      <c r="FX36" s="504"/>
      <c r="FY36" s="504"/>
      <c r="FZ36" s="504"/>
      <c r="GA36" s="504"/>
      <c r="GB36" s="504"/>
      <c r="GC36" s="504"/>
      <c r="GD36" s="504"/>
      <c r="GE36" s="504"/>
      <c r="GF36" s="504"/>
      <c r="GG36" s="504"/>
      <c r="GH36" s="504"/>
      <c r="GI36" s="504"/>
      <c r="GJ36" s="504"/>
      <c r="GK36" s="504"/>
      <c r="GL36" s="504"/>
      <c r="GM36" s="504"/>
      <c r="GN36" s="504"/>
      <c r="GO36" s="504"/>
      <c r="GP36" s="504"/>
      <c r="GQ36" s="504"/>
      <c r="GR36" s="504"/>
      <c r="GS36" s="504"/>
      <c r="GT36" s="504"/>
      <c r="GU36" s="504"/>
      <c r="GV36" s="504"/>
      <c r="GW36" s="504"/>
      <c r="GX36" s="504"/>
      <c r="GY36" s="504"/>
      <c r="GZ36" s="504"/>
      <c r="HA36" s="504"/>
      <c r="HB36" s="504"/>
      <c r="HC36" s="504"/>
      <c r="HD36" s="504"/>
      <c r="HE36" s="504"/>
      <c r="HF36" s="504"/>
      <c r="HG36" s="504"/>
      <c r="HH36" s="504"/>
      <c r="HI36" s="504"/>
      <c r="HJ36" s="504"/>
      <c r="HK36" s="504"/>
      <c r="HL36" s="504"/>
      <c r="HM36" s="504"/>
      <c r="HN36" s="504"/>
      <c r="HO36" s="504"/>
      <c r="HP36" s="504"/>
      <c r="HQ36" s="504"/>
      <c r="HR36" s="504"/>
      <c r="HS36" s="504"/>
      <c r="HT36" s="504"/>
      <c r="HU36" s="504"/>
      <c r="HV36" s="504"/>
      <c r="HW36" s="504"/>
      <c r="HX36" s="504"/>
      <c r="HY36" s="504"/>
      <c r="HZ36" s="504"/>
      <c r="IA36" s="504"/>
      <c r="IB36" s="504"/>
      <c r="IC36" s="504"/>
      <c r="ID36" s="504"/>
      <c r="IE36" s="504"/>
      <c r="IF36" s="504"/>
      <c r="IG36" s="504"/>
      <c r="IH36" s="504"/>
      <c r="II36" s="504"/>
      <c r="IJ36" s="504"/>
      <c r="IK36" s="504"/>
      <c r="IL36" s="504"/>
      <c r="IM36" s="504"/>
      <c r="IN36" s="504"/>
      <c r="IO36" s="504"/>
      <c r="IP36" s="504"/>
      <c r="IQ36" s="504"/>
      <c r="IR36" s="504"/>
      <c r="IS36" s="504"/>
      <c r="IT36" s="504"/>
      <c r="IU36" s="504"/>
      <c r="IV36" s="504"/>
      <c r="IW36" s="504"/>
      <c r="IX36" s="504"/>
      <c r="IY36" s="504"/>
      <c r="IZ36" s="504"/>
      <c r="JA36" s="504"/>
      <c r="JB36" s="504"/>
      <c r="JC36" s="504"/>
      <c r="JD36" s="504"/>
      <c r="JE36" s="504"/>
      <c r="JF36" s="504"/>
      <c r="JG36" s="504"/>
      <c r="JH36" s="504"/>
      <c r="JI36" s="504"/>
      <c r="JJ36" s="504"/>
      <c r="JK36" s="504"/>
      <c r="JL36" s="504"/>
      <c r="JM36" s="504"/>
      <c r="JN36" s="504"/>
      <c r="JO36" s="504"/>
      <c r="JP36" s="504"/>
      <c r="JQ36" s="504"/>
      <c r="JR36" s="504"/>
      <c r="JS36" s="504"/>
      <c r="JT36" s="504"/>
      <c r="JU36" s="504"/>
      <c r="JV36" s="504"/>
      <c r="JW36" s="504"/>
      <c r="JX36" s="504"/>
      <c r="JY36" s="504"/>
      <c r="JZ36" s="504"/>
      <c r="KA36" s="504"/>
      <c r="KB36" s="504"/>
      <c r="KC36" s="504"/>
      <c r="KD36" s="504"/>
      <c r="KE36" s="504"/>
      <c r="KF36" s="504"/>
      <c r="KG36" s="504"/>
      <c r="KH36" s="504"/>
      <c r="KI36" s="504"/>
      <c r="KJ36" s="504"/>
      <c r="KK36" s="504"/>
      <c r="KL36" s="504"/>
      <c r="KM36" s="504"/>
      <c r="KN36" s="504"/>
      <c r="KO36" s="504"/>
      <c r="KP36" s="504"/>
      <c r="KQ36" s="504"/>
      <c r="KR36" s="504"/>
      <c r="KS36" s="504"/>
      <c r="KT36" s="504"/>
      <c r="KU36" s="504"/>
      <c r="KV36" s="504"/>
      <c r="KW36" s="504"/>
      <c r="KX36" s="504"/>
      <c r="KY36" s="504"/>
      <c r="KZ36" s="504"/>
      <c r="LA36" s="504"/>
      <c r="LB36" s="504"/>
      <c r="LC36" s="504"/>
      <c r="LD36" s="504"/>
      <c r="LE36" s="504"/>
      <c r="LF36" s="504"/>
      <c r="LG36" s="504"/>
      <c r="LH36" s="504"/>
      <c r="LI36" s="504"/>
      <c r="LJ36" s="504"/>
      <c r="LK36" s="504"/>
      <c r="LL36" s="504"/>
      <c r="LM36" s="504"/>
      <c r="LN36" s="504"/>
      <c r="LO36" s="504"/>
      <c r="LP36" s="504"/>
      <c r="LQ36" s="504"/>
      <c r="LR36" s="504"/>
      <c r="LS36" s="504"/>
      <c r="LT36" s="504"/>
      <c r="LU36" s="504"/>
      <c r="LV36" s="504"/>
      <c r="LW36" s="504"/>
      <c r="LX36" s="504"/>
      <c r="LY36" s="504"/>
      <c r="LZ36" s="504"/>
      <c r="MA36" s="504"/>
      <c r="MB36" s="504"/>
      <c r="MC36" s="504"/>
      <c r="MD36" s="504"/>
      <c r="ME36" s="504"/>
      <c r="MF36" s="504"/>
      <c r="MG36" s="504"/>
      <c r="MH36" s="504"/>
      <c r="MI36" s="504"/>
      <c r="MJ36" s="504"/>
      <c r="MK36" s="504"/>
      <c r="ML36" s="504"/>
      <c r="MM36" s="504"/>
      <c r="MN36" s="504"/>
      <c r="MO36" s="504"/>
      <c r="MP36" s="504"/>
      <c r="MQ36" s="504"/>
      <c r="MR36" s="504"/>
      <c r="MS36" s="504"/>
      <c r="MT36" s="504"/>
      <c r="MU36" s="504"/>
      <c r="MV36" s="504"/>
      <c r="MW36" s="504"/>
      <c r="MX36" s="504"/>
      <c r="MY36" s="504"/>
      <c r="MZ36" s="504"/>
    </row>
    <row r="37" spans="2:364" s="505" customFormat="1" ht="19.5" customHeight="1">
      <c r="B37" s="1492"/>
      <c r="C37" s="1467" t="s">
        <v>68</v>
      </c>
      <c r="D37" s="1468"/>
      <c r="E37" s="515"/>
      <c r="F37" s="515"/>
      <c r="G37" s="515"/>
      <c r="H37" s="510">
        <f t="shared" si="2"/>
        <v>0</v>
      </c>
      <c r="J37" s="506"/>
      <c r="K37" s="506"/>
      <c r="L37" s="506"/>
      <c r="M37" s="506"/>
      <c r="N37" s="506"/>
      <c r="O37" s="504"/>
      <c r="P37" s="504"/>
      <c r="Q37" s="504"/>
      <c r="R37" s="504"/>
      <c r="S37" s="504"/>
      <c r="T37" s="504"/>
      <c r="U37" s="504"/>
      <c r="V37" s="504"/>
      <c r="W37" s="504"/>
      <c r="X37" s="504"/>
      <c r="Y37" s="504"/>
      <c r="Z37" s="504"/>
      <c r="AA37" s="504"/>
      <c r="AB37" s="504"/>
      <c r="AC37" s="504"/>
      <c r="AD37" s="504"/>
      <c r="AE37" s="504"/>
      <c r="AF37" s="504"/>
      <c r="AG37" s="504"/>
      <c r="AH37" s="504"/>
      <c r="AI37" s="504"/>
      <c r="AJ37" s="504"/>
      <c r="AK37" s="504"/>
      <c r="AL37" s="504"/>
      <c r="AM37" s="504"/>
      <c r="AN37" s="504"/>
      <c r="AO37" s="504"/>
      <c r="AP37" s="504"/>
      <c r="AQ37" s="504"/>
      <c r="AR37" s="504"/>
      <c r="AS37" s="496" t="s">
        <v>929</v>
      </c>
      <c r="AT37" s="500" t="s">
        <v>1442</v>
      </c>
      <c r="AU37" s="497" t="s">
        <v>1460</v>
      </c>
      <c r="AV37" s="496"/>
      <c r="AW37" s="496"/>
      <c r="AX37" s="496"/>
      <c r="AY37" s="504"/>
      <c r="AZ37" s="504"/>
      <c r="BA37" s="504"/>
      <c r="BB37" s="504"/>
      <c r="BC37" s="504"/>
      <c r="BD37" s="504"/>
      <c r="BE37" s="504"/>
      <c r="BF37" s="504"/>
      <c r="BG37" s="504"/>
      <c r="BH37" s="504"/>
      <c r="BI37" s="504"/>
      <c r="BJ37" s="504"/>
      <c r="BK37" s="504"/>
      <c r="BL37" s="504"/>
      <c r="BM37" s="504"/>
      <c r="BN37" s="504"/>
      <c r="BO37" s="504"/>
      <c r="BP37" s="504"/>
      <c r="BQ37" s="504"/>
      <c r="BR37" s="504"/>
      <c r="BS37" s="504"/>
      <c r="BT37" s="504"/>
      <c r="BU37" s="504"/>
      <c r="BV37" s="504"/>
      <c r="BW37" s="504"/>
      <c r="BX37" s="504"/>
      <c r="BY37" s="504"/>
      <c r="BZ37" s="504"/>
      <c r="CA37" s="504"/>
      <c r="CB37" s="504"/>
      <c r="CC37" s="504"/>
      <c r="CD37" s="504"/>
      <c r="CE37" s="504"/>
      <c r="CF37" s="504"/>
      <c r="CG37" s="504"/>
      <c r="CH37" s="504"/>
      <c r="CI37" s="504"/>
      <c r="CJ37" s="504"/>
      <c r="CK37" s="504"/>
      <c r="CL37" s="504"/>
      <c r="CM37" s="504"/>
      <c r="CN37" s="504"/>
      <c r="CO37" s="504"/>
      <c r="CP37" s="504"/>
      <c r="CQ37" s="504"/>
      <c r="CR37" s="504"/>
      <c r="CS37" s="504"/>
      <c r="CT37" s="504"/>
      <c r="CU37" s="504"/>
      <c r="CV37" s="504"/>
      <c r="CW37" s="504"/>
      <c r="CX37" s="504"/>
      <c r="CY37" s="504"/>
      <c r="CZ37" s="504"/>
      <c r="DA37" s="504"/>
      <c r="DB37" s="504"/>
      <c r="DC37" s="504"/>
      <c r="DD37" s="504"/>
      <c r="DE37" s="504"/>
      <c r="DF37" s="504"/>
      <c r="DG37" s="504"/>
      <c r="DH37" s="504"/>
      <c r="DI37" s="504"/>
      <c r="DJ37" s="504"/>
      <c r="DK37" s="504"/>
      <c r="DL37" s="504"/>
      <c r="DM37" s="504"/>
      <c r="DN37" s="504"/>
      <c r="DO37" s="504"/>
      <c r="DP37" s="504"/>
      <c r="DQ37" s="504"/>
      <c r="DR37" s="504"/>
      <c r="DS37" s="504"/>
      <c r="DT37" s="504"/>
      <c r="DU37" s="504"/>
      <c r="DV37" s="504"/>
      <c r="DW37" s="504"/>
      <c r="DX37" s="504"/>
      <c r="DY37" s="504"/>
      <c r="DZ37" s="504"/>
      <c r="EA37" s="504"/>
      <c r="EB37" s="504"/>
      <c r="EC37" s="504"/>
      <c r="ED37" s="504"/>
      <c r="EE37" s="504"/>
      <c r="EF37" s="504"/>
      <c r="EG37" s="504"/>
      <c r="EH37" s="504"/>
      <c r="EI37" s="504"/>
      <c r="EJ37" s="504"/>
      <c r="EK37" s="504"/>
      <c r="EL37" s="504"/>
      <c r="EM37" s="504"/>
      <c r="EN37" s="504"/>
      <c r="EO37" s="504"/>
      <c r="EP37" s="504"/>
      <c r="EQ37" s="504"/>
      <c r="ER37" s="504"/>
      <c r="ES37" s="504"/>
      <c r="ET37" s="504"/>
      <c r="EU37" s="504"/>
      <c r="EV37" s="504"/>
      <c r="EW37" s="504"/>
      <c r="EX37" s="504"/>
      <c r="EY37" s="504"/>
      <c r="EZ37" s="504"/>
      <c r="FA37" s="504"/>
      <c r="FB37" s="504"/>
      <c r="FC37" s="504"/>
      <c r="FD37" s="504"/>
      <c r="FE37" s="504"/>
      <c r="FF37" s="504"/>
      <c r="FG37" s="504"/>
      <c r="FH37" s="504"/>
      <c r="FI37" s="504"/>
      <c r="FJ37" s="504"/>
      <c r="FK37" s="504"/>
      <c r="FL37" s="504"/>
      <c r="FM37" s="504"/>
      <c r="FN37" s="504"/>
      <c r="FO37" s="504"/>
      <c r="FP37" s="504"/>
      <c r="FQ37" s="504"/>
      <c r="FR37" s="504"/>
      <c r="FS37" s="504"/>
      <c r="FT37" s="504"/>
      <c r="FU37" s="504"/>
      <c r="FV37" s="504"/>
      <c r="FW37" s="504"/>
      <c r="FX37" s="504"/>
      <c r="FY37" s="504"/>
      <c r="FZ37" s="504"/>
      <c r="GA37" s="504"/>
      <c r="GB37" s="504"/>
      <c r="GC37" s="504"/>
      <c r="GD37" s="504"/>
      <c r="GE37" s="504"/>
      <c r="GF37" s="504"/>
      <c r="GG37" s="504"/>
      <c r="GH37" s="504"/>
      <c r="GI37" s="504"/>
      <c r="GJ37" s="504"/>
      <c r="GK37" s="504"/>
      <c r="GL37" s="504"/>
      <c r="GM37" s="504"/>
      <c r="GN37" s="504"/>
      <c r="GO37" s="504"/>
      <c r="GP37" s="504"/>
      <c r="GQ37" s="504"/>
      <c r="GR37" s="504"/>
      <c r="GS37" s="504"/>
      <c r="GT37" s="504"/>
      <c r="GU37" s="504"/>
      <c r="GV37" s="504"/>
      <c r="GW37" s="504"/>
      <c r="GX37" s="504"/>
      <c r="GY37" s="504"/>
      <c r="GZ37" s="504"/>
      <c r="HA37" s="504"/>
      <c r="HB37" s="504"/>
      <c r="HC37" s="504"/>
      <c r="HD37" s="504"/>
      <c r="HE37" s="504"/>
      <c r="HF37" s="504"/>
      <c r="HG37" s="504"/>
      <c r="HH37" s="504"/>
      <c r="HI37" s="504"/>
      <c r="HJ37" s="504"/>
      <c r="HK37" s="504"/>
      <c r="HL37" s="504"/>
      <c r="HM37" s="504"/>
      <c r="HN37" s="504"/>
      <c r="HO37" s="504"/>
      <c r="HP37" s="504"/>
      <c r="HQ37" s="504"/>
      <c r="HR37" s="504"/>
      <c r="HS37" s="504"/>
      <c r="HT37" s="504"/>
      <c r="HU37" s="504"/>
      <c r="HV37" s="504"/>
      <c r="HW37" s="504"/>
      <c r="HX37" s="504"/>
      <c r="HY37" s="504"/>
      <c r="HZ37" s="504"/>
      <c r="IA37" s="504"/>
      <c r="IB37" s="504"/>
      <c r="IC37" s="504"/>
      <c r="ID37" s="504"/>
      <c r="IE37" s="504"/>
      <c r="IF37" s="504"/>
      <c r="IG37" s="504"/>
      <c r="IH37" s="504"/>
      <c r="II37" s="504"/>
      <c r="IJ37" s="504"/>
      <c r="IK37" s="504"/>
      <c r="IL37" s="504"/>
      <c r="IM37" s="504"/>
      <c r="IN37" s="504"/>
      <c r="IO37" s="504"/>
      <c r="IP37" s="504"/>
      <c r="IQ37" s="504"/>
      <c r="IR37" s="504"/>
      <c r="IS37" s="504"/>
      <c r="IT37" s="504"/>
      <c r="IU37" s="504"/>
      <c r="IV37" s="504"/>
      <c r="IW37" s="504"/>
      <c r="IX37" s="504"/>
      <c r="IY37" s="504"/>
      <c r="IZ37" s="504"/>
      <c r="JA37" s="504"/>
      <c r="JB37" s="504"/>
      <c r="JC37" s="504"/>
      <c r="JD37" s="504"/>
      <c r="JE37" s="504"/>
      <c r="JF37" s="504"/>
      <c r="JG37" s="504"/>
      <c r="JH37" s="504"/>
      <c r="JI37" s="504"/>
      <c r="JJ37" s="504"/>
      <c r="JK37" s="504"/>
      <c r="JL37" s="504"/>
      <c r="JM37" s="504"/>
      <c r="JN37" s="504"/>
      <c r="JO37" s="504"/>
      <c r="JP37" s="504"/>
      <c r="JQ37" s="504"/>
      <c r="JR37" s="504"/>
      <c r="JS37" s="504"/>
      <c r="JT37" s="504"/>
      <c r="JU37" s="504"/>
      <c r="JV37" s="504"/>
      <c r="JW37" s="504"/>
      <c r="JX37" s="504"/>
      <c r="JY37" s="504"/>
      <c r="JZ37" s="504"/>
      <c r="KA37" s="504"/>
      <c r="KB37" s="504"/>
      <c r="KC37" s="504"/>
      <c r="KD37" s="504"/>
      <c r="KE37" s="504"/>
      <c r="KF37" s="504"/>
      <c r="KG37" s="504"/>
      <c r="KH37" s="504"/>
      <c r="KI37" s="504"/>
      <c r="KJ37" s="504"/>
      <c r="KK37" s="504"/>
      <c r="KL37" s="504"/>
      <c r="KM37" s="504"/>
      <c r="KN37" s="504"/>
      <c r="KO37" s="504"/>
      <c r="KP37" s="504"/>
      <c r="KQ37" s="504"/>
      <c r="KR37" s="504"/>
      <c r="KS37" s="504"/>
      <c r="KT37" s="504"/>
      <c r="KU37" s="504"/>
      <c r="KV37" s="504"/>
      <c r="KW37" s="504"/>
      <c r="KX37" s="504"/>
      <c r="KY37" s="504"/>
      <c r="KZ37" s="504"/>
      <c r="LA37" s="504"/>
      <c r="LB37" s="504"/>
      <c r="LC37" s="504"/>
      <c r="LD37" s="504"/>
      <c r="LE37" s="504"/>
      <c r="LF37" s="504"/>
      <c r="LG37" s="504"/>
      <c r="LH37" s="504"/>
      <c r="LI37" s="504"/>
      <c r="LJ37" s="504"/>
      <c r="LK37" s="504"/>
      <c r="LL37" s="504"/>
      <c r="LM37" s="504"/>
      <c r="LN37" s="504"/>
      <c r="LO37" s="504"/>
      <c r="LP37" s="504"/>
      <c r="LQ37" s="504"/>
      <c r="LR37" s="504"/>
      <c r="LS37" s="504"/>
      <c r="LT37" s="504"/>
      <c r="LU37" s="504"/>
      <c r="LV37" s="504"/>
      <c r="LW37" s="504"/>
      <c r="LX37" s="504"/>
      <c r="LY37" s="504"/>
      <c r="LZ37" s="504"/>
      <c r="MA37" s="504"/>
      <c r="MB37" s="504"/>
      <c r="MC37" s="504"/>
      <c r="MD37" s="504"/>
      <c r="ME37" s="504"/>
      <c r="MF37" s="504"/>
      <c r="MG37" s="504"/>
      <c r="MH37" s="504"/>
      <c r="MI37" s="504"/>
      <c r="MJ37" s="504"/>
      <c r="MK37" s="504"/>
      <c r="ML37" s="504"/>
      <c r="MM37" s="504"/>
      <c r="MN37" s="504"/>
      <c r="MO37" s="504"/>
      <c r="MP37" s="504"/>
      <c r="MQ37" s="504"/>
      <c r="MR37" s="504"/>
      <c r="MS37" s="504"/>
      <c r="MT37" s="504"/>
      <c r="MU37" s="504"/>
      <c r="MV37" s="504"/>
      <c r="MW37" s="504"/>
      <c r="MX37" s="504"/>
      <c r="MY37" s="504"/>
      <c r="MZ37" s="504"/>
    </row>
    <row r="38" spans="2:364" s="505" customFormat="1" ht="19.5" customHeight="1">
      <c r="B38" s="1490" t="s">
        <v>1459</v>
      </c>
      <c r="C38" s="1469" t="s">
        <v>1458</v>
      </c>
      <c r="D38" s="514" t="s">
        <v>67</v>
      </c>
      <c r="E38" s="513"/>
      <c r="F38" s="516"/>
      <c r="G38" s="515"/>
      <c r="H38" s="510">
        <f t="shared" si="2"/>
        <v>0</v>
      </c>
      <c r="J38" s="506"/>
      <c r="K38" s="506"/>
      <c r="L38" s="506"/>
      <c r="M38" s="506"/>
      <c r="N38" s="506"/>
      <c r="O38" s="504"/>
      <c r="P38" s="504"/>
      <c r="Q38" s="504"/>
      <c r="R38" s="504"/>
      <c r="S38" s="504"/>
      <c r="T38" s="504"/>
      <c r="U38" s="504"/>
      <c r="V38" s="504"/>
      <c r="W38" s="504"/>
      <c r="X38" s="504"/>
      <c r="Y38" s="504"/>
      <c r="Z38" s="504"/>
      <c r="AA38" s="504"/>
      <c r="AB38" s="504"/>
      <c r="AC38" s="504"/>
      <c r="AD38" s="504"/>
      <c r="AE38" s="504"/>
      <c r="AF38" s="504"/>
      <c r="AG38" s="504"/>
      <c r="AH38" s="504"/>
      <c r="AI38" s="504"/>
      <c r="AJ38" s="504"/>
      <c r="AK38" s="504"/>
      <c r="AL38" s="504"/>
      <c r="AM38" s="504"/>
      <c r="AN38" s="504"/>
      <c r="AO38" s="504"/>
      <c r="AP38" s="504"/>
      <c r="AQ38" s="504"/>
      <c r="AR38" s="504"/>
      <c r="AS38" s="496"/>
      <c r="AT38" s="500"/>
      <c r="AU38" s="497"/>
      <c r="AV38" s="496"/>
      <c r="AW38" s="496"/>
      <c r="AX38" s="496"/>
      <c r="AY38" s="504"/>
      <c r="AZ38" s="504"/>
      <c r="BA38" s="504"/>
      <c r="BB38" s="504"/>
      <c r="BC38" s="504"/>
      <c r="BD38" s="504"/>
      <c r="BE38" s="504"/>
      <c r="BF38" s="504"/>
      <c r="BG38" s="504"/>
      <c r="BH38" s="504"/>
      <c r="BI38" s="504"/>
      <c r="BJ38" s="504"/>
      <c r="BK38" s="504"/>
      <c r="BL38" s="504"/>
      <c r="BM38" s="504"/>
      <c r="BN38" s="504"/>
      <c r="BO38" s="504"/>
      <c r="BP38" s="504"/>
      <c r="BQ38" s="504"/>
      <c r="BR38" s="504"/>
      <c r="BS38" s="504"/>
      <c r="BT38" s="504"/>
      <c r="BU38" s="504"/>
      <c r="BV38" s="504"/>
      <c r="BW38" s="504"/>
      <c r="BX38" s="504"/>
      <c r="BY38" s="504"/>
      <c r="BZ38" s="504"/>
      <c r="CA38" s="504"/>
      <c r="CB38" s="504"/>
      <c r="CC38" s="504"/>
      <c r="CD38" s="504"/>
      <c r="CE38" s="504"/>
      <c r="CF38" s="504"/>
      <c r="CG38" s="504"/>
      <c r="CH38" s="504"/>
      <c r="CI38" s="504"/>
      <c r="CJ38" s="504"/>
      <c r="CK38" s="504"/>
      <c r="CL38" s="504"/>
      <c r="CM38" s="504"/>
      <c r="CN38" s="504"/>
      <c r="CO38" s="504"/>
      <c r="CP38" s="504"/>
      <c r="CQ38" s="504"/>
      <c r="CR38" s="504"/>
      <c r="CS38" s="504"/>
      <c r="CT38" s="504"/>
      <c r="CU38" s="504"/>
      <c r="CV38" s="504"/>
      <c r="CW38" s="504"/>
      <c r="CX38" s="504"/>
      <c r="CY38" s="504"/>
      <c r="CZ38" s="504"/>
      <c r="DA38" s="504"/>
      <c r="DB38" s="504"/>
      <c r="DC38" s="504"/>
      <c r="DD38" s="504"/>
      <c r="DE38" s="504"/>
      <c r="DF38" s="504"/>
      <c r="DG38" s="504"/>
      <c r="DH38" s="504"/>
      <c r="DI38" s="504"/>
      <c r="DJ38" s="504"/>
      <c r="DK38" s="504"/>
      <c r="DL38" s="504"/>
      <c r="DM38" s="504"/>
      <c r="DN38" s="504"/>
      <c r="DO38" s="504"/>
      <c r="DP38" s="504"/>
      <c r="DQ38" s="504"/>
      <c r="DR38" s="504"/>
      <c r="DS38" s="504"/>
      <c r="DT38" s="504"/>
      <c r="DU38" s="504"/>
      <c r="DV38" s="504"/>
      <c r="DW38" s="504"/>
      <c r="DX38" s="504"/>
      <c r="DY38" s="504"/>
      <c r="DZ38" s="504"/>
      <c r="EA38" s="504"/>
      <c r="EB38" s="504"/>
      <c r="EC38" s="504"/>
      <c r="ED38" s="504"/>
      <c r="EE38" s="504"/>
      <c r="EF38" s="504"/>
      <c r="EG38" s="504"/>
      <c r="EH38" s="504"/>
      <c r="EI38" s="504"/>
      <c r="EJ38" s="504"/>
      <c r="EK38" s="504"/>
      <c r="EL38" s="504"/>
      <c r="EM38" s="504"/>
      <c r="EN38" s="504"/>
      <c r="EO38" s="504"/>
      <c r="EP38" s="504"/>
      <c r="EQ38" s="504"/>
      <c r="ER38" s="504"/>
      <c r="ES38" s="504"/>
      <c r="ET38" s="504"/>
      <c r="EU38" s="504"/>
      <c r="EV38" s="504"/>
      <c r="EW38" s="504"/>
      <c r="EX38" s="504"/>
      <c r="EY38" s="504"/>
      <c r="EZ38" s="504"/>
      <c r="FA38" s="504"/>
      <c r="FB38" s="504"/>
      <c r="FC38" s="504"/>
      <c r="FD38" s="504"/>
      <c r="FE38" s="504"/>
      <c r="FF38" s="504"/>
      <c r="FG38" s="504"/>
      <c r="FH38" s="504"/>
      <c r="FI38" s="504"/>
      <c r="FJ38" s="504"/>
      <c r="FK38" s="504"/>
      <c r="FL38" s="504"/>
      <c r="FM38" s="504"/>
      <c r="FN38" s="504"/>
      <c r="FO38" s="504"/>
      <c r="FP38" s="504"/>
      <c r="FQ38" s="504"/>
      <c r="FR38" s="504"/>
      <c r="FS38" s="504"/>
      <c r="FT38" s="504"/>
      <c r="FU38" s="504"/>
      <c r="FV38" s="504"/>
      <c r="FW38" s="504"/>
      <c r="FX38" s="504"/>
      <c r="FY38" s="504"/>
      <c r="FZ38" s="504"/>
      <c r="GA38" s="504"/>
      <c r="GB38" s="504"/>
      <c r="GC38" s="504"/>
      <c r="GD38" s="504"/>
      <c r="GE38" s="504"/>
      <c r="GF38" s="504"/>
      <c r="GG38" s="504"/>
      <c r="GH38" s="504"/>
      <c r="GI38" s="504"/>
      <c r="GJ38" s="504"/>
      <c r="GK38" s="504"/>
      <c r="GL38" s="504"/>
      <c r="GM38" s="504"/>
      <c r="GN38" s="504"/>
      <c r="GO38" s="504"/>
      <c r="GP38" s="504"/>
      <c r="GQ38" s="504"/>
      <c r="GR38" s="504"/>
      <c r="GS38" s="504"/>
      <c r="GT38" s="504"/>
      <c r="GU38" s="504"/>
      <c r="GV38" s="504"/>
      <c r="GW38" s="504"/>
      <c r="GX38" s="504"/>
      <c r="GY38" s="504"/>
      <c r="GZ38" s="504"/>
      <c r="HA38" s="504"/>
      <c r="HB38" s="504"/>
      <c r="HC38" s="504"/>
      <c r="HD38" s="504"/>
      <c r="HE38" s="504"/>
      <c r="HF38" s="504"/>
      <c r="HG38" s="504"/>
      <c r="HH38" s="504"/>
      <c r="HI38" s="504"/>
      <c r="HJ38" s="504"/>
      <c r="HK38" s="504"/>
      <c r="HL38" s="504"/>
      <c r="HM38" s="504"/>
      <c r="HN38" s="504"/>
      <c r="HO38" s="504"/>
      <c r="HP38" s="504"/>
      <c r="HQ38" s="504"/>
      <c r="HR38" s="504"/>
      <c r="HS38" s="504"/>
      <c r="HT38" s="504"/>
      <c r="HU38" s="504"/>
      <c r="HV38" s="504"/>
      <c r="HW38" s="504"/>
      <c r="HX38" s="504"/>
      <c r="HY38" s="504"/>
      <c r="HZ38" s="504"/>
      <c r="IA38" s="504"/>
      <c r="IB38" s="504"/>
      <c r="IC38" s="504"/>
      <c r="ID38" s="504"/>
      <c r="IE38" s="504"/>
      <c r="IF38" s="504"/>
      <c r="IG38" s="504"/>
      <c r="IH38" s="504"/>
      <c r="II38" s="504"/>
      <c r="IJ38" s="504"/>
      <c r="IK38" s="504"/>
      <c r="IL38" s="504"/>
      <c r="IM38" s="504"/>
      <c r="IN38" s="504"/>
      <c r="IO38" s="504"/>
      <c r="IP38" s="504"/>
      <c r="IQ38" s="504"/>
      <c r="IR38" s="504"/>
      <c r="IS38" s="504"/>
      <c r="IT38" s="504"/>
      <c r="IU38" s="504"/>
      <c r="IV38" s="504"/>
      <c r="IW38" s="504"/>
      <c r="IX38" s="504"/>
      <c r="IY38" s="504"/>
      <c r="IZ38" s="504"/>
      <c r="JA38" s="504"/>
      <c r="JB38" s="504"/>
      <c r="JC38" s="504"/>
      <c r="JD38" s="504"/>
      <c r="JE38" s="504"/>
      <c r="JF38" s="504"/>
      <c r="JG38" s="504"/>
      <c r="JH38" s="504"/>
      <c r="JI38" s="504"/>
      <c r="JJ38" s="504"/>
      <c r="JK38" s="504"/>
      <c r="JL38" s="504"/>
      <c r="JM38" s="504"/>
      <c r="JN38" s="504"/>
      <c r="JO38" s="504"/>
      <c r="JP38" s="504"/>
      <c r="JQ38" s="504"/>
      <c r="JR38" s="504"/>
      <c r="JS38" s="504"/>
      <c r="JT38" s="504"/>
      <c r="JU38" s="504"/>
      <c r="JV38" s="504"/>
      <c r="JW38" s="504"/>
      <c r="JX38" s="504"/>
      <c r="JY38" s="504"/>
      <c r="JZ38" s="504"/>
      <c r="KA38" s="504"/>
      <c r="KB38" s="504"/>
      <c r="KC38" s="504"/>
      <c r="KD38" s="504"/>
      <c r="KE38" s="504"/>
      <c r="KF38" s="504"/>
      <c r="KG38" s="504"/>
      <c r="KH38" s="504"/>
      <c r="KI38" s="504"/>
      <c r="KJ38" s="504"/>
      <c r="KK38" s="504"/>
      <c r="KL38" s="504"/>
      <c r="KM38" s="504"/>
      <c r="KN38" s="504"/>
      <c r="KO38" s="504"/>
      <c r="KP38" s="504"/>
      <c r="KQ38" s="504"/>
      <c r="KR38" s="504"/>
      <c r="KS38" s="504"/>
      <c r="KT38" s="504"/>
      <c r="KU38" s="504"/>
      <c r="KV38" s="504"/>
      <c r="KW38" s="504"/>
      <c r="KX38" s="504"/>
      <c r="KY38" s="504"/>
      <c r="KZ38" s="504"/>
      <c r="LA38" s="504"/>
      <c r="LB38" s="504"/>
      <c r="LC38" s="504"/>
      <c r="LD38" s="504"/>
      <c r="LE38" s="504"/>
      <c r="LF38" s="504"/>
      <c r="LG38" s="504"/>
      <c r="LH38" s="504"/>
      <c r="LI38" s="504"/>
      <c r="LJ38" s="504"/>
      <c r="LK38" s="504"/>
      <c r="LL38" s="504"/>
      <c r="LM38" s="504"/>
      <c r="LN38" s="504"/>
      <c r="LO38" s="504"/>
      <c r="LP38" s="504"/>
      <c r="LQ38" s="504"/>
      <c r="LR38" s="504"/>
      <c r="LS38" s="504"/>
      <c r="LT38" s="504"/>
      <c r="LU38" s="504"/>
      <c r="LV38" s="504"/>
      <c r="LW38" s="504"/>
      <c r="LX38" s="504"/>
      <c r="LY38" s="504"/>
      <c r="LZ38" s="504"/>
      <c r="MA38" s="504"/>
      <c r="MB38" s="504"/>
      <c r="MC38" s="504"/>
      <c r="MD38" s="504"/>
      <c r="ME38" s="504"/>
      <c r="MF38" s="504"/>
      <c r="MG38" s="504"/>
      <c r="MH38" s="504"/>
      <c r="MI38" s="504"/>
      <c r="MJ38" s="504"/>
      <c r="MK38" s="504"/>
      <c r="ML38" s="504"/>
      <c r="MM38" s="504"/>
      <c r="MN38" s="504"/>
      <c r="MO38" s="504"/>
      <c r="MP38" s="504"/>
      <c r="MQ38" s="504"/>
      <c r="MR38" s="504"/>
      <c r="MS38" s="504"/>
      <c r="MT38" s="504"/>
      <c r="MU38" s="504"/>
      <c r="MV38" s="504"/>
      <c r="MW38" s="504"/>
      <c r="MX38" s="504"/>
      <c r="MY38" s="504"/>
      <c r="MZ38" s="504"/>
    </row>
    <row r="39" spans="2:364" s="505" customFormat="1" ht="19.5" customHeight="1">
      <c r="B39" s="1491"/>
      <c r="C39" s="1470"/>
      <c r="D39" s="514" t="s">
        <v>68</v>
      </c>
      <c r="E39" s="513"/>
      <c r="F39" s="516"/>
      <c r="G39" s="515"/>
      <c r="H39" s="510">
        <f t="shared" si="2"/>
        <v>0</v>
      </c>
      <c r="J39" s="506"/>
      <c r="K39" s="506"/>
      <c r="L39" s="506"/>
      <c r="M39" s="506"/>
      <c r="N39" s="506"/>
      <c r="O39" s="504"/>
      <c r="P39" s="504"/>
      <c r="Q39" s="504"/>
      <c r="R39" s="504"/>
      <c r="S39" s="504"/>
      <c r="T39" s="504"/>
      <c r="U39" s="504"/>
      <c r="V39" s="504"/>
      <c r="W39" s="504"/>
      <c r="X39" s="504"/>
      <c r="Y39" s="504"/>
      <c r="Z39" s="504"/>
      <c r="AA39" s="504"/>
      <c r="AB39" s="504"/>
      <c r="AC39" s="504"/>
      <c r="AD39" s="504"/>
      <c r="AE39" s="504"/>
      <c r="AF39" s="504"/>
      <c r="AG39" s="504"/>
      <c r="AH39" s="504"/>
      <c r="AI39" s="504"/>
      <c r="AJ39" s="504"/>
      <c r="AK39" s="504"/>
      <c r="AL39" s="504"/>
      <c r="AM39" s="504"/>
      <c r="AN39" s="504"/>
      <c r="AO39" s="504"/>
      <c r="AP39" s="504"/>
      <c r="AQ39" s="504"/>
      <c r="AR39" s="504"/>
      <c r="AS39" s="496"/>
      <c r="AT39" s="500"/>
      <c r="AU39" s="497"/>
      <c r="AV39" s="496"/>
      <c r="AW39" s="496"/>
      <c r="AX39" s="496"/>
      <c r="AY39" s="504"/>
      <c r="AZ39" s="504"/>
      <c r="BA39" s="504"/>
      <c r="BB39" s="504"/>
      <c r="BC39" s="504"/>
      <c r="BD39" s="504"/>
      <c r="BE39" s="504"/>
      <c r="BF39" s="504"/>
      <c r="BG39" s="504"/>
      <c r="BH39" s="504"/>
      <c r="BI39" s="504"/>
      <c r="BJ39" s="504"/>
      <c r="BK39" s="504"/>
      <c r="BL39" s="504"/>
      <c r="BM39" s="504"/>
      <c r="BN39" s="504"/>
      <c r="BO39" s="504"/>
      <c r="BP39" s="504"/>
      <c r="BQ39" s="504"/>
      <c r="BR39" s="504"/>
      <c r="BS39" s="504"/>
      <c r="BT39" s="504"/>
      <c r="BU39" s="504"/>
      <c r="BV39" s="504"/>
      <c r="BW39" s="504"/>
      <c r="BX39" s="504"/>
      <c r="BY39" s="504"/>
      <c r="BZ39" s="504"/>
      <c r="CA39" s="504"/>
      <c r="CB39" s="504"/>
      <c r="CC39" s="504"/>
      <c r="CD39" s="504"/>
      <c r="CE39" s="504"/>
      <c r="CF39" s="504"/>
      <c r="CG39" s="504"/>
      <c r="CH39" s="504"/>
      <c r="CI39" s="504"/>
      <c r="CJ39" s="504"/>
      <c r="CK39" s="504"/>
      <c r="CL39" s="504"/>
      <c r="CM39" s="504"/>
      <c r="CN39" s="504"/>
      <c r="CO39" s="504"/>
      <c r="CP39" s="504"/>
      <c r="CQ39" s="504"/>
      <c r="CR39" s="504"/>
      <c r="CS39" s="504"/>
      <c r="CT39" s="504"/>
      <c r="CU39" s="504"/>
      <c r="CV39" s="504"/>
      <c r="CW39" s="504"/>
      <c r="CX39" s="504"/>
      <c r="CY39" s="504"/>
      <c r="CZ39" s="504"/>
      <c r="DA39" s="504"/>
      <c r="DB39" s="504"/>
      <c r="DC39" s="504"/>
      <c r="DD39" s="504"/>
      <c r="DE39" s="504"/>
      <c r="DF39" s="504"/>
      <c r="DG39" s="504"/>
      <c r="DH39" s="504"/>
      <c r="DI39" s="504"/>
      <c r="DJ39" s="504"/>
      <c r="DK39" s="504"/>
      <c r="DL39" s="504"/>
      <c r="DM39" s="504"/>
      <c r="DN39" s="504"/>
      <c r="DO39" s="504"/>
      <c r="DP39" s="504"/>
      <c r="DQ39" s="504"/>
      <c r="DR39" s="504"/>
      <c r="DS39" s="504"/>
      <c r="DT39" s="504"/>
      <c r="DU39" s="504"/>
      <c r="DV39" s="504"/>
      <c r="DW39" s="504"/>
      <c r="DX39" s="504"/>
      <c r="DY39" s="504"/>
      <c r="DZ39" s="504"/>
      <c r="EA39" s="504"/>
      <c r="EB39" s="504"/>
      <c r="EC39" s="504"/>
      <c r="ED39" s="504"/>
      <c r="EE39" s="504"/>
      <c r="EF39" s="504"/>
      <c r="EG39" s="504"/>
      <c r="EH39" s="504"/>
      <c r="EI39" s="504"/>
      <c r="EJ39" s="504"/>
      <c r="EK39" s="504"/>
      <c r="EL39" s="504"/>
      <c r="EM39" s="504"/>
      <c r="EN39" s="504"/>
      <c r="EO39" s="504"/>
      <c r="EP39" s="504"/>
      <c r="EQ39" s="504"/>
      <c r="ER39" s="504"/>
      <c r="ES39" s="504"/>
      <c r="ET39" s="504"/>
      <c r="EU39" s="504"/>
      <c r="EV39" s="504"/>
      <c r="EW39" s="504"/>
      <c r="EX39" s="504"/>
      <c r="EY39" s="504"/>
      <c r="EZ39" s="504"/>
      <c r="FA39" s="504"/>
      <c r="FB39" s="504"/>
      <c r="FC39" s="504"/>
      <c r="FD39" s="504"/>
      <c r="FE39" s="504"/>
      <c r="FF39" s="504"/>
      <c r="FG39" s="504"/>
      <c r="FH39" s="504"/>
      <c r="FI39" s="504"/>
      <c r="FJ39" s="504"/>
      <c r="FK39" s="504"/>
      <c r="FL39" s="504"/>
      <c r="FM39" s="504"/>
      <c r="FN39" s="504"/>
      <c r="FO39" s="504"/>
      <c r="FP39" s="504"/>
      <c r="FQ39" s="504"/>
      <c r="FR39" s="504"/>
      <c r="FS39" s="504"/>
      <c r="FT39" s="504"/>
      <c r="FU39" s="504"/>
      <c r="FV39" s="504"/>
      <c r="FW39" s="504"/>
      <c r="FX39" s="504"/>
      <c r="FY39" s="504"/>
      <c r="FZ39" s="504"/>
      <c r="GA39" s="504"/>
      <c r="GB39" s="504"/>
      <c r="GC39" s="504"/>
      <c r="GD39" s="504"/>
      <c r="GE39" s="504"/>
      <c r="GF39" s="504"/>
      <c r="GG39" s="504"/>
      <c r="GH39" s="504"/>
      <c r="GI39" s="504"/>
      <c r="GJ39" s="504"/>
      <c r="GK39" s="504"/>
      <c r="GL39" s="504"/>
      <c r="GM39" s="504"/>
      <c r="GN39" s="504"/>
      <c r="GO39" s="504"/>
      <c r="GP39" s="504"/>
      <c r="GQ39" s="504"/>
      <c r="GR39" s="504"/>
      <c r="GS39" s="504"/>
      <c r="GT39" s="504"/>
      <c r="GU39" s="504"/>
      <c r="GV39" s="504"/>
      <c r="GW39" s="504"/>
      <c r="GX39" s="504"/>
      <c r="GY39" s="504"/>
      <c r="GZ39" s="504"/>
      <c r="HA39" s="504"/>
      <c r="HB39" s="504"/>
      <c r="HC39" s="504"/>
      <c r="HD39" s="504"/>
      <c r="HE39" s="504"/>
      <c r="HF39" s="504"/>
      <c r="HG39" s="504"/>
      <c r="HH39" s="504"/>
      <c r="HI39" s="504"/>
      <c r="HJ39" s="504"/>
      <c r="HK39" s="504"/>
      <c r="HL39" s="504"/>
      <c r="HM39" s="504"/>
      <c r="HN39" s="504"/>
      <c r="HO39" s="504"/>
      <c r="HP39" s="504"/>
      <c r="HQ39" s="504"/>
      <c r="HR39" s="504"/>
      <c r="HS39" s="504"/>
      <c r="HT39" s="504"/>
      <c r="HU39" s="504"/>
      <c r="HV39" s="504"/>
      <c r="HW39" s="504"/>
      <c r="HX39" s="504"/>
      <c r="HY39" s="504"/>
      <c r="HZ39" s="504"/>
      <c r="IA39" s="504"/>
      <c r="IB39" s="504"/>
      <c r="IC39" s="504"/>
      <c r="ID39" s="504"/>
      <c r="IE39" s="504"/>
      <c r="IF39" s="504"/>
      <c r="IG39" s="504"/>
      <c r="IH39" s="504"/>
      <c r="II39" s="504"/>
      <c r="IJ39" s="504"/>
      <c r="IK39" s="504"/>
      <c r="IL39" s="504"/>
      <c r="IM39" s="504"/>
      <c r="IN39" s="504"/>
      <c r="IO39" s="504"/>
      <c r="IP39" s="504"/>
      <c r="IQ39" s="504"/>
      <c r="IR39" s="504"/>
      <c r="IS39" s="504"/>
      <c r="IT39" s="504"/>
      <c r="IU39" s="504"/>
      <c r="IV39" s="504"/>
      <c r="IW39" s="504"/>
      <c r="IX39" s="504"/>
      <c r="IY39" s="504"/>
      <c r="IZ39" s="504"/>
      <c r="JA39" s="504"/>
      <c r="JB39" s="504"/>
      <c r="JC39" s="504"/>
      <c r="JD39" s="504"/>
      <c r="JE39" s="504"/>
      <c r="JF39" s="504"/>
      <c r="JG39" s="504"/>
      <c r="JH39" s="504"/>
      <c r="JI39" s="504"/>
      <c r="JJ39" s="504"/>
      <c r="JK39" s="504"/>
      <c r="JL39" s="504"/>
      <c r="JM39" s="504"/>
      <c r="JN39" s="504"/>
      <c r="JO39" s="504"/>
      <c r="JP39" s="504"/>
      <c r="JQ39" s="504"/>
      <c r="JR39" s="504"/>
      <c r="JS39" s="504"/>
      <c r="JT39" s="504"/>
      <c r="JU39" s="504"/>
      <c r="JV39" s="504"/>
      <c r="JW39" s="504"/>
      <c r="JX39" s="504"/>
      <c r="JY39" s="504"/>
      <c r="JZ39" s="504"/>
      <c r="KA39" s="504"/>
      <c r="KB39" s="504"/>
      <c r="KC39" s="504"/>
      <c r="KD39" s="504"/>
      <c r="KE39" s="504"/>
      <c r="KF39" s="504"/>
      <c r="KG39" s="504"/>
      <c r="KH39" s="504"/>
      <c r="KI39" s="504"/>
      <c r="KJ39" s="504"/>
      <c r="KK39" s="504"/>
      <c r="KL39" s="504"/>
      <c r="KM39" s="504"/>
      <c r="KN39" s="504"/>
      <c r="KO39" s="504"/>
      <c r="KP39" s="504"/>
      <c r="KQ39" s="504"/>
      <c r="KR39" s="504"/>
      <c r="KS39" s="504"/>
      <c r="KT39" s="504"/>
      <c r="KU39" s="504"/>
      <c r="KV39" s="504"/>
      <c r="KW39" s="504"/>
      <c r="KX39" s="504"/>
      <c r="KY39" s="504"/>
      <c r="KZ39" s="504"/>
      <c r="LA39" s="504"/>
      <c r="LB39" s="504"/>
      <c r="LC39" s="504"/>
      <c r="LD39" s="504"/>
      <c r="LE39" s="504"/>
      <c r="LF39" s="504"/>
      <c r="LG39" s="504"/>
      <c r="LH39" s="504"/>
      <c r="LI39" s="504"/>
      <c r="LJ39" s="504"/>
      <c r="LK39" s="504"/>
      <c r="LL39" s="504"/>
      <c r="LM39" s="504"/>
      <c r="LN39" s="504"/>
      <c r="LO39" s="504"/>
      <c r="LP39" s="504"/>
      <c r="LQ39" s="504"/>
      <c r="LR39" s="504"/>
      <c r="LS39" s="504"/>
      <c r="LT39" s="504"/>
      <c r="LU39" s="504"/>
      <c r="LV39" s="504"/>
      <c r="LW39" s="504"/>
      <c r="LX39" s="504"/>
      <c r="LY39" s="504"/>
      <c r="LZ39" s="504"/>
      <c r="MA39" s="504"/>
      <c r="MB39" s="504"/>
      <c r="MC39" s="504"/>
      <c r="MD39" s="504"/>
      <c r="ME39" s="504"/>
      <c r="MF39" s="504"/>
      <c r="MG39" s="504"/>
      <c r="MH39" s="504"/>
      <c r="MI39" s="504"/>
      <c r="MJ39" s="504"/>
      <c r="MK39" s="504"/>
      <c r="ML39" s="504"/>
      <c r="MM39" s="504"/>
      <c r="MN39" s="504"/>
      <c r="MO39" s="504"/>
      <c r="MP39" s="504"/>
      <c r="MQ39" s="504"/>
      <c r="MR39" s="504"/>
      <c r="MS39" s="504"/>
      <c r="MT39" s="504"/>
      <c r="MU39" s="504"/>
      <c r="MV39" s="504"/>
      <c r="MW39" s="504"/>
      <c r="MX39" s="504"/>
      <c r="MY39" s="504"/>
      <c r="MZ39" s="504"/>
    </row>
    <row r="40" spans="2:364" s="505" customFormat="1" ht="19.5" customHeight="1">
      <c r="B40" s="1491"/>
      <c r="C40" s="1469" t="s">
        <v>1457</v>
      </c>
      <c r="D40" s="517" t="s">
        <v>67</v>
      </c>
      <c r="E40" s="513"/>
      <c r="F40" s="516"/>
      <c r="G40" s="515"/>
      <c r="H40" s="510">
        <f t="shared" si="2"/>
        <v>0</v>
      </c>
      <c r="J40" s="506"/>
      <c r="K40" s="506"/>
      <c r="L40" s="506"/>
      <c r="M40" s="506"/>
      <c r="N40" s="506"/>
      <c r="O40" s="504"/>
      <c r="P40" s="504"/>
      <c r="Q40" s="504"/>
      <c r="R40" s="504"/>
      <c r="S40" s="504"/>
      <c r="T40" s="504"/>
      <c r="U40" s="504"/>
      <c r="V40" s="504"/>
      <c r="W40" s="504"/>
      <c r="X40" s="504"/>
      <c r="Y40" s="504"/>
      <c r="Z40" s="504"/>
      <c r="AA40" s="504"/>
      <c r="AB40" s="504"/>
      <c r="AC40" s="504"/>
      <c r="AD40" s="504"/>
      <c r="AE40" s="504"/>
      <c r="AF40" s="504"/>
      <c r="AG40" s="504"/>
      <c r="AH40" s="504"/>
      <c r="AI40" s="504"/>
      <c r="AJ40" s="504"/>
      <c r="AK40" s="504"/>
      <c r="AL40" s="504"/>
      <c r="AM40" s="504"/>
      <c r="AN40" s="504"/>
      <c r="AO40" s="504"/>
      <c r="AP40" s="504"/>
      <c r="AQ40" s="504"/>
      <c r="AR40" s="504"/>
      <c r="AS40" s="496"/>
      <c r="AT40" s="500"/>
      <c r="AU40" s="497"/>
      <c r="AV40" s="496"/>
      <c r="AW40" s="496"/>
      <c r="AX40" s="496"/>
      <c r="AY40" s="504"/>
      <c r="AZ40" s="504"/>
      <c r="BA40" s="504"/>
      <c r="BB40" s="504"/>
      <c r="BC40" s="504"/>
      <c r="BD40" s="504"/>
      <c r="BE40" s="504"/>
      <c r="BF40" s="504"/>
      <c r="BG40" s="504"/>
      <c r="BH40" s="504"/>
      <c r="BI40" s="504"/>
      <c r="BJ40" s="504"/>
      <c r="BK40" s="504"/>
      <c r="BL40" s="504"/>
      <c r="BM40" s="504"/>
      <c r="BN40" s="504"/>
      <c r="BO40" s="504"/>
      <c r="BP40" s="504"/>
      <c r="BQ40" s="504"/>
      <c r="BR40" s="504"/>
      <c r="BS40" s="504"/>
      <c r="BT40" s="504"/>
      <c r="BU40" s="504"/>
      <c r="BV40" s="504"/>
      <c r="BW40" s="504"/>
      <c r="BX40" s="504"/>
      <c r="BY40" s="504"/>
      <c r="BZ40" s="504"/>
      <c r="CA40" s="504"/>
      <c r="CB40" s="504"/>
      <c r="CC40" s="504"/>
      <c r="CD40" s="504"/>
      <c r="CE40" s="504"/>
      <c r="CF40" s="504"/>
      <c r="CG40" s="504"/>
      <c r="CH40" s="504"/>
      <c r="CI40" s="504"/>
      <c r="CJ40" s="504"/>
      <c r="CK40" s="504"/>
      <c r="CL40" s="504"/>
      <c r="CM40" s="504"/>
      <c r="CN40" s="504"/>
      <c r="CO40" s="504"/>
      <c r="CP40" s="504"/>
      <c r="CQ40" s="504"/>
      <c r="CR40" s="504"/>
      <c r="CS40" s="504"/>
      <c r="CT40" s="504"/>
      <c r="CU40" s="504"/>
      <c r="CV40" s="504"/>
      <c r="CW40" s="504"/>
      <c r="CX40" s="504"/>
      <c r="CY40" s="504"/>
      <c r="CZ40" s="504"/>
      <c r="DA40" s="504"/>
      <c r="DB40" s="504"/>
      <c r="DC40" s="504"/>
      <c r="DD40" s="504"/>
      <c r="DE40" s="504"/>
      <c r="DF40" s="504"/>
      <c r="DG40" s="504"/>
      <c r="DH40" s="504"/>
      <c r="DI40" s="504"/>
      <c r="DJ40" s="504"/>
      <c r="DK40" s="504"/>
      <c r="DL40" s="504"/>
      <c r="DM40" s="504"/>
      <c r="DN40" s="504"/>
      <c r="DO40" s="504"/>
      <c r="DP40" s="504"/>
      <c r="DQ40" s="504"/>
      <c r="DR40" s="504"/>
      <c r="DS40" s="504"/>
      <c r="DT40" s="504"/>
      <c r="DU40" s="504"/>
      <c r="DV40" s="504"/>
      <c r="DW40" s="504"/>
      <c r="DX40" s="504"/>
      <c r="DY40" s="504"/>
      <c r="DZ40" s="504"/>
      <c r="EA40" s="504"/>
      <c r="EB40" s="504"/>
      <c r="EC40" s="504"/>
      <c r="ED40" s="504"/>
      <c r="EE40" s="504"/>
      <c r="EF40" s="504"/>
      <c r="EG40" s="504"/>
      <c r="EH40" s="504"/>
      <c r="EI40" s="504"/>
      <c r="EJ40" s="504"/>
      <c r="EK40" s="504"/>
      <c r="EL40" s="504"/>
      <c r="EM40" s="504"/>
      <c r="EN40" s="504"/>
      <c r="EO40" s="504"/>
      <c r="EP40" s="504"/>
      <c r="EQ40" s="504"/>
      <c r="ER40" s="504"/>
      <c r="ES40" s="504"/>
      <c r="ET40" s="504"/>
      <c r="EU40" s="504"/>
      <c r="EV40" s="504"/>
      <c r="EW40" s="504"/>
      <c r="EX40" s="504"/>
      <c r="EY40" s="504"/>
      <c r="EZ40" s="504"/>
      <c r="FA40" s="504"/>
      <c r="FB40" s="504"/>
      <c r="FC40" s="504"/>
      <c r="FD40" s="504"/>
      <c r="FE40" s="504"/>
      <c r="FF40" s="504"/>
      <c r="FG40" s="504"/>
      <c r="FH40" s="504"/>
      <c r="FI40" s="504"/>
      <c r="FJ40" s="504"/>
      <c r="FK40" s="504"/>
      <c r="FL40" s="504"/>
      <c r="FM40" s="504"/>
      <c r="FN40" s="504"/>
      <c r="FO40" s="504"/>
      <c r="FP40" s="504"/>
      <c r="FQ40" s="504"/>
      <c r="FR40" s="504"/>
      <c r="FS40" s="504"/>
      <c r="FT40" s="504"/>
      <c r="FU40" s="504"/>
      <c r="FV40" s="504"/>
      <c r="FW40" s="504"/>
      <c r="FX40" s="504"/>
      <c r="FY40" s="504"/>
      <c r="FZ40" s="504"/>
      <c r="GA40" s="504"/>
      <c r="GB40" s="504"/>
      <c r="GC40" s="504"/>
      <c r="GD40" s="504"/>
      <c r="GE40" s="504"/>
      <c r="GF40" s="504"/>
      <c r="GG40" s="504"/>
      <c r="GH40" s="504"/>
      <c r="GI40" s="504"/>
      <c r="GJ40" s="504"/>
      <c r="GK40" s="504"/>
      <c r="GL40" s="504"/>
      <c r="GM40" s="504"/>
      <c r="GN40" s="504"/>
      <c r="GO40" s="504"/>
      <c r="GP40" s="504"/>
      <c r="GQ40" s="504"/>
      <c r="GR40" s="504"/>
      <c r="GS40" s="504"/>
      <c r="GT40" s="504"/>
      <c r="GU40" s="504"/>
      <c r="GV40" s="504"/>
      <c r="GW40" s="504"/>
      <c r="GX40" s="504"/>
      <c r="GY40" s="504"/>
      <c r="GZ40" s="504"/>
      <c r="HA40" s="504"/>
      <c r="HB40" s="504"/>
      <c r="HC40" s="504"/>
      <c r="HD40" s="504"/>
      <c r="HE40" s="504"/>
      <c r="HF40" s="504"/>
      <c r="HG40" s="504"/>
      <c r="HH40" s="504"/>
      <c r="HI40" s="504"/>
      <c r="HJ40" s="504"/>
      <c r="HK40" s="504"/>
      <c r="HL40" s="504"/>
      <c r="HM40" s="504"/>
      <c r="HN40" s="504"/>
      <c r="HO40" s="504"/>
      <c r="HP40" s="504"/>
      <c r="HQ40" s="504"/>
      <c r="HR40" s="504"/>
      <c r="HS40" s="504"/>
      <c r="HT40" s="504"/>
      <c r="HU40" s="504"/>
      <c r="HV40" s="504"/>
      <c r="HW40" s="504"/>
      <c r="HX40" s="504"/>
      <c r="HY40" s="504"/>
      <c r="HZ40" s="504"/>
      <c r="IA40" s="504"/>
      <c r="IB40" s="504"/>
      <c r="IC40" s="504"/>
      <c r="ID40" s="504"/>
      <c r="IE40" s="504"/>
      <c r="IF40" s="504"/>
      <c r="IG40" s="504"/>
      <c r="IH40" s="504"/>
      <c r="II40" s="504"/>
      <c r="IJ40" s="504"/>
      <c r="IK40" s="504"/>
      <c r="IL40" s="504"/>
      <c r="IM40" s="504"/>
      <c r="IN40" s="504"/>
      <c r="IO40" s="504"/>
      <c r="IP40" s="504"/>
      <c r="IQ40" s="504"/>
      <c r="IR40" s="504"/>
      <c r="IS40" s="504"/>
      <c r="IT40" s="504"/>
      <c r="IU40" s="504"/>
      <c r="IV40" s="504"/>
      <c r="IW40" s="504"/>
      <c r="IX40" s="504"/>
      <c r="IY40" s="504"/>
      <c r="IZ40" s="504"/>
      <c r="JA40" s="504"/>
      <c r="JB40" s="504"/>
      <c r="JC40" s="504"/>
      <c r="JD40" s="504"/>
      <c r="JE40" s="504"/>
      <c r="JF40" s="504"/>
      <c r="JG40" s="504"/>
      <c r="JH40" s="504"/>
      <c r="JI40" s="504"/>
      <c r="JJ40" s="504"/>
      <c r="JK40" s="504"/>
      <c r="JL40" s="504"/>
      <c r="JM40" s="504"/>
      <c r="JN40" s="504"/>
      <c r="JO40" s="504"/>
      <c r="JP40" s="504"/>
      <c r="JQ40" s="504"/>
      <c r="JR40" s="504"/>
      <c r="JS40" s="504"/>
      <c r="JT40" s="504"/>
      <c r="JU40" s="504"/>
      <c r="JV40" s="504"/>
      <c r="JW40" s="504"/>
      <c r="JX40" s="504"/>
      <c r="JY40" s="504"/>
      <c r="JZ40" s="504"/>
      <c r="KA40" s="504"/>
      <c r="KB40" s="504"/>
      <c r="KC40" s="504"/>
      <c r="KD40" s="504"/>
      <c r="KE40" s="504"/>
      <c r="KF40" s="504"/>
      <c r="KG40" s="504"/>
      <c r="KH40" s="504"/>
      <c r="KI40" s="504"/>
      <c r="KJ40" s="504"/>
      <c r="KK40" s="504"/>
      <c r="KL40" s="504"/>
      <c r="KM40" s="504"/>
      <c r="KN40" s="504"/>
      <c r="KO40" s="504"/>
      <c r="KP40" s="504"/>
      <c r="KQ40" s="504"/>
      <c r="KR40" s="504"/>
      <c r="KS40" s="504"/>
      <c r="KT40" s="504"/>
      <c r="KU40" s="504"/>
      <c r="KV40" s="504"/>
      <c r="KW40" s="504"/>
      <c r="KX40" s="504"/>
      <c r="KY40" s="504"/>
      <c r="KZ40" s="504"/>
      <c r="LA40" s="504"/>
      <c r="LB40" s="504"/>
      <c r="LC40" s="504"/>
      <c r="LD40" s="504"/>
      <c r="LE40" s="504"/>
      <c r="LF40" s="504"/>
      <c r="LG40" s="504"/>
      <c r="LH40" s="504"/>
      <c r="LI40" s="504"/>
      <c r="LJ40" s="504"/>
      <c r="LK40" s="504"/>
      <c r="LL40" s="504"/>
      <c r="LM40" s="504"/>
      <c r="LN40" s="504"/>
      <c r="LO40" s="504"/>
      <c r="LP40" s="504"/>
      <c r="LQ40" s="504"/>
      <c r="LR40" s="504"/>
      <c r="LS40" s="504"/>
      <c r="LT40" s="504"/>
      <c r="LU40" s="504"/>
      <c r="LV40" s="504"/>
      <c r="LW40" s="504"/>
      <c r="LX40" s="504"/>
      <c r="LY40" s="504"/>
      <c r="LZ40" s="504"/>
      <c r="MA40" s="504"/>
      <c r="MB40" s="504"/>
      <c r="MC40" s="504"/>
      <c r="MD40" s="504"/>
      <c r="ME40" s="504"/>
      <c r="MF40" s="504"/>
      <c r="MG40" s="504"/>
      <c r="MH40" s="504"/>
      <c r="MI40" s="504"/>
      <c r="MJ40" s="504"/>
      <c r="MK40" s="504"/>
      <c r="ML40" s="504"/>
      <c r="MM40" s="504"/>
      <c r="MN40" s="504"/>
      <c r="MO40" s="504"/>
      <c r="MP40" s="504"/>
      <c r="MQ40" s="504"/>
      <c r="MR40" s="504"/>
      <c r="MS40" s="504"/>
      <c r="MT40" s="504"/>
      <c r="MU40" s="504"/>
      <c r="MV40" s="504"/>
      <c r="MW40" s="504"/>
      <c r="MX40" s="504"/>
      <c r="MY40" s="504"/>
      <c r="MZ40" s="504"/>
    </row>
    <row r="41" spans="2:364" s="505" customFormat="1" ht="19.5" customHeight="1">
      <c r="B41" s="1491"/>
      <c r="C41" s="1470"/>
      <c r="D41" s="517" t="s">
        <v>68</v>
      </c>
      <c r="E41" s="513"/>
      <c r="F41" s="516"/>
      <c r="G41" s="515"/>
      <c r="H41" s="510">
        <f t="shared" si="2"/>
        <v>0</v>
      </c>
      <c r="J41" s="506"/>
      <c r="K41" s="506"/>
      <c r="L41" s="506"/>
      <c r="M41" s="506"/>
      <c r="N41" s="506"/>
      <c r="O41" s="504"/>
      <c r="P41" s="504"/>
      <c r="Q41" s="504"/>
      <c r="R41" s="504"/>
      <c r="S41" s="504"/>
      <c r="T41" s="504"/>
      <c r="U41" s="504"/>
      <c r="V41" s="504"/>
      <c r="W41" s="504"/>
      <c r="X41" s="504"/>
      <c r="Y41" s="504"/>
      <c r="Z41" s="504"/>
      <c r="AA41" s="504"/>
      <c r="AB41" s="504"/>
      <c r="AC41" s="504"/>
      <c r="AD41" s="504"/>
      <c r="AE41" s="504"/>
      <c r="AF41" s="504"/>
      <c r="AG41" s="504"/>
      <c r="AH41" s="504"/>
      <c r="AI41" s="504"/>
      <c r="AJ41" s="504"/>
      <c r="AK41" s="504"/>
      <c r="AL41" s="504"/>
      <c r="AM41" s="504"/>
      <c r="AN41" s="504"/>
      <c r="AO41" s="504"/>
      <c r="AP41" s="504"/>
      <c r="AQ41" s="504"/>
      <c r="AR41" s="504"/>
      <c r="AS41" s="496"/>
      <c r="AT41" s="500"/>
      <c r="AU41" s="497"/>
      <c r="AV41" s="496"/>
      <c r="AW41" s="496"/>
      <c r="AX41" s="496"/>
      <c r="AY41" s="504"/>
      <c r="AZ41" s="504"/>
      <c r="BA41" s="504"/>
      <c r="BB41" s="504"/>
      <c r="BC41" s="504"/>
      <c r="BD41" s="504"/>
      <c r="BE41" s="504"/>
      <c r="BF41" s="504"/>
      <c r="BG41" s="504"/>
      <c r="BH41" s="504"/>
      <c r="BI41" s="504"/>
      <c r="BJ41" s="504"/>
      <c r="BK41" s="504"/>
      <c r="BL41" s="504"/>
      <c r="BM41" s="504"/>
      <c r="BN41" s="504"/>
      <c r="BO41" s="504"/>
      <c r="BP41" s="504"/>
      <c r="BQ41" s="504"/>
      <c r="BR41" s="504"/>
      <c r="BS41" s="504"/>
      <c r="BT41" s="504"/>
      <c r="BU41" s="504"/>
      <c r="BV41" s="504"/>
      <c r="BW41" s="504"/>
      <c r="BX41" s="504"/>
      <c r="BY41" s="504"/>
      <c r="BZ41" s="504"/>
      <c r="CA41" s="504"/>
      <c r="CB41" s="504"/>
      <c r="CC41" s="504"/>
      <c r="CD41" s="504"/>
      <c r="CE41" s="504"/>
      <c r="CF41" s="504"/>
      <c r="CG41" s="504"/>
      <c r="CH41" s="504"/>
      <c r="CI41" s="504"/>
      <c r="CJ41" s="504"/>
      <c r="CK41" s="504"/>
      <c r="CL41" s="504"/>
      <c r="CM41" s="504"/>
      <c r="CN41" s="504"/>
      <c r="CO41" s="504"/>
      <c r="CP41" s="504"/>
      <c r="CQ41" s="504"/>
      <c r="CR41" s="504"/>
      <c r="CS41" s="504"/>
      <c r="CT41" s="504"/>
      <c r="CU41" s="504"/>
      <c r="CV41" s="504"/>
      <c r="CW41" s="504"/>
      <c r="CX41" s="504"/>
      <c r="CY41" s="504"/>
      <c r="CZ41" s="504"/>
      <c r="DA41" s="504"/>
      <c r="DB41" s="504"/>
      <c r="DC41" s="504"/>
      <c r="DD41" s="504"/>
      <c r="DE41" s="504"/>
      <c r="DF41" s="504"/>
      <c r="DG41" s="504"/>
      <c r="DH41" s="504"/>
      <c r="DI41" s="504"/>
      <c r="DJ41" s="504"/>
      <c r="DK41" s="504"/>
      <c r="DL41" s="504"/>
      <c r="DM41" s="504"/>
      <c r="DN41" s="504"/>
      <c r="DO41" s="504"/>
      <c r="DP41" s="504"/>
      <c r="DQ41" s="504"/>
      <c r="DR41" s="504"/>
      <c r="DS41" s="504"/>
      <c r="DT41" s="504"/>
      <c r="DU41" s="504"/>
      <c r="DV41" s="504"/>
      <c r="DW41" s="504"/>
      <c r="DX41" s="504"/>
      <c r="DY41" s="504"/>
      <c r="DZ41" s="504"/>
      <c r="EA41" s="504"/>
      <c r="EB41" s="504"/>
      <c r="EC41" s="504"/>
      <c r="ED41" s="504"/>
      <c r="EE41" s="504"/>
      <c r="EF41" s="504"/>
      <c r="EG41" s="504"/>
      <c r="EH41" s="504"/>
      <c r="EI41" s="504"/>
      <c r="EJ41" s="504"/>
      <c r="EK41" s="504"/>
      <c r="EL41" s="504"/>
      <c r="EM41" s="504"/>
      <c r="EN41" s="504"/>
      <c r="EO41" s="504"/>
      <c r="EP41" s="504"/>
      <c r="EQ41" s="504"/>
      <c r="ER41" s="504"/>
      <c r="ES41" s="504"/>
      <c r="ET41" s="504"/>
      <c r="EU41" s="504"/>
      <c r="EV41" s="504"/>
      <c r="EW41" s="504"/>
      <c r="EX41" s="504"/>
      <c r="EY41" s="504"/>
      <c r="EZ41" s="504"/>
      <c r="FA41" s="504"/>
      <c r="FB41" s="504"/>
      <c r="FC41" s="504"/>
      <c r="FD41" s="504"/>
      <c r="FE41" s="504"/>
      <c r="FF41" s="504"/>
      <c r="FG41" s="504"/>
      <c r="FH41" s="504"/>
      <c r="FI41" s="504"/>
      <c r="FJ41" s="504"/>
      <c r="FK41" s="504"/>
      <c r="FL41" s="504"/>
      <c r="FM41" s="504"/>
      <c r="FN41" s="504"/>
      <c r="FO41" s="504"/>
      <c r="FP41" s="504"/>
      <c r="FQ41" s="504"/>
      <c r="FR41" s="504"/>
      <c r="FS41" s="504"/>
      <c r="FT41" s="504"/>
      <c r="FU41" s="504"/>
      <c r="FV41" s="504"/>
      <c r="FW41" s="504"/>
      <c r="FX41" s="504"/>
      <c r="FY41" s="504"/>
      <c r="FZ41" s="504"/>
      <c r="GA41" s="504"/>
      <c r="GB41" s="504"/>
      <c r="GC41" s="504"/>
      <c r="GD41" s="504"/>
      <c r="GE41" s="504"/>
      <c r="GF41" s="504"/>
      <c r="GG41" s="504"/>
      <c r="GH41" s="504"/>
      <c r="GI41" s="504"/>
      <c r="GJ41" s="504"/>
      <c r="GK41" s="504"/>
      <c r="GL41" s="504"/>
      <c r="GM41" s="504"/>
      <c r="GN41" s="504"/>
      <c r="GO41" s="504"/>
      <c r="GP41" s="504"/>
      <c r="GQ41" s="504"/>
      <c r="GR41" s="504"/>
      <c r="GS41" s="504"/>
      <c r="GT41" s="504"/>
      <c r="GU41" s="504"/>
      <c r="GV41" s="504"/>
      <c r="GW41" s="504"/>
      <c r="GX41" s="504"/>
      <c r="GY41" s="504"/>
      <c r="GZ41" s="504"/>
      <c r="HA41" s="504"/>
      <c r="HB41" s="504"/>
      <c r="HC41" s="504"/>
      <c r="HD41" s="504"/>
      <c r="HE41" s="504"/>
      <c r="HF41" s="504"/>
      <c r="HG41" s="504"/>
      <c r="HH41" s="504"/>
      <c r="HI41" s="504"/>
      <c r="HJ41" s="504"/>
      <c r="HK41" s="504"/>
      <c r="HL41" s="504"/>
      <c r="HM41" s="504"/>
      <c r="HN41" s="504"/>
      <c r="HO41" s="504"/>
      <c r="HP41" s="504"/>
      <c r="HQ41" s="504"/>
      <c r="HR41" s="504"/>
      <c r="HS41" s="504"/>
      <c r="HT41" s="504"/>
      <c r="HU41" s="504"/>
      <c r="HV41" s="504"/>
      <c r="HW41" s="504"/>
      <c r="HX41" s="504"/>
      <c r="HY41" s="504"/>
      <c r="HZ41" s="504"/>
      <c r="IA41" s="504"/>
      <c r="IB41" s="504"/>
      <c r="IC41" s="504"/>
      <c r="ID41" s="504"/>
      <c r="IE41" s="504"/>
      <c r="IF41" s="504"/>
      <c r="IG41" s="504"/>
      <c r="IH41" s="504"/>
      <c r="II41" s="504"/>
      <c r="IJ41" s="504"/>
      <c r="IK41" s="504"/>
      <c r="IL41" s="504"/>
      <c r="IM41" s="504"/>
      <c r="IN41" s="504"/>
      <c r="IO41" s="504"/>
      <c r="IP41" s="504"/>
      <c r="IQ41" s="504"/>
      <c r="IR41" s="504"/>
      <c r="IS41" s="504"/>
      <c r="IT41" s="504"/>
      <c r="IU41" s="504"/>
      <c r="IV41" s="504"/>
      <c r="IW41" s="504"/>
      <c r="IX41" s="504"/>
      <c r="IY41" s="504"/>
      <c r="IZ41" s="504"/>
      <c r="JA41" s="504"/>
      <c r="JB41" s="504"/>
      <c r="JC41" s="504"/>
      <c r="JD41" s="504"/>
      <c r="JE41" s="504"/>
      <c r="JF41" s="504"/>
      <c r="JG41" s="504"/>
      <c r="JH41" s="504"/>
      <c r="JI41" s="504"/>
      <c r="JJ41" s="504"/>
      <c r="JK41" s="504"/>
      <c r="JL41" s="504"/>
      <c r="JM41" s="504"/>
      <c r="JN41" s="504"/>
      <c r="JO41" s="504"/>
      <c r="JP41" s="504"/>
      <c r="JQ41" s="504"/>
      <c r="JR41" s="504"/>
      <c r="JS41" s="504"/>
      <c r="JT41" s="504"/>
      <c r="JU41" s="504"/>
      <c r="JV41" s="504"/>
      <c r="JW41" s="504"/>
      <c r="JX41" s="504"/>
      <c r="JY41" s="504"/>
      <c r="JZ41" s="504"/>
      <c r="KA41" s="504"/>
      <c r="KB41" s="504"/>
      <c r="KC41" s="504"/>
      <c r="KD41" s="504"/>
      <c r="KE41" s="504"/>
      <c r="KF41" s="504"/>
      <c r="KG41" s="504"/>
      <c r="KH41" s="504"/>
      <c r="KI41" s="504"/>
      <c r="KJ41" s="504"/>
      <c r="KK41" s="504"/>
      <c r="KL41" s="504"/>
      <c r="KM41" s="504"/>
      <c r="KN41" s="504"/>
      <c r="KO41" s="504"/>
      <c r="KP41" s="504"/>
      <c r="KQ41" s="504"/>
      <c r="KR41" s="504"/>
      <c r="KS41" s="504"/>
      <c r="KT41" s="504"/>
      <c r="KU41" s="504"/>
      <c r="KV41" s="504"/>
      <c r="KW41" s="504"/>
      <c r="KX41" s="504"/>
      <c r="KY41" s="504"/>
      <c r="KZ41" s="504"/>
      <c r="LA41" s="504"/>
      <c r="LB41" s="504"/>
      <c r="LC41" s="504"/>
      <c r="LD41" s="504"/>
      <c r="LE41" s="504"/>
      <c r="LF41" s="504"/>
      <c r="LG41" s="504"/>
      <c r="LH41" s="504"/>
      <c r="LI41" s="504"/>
      <c r="LJ41" s="504"/>
      <c r="LK41" s="504"/>
      <c r="LL41" s="504"/>
      <c r="LM41" s="504"/>
      <c r="LN41" s="504"/>
      <c r="LO41" s="504"/>
      <c r="LP41" s="504"/>
      <c r="LQ41" s="504"/>
      <c r="LR41" s="504"/>
      <c r="LS41" s="504"/>
      <c r="LT41" s="504"/>
      <c r="LU41" s="504"/>
      <c r="LV41" s="504"/>
      <c r="LW41" s="504"/>
      <c r="LX41" s="504"/>
      <c r="LY41" s="504"/>
      <c r="LZ41" s="504"/>
      <c r="MA41" s="504"/>
      <c r="MB41" s="504"/>
      <c r="MC41" s="504"/>
      <c r="MD41" s="504"/>
      <c r="ME41" s="504"/>
      <c r="MF41" s="504"/>
      <c r="MG41" s="504"/>
      <c r="MH41" s="504"/>
      <c r="MI41" s="504"/>
      <c r="MJ41" s="504"/>
      <c r="MK41" s="504"/>
      <c r="ML41" s="504"/>
      <c r="MM41" s="504"/>
      <c r="MN41" s="504"/>
      <c r="MO41" s="504"/>
      <c r="MP41" s="504"/>
      <c r="MQ41" s="504"/>
      <c r="MR41" s="504"/>
      <c r="MS41" s="504"/>
      <c r="MT41" s="504"/>
      <c r="MU41" s="504"/>
      <c r="MV41" s="504"/>
      <c r="MW41" s="504"/>
      <c r="MX41" s="504"/>
      <c r="MY41" s="504"/>
      <c r="MZ41" s="504"/>
    </row>
    <row r="42" spans="2:364" s="505" customFormat="1" ht="19.5" customHeight="1">
      <c r="B42" s="1491"/>
      <c r="C42" s="1469" t="s">
        <v>1456</v>
      </c>
      <c r="D42" s="517" t="s">
        <v>67</v>
      </c>
      <c r="E42" s="513"/>
      <c r="F42" s="516"/>
      <c r="G42" s="515"/>
      <c r="H42" s="510">
        <f t="shared" si="2"/>
        <v>0</v>
      </c>
      <c r="J42" s="506"/>
      <c r="K42" s="506"/>
      <c r="L42" s="506"/>
      <c r="M42" s="506"/>
      <c r="N42" s="506"/>
      <c r="O42" s="504"/>
      <c r="P42" s="504"/>
      <c r="Q42" s="504"/>
      <c r="R42" s="504"/>
      <c r="S42" s="504"/>
      <c r="T42" s="504"/>
      <c r="U42" s="504"/>
      <c r="V42" s="504"/>
      <c r="W42" s="504"/>
      <c r="X42" s="504"/>
      <c r="Y42" s="504"/>
      <c r="Z42" s="504"/>
      <c r="AA42" s="504"/>
      <c r="AB42" s="504"/>
      <c r="AC42" s="504"/>
      <c r="AD42" s="504"/>
      <c r="AE42" s="504"/>
      <c r="AF42" s="504"/>
      <c r="AG42" s="504"/>
      <c r="AH42" s="504"/>
      <c r="AI42" s="504"/>
      <c r="AJ42" s="504"/>
      <c r="AK42" s="504"/>
      <c r="AL42" s="504"/>
      <c r="AM42" s="504"/>
      <c r="AN42" s="504"/>
      <c r="AO42" s="504"/>
      <c r="AP42" s="504"/>
      <c r="AQ42" s="504"/>
      <c r="AR42" s="504"/>
      <c r="AS42" s="496"/>
      <c r="AT42" s="500"/>
      <c r="AU42" s="497"/>
      <c r="AV42" s="496"/>
      <c r="AW42" s="496"/>
      <c r="AX42" s="496"/>
      <c r="AY42" s="504"/>
      <c r="AZ42" s="504"/>
      <c r="BA42" s="504"/>
      <c r="BB42" s="504"/>
      <c r="BC42" s="504"/>
      <c r="BD42" s="504"/>
      <c r="BE42" s="504"/>
      <c r="BF42" s="504"/>
      <c r="BG42" s="504"/>
      <c r="BH42" s="504"/>
      <c r="BI42" s="504"/>
      <c r="BJ42" s="504"/>
      <c r="BK42" s="504"/>
      <c r="BL42" s="504"/>
      <c r="BM42" s="504"/>
      <c r="BN42" s="504"/>
      <c r="BO42" s="504"/>
      <c r="BP42" s="504"/>
      <c r="BQ42" s="504"/>
      <c r="BR42" s="504"/>
      <c r="BS42" s="504"/>
      <c r="BT42" s="504"/>
      <c r="BU42" s="504"/>
      <c r="BV42" s="504"/>
      <c r="BW42" s="504"/>
      <c r="BX42" s="504"/>
      <c r="BY42" s="504"/>
      <c r="BZ42" s="504"/>
      <c r="CA42" s="504"/>
      <c r="CB42" s="504"/>
      <c r="CC42" s="504"/>
      <c r="CD42" s="504"/>
      <c r="CE42" s="504"/>
      <c r="CF42" s="504"/>
      <c r="CG42" s="504"/>
      <c r="CH42" s="504"/>
      <c r="CI42" s="504"/>
      <c r="CJ42" s="504"/>
      <c r="CK42" s="504"/>
      <c r="CL42" s="504"/>
      <c r="CM42" s="504"/>
      <c r="CN42" s="504"/>
      <c r="CO42" s="504"/>
      <c r="CP42" s="504"/>
      <c r="CQ42" s="504"/>
      <c r="CR42" s="504"/>
      <c r="CS42" s="504"/>
      <c r="CT42" s="504"/>
      <c r="CU42" s="504"/>
      <c r="CV42" s="504"/>
      <c r="CW42" s="504"/>
      <c r="CX42" s="504"/>
      <c r="CY42" s="504"/>
      <c r="CZ42" s="504"/>
      <c r="DA42" s="504"/>
      <c r="DB42" s="504"/>
      <c r="DC42" s="504"/>
      <c r="DD42" s="504"/>
      <c r="DE42" s="504"/>
      <c r="DF42" s="504"/>
      <c r="DG42" s="504"/>
      <c r="DH42" s="504"/>
      <c r="DI42" s="504"/>
      <c r="DJ42" s="504"/>
      <c r="DK42" s="504"/>
      <c r="DL42" s="504"/>
      <c r="DM42" s="504"/>
      <c r="DN42" s="504"/>
      <c r="DO42" s="504"/>
      <c r="DP42" s="504"/>
      <c r="DQ42" s="504"/>
      <c r="DR42" s="504"/>
      <c r="DS42" s="504"/>
      <c r="DT42" s="504"/>
      <c r="DU42" s="504"/>
      <c r="DV42" s="504"/>
      <c r="DW42" s="504"/>
      <c r="DX42" s="504"/>
      <c r="DY42" s="504"/>
      <c r="DZ42" s="504"/>
      <c r="EA42" s="504"/>
      <c r="EB42" s="504"/>
      <c r="EC42" s="504"/>
      <c r="ED42" s="504"/>
      <c r="EE42" s="504"/>
      <c r="EF42" s="504"/>
      <c r="EG42" s="504"/>
      <c r="EH42" s="504"/>
      <c r="EI42" s="504"/>
      <c r="EJ42" s="504"/>
      <c r="EK42" s="504"/>
      <c r="EL42" s="504"/>
      <c r="EM42" s="504"/>
      <c r="EN42" s="504"/>
      <c r="EO42" s="504"/>
      <c r="EP42" s="504"/>
      <c r="EQ42" s="504"/>
      <c r="ER42" s="504"/>
      <c r="ES42" s="504"/>
      <c r="ET42" s="504"/>
      <c r="EU42" s="504"/>
      <c r="EV42" s="504"/>
      <c r="EW42" s="504"/>
      <c r="EX42" s="504"/>
      <c r="EY42" s="504"/>
      <c r="EZ42" s="504"/>
      <c r="FA42" s="504"/>
      <c r="FB42" s="504"/>
      <c r="FC42" s="504"/>
      <c r="FD42" s="504"/>
      <c r="FE42" s="504"/>
      <c r="FF42" s="504"/>
      <c r="FG42" s="504"/>
      <c r="FH42" s="504"/>
      <c r="FI42" s="504"/>
      <c r="FJ42" s="504"/>
      <c r="FK42" s="504"/>
      <c r="FL42" s="504"/>
      <c r="FM42" s="504"/>
      <c r="FN42" s="504"/>
      <c r="FO42" s="504"/>
      <c r="FP42" s="504"/>
      <c r="FQ42" s="504"/>
      <c r="FR42" s="504"/>
      <c r="FS42" s="504"/>
      <c r="FT42" s="504"/>
      <c r="FU42" s="504"/>
      <c r="FV42" s="504"/>
      <c r="FW42" s="504"/>
      <c r="FX42" s="504"/>
      <c r="FY42" s="504"/>
      <c r="FZ42" s="504"/>
      <c r="GA42" s="504"/>
      <c r="GB42" s="504"/>
      <c r="GC42" s="504"/>
      <c r="GD42" s="504"/>
      <c r="GE42" s="504"/>
      <c r="GF42" s="504"/>
      <c r="GG42" s="504"/>
      <c r="GH42" s="504"/>
      <c r="GI42" s="504"/>
      <c r="GJ42" s="504"/>
      <c r="GK42" s="504"/>
      <c r="GL42" s="504"/>
      <c r="GM42" s="504"/>
      <c r="GN42" s="504"/>
      <c r="GO42" s="504"/>
      <c r="GP42" s="504"/>
      <c r="GQ42" s="504"/>
      <c r="GR42" s="504"/>
      <c r="GS42" s="504"/>
      <c r="GT42" s="504"/>
      <c r="GU42" s="504"/>
      <c r="GV42" s="504"/>
      <c r="GW42" s="504"/>
      <c r="GX42" s="504"/>
      <c r="GY42" s="504"/>
      <c r="GZ42" s="504"/>
      <c r="HA42" s="504"/>
      <c r="HB42" s="504"/>
      <c r="HC42" s="504"/>
      <c r="HD42" s="504"/>
      <c r="HE42" s="504"/>
      <c r="HF42" s="504"/>
      <c r="HG42" s="504"/>
      <c r="HH42" s="504"/>
      <c r="HI42" s="504"/>
      <c r="HJ42" s="504"/>
      <c r="HK42" s="504"/>
      <c r="HL42" s="504"/>
      <c r="HM42" s="504"/>
      <c r="HN42" s="504"/>
      <c r="HO42" s="504"/>
      <c r="HP42" s="504"/>
      <c r="HQ42" s="504"/>
      <c r="HR42" s="504"/>
      <c r="HS42" s="504"/>
      <c r="HT42" s="504"/>
      <c r="HU42" s="504"/>
      <c r="HV42" s="504"/>
      <c r="HW42" s="504"/>
      <c r="HX42" s="504"/>
      <c r="HY42" s="504"/>
      <c r="HZ42" s="504"/>
      <c r="IA42" s="504"/>
      <c r="IB42" s="504"/>
      <c r="IC42" s="504"/>
      <c r="ID42" s="504"/>
      <c r="IE42" s="504"/>
      <c r="IF42" s="504"/>
      <c r="IG42" s="504"/>
      <c r="IH42" s="504"/>
      <c r="II42" s="504"/>
      <c r="IJ42" s="504"/>
      <c r="IK42" s="504"/>
      <c r="IL42" s="504"/>
      <c r="IM42" s="504"/>
      <c r="IN42" s="504"/>
      <c r="IO42" s="504"/>
      <c r="IP42" s="504"/>
      <c r="IQ42" s="504"/>
      <c r="IR42" s="504"/>
      <c r="IS42" s="504"/>
      <c r="IT42" s="504"/>
      <c r="IU42" s="504"/>
      <c r="IV42" s="504"/>
      <c r="IW42" s="504"/>
      <c r="IX42" s="504"/>
      <c r="IY42" s="504"/>
      <c r="IZ42" s="504"/>
      <c r="JA42" s="504"/>
      <c r="JB42" s="504"/>
      <c r="JC42" s="504"/>
      <c r="JD42" s="504"/>
      <c r="JE42" s="504"/>
      <c r="JF42" s="504"/>
      <c r="JG42" s="504"/>
      <c r="JH42" s="504"/>
      <c r="JI42" s="504"/>
      <c r="JJ42" s="504"/>
      <c r="JK42" s="504"/>
      <c r="JL42" s="504"/>
      <c r="JM42" s="504"/>
      <c r="JN42" s="504"/>
      <c r="JO42" s="504"/>
      <c r="JP42" s="504"/>
      <c r="JQ42" s="504"/>
      <c r="JR42" s="504"/>
      <c r="JS42" s="504"/>
      <c r="JT42" s="504"/>
      <c r="JU42" s="504"/>
      <c r="JV42" s="504"/>
      <c r="JW42" s="504"/>
      <c r="JX42" s="504"/>
      <c r="JY42" s="504"/>
      <c r="JZ42" s="504"/>
      <c r="KA42" s="504"/>
      <c r="KB42" s="504"/>
      <c r="KC42" s="504"/>
      <c r="KD42" s="504"/>
      <c r="KE42" s="504"/>
      <c r="KF42" s="504"/>
      <c r="KG42" s="504"/>
      <c r="KH42" s="504"/>
      <c r="KI42" s="504"/>
      <c r="KJ42" s="504"/>
      <c r="KK42" s="504"/>
      <c r="KL42" s="504"/>
      <c r="KM42" s="504"/>
      <c r="KN42" s="504"/>
      <c r="KO42" s="504"/>
      <c r="KP42" s="504"/>
      <c r="KQ42" s="504"/>
      <c r="KR42" s="504"/>
      <c r="KS42" s="504"/>
      <c r="KT42" s="504"/>
      <c r="KU42" s="504"/>
      <c r="KV42" s="504"/>
      <c r="KW42" s="504"/>
      <c r="KX42" s="504"/>
      <c r="KY42" s="504"/>
      <c r="KZ42" s="504"/>
      <c r="LA42" s="504"/>
      <c r="LB42" s="504"/>
      <c r="LC42" s="504"/>
      <c r="LD42" s="504"/>
      <c r="LE42" s="504"/>
      <c r="LF42" s="504"/>
      <c r="LG42" s="504"/>
      <c r="LH42" s="504"/>
      <c r="LI42" s="504"/>
      <c r="LJ42" s="504"/>
      <c r="LK42" s="504"/>
      <c r="LL42" s="504"/>
      <c r="LM42" s="504"/>
      <c r="LN42" s="504"/>
      <c r="LO42" s="504"/>
      <c r="LP42" s="504"/>
      <c r="LQ42" s="504"/>
      <c r="LR42" s="504"/>
      <c r="LS42" s="504"/>
      <c r="LT42" s="504"/>
      <c r="LU42" s="504"/>
      <c r="LV42" s="504"/>
      <c r="LW42" s="504"/>
      <c r="LX42" s="504"/>
      <c r="LY42" s="504"/>
      <c r="LZ42" s="504"/>
      <c r="MA42" s="504"/>
      <c r="MB42" s="504"/>
      <c r="MC42" s="504"/>
      <c r="MD42" s="504"/>
      <c r="ME42" s="504"/>
      <c r="MF42" s="504"/>
      <c r="MG42" s="504"/>
      <c r="MH42" s="504"/>
      <c r="MI42" s="504"/>
      <c r="MJ42" s="504"/>
      <c r="MK42" s="504"/>
      <c r="ML42" s="504"/>
      <c r="MM42" s="504"/>
      <c r="MN42" s="504"/>
      <c r="MO42" s="504"/>
      <c r="MP42" s="504"/>
      <c r="MQ42" s="504"/>
      <c r="MR42" s="504"/>
      <c r="MS42" s="504"/>
      <c r="MT42" s="504"/>
      <c r="MU42" s="504"/>
      <c r="MV42" s="504"/>
      <c r="MW42" s="504"/>
      <c r="MX42" s="504"/>
      <c r="MY42" s="504"/>
      <c r="MZ42" s="504"/>
    </row>
    <row r="43" spans="2:364" s="505" customFormat="1" ht="19.5" customHeight="1">
      <c r="B43" s="1491"/>
      <c r="C43" s="1470"/>
      <c r="D43" s="517" t="s">
        <v>68</v>
      </c>
      <c r="E43" s="513"/>
      <c r="F43" s="516"/>
      <c r="G43" s="515"/>
      <c r="H43" s="510">
        <f t="shared" si="2"/>
        <v>0</v>
      </c>
      <c r="J43" s="506"/>
      <c r="K43" s="506"/>
      <c r="L43" s="506"/>
      <c r="M43" s="506"/>
      <c r="N43" s="506"/>
      <c r="O43" s="504"/>
      <c r="P43" s="504"/>
      <c r="Q43" s="504"/>
      <c r="R43" s="504"/>
      <c r="S43" s="504"/>
      <c r="T43" s="504"/>
      <c r="U43" s="504"/>
      <c r="V43" s="504"/>
      <c r="W43" s="504"/>
      <c r="X43" s="504"/>
      <c r="Y43" s="504"/>
      <c r="Z43" s="504"/>
      <c r="AA43" s="504"/>
      <c r="AB43" s="504"/>
      <c r="AC43" s="504"/>
      <c r="AD43" s="504"/>
      <c r="AE43" s="504"/>
      <c r="AF43" s="504"/>
      <c r="AG43" s="504"/>
      <c r="AH43" s="504"/>
      <c r="AI43" s="504"/>
      <c r="AJ43" s="504"/>
      <c r="AK43" s="504"/>
      <c r="AL43" s="504"/>
      <c r="AM43" s="504"/>
      <c r="AN43" s="504"/>
      <c r="AO43" s="504"/>
      <c r="AP43" s="504"/>
      <c r="AQ43" s="504"/>
      <c r="AR43" s="504"/>
      <c r="AS43" s="496"/>
      <c r="AT43" s="500"/>
      <c r="AU43" s="497"/>
      <c r="AV43" s="496"/>
      <c r="AW43" s="496"/>
      <c r="AX43" s="496"/>
      <c r="AY43" s="504"/>
      <c r="AZ43" s="504"/>
      <c r="BA43" s="504"/>
      <c r="BB43" s="504"/>
      <c r="BC43" s="504"/>
      <c r="BD43" s="504"/>
      <c r="BE43" s="504"/>
      <c r="BF43" s="504"/>
      <c r="BG43" s="504"/>
      <c r="BH43" s="504"/>
      <c r="BI43" s="504"/>
      <c r="BJ43" s="504"/>
      <c r="BK43" s="504"/>
      <c r="BL43" s="504"/>
      <c r="BM43" s="504"/>
      <c r="BN43" s="504"/>
      <c r="BO43" s="504"/>
      <c r="BP43" s="504"/>
      <c r="BQ43" s="504"/>
      <c r="BR43" s="504"/>
      <c r="BS43" s="504"/>
      <c r="BT43" s="504"/>
      <c r="BU43" s="504"/>
      <c r="BV43" s="504"/>
      <c r="BW43" s="504"/>
      <c r="BX43" s="504"/>
      <c r="BY43" s="504"/>
      <c r="BZ43" s="504"/>
      <c r="CA43" s="504"/>
      <c r="CB43" s="504"/>
      <c r="CC43" s="504"/>
      <c r="CD43" s="504"/>
      <c r="CE43" s="504"/>
      <c r="CF43" s="504"/>
      <c r="CG43" s="504"/>
      <c r="CH43" s="504"/>
      <c r="CI43" s="504"/>
      <c r="CJ43" s="504"/>
      <c r="CK43" s="504"/>
      <c r="CL43" s="504"/>
      <c r="CM43" s="504"/>
      <c r="CN43" s="504"/>
      <c r="CO43" s="504"/>
      <c r="CP43" s="504"/>
      <c r="CQ43" s="504"/>
      <c r="CR43" s="504"/>
      <c r="CS43" s="504"/>
      <c r="CT43" s="504"/>
      <c r="CU43" s="504"/>
      <c r="CV43" s="504"/>
      <c r="CW43" s="504"/>
      <c r="CX43" s="504"/>
      <c r="CY43" s="504"/>
      <c r="CZ43" s="504"/>
      <c r="DA43" s="504"/>
      <c r="DB43" s="504"/>
      <c r="DC43" s="504"/>
      <c r="DD43" s="504"/>
      <c r="DE43" s="504"/>
      <c r="DF43" s="504"/>
      <c r="DG43" s="504"/>
      <c r="DH43" s="504"/>
      <c r="DI43" s="504"/>
      <c r="DJ43" s="504"/>
      <c r="DK43" s="504"/>
      <c r="DL43" s="504"/>
      <c r="DM43" s="504"/>
      <c r="DN43" s="504"/>
      <c r="DO43" s="504"/>
      <c r="DP43" s="504"/>
      <c r="DQ43" s="504"/>
      <c r="DR43" s="504"/>
      <c r="DS43" s="504"/>
      <c r="DT43" s="504"/>
      <c r="DU43" s="504"/>
      <c r="DV43" s="504"/>
      <c r="DW43" s="504"/>
      <c r="DX43" s="504"/>
      <c r="DY43" s="504"/>
      <c r="DZ43" s="504"/>
      <c r="EA43" s="504"/>
      <c r="EB43" s="504"/>
      <c r="EC43" s="504"/>
      <c r="ED43" s="504"/>
      <c r="EE43" s="504"/>
      <c r="EF43" s="504"/>
      <c r="EG43" s="504"/>
      <c r="EH43" s="504"/>
      <c r="EI43" s="504"/>
      <c r="EJ43" s="504"/>
      <c r="EK43" s="504"/>
      <c r="EL43" s="504"/>
      <c r="EM43" s="504"/>
      <c r="EN43" s="504"/>
      <c r="EO43" s="504"/>
      <c r="EP43" s="504"/>
      <c r="EQ43" s="504"/>
      <c r="ER43" s="504"/>
      <c r="ES43" s="504"/>
      <c r="ET43" s="504"/>
      <c r="EU43" s="504"/>
      <c r="EV43" s="504"/>
      <c r="EW43" s="504"/>
      <c r="EX43" s="504"/>
      <c r="EY43" s="504"/>
      <c r="EZ43" s="504"/>
      <c r="FA43" s="504"/>
      <c r="FB43" s="504"/>
      <c r="FC43" s="504"/>
      <c r="FD43" s="504"/>
      <c r="FE43" s="504"/>
      <c r="FF43" s="504"/>
      <c r="FG43" s="504"/>
      <c r="FH43" s="504"/>
      <c r="FI43" s="504"/>
      <c r="FJ43" s="504"/>
      <c r="FK43" s="504"/>
      <c r="FL43" s="504"/>
      <c r="FM43" s="504"/>
      <c r="FN43" s="504"/>
      <c r="FO43" s="504"/>
      <c r="FP43" s="504"/>
      <c r="FQ43" s="504"/>
      <c r="FR43" s="504"/>
      <c r="FS43" s="504"/>
      <c r="FT43" s="504"/>
      <c r="FU43" s="504"/>
      <c r="FV43" s="504"/>
      <c r="FW43" s="504"/>
      <c r="FX43" s="504"/>
      <c r="FY43" s="504"/>
      <c r="FZ43" s="504"/>
      <c r="GA43" s="504"/>
      <c r="GB43" s="504"/>
      <c r="GC43" s="504"/>
      <c r="GD43" s="504"/>
      <c r="GE43" s="504"/>
      <c r="GF43" s="504"/>
      <c r="GG43" s="504"/>
      <c r="GH43" s="504"/>
      <c r="GI43" s="504"/>
      <c r="GJ43" s="504"/>
      <c r="GK43" s="504"/>
      <c r="GL43" s="504"/>
      <c r="GM43" s="504"/>
      <c r="GN43" s="504"/>
      <c r="GO43" s="504"/>
      <c r="GP43" s="504"/>
      <c r="GQ43" s="504"/>
      <c r="GR43" s="504"/>
      <c r="GS43" s="504"/>
      <c r="GT43" s="504"/>
      <c r="GU43" s="504"/>
      <c r="GV43" s="504"/>
      <c r="GW43" s="504"/>
      <c r="GX43" s="504"/>
      <c r="GY43" s="504"/>
      <c r="GZ43" s="504"/>
      <c r="HA43" s="504"/>
      <c r="HB43" s="504"/>
      <c r="HC43" s="504"/>
      <c r="HD43" s="504"/>
      <c r="HE43" s="504"/>
      <c r="HF43" s="504"/>
      <c r="HG43" s="504"/>
      <c r="HH43" s="504"/>
      <c r="HI43" s="504"/>
      <c r="HJ43" s="504"/>
      <c r="HK43" s="504"/>
      <c r="HL43" s="504"/>
      <c r="HM43" s="504"/>
      <c r="HN43" s="504"/>
      <c r="HO43" s="504"/>
      <c r="HP43" s="504"/>
      <c r="HQ43" s="504"/>
      <c r="HR43" s="504"/>
      <c r="HS43" s="504"/>
      <c r="HT43" s="504"/>
      <c r="HU43" s="504"/>
      <c r="HV43" s="504"/>
      <c r="HW43" s="504"/>
      <c r="HX43" s="504"/>
      <c r="HY43" s="504"/>
      <c r="HZ43" s="504"/>
      <c r="IA43" s="504"/>
      <c r="IB43" s="504"/>
      <c r="IC43" s="504"/>
      <c r="ID43" s="504"/>
      <c r="IE43" s="504"/>
      <c r="IF43" s="504"/>
      <c r="IG43" s="504"/>
      <c r="IH43" s="504"/>
      <c r="II43" s="504"/>
      <c r="IJ43" s="504"/>
      <c r="IK43" s="504"/>
      <c r="IL43" s="504"/>
      <c r="IM43" s="504"/>
      <c r="IN43" s="504"/>
      <c r="IO43" s="504"/>
      <c r="IP43" s="504"/>
      <c r="IQ43" s="504"/>
      <c r="IR43" s="504"/>
      <c r="IS43" s="504"/>
      <c r="IT43" s="504"/>
      <c r="IU43" s="504"/>
      <c r="IV43" s="504"/>
      <c r="IW43" s="504"/>
      <c r="IX43" s="504"/>
      <c r="IY43" s="504"/>
      <c r="IZ43" s="504"/>
      <c r="JA43" s="504"/>
      <c r="JB43" s="504"/>
      <c r="JC43" s="504"/>
      <c r="JD43" s="504"/>
      <c r="JE43" s="504"/>
      <c r="JF43" s="504"/>
      <c r="JG43" s="504"/>
      <c r="JH43" s="504"/>
      <c r="JI43" s="504"/>
      <c r="JJ43" s="504"/>
      <c r="JK43" s="504"/>
      <c r="JL43" s="504"/>
      <c r="JM43" s="504"/>
      <c r="JN43" s="504"/>
      <c r="JO43" s="504"/>
      <c r="JP43" s="504"/>
      <c r="JQ43" s="504"/>
      <c r="JR43" s="504"/>
      <c r="JS43" s="504"/>
      <c r="JT43" s="504"/>
      <c r="JU43" s="504"/>
      <c r="JV43" s="504"/>
      <c r="JW43" s="504"/>
      <c r="JX43" s="504"/>
      <c r="JY43" s="504"/>
      <c r="JZ43" s="504"/>
      <c r="KA43" s="504"/>
      <c r="KB43" s="504"/>
      <c r="KC43" s="504"/>
      <c r="KD43" s="504"/>
      <c r="KE43" s="504"/>
      <c r="KF43" s="504"/>
      <c r="KG43" s="504"/>
      <c r="KH43" s="504"/>
      <c r="KI43" s="504"/>
      <c r="KJ43" s="504"/>
      <c r="KK43" s="504"/>
      <c r="KL43" s="504"/>
      <c r="KM43" s="504"/>
      <c r="KN43" s="504"/>
      <c r="KO43" s="504"/>
      <c r="KP43" s="504"/>
      <c r="KQ43" s="504"/>
      <c r="KR43" s="504"/>
      <c r="KS43" s="504"/>
      <c r="KT43" s="504"/>
      <c r="KU43" s="504"/>
      <c r="KV43" s="504"/>
      <c r="KW43" s="504"/>
      <c r="KX43" s="504"/>
      <c r="KY43" s="504"/>
      <c r="KZ43" s="504"/>
      <c r="LA43" s="504"/>
      <c r="LB43" s="504"/>
      <c r="LC43" s="504"/>
      <c r="LD43" s="504"/>
      <c r="LE43" s="504"/>
      <c r="LF43" s="504"/>
      <c r="LG43" s="504"/>
      <c r="LH43" s="504"/>
      <c r="LI43" s="504"/>
      <c r="LJ43" s="504"/>
      <c r="LK43" s="504"/>
      <c r="LL43" s="504"/>
      <c r="LM43" s="504"/>
      <c r="LN43" s="504"/>
      <c r="LO43" s="504"/>
      <c r="LP43" s="504"/>
      <c r="LQ43" s="504"/>
      <c r="LR43" s="504"/>
      <c r="LS43" s="504"/>
      <c r="LT43" s="504"/>
      <c r="LU43" s="504"/>
      <c r="LV43" s="504"/>
      <c r="LW43" s="504"/>
      <c r="LX43" s="504"/>
      <c r="LY43" s="504"/>
      <c r="LZ43" s="504"/>
      <c r="MA43" s="504"/>
      <c r="MB43" s="504"/>
      <c r="MC43" s="504"/>
      <c r="MD43" s="504"/>
      <c r="ME43" s="504"/>
      <c r="MF43" s="504"/>
      <c r="MG43" s="504"/>
      <c r="MH43" s="504"/>
      <c r="MI43" s="504"/>
      <c r="MJ43" s="504"/>
      <c r="MK43" s="504"/>
      <c r="ML43" s="504"/>
      <c r="MM43" s="504"/>
      <c r="MN43" s="504"/>
      <c r="MO43" s="504"/>
      <c r="MP43" s="504"/>
      <c r="MQ43" s="504"/>
      <c r="MR43" s="504"/>
      <c r="MS43" s="504"/>
      <c r="MT43" s="504"/>
      <c r="MU43" s="504"/>
      <c r="MV43" s="504"/>
      <c r="MW43" s="504"/>
      <c r="MX43" s="504"/>
      <c r="MY43" s="504"/>
      <c r="MZ43" s="504"/>
    </row>
    <row r="44" spans="2:364" s="505" customFormat="1" ht="19.5" customHeight="1">
      <c r="B44" s="1491"/>
      <c r="C44" s="1469" t="s">
        <v>1455</v>
      </c>
      <c r="D44" s="517" t="s">
        <v>67</v>
      </c>
      <c r="E44" s="513"/>
      <c r="F44" s="516"/>
      <c r="G44" s="515"/>
      <c r="H44" s="510">
        <f t="shared" si="2"/>
        <v>0</v>
      </c>
      <c r="J44" s="506"/>
      <c r="K44" s="506"/>
      <c r="L44" s="506"/>
      <c r="M44" s="506"/>
      <c r="N44" s="506"/>
      <c r="O44" s="504"/>
      <c r="P44" s="504"/>
      <c r="Q44" s="504"/>
      <c r="R44" s="504"/>
      <c r="S44" s="504"/>
      <c r="T44" s="504"/>
      <c r="U44" s="504"/>
      <c r="V44" s="504"/>
      <c r="W44" s="504"/>
      <c r="X44" s="504"/>
      <c r="Y44" s="504"/>
      <c r="Z44" s="504"/>
      <c r="AA44" s="504"/>
      <c r="AB44" s="504"/>
      <c r="AC44" s="504"/>
      <c r="AD44" s="504"/>
      <c r="AE44" s="504"/>
      <c r="AF44" s="504"/>
      <c r="AG44" s="504"/>
      <c r="AH44" s="504"/>
      <c r="AI44" s="504"/>
      <c r="AJ44" s="504"/>
      <c r="AK44" s="504"/>
      <c r="AL44" s="504"/>
      <c r="AM44" s="504"/>
      <c r="AN44" s="504"/>
      <c r="AO44" s="504"/>
      <c r="AP44" s="504"/>
      <c r="AQ44" s="504"/>
      <c r="AR44" s="504"/>
      <c r="AS44" s="496"/>
      <c r="AT44" s="500"/>
      <c r="AU44" s="497"/>
      <c r="AV44" s="496"/>
      <c r="AW44" s="496"/>
      <c r="AX44" s="496"/>
      <c r="AY44" s="504"/>
      <c r="AZ44" s="504"/>
      <c r="BA44" s="504"/>
      <c r="BB44" s="504"/>
      <c r="BC44" s="504"/>
      <c r="BD44" s="504"/>
      <c r="BE44" s="504"/>
      <c r="BF44" s="504"/>
      <c r="BG44" s="504"/>
      <c r="BH44" s="504"/>
      <c r="BI44" s="504"/>
      <c r="BJ44" s="504"/>
      <c r="BK44" s="504"/>
      <c r="BL44" s="504"/>
      <c r="BM44" s="504"/>
      <c r="BN44" s="504"/>
      <c r="BO44" s="504"/>
      <c r="BP44" s="504"/>
      <c r="BQ44" s="504"/>
      <c r="BR44" s="504"/>
      <c r="BS44" s="504"/>
      <c r="BT44" s="504"/>
      <c r="BU44" s="504"/>
      <c r="BV44" s="504"/>
      <c r="BW44" s="504"/>
      <c r="BX44" s="504"/>
      <c r="BY44" s="504"/>
      <c r="BZ44" s="504"/>
      <c r="CA44" s="504"/>
      <c r="CB44" s="504"/>
      <c r="CC44" s="504"/>
      <c r="CD44" s="504"/>
      <c r="CE44" s="504"/>
      <c r="CF44" s="504"/>
      <c r="CG44" s="504"/>
      <c r="CH44" s="504"/>
      <c r="CI44" s="504"/>
      <c r="CJ44" s="504"/>
      <c r="CK44" s="504"/>
      <c r="CL44" s="504"/>
      <c r="CM44" s="504"/>
      <c r="CN44" s="504"/>
      <c r="CO44" s="504"/>
      <c r="CP44" s="504"/>
      <c r="CQ44" s="504"/>
      <c r="CR44" s="504"/>
      <c r="CS44" s="504"/>
      <c r="CT44" s="504"/>
      <c r="CU44" s="504"/>
      <c r="CV44" s="504"/>
      <c r="CW44" s="504"/>
      <c r="CX44" s="504"/>
      <c r="CY44" s="504"/>
      <c r="CZ44" s="504"/>
      <c r="DA44" s="504"/>
      <c r="DB44" s="504"/>
      <c r="DC44" s="504"/>
      <c r="DD44" s="504"/>
      <c r="DE44" s="504"/>
      <c r="DF44" s="504"/>
      <c r="DG44" s="504"/>
      <c r="DH44" s="504"/>
      <c r="DI44" s="504"/>
      <c r="DJ44" s="504"/>
      <c r="DK44" s="504"/>
      <c r="DL44" s="504"/>
      <c r="DM44" s="504"/>
      <c r="DN44" s="504"/>
      <c r="DO44" s="504"/>
      <c r="DP44" s="504"/>
      <c r="DQ44" s="504"/>
      <c r="DR44" s="504"/>
      <c r="DS44" s="504"/>
      <c r="DT44" s="504"/>
      <c r="DU44" s="504"/>
      <c r="DV44" s="504"/>
      <c r="DW44" s="504"/>
      <c r="DX44" s="504"/>
      <c r="DY44" s="504"/>
      <c r="DZ44" s="504"/>
      <c r="EA44" s="504"/>
      <c r="EB44" s="504"/>
      <c r="EC44" s="504"/>
      <c r="ED44" s="504"/>
      <c r="EE44" s="504"/>
      <c r="EF44" s="504"/>
      <c r="EG44" s="504"/>
      <c r="EH44" s="504"/>
      <c r="EI44" s="504"/>
      <c r="EJ44" s="504"/>
      <c r="EK44" s="504"/>
      <c r="EL44" s="504"/>
      <c r="EM44" s="504"/>
      <c r="EN44" s="504"/>
      <c r="EO44" s="504"/>
      <c r="EP44" s="504"/>
      <c r="EQ44" s="504"/>
      <c r="ER44" s="504"/>
      <c r="ES44" s="504"/>
      <c r="ET44" s="504"/>
      <c r="EU44" s="504"/>
      <c r="EV44" s="504"/>
      <c r="EW44" s="504"/>
      <c r="EX44" s="504"/>
      <c r="EY44" s="504"/>
      <c r="EZ44" s="504"/>
      <c r="FA44" s="504"/>
      <c r="FB44" s="504"/>
      <c r="FC44" s="504"/>
      <c r="FD44" s="504"/>
      <c r="FE44" s="504"/>
      <c r="FF44" s="504"/>
      <c r="FG44" s="504"/>
      <c r="FH44" s="504"/>
      <c r="FI44" s="504"/>
      <c r="FJ44" s="504"/>
      <c r="FK44" s="504"/>
      <c r="FL44" s="504"/>
      <c r="FM44" s="504"/>
      <c r="FN44" s="504"/>
      <c r="FO44" s="504"/>
      <c r="FP44" s="504"/>
      <c r="FQ44" s="504"/>
      <c r="FR44" s="504"/>
      <c r="FS44" s="504"/>
      <c r="FT44" s="504"/>
      <c r="FU44" s="504"/>
      <c r="FV44" s="504"/>
      <c r="FW44" s="504"/>
      <c r="FX44" s="504"/>
      <c r="FY44" s="504"/>
      <c r="FZ44" s="504"/>
      <c r="GA44" s="504"/>
      <c r="GB44" s="504"/>
      <c r="GC44" s="504"/>
      <c r="GD44" s="504"/>
      <c r="GE44" s="504"/>
      <c r="GF44" s="504"/>
      <c r="GG44" s="504"/>
      <c r="GH44" s="504"/>
      <c r="GI44" s="504"/>
      <c r="GJ44" s="504"/>
      <c r="GK44" s="504"/>
      <c r="GL44" s="504"/>
      <c r="GM44" s="504"/>
      <c r="GN44" s="504"/>
      <c r="GO44" s="504"/>
      <c r="GP44" s="504"/>
      <c r="GQ44" s="504"/>
      <c r="GR44" s="504"/>
      <c r="GS44" s="504"/>
      <c r="GT44" s="504"/>
      <c r="GU44" s="504"/>
      <c r="GV44" s="504"/>
      <c r="GW44" s="504"/>
      <c r="GX44" s="504"/>
      <c r="GY44" s="504"/>
      <c r="GZ44" s="504"/>
      <c r="HA44" s="504"/>
      <c r="HB44" s="504"/>
      <c r="HC44" s="504"/>
      <c r="HD44" s="504"/>
      <c r="HE44" s="504"/>
      <c r="HF44" s="504"/>
      <c r="HG44" s="504"/>
      <c r="HH44" s="504"/>
      <c r="HI44" s="504"/>
      <c r="HJ44" s="504"/>
      <c r="HK44" s="504"/>
      <c r="HL44" s="504"/>
      <c r="HM44" s="504"/>
      <c r="HN44" s="504"/>
      <c r="HO44" s="504"/>
      <c r="HP44" s="504"/>
      <c r="HQ44" s="504"/>
      <c r="HR44" s="504"/>
      <c r="HS44" s="504"/>
      <c r="HT44" s="504"/>
      <c r="HU44" s="504"/>
      <c r="HV44" s="504"/>
      <c r="HW44" s="504"/>
      <c r="HX44" s="504"/>
      <c r="HY44" s="504"/>
      <c r="HZ44" s="504"/>
      <c r="IA44" s="504"/>
      <c r="IB44" s="504"/>
      <c r="IC44" s="504"/>
      <c r="ID44" s="504"/>
      <c r="IE44" s="504"/>
      <c r="IF44" s="504"/>
      <c r="IG44" s="504"/>
      <c r="IH44" s="504"/>
      <c r="II44" s="504"/>
      <c r="IJ44" s="504"/>
      <c r="IK44" s="504"/>
      <c r="IL44" s="504"/>
      <c r="IM44" s="504"/>
      <c r="IN44" s="504"/>
      <c r="IO44" s="504"/>
      <c r="IP44" s="504"/>
      <c r="IQ44" s="504"/>
      <c r="IR44" s="504"/>
      <c r="IS44" s="504"/>
      <c r="IT44" s="504"/>
      <c r="IU44" s="504"/>
      <c r="IV44" s="504"/>
      <c r="IW44" s="504"/>
      <c r="IX44" s="504"/>
      <c r="IY44" s="504"/>
      <c r="IZ44" s="504"/>
      <c r="JA44" s="504"/>
      <c r="JB44" s="504"/>
      <c r="JC44" s="504"/>
      <c r="JD44" s="504"/>
      <c r="JE44" s="504"/>
      <c r="JF44" s="504"/>
      <c r="JG44" s="504"/>
      <c r="JH44" s="504"/>
      <c r="JI44" s="504"/>
      <c r="JJ44" s="504"/>
      <c r="JK44" s="504"/>
      <c r="JL44" s="504"/>
      <c r="JM44" s="504"/>
      <c r="JN44" s="504"/>
      <c r="JO44" s="504"/>
      <c r="JP44" s="504"/>
      <c r="JQ44" s="504"/>
      <c r="JR44" s="504"/>
      <c r="JS44" s="504"/>
      <c r="JT44" s="504"/>
      <c r="JU44" s="504"/>
      <c r="JV44" s="504"/>
      <c r="JW44" s="504"/>
      <c r="JX44" s="504"/>
      <c r="JY44" s="504"/>
      <c r="JZ44" s="504"/>
      <c r="KA44" s="504"/>
      <c r="KB44" s="504"/>
      <c r="KC44" s="504"/>
      <c r="KD44" s="504"/>
      <c r="KE44" s="504"/>
      <c r="KF44" s="504"/>
      <c r="KG44" s="504"/>
      <c r="KH44" s="504"/>
      <c r="KI44" s="504"/>
      <c r="KJ44" s="504"/>
      <c r="KK44" s="504"/>
      <c r="KL44" s="504"/>
      <c r="KM44" s="504"/>
      <c r="KN44" s="504"/>
      <c r="KO44" s="504"/>
      <c r="KP44" s="504"/>
      <c r="KQ44" s="504"/>
      <c r="KR44" s="504"/>
      <c r="KS44" s="504"/>
      <c r="KT44" s="504"/>
      <c r="KU44" s="504"/>
      <c r="KV44" s="504"/>
      <c r="KW44" s="504"/>
      <c r="KX44" s="504"/>
      <c r="KY44" s="504"/>
      <c r="KZ44" s="504"/>
      <c r="LA44" s="504"/>
      <c r="LB44" s="504"/>
      <c r="LC44" s="504"/>
      <c r="LD44" s="504"/>
      <c r="LE44" s="504"/>
      <c r="LF44" s="504"/>
      <c r="LG44" s="504"/>
      <c r="LH44" s="504"/>
      <c r="LI44" s="504"/>
      <c r="LJ44" s="504"/>
      <c r="LK44" s="504"/>
      <c r="LL44" s="504"/>
      <c r="LM44" s="504"/>
      <c r="LN44" s="504"/>
      <c r="LO44" s="504"/>
      <c r="LP44" s="504"/>
      <c r="LQ44" s="504"/>
      <c r="LR44" s="504"/>
      <c r="LS44" s="504"/>
      <c r="LT44" s="504"/>
      <c r="LU44" s="504"/>
      <c r="LV44" s="504"/>
      <c r="LW44" s="504"/>
      <c r="LX44" s="504"/>
      <c r="LY44" s="504"/>
      <c r="LZ44" s="504"/>
      <c r="MA44" s="504"/>
      <c r="MB44" s="504"/>
      <c r="MC44" s="504"/>
      <c r="MD44" s="504"/>
      <c r="ME44" s="504"/>
      <c r="MF44" s="504"/>
      <c r="MG44" s="504"/>
      <c r="MH44" s="504"/>
      <c r="MI44" s="504"/>
      <c r="MJ44" s="504"/>
      <c r="MK44" s="504"/>
      <c r="ML44" s="504"/>
      <c r="MM44" s="504"/>
      <c r="MN44" s="504"/>
      <c r="MO44" s="504"/>
      <c r="MP44" s="504"/>
      <c r="MQ44" s="504"/>
      <c r="MR44" s="504"/>
      <c r="MS44" s="504"/>
      <c r="MT44" s="504"/>
      <c r="MU44" s="504"/>
      <c r="MV44" s="504"/>
      <c r="MW44" s="504"/>
      <c r="MX44" s="504"/>
      <c r="MY44" s="504"/>
      <c r="MZ44" s="504"/>
    </row>
    <row r="45" spans="2:364" s="505" customFormat="1" ht="19.5" customHeight="1">
      <c r="B45" s="1491"/>
      <c r="C45" s="1470"/>
      <c r="D45" s="517" t="s">
        <v>68</v>
      </c>
      <c r="E45" s="513"/>
      <c r="F45" s="516"/>
      <c r="G45" s="515"/>
      <c r="H45" s="510">
        <f t="shared" si="2"/>
        <v>0</v>
      </c>
      <c r="J45" s="506"/>
      <c r="K45" s="506"/>
      <c r="L45" s="506"/>
      <c r="M45" s="506"/>
      <c r="N45" s="506"/>
      <c r="O45" s="504"/>
      <c r="P45" s="504"/>
      <c r="Q45" s="504"/>
      <c r="R45" s="504"/>
      <c r="S45" s="504"/>
      <c r="T45" s="504"/>
      <c r="U45" s="504"/>
      <c r="V45" s="504"/>
      <c r="W45" s="504"/>
      <c r="X45" s="504"/>
      <c r="Y45" s="504"/>
      <c r="Z45" s="504"/>
      <c r="AA45" s="504"/>
      <c r="AB45" s="504"/>
      <c r="AC45" s="504"/>
      <c r="AD45" s="504"/>
      <c r="AE45" s="504"/>
      <c r="AF45" s="504"/>
      <c r="AG45" s="504"/>
      <c r="AH45" s="504"/>
      <c r="AI45" s="504"/>
      <c r="AJ45" s="504"/>
      <c r="AK45" s="504"/>
      <c r="AL45" s="504"/>
      <c r="AM45" s="504"/>
      <c r="AN45" s="504"/>
      <c r="AO45" s="504"/>
      <c r="AP45" s="504"/>
      <c r="AQ45" s="504"/>
      <c r="AR45" s="504"/>
      <c r="AS45" s="496"/>
      <c r="AT45" s="500"/>
      <c r="AU45" s="497"/>
      <c r="AV45" s="496"/>
      <c r="AW45" s="496"/>
      <c r="AX45" s="496"/>
      <c r="AY45" s="504"/>
      <c r="AZ45" s="504"/>
      <c r="BA45" s="504"/>
      <c r="BB45" s="504"/>
      <c r="BC45" s="504"/>
      <c r="BD45" s="504"/>
      <c r="BE45" s="504"/>
      <c r="BF45" s="504"/>
      <c r="BG45" s="504"/>
      <c r="BH45" s="504"/>
      <c r="BI45" s="504"/>
      <c r="BJ45" s="504"/>
      <c r="BK45" s="504"/>
      <c r="BL45" s="504"/>
      <c r="BM45" s="504"/>
      <c r="BN45" s="504"/>
      <c r="BO45" s="504"/>
      <c r="BP45" s="504"/>
      <c r="BQ45" s="504"/>
      <c r="BR45" s="504"/>
      <c r="BS45" s="504"/>
      <c r="BT45" s="504"/>
      <c r="BU45" s="504"/>
      <c r="BV45" s="504"/>
      <c r="BW45" s="504"/>
      <c r="BX45" s="504"/>
      <c r="BY45" s="504"/>
      <c r="BZ45" s="504"/>
      <c r="CA45" s="504"/>
      <c r="CB45" s="504"/>
      <c r="CC45" s="504"/>
      <c r="CD45" s="504"/>
      <c r="CE45" s="504"/>
      <c r="CF45" s="504"/>
      <c r="CG45" s="504"/>
      <c r="CH45" s="504"/>
      <c r="CI45" s="504"/>
      <c r="CJ45" s="504"/>
      <c r="CK45" s="504"/>
      <c r="CL45" s="504"/>
      <c r="CM45" s="504"/>
      <c r="CN45" s="504"/>
      <c r="CO45" s="504"/>
      <c r="CP45" s="504"/>
      <c r="CQ45" s="504"/>
      <c r="CR45" s="504"/>
      <c r="CS45" s="504"/>
      <c r="CT45" s="504"/>
      <c r="CU45" s="504"/>
      <c r="CV45" s="504"/>
      <c r="CW45" s="504"/>
      <c r="CX45" s="504"/>
      <c r="CY45" s="504"/>
      <c r="CZ45" s="504"/>
      <c r="DA45" s="504"/>
      <c r="DB45" s="504"/>
      <c r="DC45" s="504"/>
      <c r="DD45" s="504"/>
      <c r="DE45" s="504"/>
      <c r="DF45" s="504"/>
      <c r="DG45" s="504"/>
      <c r="DH45" s="504"/>
      <c r="DI45" s="504"/>
      <c r="DJ45" s="504"/>
      <c r="DK45" s="504"/>
      <c r="DL45" s="504"/>
      <c r="DM45" s="504"/>
      <c r="DN45" s="504"/>
      <c r="DO45" s="504"/>
      <c r="DP45" s="504"/>
      <c r="DQ45" s="504"/>
      <c r="DR45" s="504"/>
      <c r="DS45" s="504"/>
      <c r="DT45" s="504"/>
      <c r="DU45" s="504"/>
      <c r="DV45" s="504"/>
      <c r="DW45" s="504"/>
      <c r="DX45" s="504"/>
      <c r="DY45" s="504"/>
      <c r="DZ45" s="504"/>
      <c r="EA45" s="504"/>
      <c r="EB45" s="504"/>
      <c r="EC45" s="504"/>
      <c r="ED45" s="504"/>
      <c r="EE45" s="504"/>
      <c r="EF45" s="504"/>
      <c r="EG45" s="504"/>
      <c r="EH45" s="504"/>
      <c r="EI45" s="504"/>
      <c r="EJ45" s="504"/>
      <c r="EK45" s="504"/>
      <c r="EL45" s="504"/>
      <c r="EM45" s="504"/>
      <c r="EN45" s="504"/>
      <c r="EO45" s="504"/>
      <c r="EP45" s="504"/>
      <c r="EQ45" s="504"/>
      <c r="ER45" s="504"/>
      <c r="ES45" s="504"/>
      <c r="ET45" s="504"/>
      <c r="EU45" s="504"/>
      <c r="EV45" s="504"/>
      <c r="EW45" s="504"/>
      <c r="EX45" s="504"/>
      <c r="EY45" s="504"/>
      <c r="EZ45" s="504"/>
      <c r="FA45" s="504"/>
      <c r="FB45" s="504"/>
      <c r="FC45" s="504"/>
      <c r="FD45" s="504"/>
      <c r="FE45" s="504"/>
      <c r="FF45" s="504"/>
      <c r="FG45" s="504"/>
      <c r="FH45" s="504"/>
      <c r="FI45" s="504"/>
      <c r="FJ45" s="504"/>
      <c r="FK45" s="504"/>
      <c r="FL45" s="504"/>
      <c r="FM45" s="504"/>
      <c r="FN45" s="504"/>
      <c r="FO45" s="504"/>
      <c r="FP45" s="504"/>
      <c r="FQ45" s="504"/>
      <c r="FR45" s="504"/>
      <c r="FS45" s="504"/>
      <c r="FT45" s="504"/>
      <c r="FU45" s="504"/>
      <c r="FV45" s="504"/>
      <c r="FW45" s="504"/>
      <c r="FX45" s="504"/>
      <c r="FY45" s="504"/>
      <c r="FZ45" s="504"/>
      <c r="GA45" s="504"/>
      <c r="GB45" s="504"/>
      <c r="GC45" s="504"/>
      <c r="GD45" s="504"/>
      <c r="GE45" s="504"/>
      <c r="GF45" s="504"/>
      <c r="GG45" s="504"/>
      <c r="GH45" s="504"/>
      <c r="GI45" s="504"/>
      <c r="GJ45" s="504"/>
      <c r="GK45" s="504"/>
      <c r="GL45" s="504"/>
      <c r="GM45" s="504"/>
      <c r="GN45" s="504"/>
      <c r="GO45" s="504"/>
      <c r="GP45" s="504"/>
      <c r="GQ45" s="504"/>
      <c r="GR45" s="504"/>
      <c r="GS45" s="504"/>
      <c r="GT45" s="504"/>
      <c r="GU45" s="504"/>
      <c r="GV45" s="504"/>
      <c r="GW45" s="504"/>
      <c r="GX45" s="504"/>
      <c r="GY45" s="504"/>
      <c r="GZ45" s="504"/>
      <c r="HA45" s="504"/>
      <c r="HB45" s="504"/>
      <c r="HC45" s="504"/>
      <c r="HD45" s="504"/>
      <c r="HE45" s="504"/>
      <c r="HF45" s="504"/>
      <c r="HG45" s="504"/>
      <c r="HH45" s="504"/>
      <c r="HI45" s="504"/>
      <c r="HJ45" s="504"/>
      <c r="HK45" s="504"/>
      <c r="HL45" s="504"/>
      <c r="HM45" s="504"/>
      <c r="HN45" s="504"/>
      <c r="HO45" s="504"/>
      <c r="HP45" s="504"/>
      <c r="HQ45" s="504"/>
      <c r="HR45" s="504"/>
      <c r="HS45" s="504"/>
      <c r="HT45" s="504"/>
      <c r="HU45" s="504"/>
      <c r="HV45" s="504"/>
      <c r="HW45" s="504"/>
      <c r="HX45" s="504"/>
      <c r="HY45" s="504"/>
      <c r="HZ45" s="504"/>
      <c r="IA45" s="504"/>
      <c r="IB45" s="504"/>
      <c r="IC45" s="504"/>
      <c r="ID45" s="504"/>
      <c r="IE45" s="504"/>
      <c r="IF45" s="504"/>
      <c r="IG45" s="504"/>
      <c r="IH45" s="504"/>
      <c r="II45" s="504"/>
      <c r="IJ45" s="504"/>
      <c r="IK45" s="504"/>
      <c r="IL45" s="504"/>
      <c r="IM45" s="504"/>
      <c r="IN45" s="504"/>
      <c r="IO45" s="504"/>
      <c r="IP45" s="504"/>
      <c r="IQ45" s="504"/>
      <c r="IR45" s="504"/>
      <c r="IS45" s="504"/>
      <c r="IT45" s="504"/>
      <c r="IU45" s="504"/>
      <c r="IV45" s="504"/>
      <c r="IW45" s="504"/>
      <c r="IX45" s="504"/>
      <c r="IY45" s="504"/>
      <c r="IZ45" s="504"/>
      <c r="JA45" s="504"/>
      <c r="JB45" s="504"/>
      <c r="JC45" s="504"/>
      <c r="JD45" s="504"/>
      <c r="JE45" s="504"/>
      <c r="JF45" s="504"/>
      <c r="JG45" s="504"/>
      <c r="JH45" s="504"/>
      <c r="JI45" s="504"/>
      <c r="JJ45" s="504"/>
      <c r="JK45" s="504"/>
      <c r="JL45" s="504"/>
      <c r="JM45" s="504"/>
      <c r="JN45" s="504"/>
      <c r="JO45" s="504"/>
      <c r="JP45" s="504"/>
      <c r="JQ45" s="504"/>
      <c r="JR45" s="504"/>
      <c r="JS45" s="504"/>
      <c r="JT45" s="504"/>
      <c r="JU45" s="504"/>
      <c r="JV45" s="504"/>
      <c r="JW45" s="504"/>
      <c r="JX45" s="504"/>
      <c r="JY45" s="504"/>
      <c r="JZ45" s="504"/>
      <c r="KA45" s="504"/>
      <c r="KB45" s="504"/>
      <c r="KC45" s="504"/>
      <c r="KD45" s="504"/>
      <c r="KE45" s="504"/>
      <c r="KF45" s="504"/>
      <c r="KG45" s="504"/>
      <c r="KH45" s="504"/>
      <c r="KI45" s="504"/>
      <c r="KJ45" s="504"/>
      <c r="KK45" s="504"/>
      <c r="KL45" s="504"/>
      <c r="KM45" s="504"/>
      <c r="KN45" s="504"/>
      <c r="KO45" s="504"/>
      <c r="KP45" s="504"/>
      <c r="KQ45" s="504"/>
      <c r="KR45" s="504"/>
      <c r="KS45" s="504"/>
      <c r="KT45" s="504"/>
      <c r="KU45" s="504"/>
      <c r="KV45" s="504"/>
      <c r="KW45" s="504"/>
      <c r="KX45" s="504"/>
      <c r="KY45" s="504"/>
      <c r="KZ45" s="504"/>
      <c r="LA45" s="504"/>
      <c r="LB45" s="504"/>
      <c r="LC45" s="504"/>
      <c r="LD45" s="504"/>
      <c r="LE45" s="504"/>
      <c r="LF45" s="504"/>
      <c r="LG45" s="504"/>
      <c r="LH45" s="504"/>
      <c r="LI45" s="504"/>
      <c r="LJ45" s="504"/>
      <c r="LK45" s="504"/>
      <c r="LL45" s="504"/>
      <c r="LM45" s="504"/>
      <c r="LN45" s="504"/>
      <c r="LO45" s="504"/>
      <c r="LP45" s="504"/>
      <c r="LQ45" s="504"/>
      <c r="LR45" s="504"/>
      <c r="LS45" s="504"/>
      <c r="LT45" s="504"/>
      <c r="LU45" s="504"/>
      <c r="LV45" s="504"/>
      <c r="LW45" s="504"/>
      <c r="LX45" s="504"/>
      <c r="LY45" s="504"/>
      <c r="LZ45" s="504"/>
      <c r="MA45" s="504"/>
      <c r="MB45" s="504"/>
      <c r="MC45" s="504"/>
      <c r="MD45" s="504"/>
      <c r="ME45" s="504"/>
      <c r="MF45" s="504"/>
      <c r="MG45" s="504"/>
      <c r="MH45" s="504"/>
      <c r="MI45" s="504"/>
      <c r="MJ45" s="504"/>
      <c r="MK45" s="504"/>
      <c r="ML45" s="504"/>
      <c r="MM45" s="504"/>
      <c r="MN45" s="504"/>
      <c r="MO45" s="504"/>
      <c r="MP45" s="504"/>
      <c r="MQ45" s="504"/>
      <c r="MR45" s="504"/>
      <c r="MS45" s="504"/>
      <c r="MT45" s="504"/>
      <c r="MU45" s="504"/>
      <c r="MV45" s="504"/>
      <c r="MW45" s="504"/>
      <c r="MX45" s="504"/>
      <c r="MY45" s="504"/>
      <c r="MZ45" s="504"/>
    </row>
    <row r="46" spans="2:364" s="505" customFormat="1" ht="19.5" customHeight="1">
      <c r="B46" s="1491"/>
      <c r="C46" s="1469" t="s">
        <v>1454</v>
      </c>
      <c r="D46" s="517" t="s">
        <v>67</v>
      </c>
      <c r="E46" s="513"/>
      <c r="F46" s="516"/>
      <c r="G46" s="515"/>
      <c r="H46" s="510">
        <f t="shared" si="2"/>
        <v>0</v>
      </c>
      <c r="J46" s="506"/>
      <c r="K46" s="506"/>
      <c r="L46" s="506"/>
      <c r="M46" s="506"/>
      <c r="N46" s="506"/>
      <c r="O46" s="504"/>
      <c r="P46" s="504"/>
      <c r="Q46" s="504"/>
      <c r="R46" s="504"/>
      <c r="S46" s="504"/>
      <c r="T46" s="504"/>
      <c r="U46" s="504"/>
      <c r="V46" s="504"/>
      <c r="W46" s="504"/>
      <c r="X46" s="504"/>
      <c r="Y46" s="504"/>
      <c r="Z46" s="504"/>
      <c r="AA46" s="504"/>
      <c r="AB46" s="504"/>
      <c r="AC46" s="504"/>
      <c r="AD46" s="504"/>
      <c r="AE46" s="504"/>
      <c r="AF46" s="504"/>
      <c r="AG46" s="504"/>
      <c r="AH46" s="504"/>
      <c r="AI46" s="504"/>
      <c r="AJ46" s="504"/>
      <c r="AK46" s="504"/>
      <c r="AL46" s="504"/>
      <c r="AM46" s="504"/>
      <c r="AN46" s="504"/>
      <c r="AO46" s="504"/>
      <c r="AP46" s="504"/>
      <c r="AQ46" s="504"/>
      <c r="AR46" s="504"/>
      <c r="AS46" s="496"/>
      <c r="AT46" s="500"/>
      <c r="AU46" s="497"/>
      <c r="AV46" s="496"/>
      <c r="AW46" s="496"/>
      <c r="AX46" s="496"/>
      <c r="AY46" s="504"/>
      <c r="AZ46" s="504"/>
      <c r="BA46" s="504"/>
      <c r="BB46" s="504"/>
      <c r="BC46" s="504"/>
      <c r="BD46" s="504"/>
      <c r="BE46" s="504"/>
      <c r="BF46" s="504"/>
      <c r="BG46" s="504"/>
      <c r="BH46" s="504"/>
      <c r="BI46" s="504"/>
      <c r="BJ46" s="504"/>
      <c r="BK46" s="504"/>
      <c r="BL46" s="504"/>
      <c r="BM46" s="504"/>
      <c r="BN46" s="504"/>
      <c r="BO46" s="504"/>
      <c r="BP46" s="504"/>
      <c r="BQ46" s="504"/>
      <c r="BR46" s="504"/>
      <c r="BS46" s="504"/>
      <c r="BT46" s="504"/>
      <c r="BU46" s="504"/>
      <c r="BV46" s="504"/>
      <c r="BW46" s="504"/>
      <c r="BX46" s="504"/>
      <c r="BY46" s="504"/>
      <c r="BZ46" s="504"/>
      <c r="CA46" s="504"/>
      <c r="CB46" s="504"/>
      <c r="CC46" s="504"/>
      <c r="CD46" s="504"/>
      <c r="CE46" s="504"/>
      <c r="CF46" s="504"/>
      <c r="CG46" s="504"/>
      <c r="CH46" s="504"/>
      <c r="CI46" s="504"/>
      <c r="CJ46" s="504"/>
      <c r="CK46" s="504"/>
      <c r="CL46" s="504"/>
      <c r="CM46" s="504"/>
      <c r="CN46" s="504"/>
      <c r="CO46" s="504"/>
      <c r="CP46" s="504"/>
      <c r="CQ46" s="504"/>
      <c r="CR46" s="504"/>
      <c r="CS46" s="504"/>
      <c r="CT46" s="504"/>
      <c r="CU46" s="504"/>
      <c r="CV46" s="504"/>
      <c r="CW46" s="504"/>
      <c r="CX46" s="504"/>
      <c r="CY46" s="504"/>
      <c r="CZ46" s="504"/>
      <c r="DA46" s="504"/>
      <c r="DB46" s="504"/>
      <c r="DC46" s="504"/>
      <c r="DD46" s="504"/>
      <c r="DE46" s="504"/>
      <c r="DF46" s="504"/>
      <c r="DG46" s="504"/>
      <c r="DH46" s="504"/>
      <c r="DI46" s="504"/>
      <c r="DJ46" s="504"/>
      <c r="DK46" s="504"/>
      <c r="DL46" s="504"/>
      <c r="DM46" s="504"/>
      <c r="DN46" s="504"/>
      <c r="DO46" s="504"/>
      <c r="DP46" s="504"/>
      <c r="DQ46" s="504"/>
      <c r="DR46" s="504"/>
      <c r="DS46" s="504"/>
      <c r="DT46" s="504"/>
      <c r="DU46" s="504"/>
      <c r="DV46" s="504"/>
      <c r="DW46" s="504"/>
      <c r="DX46" s="504"/>
      <c r="DY46" s="504"/>
      <c r="DZ46" s="504"/>
      <c r="EA46" s="504"/>
      <c r="EB46" s="504"/>
      <c r="EC46" s="504"/>
      <c r="ED46" s="504"/>
      <c r="EE46" s="504"/>
      <c r="EF46" s="504"/>
      <c r="EG46" s="504"/>
      <c r="EH46" s="504"/>
      <c r="EI46" s="504"/>
      <c r="EJ46" s="504"/>
      <c r="EK46" s="504"/>
      <c r="EL46" s="504"/>
      <c r="EM46" s="504"/>
      <c r="EN46" s="504"/>
      <c r="EO46" s="504"/>
      <c r="EP46" s="504"/>
      <c r="EQ46" s="504"/>
      <c r="ER46" s="504"/>
      <c r="ES46" s="504"/>
      <c r="ET46" s="504"/>
      <c r="EU46" s="504"/>
      <c r="EV46" s="504"/>
      <c r="EW46" s="504"/>
      <c r="EX46" s="504"/>
      <c r="EY46" s="504"/>
      <c r="EZ46" s="504"/>
      <c r="FA46" s="504"/>
      <c r="FB46" s="504"/>
      <c r="FC46" s="504"/>
      <c r="FD46" s="504"/>
      <c r="FE46" s="504"/>
      <c r="FF46" s="504"/>
      <c r="FG46" s="504"/>
      <c r="FH46" s="504"/>
      <c r="FI46" s="504"/>
      <c r="FJ46" s="504"/>
      <c r="FK46" s="504"/>
      <c r="FL46" s="504"/>
      <c r="FM46" s="504"/>
      <c r="FN46" s="504"/>
      <c r="FO46" s="504"/>
      <c r="FP46" s="504"/>
      <c r="FQ46" s="504"/>
      <c r="FR46" s="504"/>
      <c r="FS46" s="504"/>
      <c r="FT46" s="504"/>
      <c r="FU46" s="504"/>
      <c r="FV46" s="504"/>
      <c r="FW46" s="504"/>
      <c r="FX46" s="504"/>
      <c r="FY46" s="504"/>
      <c r="FZ46" s="504"/>
      <c r="GA46" s="504"/>
      <c r="GB46" s="504"/>
      <c r="GC46" s="504"/>
      <c r="GD46" s="504"/>
      <c r="GE46" s="504"/>
      <c r="GF46" s="504"/>
      <c r="GG46" s="504"/>
      <c r="GH46" s="504"/>
      <c r="GI46" s="504"/>
      <c r="GJ46" s="504"/>
      <c r="GK46" s="504"/>
      <c r="GL46" s="504"/>
      <c r="GM46" s="504"/>
      <c r="GN46" s="504"/>
      <c r="GO46" s="504"/>
      <c r="GP46" s="504"/>
      <c r="GQ46" s="504"/>
      <c r="GR46" s="504"/>
      <c r="GS46" s="504"/>
      <c r="GT46" s="504"/>
      <c r="GU46" s="504"/>
      <c r="GV46" s="504"/>
      <c r="GW46" s="504"/>
      <c r="GX46" s="504"/>
      <c r="GY46" s="504"/>
      <c r="GZ46" s="504"/>
      <c r="HA46" s="504"/>
      <c r="HB46" s="504"/>
      <c r="HC46" s="504"/>
      <c r="HD46" s="504"/>
      <c r="HE46" s="504"/>
      <c r="HF46" s="504"/>
      <c r="HG46" s="504"/>
      <c r="HH46" s="504"/>
      <c r="HI46" s="504"/>
      <c r="HJ46" s="504"/>
      <c r="HK46" s="504"/>
      <c r="HL46" s="504"/>
      <c r="HM46" s="504"/>
      <c r="HN46" s="504"/>
      <c r="HO46" s="504"/>
      <c r="HP46" s="504"/>
      <c r="HQ46" s="504"/>
      <c r="HR46" s="504"/>
      <c r="HS46" s="504"/>
      <c r="HT46" s="504"/>
      <c r="HU46" s="504"/>
      <c r="HV46" s="504"/>
      <c r="HW46" s="504"/>
      <c r="HX46" s="504"/>
      <c r="HY46" s="504"/>
      <c r="HZ46" s="504"/>
      <c r="IA46" s="504"/>
      <c r="IB46" s="504"/>
      <c r="IC46" s="504"/>
      <c r="ID46" s="504"/>
      <c r="IE46" s="504"/>
      <c r="IF46" s="504"/>
      <c r="IG46" s="504"/>
      <c r="IH46" s="504"/>
      <c r="II46" s="504"/>
      <c r="IJ46" s="504"/>
      <c r="IK46" s="504"/>
      <c r="IL46" s="504"/>
      <c r="IM46" s="504"/>
      <c r="IN46" s="504"/>
      <c r="IO46" s="504"/>
      <c r="IP46" s="504"/>
      <c r="IQ46" s="504"/>
      <c r="IR46" s="504"/>
      <c r="IS46" s="504"/>
      <c r="IT46" s="504"/>
      <c r="IU46" s="504"/>
      <c r="IV46" s="504"/>
      <c r="IW46" s="504"/>
      <c r="IX46" s="504"/>
      <c r="IY46" s="504"/>
      <c r="IZ46" s="504"/>
      <c r="JA46" s="504"/>
      <c r="JB46" s="504"/>
      <c r="JC46" s="504"/>
      <c r="JD46" s="504"/>
      <c r="JE46" s="504"/>
      <c r="JF46" s="504"/>
      <c r="JG46" s="504"/>
      <c r="JH46" s="504"/>
      <c r="JI46" s="504"/>
      <c r="JJ46" s="504"/>
      <c r="JK46" s="504"/>
      <c r="JL46" s="504"/>
      <c r="JM46" s="504"/>
      <c r="JN46" s="504"/>
      <c r="JO46" s="504"/>
      <c r="JP46" s="504"/>
      <c r="JQ46" s="504"/>
      <c r="JR46" s="504"/>
      <c r="JS46" s="504"/>
      <c r="JT46" s="504"/>
      <c r="JU46" s="504"/>
      <c r="JV46" s="504"/>
      <c r="JW46" s="504"/>
      <c r="JX46" s="504"/>
      <c r="JY46" s="504"/>
      <c r="JZ46" s="504"/>
      <c r="KA46" s="504"/>
      <c r="KB46" s="504"/>
      <c r="KC46" s="504"/>
      <c r="KD46" s="504"/>
      <c r="KE46" s="504"/>
      <c r="KF46" s="504"/>
      <c r="KG46" s="504"/>
      <c r="KH46" s="504"/>
      <c r="KI46" s="504"/>
      <c r="KJ46" s="504"/>
      <c r="KK46" s="504"/>
      <c r="KL46" s="504"/>
      <c r="KM46" s="504"/>
      <c r="KN46" s="504"/>
      <c r="KO46" s="504"/>
      <c r="KP46" s="504"/>
      <c r="KQ46" s="504"/>
      <c r="KR46" s="504"/>
      <c r="KS46" s="504"/>
      <c r="KT46" s="504"/>
      <c r="KU46" s="504"/>
      <c r="KV46" s="504"/>
      <c r="KW46" s="504"/>
      <c r="KX46" s="504"/>
      <c r="KY46" s="504"/>
      <c r="KZ46" s="504"/>
      <c r="LA46" s="504"/>
      <c r="LB46" s="504"/>
      <c r="LC46" s="504"/>
      <c r="LD46" s="504"/>
      <c r="LE46" s="504"/>
      <c r="LF46" s="504"/>
      <c r="LG46" s="504"/>
      <c r="LH46" s="504"/>
      <c r="LI46" s="504"/>
      <c r="LJ46" s="504"/>
      <c r="LK46" s="504"/>
      <c r="LL46" s="504"/>
      <c r="LM46" s="504"/>
      <c r="LN46" s="504"/>
      <c r="LO46" s="504"/>
      <c r="LP46" s="504"/>
      <c r="LQ46" s="504"/>
      <c r="LR46" s="504"/>
      <c r="LS46" s="504"/>
      <c r="LT46" s="504"/>
      <c r="LU46" s="504"/>
      <c r="LV46" s="504"/>
      <c r="LW46" s="504"/>
      <c r="LX46" s="504"/>
      <c r="LY46" s="504"/>
      <c r="LZ46" s="504"/>
      <c r="MA46" s="504"/>
      <c r="MB46" s="504"/>
      <c r="MC46" s="504"/>
      <c r="MD46" s="504"/>
      <c r="ME46" s="504"/>
      <c r="MF46" s="504"/>
      <c r="MG46" s="504"/>
      <c r="MH46" s="504"/>
      <c r="MI46" s="504"/>
      <c r="MJ46" s="504"/>
      <c r="MK46" s="504"/>
      <c r="ML46" s="504"/>
      <c r="MM46" s="504"/>
      <c r="MN46" s="504"/>
      <c r="MO46" s="504"/>
      <c r="MP46" s="504"/>
      <c r="MQ46" s="504"/>
      <c r="MR46" s="504"/>
      <c r="MS46" s="504"/>
      <c r="MT46" s="504"/>
      <c r="MU46" s="504"/>
      <c r="MV46" s="504"/>
      <c r="MW46" s="504"/>
      <c r="MX46" s="504"/>
      <c r="MY46" s="504"/>
      <c r="MZ46" s="504"/>
    </row>
    <row r="47" spans="2:364" s="505" customFormat="1" ht="19.5" customHeight="1">
      <c r="B47" s="1491"/>
      <c r="C47" s="1470"/>
      <c r="D47" s="517" t="s">
        <v>68</v>
      </c>
      <c r="E47" s="513"/>
      <c r="F47" s="516"/>
      <c r="G47" s="515"/>
      <c r="H47" s="510">
        <f t="shared" si="2"/>
        <v>0</v>
      </c>
      <c r="J47" s="506"/>
      <c r="K47" s="506"/>
      <c r="L47" s="506"/>
      <c r="M47" s="506"/>
      <c r="N47" s="506"/>
      <c r="O47" s="504"/>
      <c r="P47" s="504"/>
      <c r="Q47" s="504"/>
      <c r="R47" s="504"/>
      <c r="S47" s="504"/>
      <c r="T47" s="504"/>
      <c r="U47" s="504"/>
      <c r="V47" s="504"/>
      <c r="W47" s="504"/>
      <c r="X47" s="504"/>
      <c r="Y47" s="504"/>
      <c r="Z47" s="504"/>
      <c r="AA47" s="504"/>
      <c r="AB47" s="504"/>
      <c r="AC47" s="504"/>
      <c r="AD47" s="504"/>
      <c r="AE47" s="504"/>
      <c r="AF47" s="504"/>
      <c r="AG47" s="504"/>
      <c r="AH47" s="504"/>
      <c r="AI47" s="504"/>
      <c r="AJ47" s="504"/>
      <c r="AK47" s="504"/>
      <c r="AL47" s="504"/>
      <c r="AM47" s="504"/>
      <c r="AN47" s="504"/>
      <c r="AO47" s="504"/>
      <c r="AP47" s="504"/>
      <c r="AQ47" s="504"/>
      <c r="AR47" s="504"/>
      <c r="AS47" s="496"/>
      <c r="AT47" s="500"/>
      <c r="AU47" s="497"/>
      <c r="AV47" s="496"/>
      <c r="AW47" s="496"/>
      <c r="AX47" s="496"/>
      <c r="AY47" s="504"/>
      <c r="AZ47" s="504"/>
      <c r="BA47" s="504"/>
      <c r="BB47" s="504"/>
      <c r="BC47" s="504"/>
      <c r="BD47" s="504"/>
      <c r="BE47" s="504"/>
      <c r="BF47" s="504"/>
      <c r="BG47" s="504"/>
      <c r="BH47" s="504"/>
      <c r="BI47" s="504"/>
      <c r="BJ47" s="504"/>
      <c r="BK47" s="504"/>
      <c r="BL47" s="504"/>
      <c r="BM47" s="504"/>
      <c r="BN47" s="504"/>
      <c r="BO47" s="504"/>
      <c r="BP47" s="504"/>
      <c r="BQ47" s="504"/>
      <c r="BR47" s="504"/>
      <c r="BS47" s="504"/>
      <c r="BT47" s="504"/>
      <c r="BU47" s="504"/>
      <c r="BV47" s="504"/>
      <c r="BW47" s="504"/>
      <c r="BX47" s="504"/>
      <c r="BY47" s="504"/>
      <c r="BZ47" s="504"/>
      <c r="CA47" s="504"/>
      <c r="CB47" s="504"/>
      <c r="CC47" s="504"/>
      <c r="CD47" s="504"/>
      <c r="CE47" s="504"/>
      <c r="CF47" s="504"/>
      <c r="CG47" s="504"/>
      <c r="CH47" s="504"/>
      <c r="CI47" s="504"/>
      <c r="CJ47" s="504"/>
      <c r="CK47" s="504"/>
      <c r="CL47" s="504"/>
      <c r="CM47" s="504"/>
      <c r="CN47" s="504"/>
      <c r="CO47" s="504"/>
      <c r="CP47" s="504"/>
      <c r="CQ47" s="504"/>
      <c r="CR47" s="504"/>
      <c r="CS47" s="504"/>
      <c r="CT47" s="504"/>
      <c r="CU47" s="504"/>
      <c r="CV47" s="504"/>
      <c r="CW47" s="504"/>
      <c r="CX47" s="504"/>
      <c r="CY47" s="504"/>
      <c r="CZ47" s="504"/>
      <c r="DA47" s="504"/>
      <c r="DB47" s="504"/>
      <c r="DC47" s="504"/>
      <c r="DD47" s="504"/>
      <c r="DE47" s="504"/>
      <c r="DF47" s="504"/>
      <c r="DG47" s="504"/>
      <c r="DH47" s="504"/>
      <c r="DI47" s="504"/>
      <c r="DJ47" s="504"/>
      <c r="DK47" s="504"/>
      <c r="DL47" s="504"/>
      <c r="DM47" s="504"/>
      <c r="DN47" s="504"/>
      <c r="DO47" s="504"/>
      <c r="DP47" s="504"/>
      <c r="DQ47" s="504"/>
      <c r="DR47" s="504"/>
      <c r="DS47" s="504"/>
      <c r="DT47" s="504"/>
      <c r="DU47" s="504"/>
      <c r="DV47" s="504"/>
      <c r="DW47" s="504"/>
      <c r="DX47" s="504"/>
      <c r="DY47" s="504"/>
      <c r="DZ47" s="504"/>
      <c r="EA47" s="504"/>
      <c r="EB47" s="504"/>
      <c r="EC47" s="504"/>
      <c r="ED47" s="504"/>
      <c r="EE47" s="504"/>
      <c r="EF47" s="504"/>
      <c r="EG47" s="504"/>
      <c r="EH47" s="504"/>
      <c r="EI47" s="504"/>
      <c r="EJ47" s="504"/>
      <c r="EK47" s="504"/>
      <c r="EL47" s="504"/>
      <c r="EM47" s="504"/>
      <c r="EN47" s="504"/>
      <c r="EO47" s="504"/>
      <c r="EP47" s="504"/>
      <c r="EQ47" s="504"/>
      <c r="ER47" s="504"/>
      <c r="ES47" s="504"/>
      <c r="ET47" s="504"/>
      <c r="EU47" s="504"/>
      <c r="EV47" s="504"/>
      <c r="EW47" s="504"/>
      <c r="EX47" s="504"/>
      <c r="EY47" s="504"/>
      <c r="EZ47" s="504"/>
      <c r="FA47" s="504"/>
      <c r="FB47" s="504"/>
      <c r="FC47" s="504"/>
      <c r="FD47" s="504"/>
      <c r="FE47" s="504"/>
      <c r="FF47" s="504"/>
      <c r="FG47" s="504"/>
      <c r="FH47" s="504"/>
      <c r="FI47" s="504"/>
      <c r="FJ47" s="504"/>
      <c r="FK47" s="504"/>
      <c r="FL47" s="504"/>
      <c r="FM47" s="504"/>
      <c r="FN47" s="504"/>
      <c r="FO47" s="504"/>
      <c r="FP47" s="504"/>
      <c r="FQ47" s="504"/>
      <c r="FR47" s="504"/>
      <c r="FS47" s="504"/>
      <c r="FT47" s="504"/>
      <c r="FU47" s="504"/>
      <c r="FV47" s="504"/>
      <c r="FW47" s="504"/>
      <c r="FX47" s="504"/>
      <c r="FY47" s="504"/>
      <c r="FZ47" s="504"/>
      <c r="GA47" s="504"/>
      <c r="GB47" s="504"/>
      <c r="GC47" s="504"/>
      <c r="GD47" s="504"/>
      <c r="GE47" s="504"/>
      <c r="GF47" s="504"/>
      <c r="GG47" s="504"/>
      <c r="GH47" s="504"/>
      <c r="GI47" s="504"/>
      <c r="GJ47" s="504"/>
      <c r="GK47" s="504"/>
      <c r="GL47" s="504"/>
      <c r="GM47" s="504"/>
      <c r="GN47" s="504"/>
      <c r="GO47" s="504"/>
      <c r="GP47" s="504"/>
      <c r="GQ47" s="504"/>
      <c r="GR47" s="504"/>
      <c r="GS47" s="504"/>
      <c r="GT47" s="504"/>
      <c r="GU47" s="504"/>
      <c r="GV47" s="504"/>
      <c r="GW47" s="504"/>
      <c r="GX47" s="504"/>
      <c r="GY47" s="504"/>
      <c r="GZ47" s="504"/>
      <c r="HA47" s="504"/>
      <c r="HB47" s="504"/>
      <c r="HC47" s="504"/>
      <c r="HD47" s="504"/>
      <c r="HE47" s="504"/>
      <c r="HF47" s="504"/>
      <c r="HG47" s="504"/>
      <c r="HH47" s="504"/>
      <c r="HI47" s="504"/>
      <c r="HJ47" s="504"/>
      <c r="HK47" s="504"/>
      <c r="HL47" s="504"/>
      <c r="HM47" s="504"/>
      <c r="HN47" s="504"/>
      <c r="HO47" s="504"/>
      <c r="HP47" s="504"/>
      <c r="HQ47" s="504"/>
      <c r="HR47" s="504"/>
      <c r="HS47" s="504"/>
      <c r="HT47" s="504"/>
      <c r="HU47" s="504"/>
      <c r="HV47" s="504"/>
      <c r="HW47" s="504"/>
      <c r="HX47" s="504"/>
      <c r="HY47" s="504"/>
      <c r="HZ47" s="504"/>
      <c r="IA47" s="504"/>
      <c r="IB47" s="504"/>
      <c r="IC47" s="504"/>
      <c r="ID47" s="504"/>
      <c r="IE47" s="504"/>
      <c r="IF47" s="504"/>
      <c r="IG47" s="504"/>
      <c r="IH47" s="504"/>
      <c r="II47" s="504"/>
      <c r="IJ47" s="504"/>
      <c r="IK47" s="504"/>
      <c r="IL47" s="504"/>
      <c r="IM47" s="504"/>
      <c r="IN47" s="504"/>
      <c r="IO47" s="504"/>
      <c r="IP47" s="504"/>
      <c r="IQ47" s="504"/>
      <c r="IR47" s="504"/>
      <c r="IS47" s="504"/>
      <c r="IT47" s="504"/>
      <c r="IU47" s="504"/>
      <c r="IV47" s="504"/>
      <c r="IW47" s="504"/>
      <c r="IX47" s="504"/>
      <c r="IY47" s="504"/>
      <c r="IZ47" s="504"/>
      <c r="JA47" s="504"/>
      <c r="JB47" s="504"/>
      <c r="JC47" s="504"/>
      <c r="JD47" s="504"/>
      <c r="JE47" s="504"/>
      <c r="JF47" s="504"/>
      <c r="JG47" s="504"/>
      <c r="JH47" s="504"/>
      <c r="JI47" s="504"/>
      <c r="JJ47" s="504"/>
      <c r="JK47" s="504"/>
      <c r="JL47" s="504"/>
      <c r="JM47" s="504"/>
      <c r="JN47" s="504"/>
      <c r="JO47" s="504"/>
      <c r="JP47" s="504"/>
      <c r="JQ47" s="504"/>
      <c r="JR47" s="504"/>
      <c r="JS47" s="504"/>
      <c r="JT47" s="504"/>
      <c r="JU47" s="504"/>
      <c r="JV47" s="504"/>
      <c r="JW47" s="504"/>
      <c r="JX47" s="504"/>
      <c r="JY47" s="504"/>
      <c r="JZ47" s="504"/>
      <c r="KA47" s="504"/>
      <c r="KB47" s="504"/>
      <c r="KC47" s="504"/>
      <c r="KD47" s="504"/>
      <c r="KE47" s="504"/>
      <c r="KF47" s="504"/>
      <c r="KG47" s="504"/>
      <c r="KH47" s="504"/>
      <c r="KI47" s="504"/>
      <c r="KJ47" s="504"/>
      <c r="KK47" s="504"/>
      <c r="KL47" s="504"/>
      <c r="KM47" s="504"/>
      <c r="KN47" s="504"/>
      <c r="KO47" s="504"/>
      <c r="KP47" s="504"/>
      <c r="KQ47" s="504"/>
      <c r="KR47" s="504"/>
      <c r="KS47" s="504"/>
      <c r="KT47" s="504"/>
      <c r="KU47" s="504"/>
      <c r="KV47" s="504"/>
      <c r="KW47" s="504"/>
      <c r="KX47" s="504"/>
      <c r="KY47" s="504"/>
      <c r="KZ47" s="504"/>
      <c r="LA47" s="504"/>
      <c r="LB47" s="504"/>
      <c r="LC47" s="504"/>
      <c r="LD47" s="504"/>
      <c r="LE47" s="504"/>
      <c r="LF47" s="504"/>
      <c r="LG47" s="504"/>
      <c r="LH47" s="504"/>
      <c r="LI47" s="504"/>
      <c r="LJ47" s="504"/>
      <c r="LK47" s="504"/>
      <c r="LL47" s="504"/>
      <c r="LM47" s="504"/>
      <c r="LN47" s="504"/>
      <c r="LO47" s="504"/>
      <c r="LP47" s="504"/>
      <c r="LQ47" s="504"/>
      <c r="LR47" s="504"/>
      <c r="LS47" s="504"/>
      <c r="LT47" s="504"/>
      <c r="LU47" s="504"/>
      <c r="LV47" s="504"/>
      <c r="LW47" s="504"/>
      <c r="LX47" s="504"/>
      <c r="LY47" s="504"/>
      <c r="LZ47" s="504"/>
      <c r="MA47" s="504"/>
      <c r="MB47" s="504"/>
      <c r="MC47" s="504"/>
      <c r="MD47" s="504"/>
      <c r="ME47" s="504"/>
      <c r="MF47" s="504"/>
      <c r="MG47" s="504"/>
      <c r="MH47" s="504"/>
      <c r="MI47" s="504"/>
      <c r="MJ47" s="504"/>
      <c r="MK47" s="504"/>
      <c r="ML47" s="504"/>
      <c r="MM47" s="504"/>
      <c r="MN47" s="504"/>
      <c r="MO47" s="504"/>
      <c r="MP47" s="504"/>
      <c r="MQ47" s="504"/>
      <c r="MR47" s="504"/>
      <c r="MS47" s="504"/>
      <c r="MT47" s="504"/>
      <c r="MU47" s="504"/>
      <c r="MV47" s="504"/>
      <c r="MW47" s="504"/>
      <c r="MX47" s="504"/>
      <c r="MY47" s="504"/>
      <c r="MZ47" s="504"/>
    </row>
    <row r="48" spans="2:364" s="505" customFormat="1" ht="19.5" customHeight="1">
      <c r="B48" s="1491"/>
      <c r="C48" s="1495" t="s">
        <v>1453</v>
      </c>
      <c r="D48" s="514" t="s">
        <v>67</v>
      </c>
      <c r="E48" s="513"/>
      <c r="F48" s="512"/>
      <c r="G48" s="511">
        <f>SUM(G38,G40,G42,G44,G46)</f>
        <v>0</v>
      </c>
      <c r="H48" s="510">
        <f t="shared" si="2"/>
        <v>0</v>
      </c>
      <c r="J48" s="506"/>
      <c r="K48" s="506"/>
      <c r="L48" s="506"/>
      <c r="M48" s="506"/>
      <c r="N48" s="506"/>
      <c r="O48" s="504"/>
      <c r="P48" s="504"/>
      <c r="Q48" s="504"/>
      <c r="R48" s="504"/>
      <c r="S48" s="504"/>
      <c r="T48" s="504"/>
      <c r="U48" s="504"/>
      <c r="V48" s="504"/>
      <c r="W48" s="504"/>
      <c r="X48" s="504"/>
      <c r="Y48" s="504"/>
      <c r="Z48" s="504"/>
      <c r="AA48" s="504"/>
      <c r="AB48" s="504"/>
      <c r="AC48" s="504"/>
      <c r="AD48" s="504"/>
      <c r="AE48" s="504"/>
      <c r="AF48" s="504"/>
      <c r="AG48" s="504"/>
      <c r="AH48" s="504"/>
      <c r="AI48" s="504"/>
      <c r="AJ48" s="504"/>
      <c r="AK48" s="504"/>
      <c r="AL48" s="504"/>
      <c r="AM48" s="504"/>
      <c r="AN48" s="504"/>
      <c r="AO48" s="504"/>
      <c r="AP48" s="504"/>
      <c r="AQ48" s="504"/>
      <c r="AR48" s="504"/>
      <c r="AS48" s="496"/>
      <c r="AT48" s="500"/>
      <c r="AU48" s="497"/>
      <c r="AV48" s="496"/>
      <c r="AW48" s="496"/>
      <c r="AX48" s="496"/>
      <c r="AY48" s="504"/>
      <c r="AZ48" s="504"/>
      <c r="BA48" s="504"/>
      <c r="BB48" s="504"/>
      <c r="BC48" s="504"/>
      <c r="BD48" s="504"/>
      <c r="BE48" s="504"/>
      <c r="BF48" s="504"/>
      <c r="BG48" s="504"/>
      <c r="BH48" s="504"/>
      <c r="BI48" s="504"/>
      <c r="BJ48" s="504"/>
      <c r="BK48" s="504"/>
      <c r="BL48" s="504"/>
      <c r="BM48" s="504"/>
      <c r="BN48" s="504"/>
      <c r="BO48" s="504"/>
      <c r="BP48" s="504"/>
      <c r="BQ48" s="504"/>
      <c r="BR48" s="504"/>
      <c r="BS48" s="504"/>
      <c r="BT48" s="504"/>
      <c r="BU48" s="504"/>
      <c r="BV48" s="504"/>
      <c r="BW48" s="504"/>
      <c r="BX48" s="504"/>
      <c r="BY48" s="504"/>
      <c r="BZ48" s="504"/>
      <c r="CA48" s="504"/>
      <c r="CB48" s="504"/>
      <c r="CC48" s="504"/>
      <c r="CD48" s="504"/>
      <c r="CE48" s="504"/>
      <c r="CF48" s="504"/>
      <c r="CG48" s="504"/>
      <c r="CH48" s="504"/>
      <c r="CI48" s="504"/>
      <c r="CJ48" s="504"/>
      <c r="CK48" s="504"/>
      <c r="CL48" s="504"/>
      <c r="CM48" s="504"/>
      <c r="CN48" s="504"/>
      <c r="CO48" s="504"/>
      <c r="CP48" s="504"/>
      <c r="CQ48" s="504"/>
      <c r="CR48" s="504"/>
      <c r="CS48" s="504"/>
      <c r="CT48" s="504"/>
      <c r="CU48" s="504"/>
      <c r="CV48" s="504"/>
      <c r="CW48" s="504"/>
      <c r="CX48" s="504"/>
      <c r="CY48" s="504"/>
      <c r="CZ48" s="504"/>
      <c r="DA48" s="504"/>
      <c r="DB48" s="504"/>
      <c r="DC48" s="504"/>
      <c r="DD48" s="504"/>
      <c r="DE48" s="504"/>
      <c r="DF48" s="504"/>
      <c r="DG48" s="504"/>
      <c r="DH48" s="504"/>
      <c r="DI48" s="504"/>
      <c r="DJ48" s="504"/>
      <c r="DK48" s="504"/>
      <c r="DL48" s="504"/>
      <c r="DM48" s="504"/>
      <c r="DN48" s="504"/>
      <c r="DO48" s="504"/>
      <c r="DP48" s="504"/>
      <c r="DQ48" s="504"/>
      <c r="DR48" s="504"/>
      <c r="DS48" s="504"/>
      <c r="DT48" s="504"/>
      <c r="DU48" s="504"/>
      <c r="DV48" s="504"/>
      <c r="DW48" s="504"/>
      <c r="DX48" s="504"/>
      <c r="DY48" s="504"/>
      <c r="DZ48" s="504"/>
      <c r="EA48" s="504"/>
      <c r="EB48" s="504"/>
      <c r="EC48" s="504"/>
      <c r="ED48" s="504"/>
      <c r="EE48" s="504"/>
      <c r="EF48" s="504"/>
      <c r="EG48" s="504"/>
      <c r="EH48" s="504"/>
      <c r="EI48" s="504"/>
      <c r="EJ48" s="504"/>
      <c r="EK48" s="504"/>
      <c r="EL48" s="504"/>
      <c r="EM48" s="504"/>
      <c r="EN48" s="504"/>
      <c r="EO48" s="504"/>
      <c r="EP48" s="504"/>
      <c r="EQ48" s="504"/>
      <c r="ER48" s="504"/>
      <c r="ES48" s="504"/>
      <c r="ET48" s="504"/>
      <c r="EU48" s="504"/>
      <c r="EV48" s="504"/>
      <c r="EW48" s="504"/>
      <c r="EX48" s="504"/>
      <c r="EY48" s="504"/>
      <c r="EZ48" s="504"/>
      <c r="FA48" s="504"/>
      <c r="FB48" s="504"/>
      <c r="FC48" s="504"/>
      <c r="FD48" s="504"/>
      <c r="FE48" s="504"/>
      <c r="FF48" s="504"/>
      <c r="FG48" s="504"/>
      <c r="FH48" s="504"/>
      <c r="FI48" s="504"/>
      <c r="FJ48" s="504"/>
      <c r="FK48" s="504"/>
      <c r="FL48" s="504"/>
      <c r="FM48" s="504"/>
      <c r="FN48" s="504"/>
      <c r="FO48" s="504"/>
      <c r="FP48" s="504"/>
      <c r="FQ48" s="504"/>
      <c r="FR48" s="504"/>
      <c r="FS48" s="504"/>
      <c r="FT48" s="504"/>
      <c r="FU48" s="504"/>
      <c r="FV48" s="504"/>
      <c r="FW48" s="504"/>
      <c r="FX48" s="504"/>
      <c r="FY48" s="504"/>
      <c r="FZ48" s="504"/>
      <c r="GA48" s="504"/>
      <c r="GB48" s="504"/>
      <c r="GC48" s="504"/>
      <c r="GD48" s="504"/>
      <c r="GE48" s="504"/>
      <c r="GF48" s="504"/>
      <c r="GG48" s="504"/>
      <c r="GH48" s="504"/>
      <c r="GI48" s="504"/>
      <c r="GJ48" s="504"/>
      <c r="GK48" s="504"/>
      <c r="GL48" s="504"/>
      <c r="GM48" s="504"/>
      <c r="GN48" s="504"/>
      <c r="GO48" s="504"/>
      <c r="GP48" s="504"/>
      <c r="GQ48" s="504"/>
      <c r="GR48" s="504"/>
      <c r="GS48" s="504"/>
      <c r="GT48" s="504"/>
      <c r="GU48" s="504"/>
      <c r="GV48" s="504"/>
      <c r="GW48" s="504"/>
      <c r="GX48" s="504"/>
      <c r="GY48" s="504"/>
      <c r="GZ48" s="504"/>
      <c r="HA48" s="504"/>
      <c r="HB48" s="504"/>
      <c r="HC48" s="504"/>
      <c r="HD48" s="504"/>
      <c r="HE48" s="504"/>
      <c r="HF48" s="504"/>
      <c r="HG48" s="504"/>
      <c r="HH48" s="504"/>
      <c r="HI48" s="504"/>
      <c r="HJ48" s="504"/>
      <c r="HK48" s="504"/>
      <c r="HL48" s="504"/>
      <c r="HM48" s="504"/>
      <c r="HN48" s="504"/>
      <c r="HO48" s="504"/>
      <c r="HP48" s="504"/>
      <c r="HQ48" s="504"/>
      <c r="HR48" s="504"/>
      <c r="HS48" s="504"/>
      <c r="HT48" s="504"/>
      <c r="HU48" s="504"/>
      <c r="HV48" s="504"/>
      <c r="HW48" s="504"/>
      <c r="HX48" s="504"/>
      <c r="HY48" s="504"/>
      <c r="HZ48" s="504"/>
      <c r="IA48" s="504"/>
      <c r="IB48" s="504"/>
      <c r="IC48" s="504"/>
      <c r="ID48" s="504"/>
      <c r="IE48" s="504"/>
      <c r="IF48" s="504"/>
      <c r="IG48" s="504"/>
      <c r="IH48" s="504"/>
      <c r="II48" s="504"/>
      <c r="IJ48" s="504"/>
      <c r="IK48" s="504"/>
      <c r="IL48" s="504"/>
      <c r="IM48" s="504"/>
      <c r="IN48" s="504"/>
      <c r="IO48" s="504"/>
      <c r="IP48" s="504"/>
      <c r="IQ48" s="504"/>
      <c r="IR48" s="504"/>
      <c r="IS48" s="504"/>
      <c r="IT48" s="504"/>
      <c r="IU48" s="504"/>
      <c r="IV48" s="504"/>
      <c r="IW48" s="504"/>
      <c r="IX48" s="504"/>
      <c r="IY48" s="504"/>
      <c r="IZ48" s="504"/>
      <c r="JA48" s="504"/>
      <c r="JB48" s="504"/>
      <c r="JC48" s="504"/>
      <c r="JD48" s="504"/>
      <c r="JE48" s="504"/>
      <c r="JF48" s="504"/>
      <c r="JG48" s="504"/>
      <c r="JH48" s="504"/>
      <c r="JI48" s="504"/>
      <c r="JJ48" s="504"/>
      <c r="JK48" s="504"/>
      <c r="JL48" s="504"/>
      <c r="JM48" s="504"/>
      <c r="JN48" s="504"/>
      <c r="JO48" s="504"/>
      <c r="JP48" s="504"/>
      <c r="JQ48" s="504"/>
      <c r="JR48" s="504"/>
      <c r="JS48" s="504"/>
      <c r="JT48" s="504"/>
      <c r="JU48" s="504"/>
      <c r="JV48" s="504"/>
      <c r="JW48" s="504"/>
      <c r="JX48" s="504"/>
      <c r="JY48" s="504"/>
      <c r="JZ48" s="504"/>
      <c r="KA48" s="504"/>
      <c r="KB48" s="504"/>
      <c r="KC48" s="504"/>
      <c r="KD48" s="504"/>
      <c r="KE48" s="504"/>
      <c r="KF48" s="504"/>
      <c r="KG48" s="504"/>
      <c r="KH48" s="504"/>
      <c r="KI48" s="504"/>
      <c r="KJ48" s="504"/>
      <c r="KK48" s="504"/>
      <c r="KL48" s="504"/>
      <c r="KM48" s="504"/>
      <c r="KN48" s="504"/>
      <c r="KO48" s="504"/>
      <c r="KP48" s="504"/>
      <c r="KQ48" s="504"/>
      <c r="KR48" s="504"/>
      <c r="KS48" s="504"/>
      <c r="KT48" s="504"/>
      <c r="KU48" s="504"/>
      <c r="KV48" s="504"/>
      <c r="KW48" s="504"/>
      <c r="KX48" s="504"/>
      <c r="KY48" s="504"/>
      <c r="KZ48" s="504"/>
      <c r="LA48" s="504"/>
      <c r="LB48" s="504"/>
      <c r="LC48" s="504"/>
      <c r="LD48" s="504"/>
      <c r="LE48" s="504"/>
      <c r="LF48" s="504"/>
      <c r="LG48" s="504"/>
      <c r="LH48" s="504"/>
      <c r="LI48" s="504"/>
      <c r="LJ48" s="504"/>
      <c r="LK48" s="504"/>
      <c r="LL48" s="504"/>
      <c r="LM48" s="504"/>
      <c r="LN48" s="504"/>
      <c r="LO48" s="504"/>
      <c r="LP48" s="504"/>
      <c r="LQ48" s="504"/>
      <c r="LR48" s="504"/>
      <c r="LS48" s="504"/>
      <c r="LT48" s="504"/>
      <c r="LU48" s="504"/>
      <c r="LV48" s="504"/>
      <c r="LW48" s="504"/>
      <c r="LX48" s="504"/>
      <c r="LY48" s="504"/>
      <c r="LZ48" s="504"/>
      <c r="MA48" s="504"/>
      <c r="MB48" s="504"/>
      <c r="MC48" s="504"/>
      <c r="MD48" s="504"/>
      <c r="ME48" s="504"/>
      <c r="MF48" s="504"/>
      <c r="MG48" s="504"/>
      <c r="MH48" s="504"/>
      <c r="MI48" s="504"/>
      <c r="MJ48" s="504"/>
      <c r="MK48" s="504"/>
      <c r="ML48" s="504"/>
      <c r="MM48" s="504"/>
      <c r="MN48" s="504"/>
      <c r="MO48" s="504"/>
      <c r="MP48" s="504"/>
      <c r="MQ48" s="504"/>
      <c r="MR48" s="504"/>
      <c r="MS48" s="504"/>
      <c r="MT48" s="504"/>
      <c r="MU48" s="504"/>
      <c r="MV48" s="504"/>
      <c r="MW48" s="504"/>
      <c r="MX48" s="504"/>
      <c r="MY48" s="504"/>
      <c r="MZ48" s="504"/>
    </row>
    <row r="49" spans="2:364" s="505" customFormat="1" ht="19.5" customHeight="1">
      <c r="B49" s="1492"/>
      <c r="C49" s="1495"/>
      <c r="D49" s="514" t="s">
        <v>68</v>
      </c>
      <c r="E49" s="513"/>
      <c r="F49" s="512"/>
      <c r="G49" s="511">
        <f>SUM(G39,G41,G43,G45,G47)</f>
        <v>0</v>
      </c>
      <c r="H49" s="510">
        <f t="shared" si="2"/>
        <v>0</v>
      </c>
      <c r="J49" s="506"/>
      <c r="K49" s="506"/>
      <c r="L49" s="506"/>
      <c r="M49" s="506"/>
      <c r="N49" s="506"/>
      <c r="O49" s="504"/>
      <c r="P49" s="504"/>
      <c r="Q49" s="504"/>
      <c r="R49" s="504"/>
      <c r="S49" s="504"/>
      <c r="T49" s="504"/>
      <c r="U49" s="504"/>
      <c r="V49" s="504"/>
      <c r="W49" s="504"/>
      <c r="X49" s="504"/>
      <c r="Y49" s="504"/>
      <c r="Z49" s="504"/>
      <c r="AA49" s="504"/>
      <c r="AB49" s="504"/>
      <c r="AC49" s="504"/>
      <c r="AD49" s="504"/>
      <c r="AE49" s="504"/>
      <c r="AF49" s="504"/>
      <c r="AG49" s="504"/>
      <c r="AH49" s="504"/>
      <c r="AI49" s="504"/>
      <c r="AJ49" s="504"/>
      <c r="AK49" s="504"/>
      <c r="AL49" s="504"/>
      <c r="AM49" s="504"/>
      <c r="AN49" s="504"/>
      <c r="AO49" s="504"/>
      <c r="AP49" s="504"/>
      <c r="AQ49" s="504"/>
      <c r="AR49" s="504"/>
      <c r="AS49" s="496"/>
      <c r="AT49" s="500"/>
      <c r="AU49" s="497"/>
      <c r="AV49" s="496"/>
      <c r="AW49" s="496"/>
      <c r="AX49" s="496"/>
      <c r="AY49" s="504"/>
      <c r="AZ49" s="504"/>
      <c r="BA49" s="504"/>
      <c r="BB49" s="504"/>
      <c r="BC49" s="504"/>
      <c r="BD49" s="504"/>
      <c r="BE49" s="504"/>
      <c r="BF49" s="504"/>
      <c r="BG49" s="504"/>
      <c r="BH49" s="504"/>
      <c r="BI49" s="504"/>
      <c r="BJ49" s="504"/>
      <c r="BK49" s="504"/>
      <c r="BL49" s="504"/>
      <c r="BM49" s="504"/>
      <c r="BN49" s="504"/>
      <c r="BO49" s="504"/>
      <c r="BP49" s="504"/>
      <c r="BQ49" s="504"/>
      <c r="BR49" s="504"/>
      <c r="BS49" s="504"/>
      <c r="BT49" s="504"/>
      <c r="BU49" s="504"/>
      <c r="BV49" s="504"/>
      <c r="BW49" s="504"/>
      <c r="BX49" s="504"/>
      <c r="BY49" s="504"/>
      <c r="BZ49" s="504"/>
      <c r="CA49" s="504"/>
      <c r="CB49" s="504"/>
      <c r="CC49" s="504"/>
      <c r="CD49" s="504"/>
      <c r="CE49" s="504"/>
      <c r="CF49" s="504"/>
      <c r="CG49" s="504"/>
      <c r="CH49" s="504"/>
      <c r="CI49" s="504"/>
      <c r="CJ49" s="504"/>
      <c r="CK49" s="504"/>
      <c r="CL49" s="504"/>
      <c r="CM49" s="504"/>
      <c r="CN49" s="504"/>
      <c r="CO49" s="504"/>
      <c r="CP49" s="504"/>
      <c r="CQ49" s="504"/>
      <c r="CR49" s="504"/>
      <c r="CS49" s="504"/>
      <c r="CT49" s="504"/>
      <c r="CU49" s="504"/>
      <c r="CV49" s="504"/>
      <c r="CW49" s="504"/>
      <c r="CX49" s="504"/>
      <c r="CY49" s="504"/>
      <c r="CZ49" s="504"/>
      <c r="DA49" s="504"/>
      <c r="DB49" s="504"/>
      <c r="DC49" s="504"/>
      <c r="DD49" s="504"/>
      <c r="DE49" s="504"/>
      <c r="DF49" s="504"/>
      <c r="DG49" s="504"/>
      <c r="DH49" s="504"/>
      <c r="DI49" s="504"/>
      <c r="DJ49" s="504"/>
      <c r="DK49" s="504"/>
      <c r="DL49" s="504"/>
      <c r="DM49" s="504"/>
      <c r="DN49" s="504"/>
      <c r="DO49" s="504"/>
      <c r="DP49" s="504"/>
      <c r="DQ49" s="504"/>
      <c r="DR49" s="504"/>
      <c r="DS49" s="504"/>
      <c r="DT49" s="504"/>
      <c r="DU49" s="504"/>
      <c r="DV49" s="504"/>
      <c r="DW49" s="504"/>
      <c r="DX49" s="504"/>
      <c r="DY49" s="504"/>
      <c r="DZ49" s="504"/>
      <c r="EA49" s="504"/>
      <c r="EB49" s="504"/>
      <c r="EC49" s="504"/>
      <c r="ED49" s="504"/>
      <c r="EE49" s="504"/>
      <c r="EF49" s="504"/>
      <c r="EG49" s="504"/>
      <c r="EH49" s="504"/>
      <c r="EI49" s="504"/>
      <c r="EJ49" s="504"/>
      <c r="EK49" s="504"/>
      <c r="EL49" s="504"/>
      <c r="EM49" s="504"/>
      <c r="EN49" s="504"/>
      <c r="EO49" s="504"/>
      <c r="EP49" s="504"/>
      <c r="EQ49" s="504"/>
      <c r="ER49" s="504"/>
      <c r="ES49" s="504"/>
      <c r="ET49" s="504"/>
      <c r="EU49" s="504"/>
      <c r="EV49" s="504"/>
      <c r="EW49" s="504"/>
      <c r="EX49" s="504"/>
      <c r="EY49" s="504"/>
      <c r="EZ49" s="504"/>
      <c r="FA49" s="504"/>
      <c r="FB49" s="504"/>
      <c r="FC49" s="504"/>
      <c r="FD49" s="504"/>
      <c r="FE49" s="504"/>
      <c r="FF49" s="504"/>
      <c r="FG49" s="504"/>
      <c r="FH49" s="504"/>
      <c r="FI49" s="504"/>
      <c r="FJ49" s="504"/>
      <c r="FK49" s="504"/>
      <c r="FL49" s="504"/>
      <c r="FM49" s="504"/>
      <c r="FN49" s="504"/>
      <c r="FO49" s="504"/>
      <c r="FP49" s="504"/>
      <c r="FQ49" s="504"/>
      <c r="FR49" s="504"/>
      <c r="FS49" s="504"/>
      <c r="FT49" s="504"/>
      <c r="FU49" s="504"/>
      <c r="FV49" s="504"/>
      <c r="FW49" s="504"/>
      <c r="FX49" s="504"/>
      <c r="FY49" s="504"/>
      <c r="FZ49" s="504"/>
      <c r="GA49" s="504"/>
      <c r="GB49" s="504"/>
      <c r="GC49" s="504"/>
      <c r="GD49" s="504"/>
      <c r="GE49" s="504"/>
      <c r="GF49" s="504"/>
      <c r="GG49" s="504"/>
      <c r="GH49" s="504"/>
      <c r="GI49" s="504"/>
      <c r="GJ49" s="504"/>
      <c r="GK49" s="504"/>
      <c r="GL49" s="504"/>
      <c r="GM49" s="504"/>
      <c r="GN49" s="504"/>
      <c r="GO49" s="504"/>
      <c r="GP49" s="504"/>
      <c r="GQ49" s="504"/>
      <c r="GR49" s="504"/>
      <c r="GS49" s="504"/>
      <c r="GT49" s="504"/>
      <c r="GU49" s="504"/>
      <c r="GV49" s="504"/>
      <c r="GW49" s="504"/>
      <c r="GX49" s="504"/>
      <c r="GY49" s="504"/>
      <c r="GZ49" s="504"/>
      <c r="HA49" s="504"/>
      <c r="HB49" s="504"/>
      <c r="HC49" s="504"/>
      <c r="HD49" s="504"/>
      <c r="HE49" s="504"/>
      <c r="HF49" s="504"/>
      <c r="HG49" s="504"/>
      <c r="HH49" s="504"/>
      <c r="HI49" s="504"/>
      <c r="HJ49" s="504"/>
      <c r="HK49" s="504"/>
      <c r="HL49" s="504"/>
      <c r="HM49" s="504"/>
      <c r="HN49" s="504"/>
      <c r="HO49" s="504"/>
      <c r="HP49" s="504"/>
      <c r="HQ49" s="504"/>
      <c r="HR49" s="504"/>
      <c r="HS49" s="504"/>
      <c r="HT49" s="504"/>
      <c r="HU49" s="504"/>
      <c r="HV49" s="504"/>
      <c r="HW49" s="504"/>
      <c r="HX49" s="504"/>
      <c r="HY49" s="504"/>
      <c r="HZ49" s="504"/>
      <c r="IA49" s="504"/>
      <c r="IB49" s="504"/>
      <c r="IC49" s="504"/>
      <c r="ID49" s="504"/>
      <c r="IE49" s="504"/>
      <c r="IF49" s="504"/>
      <c r="IG49" s="504"/>
      <c r="IH49" s="504"/>
      <c r="II49" s="504"/>
      <c r="IJ49" s="504"/>
      <c r="IK49" s="504"/>
      <c r="IL49" s="504"/>
      <c r="IM49" s="504"/>
      <c r="IN49" s="504"/>
      <c r="IO49" s="504"/>
      <c r="IP49" s="504"/>
      <c r="IQ49" s="504"/>
      <c r="IR49" s="504"/>
      <c r="IS49" s="504"/>
      <c r="IT49" s="504"/>
      <c r="IU49" s="504"/>
      <c r="IV49" s="504"/>
      <c r="IW49" s="504"/>
      <c r="IX49" s="504"/>
      <c r="IY49" s="504"/>
      <c r="IZ49" s="504"/>
      <c r="JA49" s="504"/>
      <c r="JB49" s="504"/>
      <c r="JC49" s="504"/>
      <c r="JD49" s="504"/>
      <c r="JE49" s="504"/>
      <c r="JF49" s="504"/>
      <c r="JG49" s="504"/>
      <c r="JH49" s="504"/>
      <c r="JI49" s="504"/>
      <c r="JJ49" s="504"/>
      <c r="JK49" s="504"/>
      <c r="JL49" s="504"/>
      <c r="JM49" s="504"/>
      <c r="JN49" s="504"/>
      <c r="JO49" s="504"/>
      <c r="JP49" s="504"/>
      <c r="JQ49" s="504"/>
      <c r="JR49" s="504"/>
      <c r="JS49" s="504"/>
      <c r="JT49" s="504"/>
      <c r="JU49" s="504"/>
      <c r="JV49" s="504"/>
      <c r="JW49" s="504"/>
      <c r="JX49" s="504"/>
      <c r="JY49" s="504"/>
      <c r="JZ49" s="504"/>
      <c r="KA49" s="504"/>
      <c r="KB49" s="504"/>
      <c r="KC49" s="504"/>
      <c r="KD49" s="504"/>
      <c r="KE49" s="504"/>
      <c r="KF49" s="504"/>
      <c r="KG49" s="504"/>
      <c r="KH49" s="504"/>
      <c r="KI49" s="504"/>
      <c r="KJ49" s="504"/>
      <c r="KK49" s="504"/>
      <c r="KL49" s="504"/>
      <c r="KM49" s="504"/>
      <c r="KN49" s="504"/>
      <c r="KO49" s="504"/>
      <c r="KP49" s="504"/>
      <c r="KQ49" s="504"/>
      <c r="KR49" s="504"/>
      <c r="KS49" s="504"/>
      <c r="KT49" s="504"/>
      <c r="KU49" s="504"/>
      <c r="KV49" s="504"/>
      <c r="KW49" s="504"/>
      <c r="KX49" s="504"/>
      <c r="KY49" s="504"/>
      <c r="KZ49" s="504"/>
      <c r="LA49" s="504"/>
      <c r="LB49" s="504"/>
      <c r="LC49" s="504"/>
      <c r="LD49" s="504"/>
      <c r="LE49" s="504"/>
      <c r="LF49" s="504"/>
      <c r="LG49" s="504"/>
      <c r="LH49" s="504"/>
      <c r="LI49" s="504"/>
      <c r="LJ49" s="504"/>
      <c r="LK49" s="504"/>
      <c r="LL49" s="504"/>
      <c r="LM49" s="504"/>
      <c r="LN49" s="504"/>
      <c r="LO49" s="504"/>
      <c r="LP49" s="504"/>
      <c r="LQ49" s="504"/>
      <c r="LR49" s="504"/>
      <c r="LS49" s="504"/>
      <c r="LT49" s="504"/>
      <c r="LU49" s="504"/>
      <c r="LV49" s="504"/>
      <c r="LW49" s="504"/>
      <c r="LX49" s="504"/>
      <c r="LY49" s="504"/>
      <c r="LZ49" s="504"/>
      <c r="MA49" s="504"/>
      <c r="MB49" s="504"/>
      <c r="MC49" s="504"/>
      <c r="MD49" s="504"/>
      <c r="ME49" s="504"/>
      <c r="MF49" s="504"/>
      <c r="MG49" s="504"/>
      <c r="MH49" s="504"/>
      <c r="MI49" s="504"/>
      <c r="MJ49" s="504"/>
      <c r="MK49" s="504"/>
      <c r="ML49" s="504"/>
      <c r="MM49" s="504"/>
      <c r="MN49" s="504"/>
      <c r="MO49" s="504"/>
      <c r="MP49" s="504"/>
      <c r="MQ49" s="504"/>
      <c r="MR49" s="504"/>
      <c r="MS49" s="504"/>
      <c r="MT49" s="504"/>
      <c r="MU49" s="504"/>
      <c r="MV49" s="504"/>
      <c r="MW49" s="504"/>
      <c r="MX49" s="504"/>
      <c r="MY49" s="504"/>
      <c r="MZ49" s="504"/>
    </row>
    <row r="50" spans="2:364" s="505" customFormat="1" ht="27.75" customHeight="1">
      <c r="B50" s="508"/>
      <c r="C50" s="1510" t="s">
        <v>1452</v>
      </c>
      <c r="D50" s="1511"/>
      <c r="E50" s="509" t="s">
        <v>1451</v>
      </c>
      <c r="F50" s="1471" t="s">
        <v>1450</v>
      </c>
      <c r="G50" s="1472"/>
      <c r="H50" s="1473"/>
      <c r="I50" s="494"/>
      <c r="J50" s="506"/>
      <c r="K50" s="506"/>
      <c r="L50" s="506"/>
      <c r="M50" s="506"/>
      <c r="N50" s="506"/>
      <c r="O50" s="504"/>
      <c r="P50" s="504"/>
      <c r="Q50" s="504"/>
      <c r="R50" s="504"/>
      <c r="S50" s="504"/>
      <c r="T50" s="504"/>
      <c r="U50" s="504"/>
      <c r="V50" s="504"/>
      <c r="W50" s="504"/>
      <c r="X50" s="504"/>
      <c r="Y50" s="504"/>
      <c r="Z50" s="504"/>
      <c r="AA50" s="504"/>
      <c r="AB50" s="504"/>
      <c r="AC50" s="504"/>
      <c r="AD50" s="504"/>
      <c r="AE50" s="504"/>
      <c r="AF50" s="504"/>
      <c r="AG50" s="504"/>
      <c r="AH50" s="504"/>
      <c r="AI50" s="504"/>
      <c r="AJ50" s="504"/>
      <c r="AK50" s="504"/>
      <c r="AL50" s="504"/>
      <c r="AM50" s="504"/>
      <c r="AN50" s="504"/>
      <c r="AO50" s="504"/>
      <c r="AP50" s="504"/>
      <c r="AQ50" s="504"/>
      <c r="AR50" s="504"/>
      <c r="AS50" s="496" t="s">
        <v>896</v>
      </c>
      <c r="AT50" s="500" t="s">
        <v>1442</v>
      </c>
      <c r="AU50" s="497" t="s">
        <v>1449</v>
      </c>
      <c r="AV50" s="496"/>
      <c r="AW50" s="496"/>
      <c r="AX50" s="496"/>
      <c r="AY50" s="504"/>
      <c r="AZ50" s="504"/>
      <c r="BA50" s="504"/>
      <c r="BB50" s="504"/>
      <c r="BC50" s="504"/>
      <c r="BD50" s="504"/>
      <c r="BE50" s="504"/>
      <c r="BF50" s="504"/>
      <c r="BG50" s="504"/>
      <c r="BH50" s="504"/>
      <c r="BI50" s="504"/>
      <c r="BJ50" s="504"/>
      <c r="BK50" s="504"/>
      <c r="BL50" s="504"/>
      <c r="BM50" s="504"/>
      <c r="BN50" s="504"/>
      <c r="BO50" s="504"/>
      <c r="BP50" s="504"/>
      <c r="BQ50" s="504"/>
      <c r="BR50" s="504"/>
      <c r="BS50" s="504"/>
      <c r="BT50" s="504"/>
      <c r="BU50" s="504"/>
      <c r="BV50" s="504"/>
      <c r="BW50" s="504"/>
      <c r="BX50" s="504"/>
      <c r="BY50" s="504"/>
      <c r="BZ50" s="504"/>
      <c r="CA50" s="504"/>
      <c r="CB50" s="504"/>
      <c r="CC50" s="504"/>
      <c r="CD50" s="504"/>
      <c r="CE50" s="504"/>
      <c r="CF50" s="504"/>
      <c r="CG50" s="504"/>
      <c r="CH50" s="504"/>
      <c r="CI50" s="504"/>
      <c r="CJ50" s="504"/>
      <c r="CK50" s="504"/>
      <c r="CL50" s="504"/>
      <c r="CM50" s="504"/>
      <c r="CN50" s="504"/>
      <c r="CO50" s="504"/>
      <c r="CP50" s="504"/>
      <c r="CQ50" s="504"/>
      <c r="CR50" s="504"/>
      <c r="CS50" s="504"/>
      <c r="CT50" s="504"/>
      <c r="CU50" s="504"/>
      <c r="CV50" s="504"/>
      <c r="CW50" s="504"/>
      <c r="CX50" s="504"/>
      <c r="CY50" s="504"/>
      <c r="CZ50" s="504"/>
      <c r="DA50" s="504"/>
      <c r="DB50" s="504"/>
      <c r="DC50" s="504"/>
      <c r="DD50" s="504"/>
      <c r="DE50" s="504"/>
      <c r="DF50" s="504"/>
      <c r="DG50" s="504"/>
      <c r="DH50" s="504"/>
      <c r="DI50" s="504"/>
      <c r="DJ50" s="504"/>
      <c r="DK50" s="504"/>
      <c r="DL50" s="504"/>
      <c r="DM50" s="504"/>
      <c r="DN50" s="504"/>
      <c r="DO50" s="504"/>
      <c r="DP50" s="504"/>
      <c r="DQ50" s="504"/>
      <c r="DR50" s="504"/>
      <c r="DS50" s="504"/>
      <c r="DT50" s="504"/>
      <c r="DU50" s="504"/>
      <c r="DV50" s="504"/>
      <c r="DW50" s="504"/>
      <c r="DX50" s="504"/>
      <c r="DY50" s="504"/>
      <c r="DZ50" s="504"/>
      <c r="EA50" s="504"/>
      <c r="EB50" s="504"/>
      <c r="EC50" s="504"/>
      <c r="ED50" s="504"/>
      <c r="EE50" s="504"/>
      <c r="EF50" s="504"/>
      <c r="EG50" s="504"/>
      <c r="EH50" s="504"/>
      <c r="EI50" s="504"/>
      <c r="EJ50" s="504"/>
      <c r="EK50" s="504"/>
      <c r="EL50" s="504"/>
      <c r="EM50" s="504"/>
      <c r="EN50" s="504"/>
      <c r="EO50" s="504"/>
      <c r="EP50" s="504"/>
      <c r="EQ50" s="504"/>
      <c r="ER50" s="504"/>
      <c r="ES50" s="504"/>
      <c r="ET50" s="504"/>
      <c r="EU50" s="504"/>
      <c r="EV50" s="504"/>
      <c r="EW50" s="504"/>
      <c r="EX50" s="504"/>
      <c r="EY50" s="504"/>
      <c r="EZ50" s="504"/>
      <c r="FA50" s="504"/>
      <c r="FB50" s="504"/>
      <c r="FC50" s="504"/>
      <c r="FD50" s="504"/>
      <c r="FE50" s="504"/>
      <c r="FF50" s="504"/>
      <c r="FG50" s="504"/>
      <c r="FH50" s="504"/>
      <c r="FI50" s="504"/>
      <c r="FJ50" s="504"/>
      <c r="FK50" s="504"/>
      <c r="FL50" s="504"/>
      <c r="FM50" s="504"/>
      <c r="FN50" s="504"/>
      <c r="FO50" s="504"/>
      <c r="FP50" s="504"/>
      <c r="FQ50" s="504"/>
      <c r="FR50" s="504"/>
      <c r="FS50" s="504"/>
      <c r="FT50" s="504"/>
      <c r="FU50" s="504"/>
      <c r="FV50" s="504"/>
      <c r="FW50" s="504"/>
      <c r="FX50" s="504"/>
      <c r="FY50" s="504"/>
      <c r="FZ50" s="504"/>
      <c r="GA50" s="504"/>
      <c r="GB50" s="504"/>
      <c r="GC50" s="504"/>
      <c r="GD50" s="504"/>
      <c r="GE50" s="504"/>
      <c r="GF50" s="504"/>
      <c r="GG50" s="504"/>
      <c r="GH50" s="504"/>
      <c r="GI50" s="504"/>
      <c r="GJ50" s="504"/>
      <c r="GK50" s="504"/>
      <c r="GL50" s="504"/>
      <c r="GM50" s="504"/>
      <c r="GN50" s="504"/>
      <c r="GO50" s="504"/>
      <c r="GP50" s="504"/>
      <c r="GQ50" s="504"/>
      <c r="GR50" s="504"/>
      <c r="GS50" s="504"/>
      <c r="GT50" s="504"/>
      <c r="GU50" s="504"/>
      <c r="GV50" s="504"/>
      <c r="GW50" s="504"/>
      <c r="GX50" s="504"/>
      <c r="GY50" s="504"/>
      <c r="GZ50" s="504"/>
      <c r="HA50" s="504"/>
      <c r="HB50" s="504"/>
      <c r="HC50" s="504"/>
      <c r="HD50" s="504"/>
      <c r="HE50" s="504"/>
      <c r="HF50" s="504"/>
      <c r="HG50" s="504"/>
      <c r="HH50" s="504"/>
      <c r="HI50" s="504"/>
      <c r="HJ50" s="504"/>
      <c r="HK50" s="504"/>
      <c r="HL50" s="504"/>
      <c r="HM50" s="504"/>
      <c r="HN50" s="504"/>
      <c r="HO50" s="504"/>
      <c r="HP50" s="504"/>
      <c r="HQ50" s="504"/>
      <c r="HR50" s="504"/>
      <c r="HS50" s="504"/>
      <c r="HT50" s="504"/>
      <c r="HU50" s="504"/>
      <c r="HV50" s="504"/>
      <c r="HW50" s="504"/>
      <c r="HX50" s="504"/>
      <c r="HY50" s="504"/>
      <c r="HZ50" s="504"/>
      <c r="IA50" s="504"/>
      <c r="IB50" s="504"/>
      <c r="IC50" s="504"/>
      <c r="ID50" s="504"/>
      <c r="IE50" s="504"/>
      <c r="IF50" s="504"/>
      <c r="IG50" s="504"/>
      <c r="IH50" s="504"/>
      <c r="II50" s="504"/>
      <c r="IJ50" s="504"/>
      <c r="IK50" s="504"/>
      <c r="IL50" s="504"/>
      <c r="IM50" s="504"/>
      <c r="IN50" s="504"/>
      <c r="IO50" s="504"/>
      <c r="IP50" s="504"/>
      <c r="IQ50" s="504"/>
      <c r="IR50" s="504"/>
      <c r="IS50" s="504"/>
      <c r="IT50" s="504"/>
      <c r="IU50" s="504"/>
      <c r="IV50" s="504"/>
      <c r="IW50" s="504"/>
      <c r="IX50" s="504"/>
      <c r="IY50" s="504"/>
      <c r="IZ50" s="504"/>
      <c r="JA50" s="504"/>
      <c r="JB50" s="504"/>
      <c r="JC50" s="504"/>
      <c r="JD50" s="504"/>
      <c r="JE50" s="504"/>
      <c r="JF50" s="504"/>
      <c r="JG50" s="504"/>
      <c r="JH50" s="504"/>
      <c r="JI50" s="504"/>
      <c r="JJ50" s="504"/>
      <c r="JK50" s="504"/>
      <c r="JL50" s="504"/>
      <c r="JM50" s="504"/>
      <c r="JN50" s="504"/>
      <c r="JO50" s="504"/>
      <c r="JP50" s="504"/>
      <c r="JQ50" s="504"/>
      <c r="JR50" s="504"/>
      <c r="JS50" s="504"/>
      <c r="JT50" s="504"/>
      <c r="JU50" s="504"/>
      <c r="JV50" s="504"/>
      <c r="JW50" s="504"/>
      <c r="JX50" s="504"/>
      <c r="JY50" s="504"/>
      <c r="JZ50" s="504"/>
      <c r="KA50" s="504"/>
      <c r="KB50" s="504"/>
      <c r="KC50" s="504"/>
      <c r="KD50" s="504"/>
      <c r="KE50" s="504"/>
      <c r="KF50" s="504"/>
      <c r="KG50" s="504"/>
      <c r="KH50" s="504"/>
      <c r="KI50" s="504"/>
      <c r="KJ50" s="504"/>
      <c r="KK50" s="504"/>
      <c r="KL50" s="504"/>
      <c r="KM50" s="504"/>
      <c r="KN50" s="504"/>
      <c r="KO50" s="504"/>
      <c r="KP50" s="504"/>
      <c r="KQ50" s="504"/>
      <c r="KR50" s="504"/>
      <c r="KS50" s="504"/>
      <c r="KT50" s="504"/>
      <c r="KU50" s="504"/>
      <c r="KV50" s="504"/>
      <c r="KW50" s="504"/>
      <c r="KX50" s="504"/>
      <c r="KY50" s="504"/>
      <c r="KZ50" s="504"/>
      <c r="LA50" s="504"/>
      <c r="LB50" s="504"/>
      <c r="LC50" s="504"/>
      <c r="LD50" s="504"/>
      <c r="LE50" s="504"/>
      <c r="LF50" s="504"/>
      <c r="LG50" s="504"/>
      <c r="LH50" s="504"/>
      <c r="LI50" s="504"/>
      <c r="LJ50" s="504"/>
      <c r="LK50" s="504"/>
      <c r="LL50" s="504"/>
      <c r="LM50" s="504"/>
      <c r="LN50" s="504"/>
      <c r="LO50" s="504"/>
      <c r="LP50" s="504"/>
      <c r="LQ50" s="504"/>
      <c r="LR50" s="504"/>
      <c r="LS50" s="504"/>
      <c r="LT50" s="504"/>
      <c r="LU50" s="504"/>
      <c r="LV50" s="504"/>
      <c r="LW50" s="504"/>
      <c r="LX50" s="504"/>
      <c r="LY50" s="504"/>
      <c r="LZ50" s="504"/>
      <c r="MA50" s="504"/>
      <c r="MB50" s="504"/>
      <c r="MC50" s="504"/>
      <c r="MD50" s="504"/>
      <c r="ME50" s="504"/>
      <c r="MF50" s="504"/>
      <c r="MG50" s="504"/>
      <c r="MH50" s="504"/>
      <c r="MI50" s="504"/>
      <c r="MJ50" s="504"/>
      <c r="MK50" s="504"/>
      <c r="ML50" s="504"/>
      <c r="MM50" s="504"/>
      <c r="MN50" s="504"/>
      <c r="MO50" s="504"/>
      <c r="MP50" s="504"/>
      <c r="MQ50" s="504"/>
      <c r="MR50" s="504"/>
      <c r="MS50" s="504"/>
      <c r="MT50" s="504"/>
      <c r="MU50" s="504"/>
      <c r="MV50" s="504"/>
      <c r="MW50" s="504"/>
      <c r="MX50" s="504"/>
      <c r="MY50" s="504"/>
      <c r="MZ50" s="504"/>
    </row>
    <row r="51" spans="2:364" s="505" customFormat="1" ht="25.5" customHeight="1">
      <c r="B51" s="508" t="s">
        <v>7</v>
      </c>
      <c r="C51" s="1512"/>
      <c r="D51" s="1513"/>
      <c r="E51" s="1474"/>
      <c r="F51" s="1477"/>
      <c r="G51" s="1477"/>
      <c r="H51" s="1478"/>
      <c r="I51" s="494"/>
      <c r="J51" s="506"/>
      <c r="K51" s="506"/>
      <c r="L51" s="506"/>
      <c r="M51" s="506"/>
      <c r="N51" s="506"/>
      <c r="O51" s="504"/>
      <c r="P51" s="504"/>
      <c r="Q51" s="504"/>
      <c r="R51" s="504"/>
      <c r="S51" s="504"/>
      <c r="T51" s="504"/>
      <c r="U51" s="504"/>
      <c r="V51" s="504"/>
      <c r="W51" s="504"/>
      <c r="X51" s="504"/>
      <c r="Y51" s="504"/>
      <c r="Z51" s="504"/>
      <c r="AA51" s="504"/>
      <c r="AB51" s="504"/>
      <c r="AC51" s="504"/>
      <c r="AD51" s="504"/>
      <c r="AE51" s="504"/>
      <c r="AF51" s="504"/>
      <c r="AG51" s="504"/>
      <c r="AH51" s="504"/>
      <c r="AI51" s="504"/>
      <c r="AJ51" s="504"/>
      <c r="AK51" s="504"/>
      <c r="AL51" s="504"/>
      <c r="AM51" s="504"/>
      <c r="AN51" s="504"/>
      <c r="AO51" s="504"/>
      <c r="AP51" s="504"/>
      <c r="AQ51" s="504"/>
      <c r="AR51" s="504"/>
      <c r="AS51" s="496" t="s">
        <v>864</v>
      </c>
      <c r="AT51" s="500" t="s">
        <v>1442</v>
      </c>
      <c r="AU51" s="497" t="s">
        <v>1448</v>
      </c>
      <c r="AV51" s="496"/>
      <c r="AW51" s="496"/>
      <c r="AX51" s="496"/>
      <c r="AY51" s="504"/>
      <c r="AZ51" s="504"/>
      <c r="BA51" s="504"/>
      <c r="BB51" s="504"/>
      <c r="BC51" s="504"/>
      <c r="BD51" s="504"/>
      <c r="BE51" s="504"/>
      <c r="BF51" s="504"/>
      <c r="BG51" s="504"/>
      <c r="BH51" s="504"/>
      <c r="BI51" s="504"/>
      <c r="BJ51" s="504"/>
      <c r="BK51" s="504"/>
      <c r="BL51" s="504"/>
      <c r="BM51" s="504"/>
      <c r="BN51" s="504"/>
      <c r="BO51" s="504"/>
      <c r="BP51" s="504"/>
      <c r="BQ51" s="504"/>
      <c r="BR51" s="504"/>
      <c r="BS51" s="504"/>
      <c r="BT51" s="504"/>
      <c r="BU51" s="504"/>
      <c r="BV51" s="504"/>
      <c r="BW51" s="504"/>
      <c r="BX51" s="504"/>
      <c r="BY51" s="504"/>
      <c r="BZ51" s="504"/>
      <c r="CA51" s="504"/>
      <c r="CB51" s="504"/>
      <c r="CC51" s="504"/>
      <c r="CD51" s="504"/>
      <c r="CE51" s="504"/>
      <c r="CF51" s="504"/>
      <c r="CG51" s="504"/>
      <c r="CH51" s="504"/>
      <c r="CI51" s="504"/>
      <c r="CJ51" s="504"/>
      <c r="CK51" s="504"/>
      <c r="CL51" s="504"/>
      <c r="CM51" s="504"/>
      <c r="CN51" s="504"/>
      <c r="CO51" s="504"/>
      <c r="CP51" s="504"/>
      <c r="CQ51" s="504"/>
      <c r="CR51" s="504"/>
      <c r="CS51" s="504"/>
      <c r="CT51" s="504"/>
      <c r="CU51" s="504"/>
      <c r="CV51" s="504"/>
      <c r="CW51" s="504"/>
      <c r="CX51" s="504"/>
      <c r="CY51" s="504"/>
      <c r="CZ51" s="504"/>
      <c r="DA51" s="504"/>
      <c r="DB51" s="504"/>
      <c r="DC51" s="504"/>
      <c r="DD51" s="504"/>
      <c r="DE51" s="504"/>
      <c r="DF51" s="504"/>
      <c r="DG51" s="504"/>
      <c r="DH51" s="504"/>
      <c r="DI51" s="504"/>
      <c r="DJ51" s="504"/>
      <c r="DK51" s="504"/>
      <c r="DL51" s="504"/>
      <c r="DM51" s="504"/>
      <c r="DN51" s="504"/>
      <c r="DO51" s="504"/>
      <c r="DP51" s="504"/>
      <c r="DQ51" s="504"/>
      <c r="DR51" s="504"/>
      <c r="DS51" s="504"/>
      <c r="DT51" s="504"/>
      <c r="DU51" s="504"/>
      <c r="DV51" s="504"/>
      <c r="DW51" s="504"/>
      <c r="DX51" s="504"/>
      <c r="DY51" s="504"/>
      <c r="DZ51" s="504"/>
      <c r="EA51" s="504"/>
      <c r="EB51" s="504"/>
      <c r="EC51" s="504"/>
      <c r="ED51" s="504"/>
      <c r="EE51" s="504"/>
      <c r="EF51" s="504"/>
      <c r="EG51" s="504"/>
      <c r="EH51" s="504"/>
      <c r="EI51" s="504"/>
      <c r="EJ51" s="504"/>
      <c r="EK51" s="504"/>
      <c r="EL51" s="504"/>
      <c r="EM51" s="504"/>
      <c r="EN51" s="504"/>
      <c r="EO51" s="504"/>
      <c r="EP51" s="504"/>
      <c r="EQ51" s="504"/>
      <c r="ER51" s="504"/>
      <c r="ES51" s="504"/>
      <c r="ET51" s="504"/>
      <c r="EU51" s="504"/>
      <c r="EV51" s="504"/>
      <c r="EW51" s="504"/>
      <c r="EX51" s="504"/>
      <c r="EY51" s="504"/>
      <c r="EZ51" s="504"/>
      <c r="FA51" s="504"/>
      <c r="FB51" s="504"/>
      <c r="FC51" s="504"/>
      <c r="FD51" s="504"/>
      <c r="FE51" s="504"/>
      <c r="FF51" s="504"/>
      <c r="FG51" s="504"/>
      <c r="FH51" s="504"/>
      <c r="FI51" s="504"/>
      <c r="FJ51" s="504"/>
      <c r="FK51" s="504"/>
      <c r="FL51" s="504"/>
      <c r="FM51" s="504"/>
      <c r="FN51" s="504"/>
      <c r="FO51" s="504"/>
      <c r="FP51" s="504"/>
      <c r="FQ51" s="504"/>
      <c r="FR51" s="504"/>
      <c r="FS51" s="504"/>
      <c r="FT51" s="504"/>
      <c r="FU51" s="504"/>
      <c r="FV51" s="504"/>
      <c r="FW51" s="504"/>
      <c r="FX51" s="504"/>
      <c r="FY51" s="504"/>
      <c r="FZ51" s="504"/>
      <c r="GA51" s="504"/>
      <c r="GB51" s="504"/>
      <c r="GC51" s="504"/>
      <c r="GD51" s="504"/>
      <c r="GE51" s="504"/>
      <c r="GF51" s="504"/>
      <c r="GG51" s="504"/>
      <c r="GH51" s="504"/>
      <c r="GI51" s="504"/>
      <c r="GJ51" s="504"/>
      <c r="GK51" s="504"/>
      <c r="GL51" s="504"/>
      <c r="GM51" s="504"/>
      <c r="GN51" s="504"/>
      <c r="GO51" s="504"/>
      <c r="GP51" s="504"/>
      <c r="GQ51" s="504"/>
      <c r="GR51" s="504"/>
      <c r="GS51" s="504"/>
      <c r="GT51" s="504"/>
      <c r="GU51" s="504"/>
      <c r="GV51" s="504"/>
      <c r="GW51" s="504"/>
      <c r="GX51" s="504"/>
      <c r="GY51" s="504"/>
      <c r="GZ51" s="504"/>
      <c r="HA51" s="504"/>
      <c r="HB51" s="504"/>
      <c r="HC51" s="504"/>
      <c r="HD51" s="504"/>
      <c r="HE51" s="504"/>
      <c r="HF51" s="504"/>
      <c r="HG51" s="504"/>
      <c r="HH51" s="504"/>
      <c r="HI51" s="504"/>
      <c r="HJ51" s="504"/>
      <c r="HK51" s="504"/>
      <c r="HL51" s="504"/>
      <c r="HM51" s="504"/>
      <c r="HN51" s="504"/>
      <c r="HO51" s="504"/>
      <c r="HP51" s="504"/>
      <c r="HQ51" s="504"/>
      <c r="HR51" s="504"/>
      <c r="HS51" s="504"/>
      <c r="HT51" s="504"/>
      <c r="HU51" s="504"/>
      <c r="HV51" s="504"/>
      <c r="HW51" s="504"/>
      <c r="HX51" s="504"/>
      <c r="HY51" s="504"/>
      <c r="HZ51" s="504"/>
      <c r="IA51" s="504"/>
      <c r="IB51" s="504"/>
      <c r="IC51" s="504"/>
      <c r="ID51" s="504"/>
      <c r="IE51" s="504"/>
      <c r="IF51" s="504"/>
      <c r="IG51" s="504"/>
      <c r="IH51" s="504"/>
      <c r="II51" s="504"/>
      <c r="IJ51" s="504"/>
      <c r="IK51" s="504"/>
      <c r="IL51" s="504"/>
      <c r="IM51" s="504"/>
      <c r="IN51" s="504"/>
      <c r="IO51" s="504"/>
      <c r="IP51" s="504"/>
      <c r="IQ51" s="504"/>
      <c r="IR51" s="504"/>
      <c r="IS51" s="504"/>
      <c r="IT51" s="504"/>
      <c r="IU51" s="504"/>
      <c r="IV51" s="504"/>
      <c r="IW51" s="504"/>
      <c r="IX51" s="504"/>
      <c r="IY51" s="504"/>
      <c r="IZ51" s="504"/>
      <c r="JA51" s="504"/>
      <c r="JB51" s="504"/>
      <c r="JC51" s="504"/>
      <c r="JD51" s="504"/>
      <c r="JE51" s="504"/>
      <c r="JF51" s="504"/>
      <c r="JG51" s="504"/>
      <c r="JH51" s="504"/>
      <c r="JI51" s="504"/>
      <c r="JJ51" s="504"/>
      <c r="JK51" s="504"/>
      <c r="JL51" s="504"/>
      <c r="JM51" s="504"/>
      <c r="JN51" s="504"/>
      <c r="JO51" s="504"/>
      <c r="JP51" s="504"/>
      <c r="JQ51" s="504"/>
      <c r="JR51" s="504"/>
      <c r="JS51" s="504"/>
      <c r="JT51" s="504"/>
      <c r="JU51" s="504"/>
      <c r="JV51" s="504"/>
      <c r="JW51" s="504"/>
      <c r="JX51" s="504"/>
      <c r="JY51" s="504"/>
      <c r="JZ51" s="504"/>
      <c r="KA51" s="504"/>
      <c r="KB51" s="504"/>
      <c r="KC51" s="504"/>
      <c r="KD51" s="504"/>
      <c r="KE51" s="504"/>
      <c r="KF51" s="504"/>
      <c r="KG51" s="504"/>
      <c r="KH51" s="504"/>
      <c r="KI51" s="504"/>
      <c r="KJ51" s="504"/>
      <c r="KK51" s="504"/>
      <c r="KL51" s="504"/>
      <c r="KM51" s="504"/>
      <c r="KN51" s="504"/>
      <c r="KO51" s="504"/>
      <c r="KP51" s="504"/>
      <c r="KQ51" s="504"/>
      <c r="KR51" s="504"/>
      <c r="KS51" s="504"/>
      <c r="KT51" s="504"/>
      <c r="KU51" s="504"/>
      <c r="KV51" s="504"/>
      <c r="KW51" s="504"/>
      <c r="KX51" s="504"/>
      <c r="KY51" s="504"/>
      <c r="KZ51" s="504"/>
      <c r="LA51" s="504"/>
      <c r="LB51" s="504"/>
      <c r="LC51" s="504"/>
      <c r="LD51" s="504"/>
      <c r="LE51" s="504"/>
      <c r="LF51" s="504"/>
      <c r="LG51" s="504"/>
      <c r="LH51" s="504"/>
      <c r="LI51" s="504"/>
      <c r="LJ51" s="504"/>
      <c r="LK51" s="504"/>
      <c r="LL51" s="504"/>
      <c r="LM51" s="504"/>
      <c r="LN51" s="504"/>
      <c r="LO51" s="504"/>
      <c r="LP51" s="504"/>
      <c r="LQ51" s="504"/>
      <c r="LR51" s="504"/>
      <c r="LS51" s="504"/>
      <c r="LT51" s="504"/>
      <c r="LU51" s="504"/>
      <c r="LV51" s="504"/>
      <c r="LW51" s="504"/>
      <c r="LX51" s="504"/>
      <c r="LY51" s="504"/>
      <c r="LZ51" s="504"/>
      <c r="MA51" s="504"/>
      <c r="MB51" s="504"/>
      <c r="MC51" s="504"/>
      <c r="MD51" s="504"/>
      <c r="ME51" s="504"/>
      <c r="MF51" s="504"/>
      <c r="MG51" s="504"/>
      <c r="MH51" s="504"/>
      <c r="MI51" s="504"/>
      <c r="MJ51" s="504"/>
      <c r="MK51" s="504"/>
      <c r="ML51" s="504"/>
      <c r="MM51" s="504"/>
      <c r="MN51" s="504"/>
      <c r="MO51" s="504"/>
      <c r="MP51" s="504"/>
      <c r="MQ51" s="504"/>
      <c r="MR51" s="504"/>
      <c r="MS51" s="504"/>
      <c r="MT51" s="504"/>
      <c r="MU51" s="504"/>
      <c r="MV51" s="504"/>
      <c r="MW51" s="504"/>
      <c r="MX51" s="504"/>
      <c r="MY51" s="504"/>
      <c r="MZ51" s="504"/>
    </row>
    <row r="52" spans="2:364" s="505" customFormat="1" ht="30.75" customHeight="1">
      <c r="B52" s="508" t="s">
        <v>1447</v>
      </c>
      <c r="C52" s="1514"/>
      <c r="D52" s="1515"/>
      <c r="E52" s="1475"/>
      <c r="F52" s="1477"/>
      <c r="G52" s="1477"/>
      <c r="H52" s="1478"/>
      <c r="I52" s="494"/>
      <c r="J52" s="506"/>
      <c r="K52" s="506"/>
      <c r="L52" s="506"/>
      <c r="M52" s="506"/>
      <c r="N52" s="506"/>
      <c r="O52" s="504"/>
      <c r="P52" s="504"/>
      <c r="Q52" s="504"/>
      <c r="R52" s="504"/>
      <c r="S52" s="504"/>
      <c r="T52" s="504"/>
      <c r="U52" s="504"/>
      <c r="V52" s="504"/>
      <c r="W52" s="504"/>
      <c r="X52" s="504"/>
      <c r="Y52" s="504"/>
      <c r="Z52" s="504"/>
      <c r="AA52" s="504"/>
      <c r="AB52" s="504"/>
      <c r="AC52" s="504"/>
      <c r="AD52" s="504"/>
      <c r="AE52" s="504"/>
      <c r="AF52" s="504"/>
      <c r="AG52" s="504"/>
      <c r="AH52" s="504"/>
      <c r="AI52" s="504"/>
      <c r="AJ52" s="504"/>
      <c r="AK52" s="504"/>
      <c r="AL52" s="504"/>
      <c r="AM52" s="504"/>
      <c r="AN52" s="504"/>
      <c r="AO52" s="504"/>
      <c r="AP52" s="504"/>
      <c r="AQ52" s="504"/>
      <c r="AR52" s="504"/>
      <c r="AS52" s="496" t="s">
        <v>855</v>
      </c>
      <c r="AT52" s="500" t="s">
        <v>1442</v>
      </c>
      <c r="AU52" s="497" t="s">
        <v>1446</v>
      </c>
      <c r="AV52" s="496"/>
      <c r="AW52" s="496"/>
      <c r="AX52" s="496"/>
      <c r="AY52" s="504"/>
      <c r="AZ52" s="504"/>
      <c r="BA52" s="504"/>
      <c r="BB52" s="504"/>
      <c r="BC52" s="504"/>
      <c r="BD52" s="504"/>
      <c r="BE52" s="504"/>
      <c r="BF52" s="504"/>
      <c r="BG52" s="504"/>
      <c r="BH52" s="504"/>
      <c r="BI52" s="504"/>
      <c r="BJ52" s="504"/>
      <c r="BK52" s="504"/>
      <c r="BL52" s="504"/>
      <c r="BM52" s="504"/>
      <c r="BN52" s="504"/>
      <c r="BO52" s="504"/>
      <c r="BP52" s="504"/>
      <c r="BQ52" s="504"/>
      <c r="BR52" s="504"/>
      <c r="BS52" s="504"/>
      <c r="BT52" s="504"/>
      <c r="BU52" s="504"/>
      <c r="BV52" s="504"/>
      <c r="BW52" s="504"/>
      <c r="BX52" s="504"/>
      <c r="BY52" s="504"/>
      <c r="BZ52" s="504"/>
      <c r="CA52" s="504"/>
      <c r="CB52" s="504"/>
      <c r="CC52" s="504"/>
      <c r="CD52" s="504"/>
      <c r="CE52" s="504"/>
      <c r="CF52" s="504"/>
      <c r="CG52" s="504"/>
      <c r="CH52" s="504"/>
      <c r="CI52" s="504"/>
      <c r="CJ52" s="504"/>
      <c r="CK52" s="504"/>
      <c r="CL52" s="504"/>
      <c r="CM52" s="504"/>
      <c r="CN52" s="504"/>
      <c r="CO52" s="504"/>
      <c r="CP52" s="504"/>
      <c r="CQ52" s="504"/>
      <c r="CR52" s="504"/>
      <c r="CS52" s="504"/>
      <c r="CT52" s="504"/>
      <c r="CU52" s="504"/>
      <c r="CV52" s="504"/>
      <c r="CW52" s="504"/>
      <c r="CX52" s="504"/>
      <c r="CY52" s="504"/>
      <c r="CZ52" s="504"/>
      <c r="DA52" s="504"/>
      <c r="DB52" s="504"/>
      <c r="DC52" s="504"/>
      <c r="DD52" s="504"/>
      <c r="DE52" s="504"/>
      <c r="DF52" s="504"/>
      <c r="DG52" s="504"/>
      <c r="DH52" s="504"/>
      <c r="DI52" s="504"/>
      <c r="DJ52" s="504"/>
      <c r="DK52" s="504"/>
      <c r="DL52" s="504"/>
      <c r="DM52" s="504"/>
      <c r="DN52" s="504"/>
      <c r="DO52" s="504"/>
      <c r="DP52" s="504"/>
      <c r="DQ52" s="504"/>
      <c r="DR52" s="504"/>
      <c r="DS52" s="504"/>
      <c r="DT52" s="504"/>
      <c r="DU52" s="504"/>
      <c r="DV52" s="504"/>
      <c r="DW52" s="504"/>
      <c r="DX52" s="504"/>
      <c r="DY52" s="504"/>
      <c r="DZ52" s="504"/>
      <c r="EA52" s="504"/>
      <c r="EB52" s="504"/>
      <c r="EC52" s="504"/>
      <c r="ED52" s="504"/>
      <c r="EE52" s="504"/>
      <c r="EF52" s="504"/>
      <c r="EG52" s="504"/>
      <c r="EH52" s="504"/>
      <c r="EI52" s="504"/>
      <c r="EJ52" s="504"/>
      <c r="EK52" s="504"/>
      <c r="EL52" s="504"/>
      <c r="EM52" s="504"/>
      <c r="EN52" s="504"/>
      <c r="EO52" s="504"/>
      <c r="EP52" s="504"/>
      <c r="EQ52" s="504"/>
      <c r="ER52" s="504"/>
      <c r="ES52" s="504"/>
      <c r="ET52" s="504"/>
      <c r="EU52" s="504"/>
      <c r="EV52" s="504"/>
      <c r="EW52" s="504"/>
      <c r="EX52" s="504"/>
      <c r="EY52" s="504"/>
      <c r="EZ52" s="504"/>
      <c r="FA52" s="504"/>
      <c r="FB52" s="504"/>
      <c r="FC52" s="504"/>
      <c r="FD52" s="504"/>
      <c r="FE52" s="504"/>
      <c r="FF52" s="504"/>
      <c r="FG52" s="504"/>
      <c r="FH52" s="504"/>
      <c r="FI52" s="504"/>
      <c r="FJ52" s="504"/>
      <c r="FK52" s="504"/>
      <c r="FL52" s="504"/>
      <c r="FM52" s="504"/>
      <c r="FN52" s="504"/>
      <c r="FO52" s="504"/>
      <c r="FP52" s="504"/>
      <c r="FQ52" s="504"/>
      <c r="FR52" s="504"/>
      <c r="FS52" s="504"/>
      <c r="FT52" s="504"/>
      <c r="FU52" s="504"/>
      <c r="FV52" s="504"/>
      <c r="FW52" s="504"/>
      <c r="FX52" s="504"/>
      <c r="FY52" s="504"/>
      <c r="FZ52" s="504"/>
      <c r="GA52" s="504"/>
      <c r="GB52" s="504"/>
      <c r="GC52" s="504"/>
      <c r="GD52" s="504"/>
      <c r="GE52" s="504"/>
      <c r="GF52" s="504"/>
      <c r="GG52" s="504"/>
      <c r="GH52" s="504"/>
      <c r="GI52" s="504"/>
      <c r="GJ52" s="504"/>
      <c r="GK52" s="504"/>
      <c r="GL52" s="504"/>
      <c r="GM52" s="504"/>
      <c r="GN52" s="504"/>
      <c r="GO52" s="504"/>
      <c r="GP52" s="504"/>
      <c r="GQ52" s="504"/>
      <c r="GR52" s="504"/>
      <c r="GS52" s="504"/>
      <c r="GT52" s="504"/>
      <c r="GU52" s="504"/>
      <c r="GV52" s="504"/>
      <c r="GW52" s="504"/>
      <c r="GX52" s="504"/>
      <c r="GY52" s="504"/>
      <c r="GZ52" s="504"/>
      <c r="HA52" s="504"/>
      <c r="HB52" s="504"/>
      <c r="HC52" s="504"/>
      <c r="HD52" s="504"/>
      <c r="HE52" s="504"/>
      <c r="HF52" s="504"/>
      <c r="HG52" s="504"/>
      <c r="HH52" s="504"/>
      <c r="HI52" s="504"/>
      <c r="HJ52" s="504"/>
      <c r="HK52" s="504"/>
      <c r="HL52" s="504"/>
      <c r="HM52" s="504"/>
      <c r="HN52" s="504"/>
      <c r="HO52" s="504"/>
      <c r="HP52" s="504"/>
      <c r="HQ52" s="504"/>
      <c r="HR52" s="504"/>
      <c r="HS52" s="504"/>
      <c r="HT52" s="504"/>
      <c r="HU52" s="504"/>
      <c r="HV52" s="504"/>
      <c r="HW52" s="504"/>
      <c r="HX52" s="504"/>
      <c r="HY52" s="504"/>
      <c r="HZ52" s="504"/>
      <c r="IA52" s="504"/>
      <c r="IB52" s="504"/>
      <c r="IC52" s="504"/>
      <c r="ID52" s="504"/>
      <c r="IE52" s="504"/>
      <c r="IF52" s="504"/>
      <c r="IG52" s="504"/>
      <c r="IH52" s="504"/>
      <c r="II52" s="504"/>
      <c r="IJ52" s="504"/>
      <c r="IK52" s="504"/>
      <c r="IL52" s="504"/>
      <c r="IM52" s="504"/>
      <c r="IN52" s="504"/>
      <c r="IO52" s="504"/>
      <c r="IP52" s="504"/>
      <c r="IQ52" s="504"/>
      <c r="IR52" s="504"/>
      <c r="IS52" s="504"/>
      <c r="IT52" s="504"/>
      <c r="IU52" s="504"/>
      <c r="IV52" s="504"/>
      <c r="IW52" s="504"/>
      <c r="IX52" s="504"/>
      <c r="IY52" s="504"/>
      <c r="IZ52" s="504"/>
      <c r="JA52" s="504"/>
      <c r="JB52" s="504"/>
      <c r="JC52" s="504"/>
      <c r="JD52" s="504"/>
      <c r="JE52" s="504"/>
      <c r="JF52" s="504"/>
      <c r="JG52" s="504"/>
      <c r="JH52" s="504"/>
      <c r="JI52" s="504"/>
      <c r="JJ52" s="504"/>
      <c r="JK52" s="504"/>
      <c r="JL52" s="504"/>
      <c r="JM52" s="504"/>
      <c r="JN52" s="504"/>
      <c r="JO52" s="504"/>
      <c r="JP52" s="504"/>
      <c r="JQ52" s="504"/>
      <c r="JR52" s="504"/>
      <c r="JS52" s="504"/>
      <c r="JT52" s="504"/>
      <c r="JU52" s="504"/>
      <c r="JV52" s="504"/>
      <c r="JW52" s="504"/>
      <c r="JX52" s="504"/>
      <c r="JY52" s="504"/>
      <c r="JZ52" s="504"/>
      <c r="KA52" s="504"/>
      <c r="KB52" s="504"/>
      <c r="KC52" s="504"/>
      <c r="KD52" s="504"/>
      <c r="KE52" s="504"/>
      <c r="KF52" s="504"/>
      <c r="KG52" s="504"/>
      <c r="KH52" s="504"/>
      <c r="KI52" s="504"/>
      <c r="KJ52" s="504"/>
      <c r="KK52" s="504"/>
      <c r="KL52" s="504"/>
      <c r="KM52" s="504"/>
      <c r="KN52" s="504"/>
      <c r="KO52" s="504"/>
      <c r="KP52" s="504"/>
      <c r="KQ52" s="504"/>
      <c r="KR52" s="504"/>
      <c r="KS52" s="504"/>
      <c r="KT52" s="504"/>
      <c r="KU52" s="504"/>
      <c r="KV52" s="504"/>
      <c r="KW52" s="504"/>
      <c r="KX52" s="504"/>
      <c r="KY52" s="504"/>
      <c r="KZ52" s="504"/>
      <c r="LA52" s="504"/>
      <c r="LB52" s="504"/>
      <c r="LC52" s="504"/>
      <c r="LD52" s="504"/>
      <c r="LE52" s="504"/>
      <c r="LF52" s="504"/>
      <c r="LG52" s="504"/>
      <c r="LH52" s="504"/>
      <c r="LI52" s="504"/>
      <c r="LJ52" s="504"/>
      <c r="LK52" s="504"/>
      <c r="LL52" s="504"/>
      <c r="LM52" s="504"/>
      <c r="LN52" s="504"/>
      <c r="LO52" s="504"/>
      <c r="LP52" s="504"/>
      <c r="LQ52" s="504"/>
      <c r="LR52" s="504"/>
      <c r="LS52" s="504"/>
      <c r="LT52" s="504"/>
      <c r="LU52" s="504"/>
      <c r="LV52" s="504"/>
      <c r="LW52" s="504"/>
      <c r="LX52" s="504"/>
      <c r="LY52" s="504"/>
      <c r="LZ52" s="504"/>
      <c r="MA52" s="504"/>
      <c r="MB52" s="504"/>
      <c r="MC52" s="504"/>
      <c r="MD52" s="504"/>
      <c r="ME52" s="504"/>
      <c r="MF52" s="504"/>
      <c r="MG52" s="504"/>
      <c r="MH52" s="504"/>
      <c r="MI52" s="504"/>
      <c r="MJ52" s="504"/>
      <c r="MK52" s="504"/>
      <c r="ML52" s="504"/>
      <c r="MM52" s="504"/>
      <c r="MN52" s="504"/>
      <c r="MO52" s="504"/>
      <c r="MP52" s="504"/>
      <c r="MQ52" s="504"/>
      <c r="MR52" s="504"/>
      <c r="MS52" s="504"/>
      <c r="MT52" s="504"/>
      <c r="MU52" s="504"/>
      <c r="MV52" s="504"/>
      <c r="MW52" s="504"/>
      <c r="MX52" s="504"/>
      <c r="MY52" s="504"/>
      <c r="MZ52" s="504"/>
    </row>
    <row r="53" spans="2:364" s="505" customFormat="1" ht="24" customHeight="1" thickBot="1">
      <c r="B53" s="507" t="s">
        <v>1445</v>
      </c>
      <c r="C53" s="1516"/>
      <c r="D53" s="1517"/>
      <c r="E53" s="1476"/>
      <c r="F53" s="1479"/>
      <c r="G53" s="1479"/>
      <c r="H53" s="1480"/>
      <c r="I53" s="494"/>
      <c r="J53" s="506"/>
      <c r="K53" s="506"/>
      <c r="L53" s="506"/>
      <c r="M53" s="506"/>
      <c r="N53" s="506"/>
      <c r="O53" s="504"/>
      <c r="P53" s="504"/>
      <c r="Q53" s="504"/>
      <c r="R53" s="504"/>
      <c r="S53" s="504"/>
      <c r="T53" s="504"/>
      <c r="U53" s="504"/>
      <c r="V53" s="504"/>
      <c r="W53" s="504"/>
      <c r="X53" s="504"/>
      <c r="Y53" s="504"/>
      <c r="Z53" s="504"/>
      <c r="AA53" s="504"/>
      <c r="AB53" s="504"/>
      <c r="AC53" s="504"/>
      <c r="AD53" s="504"/>
      <c r="AE53" s="504"/>
      <c r="AF53" s="504"/>
      <c r="AG53" s="504"/>
      <c r="AH53" s="504"/>
      <c r="AI53" s="504"/>
      <c r="AJ53" s="504"/>
      <c r="AK53" s="504"/>
      <c r="AL53" s="504"/>
      <c r="AM53" s="504"/>
      <c r="AN53" s="504"/>
      <c r="AO53" s="504"/>
      <c r="AP53" s="504"/>
      <c r="AQ53" s="504"/>
      <c r="AR53" s="504"/>
      <c r="AS53" s="496" t="s">
        <v>779</v>
      </c>
      <c r="AT53" s="500" t="s">
        <v>1442</v>
      </c>
      <c r="AU53" s="497" t="s">
        <v>1444</v>
      </c>
      <c r="AV53" s="496"/>
      <c r="AW53" s="496"/>
      <c r="AX53" s="496"/>
      <c r="AY53" s="504"/>
      <c r="AZ53" s="504"/>
      <c r="BA53" s="504"/>
      <c r="BB53" s="504"/>
      <c r="BC53" s="504"/>
      <c r="BD53" s="504"/>
      <c r="BE53" s="504"/>
      <c r="BF53" s="504"/>
      <c r="BG53" s="504"/>
      <c r="BH53" s="504"/>
      <c r="BI53" s="504"/>
      <c r="BJ53" s="504"/>
      <c r="BK53" s="504"/>
      <c r="BL53" s="504"/>
      <c r="BM53" s="504"/>
      <c r="BN53" s="504"/>
      <c r="BO53" s="504"/>
      <c r="BP53" s="504"/>
      <c r="BQ53" s="504"/>
      <c r="BR53" s="504"/>
      <c r="BS53" s="504"/>
      <c r="BT53" s="504"/>
      <c r="BU53" s="504"/>
      <c r="BV53" s="504"/>
      <c r="BW53" s="504"/>
      <c r="BX53" s="504"/>
      <c r="BY53" s="504"/>
      <c r="BZ53" s="504"/>
      <c r="CA53" s="504"/>
      <c r="CB53" s="504"/>
      <c r="CC53" s="504"/>
      <c r="CD53" s="504"/>
      <c r="CE53" s="504"/>
      <c r="CF53" s="504"/>
      <c r="CG53" s="504"/>
      <c r="CH53" s="504"/>
      <c r="CI53" s="504"/>
      <c r="CJ53" s="504"/>
      <c r="CK53" s="504"/>
      <c r="CL53" s="504"/>
      <c r="CM53" s="504"/>
      <c r="CN53" s="504"/>
      <c r="CO53" s="504"/>
      <c r="CP53" s="504"/>
      <c r="CQ53" s="504"/>
      <c r="CR53" s="504"/>
      <c r="CS53" s="504"/>
      <c r="CT53" s="504"/>
      <c r="CU53" s="504"/>
      <c r="CV53" s="504"/>
      <c r="CW53" s="504"/>
      <c r="CX53" s="504"/>
      <c r="CY53" s="504"/>
      <c r="CZ53" s="504"/>
      <c r="DA53" s="504"/>
      <c r="DB53" s="504"/>
      <c r="DC53" s="504"/>
      <c r="DD53" s="504"/>
      <c r="DE53" s="504"/>
      <c r="DF53" s="504"/>
      <c r="DG53" s="504"/>
      <c r="DH53" s="504"/>
      <c r="DI53" s="504"/>
      <c r="DJ53" s="504"/>
      <c r="DK53" s="504"/>
      <c r="DL53" s="504"/>
      <c r="DM53" s="504"/>
      <c r="DN53" s="504"/>
      <c r="DO53" s="504"/>
      <c r="DP53" s="504"/>
      <c r="DQ53" s="504"/>
      <c r="DR53" s="504"/>
      <c r="DS53" s="504"/>
      <c r="DT53" s="504"/>
      <c r="DU53" s="504"/>
      <c r="DV53" s="504"/>
      <c r="DW53" s="504"/>
      <c r="DX53" s="504"/>
      <c r="DY53" s="504"/>
      <c r="DZ53" s="504"/>
      <c r="EA53" s="504"/>
      <c r="EB53" s="504"/>
      <c r="EC53" s="504"/>
      <c r="ED53" s="504"/>
      <c r="EE53" s="504"/>
      <c r="EF53" s="504"/>
      <c r="EG53" s="504"/>
      <c r="EH53" s="504"/>
      <c r="EI53" s="504"/>
      <c r="EJ53" s="504"/>
      <c r="EK53" s="504"/>
      <c r="EL53" s="504"/>
      <c r="EM53" s="504"/>
      <c r="EN53" s="504"/>
      <c r="EO53" s="504"/>
      <c r="EP53" s="504"/>
      <c r="EQ53" s="504"/>
      <c r="ER53" s="504"/>
      <c r="ES53" s="504"/>
      <c r="ET53" s="504"/>
      <c r="EU53" s="504"/>
      <c r="EV53" s="504"/>
      <c r="EW53" s="504"/>
      <c r="EX53" s="504"/>
      <c r="EY53" s="504"/>
      <c r="EZ53" s="504"/>
      <c r="FA53" s="504"/>
      <c r="FB53" s="504"/>
      <c r="FC53" s="504"/>
      <c r="FD53" s="504"/>
      <c r="FE53" s="504"/>
      <c r="FF53" s="504"/>
      <c r="FG53" s="504"/>
      <c r="FH53" s="504"/>
      <c r="FI53" s="504"/>
      <c r="FJ53" s="504"/>
      <c r="FK53" s="504"/>
      <c r="FL53" s="504"/>
      <c r="FM53" s="504"/>
      <c r="FN53" s="504"/>
      <c r="FO53" s="504"/>
      <c r="FP53" s="504"/>
      <c r="FQ53" s="504"/>
      <c r="FR53" s="504"/>
      <c r="FS53" s="504"/>
      <c r="FT53" s="504"/>
      <c r="FU53" s="504"/>
      <c r="FV53" s="504"/>
      <c r="FW53" s="504"/>
      <c r="FX53" s="504"/>
      <c r="FY53" s="504"/>
      <c r="FZ53" s="504"/>
      <c r="GA53" s="504"/>
      <c r="GB53" s="504"/>
      <c r="GC53" s="504"/>
      <c r="GD53" s="504"/>
      <c r="GE53" s="504"/>
      <c r="GF53" s="504"/>
      <c r="GG53" s="504"/>
      <c r="GH53" s="504"/>
      <c r="GI53" s="504"/>
      <c r="GJ53" s="504"/>
      <c r="GK53" s="504"/>
      <c r="GL53" s="504"/>
      <c r="GM53" s="504"/>
      <c r="GN53" s="504"/>
      <c r="GO53" s="504"/>
      <c r="GP53" s="504"/>
      <c r="GQ53" s="504"/>
      <c r="GR53" s="504"/>
      <c r="GS53" s="504"/>
      <c r="GT53" s="504"/>
      <c r="GU53" s="504"/>
      <c r="GV53" s="504"/>
      <c r="GW53" s="504"/>
      <c r="GX53" s="504"/>
      <c r="GY53" s="504"/>
      <c r="GZ53" s="504"/>
      <c r="HA53" s="504"/>
      <c r="HB53" s="504"/>
      <c r="HC53" s="504"/>
      <c r="HD53" s="504"/>
      <c r="HE53" s="504"/>
      <c r="HF53" s="504"/>
      <c r="HG53" s="504"/>
      <c r="HH53" s="504"/>
      <c r="HI53" s="504"/>
      <c r="HJ53" s="504"/>
      <c r="HK53" s="504"/>
      <c r="HL53" s="504"/>
      <c r="HM53" s="504"/>
      <c r="HN53" s="504"/>
      <c r="HO53" s="504"/>
      <c r="HP53" s="504"/>
      <c r="HQ53" s="504"/>
      <c r="HR53" s="504"/>
      <c r="HS53" s="504"/>
      <c r="HT53" s="504"/>
      <c r="HU53" s="504"/>
      <c r="HV53" s="504"/>
      <c r="HW53" s="504"/>
      <c r="HX53" s="504"/>
      <c r="HY53" s="504"/>
      <c r="HZ53" s="504"/>
      <c r="IA53" s="504"/>
      <c r="IB53" s="504"/>
      <c r="IC53" s="504"/>
      <c r="ID53" s="504"/>
      <c r="IE53" s="504"/>
      <c r="IF53" s="504"/>
      <c r="IG53" s="504"/>
      <c r="IH53" s="504"/>
      <c r="II53" s="504"/>
      <c r="IJ53" s="504"/>
      <c r="IK53" s="504"/>
      <c r="IL53" s="504"/>
      <c r="IM53" s="504"/>
      <c r="IN53" s="504"/>
      <c r="IO53" s="504"/>
      <c r="IP53" s="504"/>
      <c r="IQ53" s="504"/>
      <c r="IR53" s="504"/>
      <c r="IS53" s="504"/>
      <c r="IT53" s="504"/>
      <c r="IU53" s="504"/>
      <c r="IV53" s="504"/>
      <c r="IW53" s="504"/>
      <c r="IX53" s="504"/>
      <c r="IY53" s="504"/>
      <c r="IZ53" s="504"/>
      <c r="JA53" s="504"/>
      <c r="JB53" s="504"/>
      <c r="JC53" s="504"/>
      <c r="JD53" s="504"/>
      <c r="JE53" s="504"/>
      <c r="JF53" s="504"/>
      <c r="JG53" s="504"/>
      <c r="JH53" s="504"/>
      <c r="JI53" s="504"/>
      <c r="JJ53" s="504"/>
      <c r="JK53" s="504"/>
      <c r="JL53" s="504"/>
      <c r="JM53" s="504"/>
      <c r="JN53" s="504"/>
      <c r="JO53" s="504"/>
      <c r="JP53" s="504"/>
      <c r="JQ53" s="504"/>
      <c r="JR53" s="504"/>
      <c r="JS53" s="504"/>
      <c r="JT53" s="504"/>
      <c r="JU53" s="504"/>
      <c r="JV53" s="504"/>
      <c r="JW53" s="504"/>
      <c r="JX53" s="504"/>
      <c r="JY53" s="504"/>
      <c r="JZ53" s="504"/>
      <c r="KA53" s="504"/>
      <c r="KB53" s="504"/>
      <c r="KC53" s="504"/>
      <c r="KD53" s="504"/>
      <c r="KE53" s="504"/>
      <c r="KF53" s="504"/>
      <c r="KG53" s="504"/>
      <c r="KH53" s="504"/>
      <c r="KI53" s="504"/>
      <c r="KJ53" s="504"/>
      <c r="KK53" s="504"/>
      <c r="KL53" s="504"/>
      <c r="KM53" s="504"/>
      <c r="KN53" s="504"/>
      <c r="KO53" s="504"/>
      <c r="KP53" s="504"/>
      <c r="KQ53" s="504"/>
      <c r="KR53" s="504"/>
      <c r="KS53" s="504"/>
      <c r="KT53" s="504"/>
      <c r="KU53" s="504"/>
      <c r="KV53" s="504"/>
      <c r="KW53" s="504"/>
      <c r="KX53" s="504"/>
      <c r="KY53" s="504"/>
      <c r="KZ53" s="504"/>
      <c r="LA53" s="504"/>
      <c r="LB53" s="504"/>
      <c r="LC53" s="504"/>
      <c r="LD53" s="504"/>
      <c r="LE53" s="504"/>
      <c r="LF53" s="504"/>
      <c r="LG53" s="504"/>
      <c r="LH53" s="504"/>
      <c r="LI53" s="504"/>
      <c r="LJ53" s="504"/>
      <c r="LK53" s="504"/>
      <c r="LL53" s="504"/>
      <c r="LM53" s="504"/>
      <c r="LN53" s="504"/>
      <c r="LO53" s="504"/>
      <c r="LP53" s="504"/>
      <c r="LQ53" s="504"/>
      <c r="LR53" s="504"/>
      <c r="LS53" s="504"/>
      <c r="LT53" s="504"/>
      <c r="LU53" s="504"/>
      <c r="LV53" s="504"/>
      <c r="LW53" s="504"/>
      <c r="LX53" s="504"/>
      <c r="LY53" s="504"/>
      <c r="LZ53" s="504"/>
      <c r="MA53" s="504"/>
      <c r="MB53" s="504"/>
      <c r="MC53" s="504"/>
      <c r="MD53" s="504"/>
      <c r="ME53" s="504"/>
      <c r="MF53" s="504"/>
      <c r="MG53" s="504"/>
      <c r="MH53" s="504"/>
      <c r="MI53" s="504"/>
      <c r="MJ53" s="504"/>
      <c r="MK53" s="504"/>
      <c r="ML53" s="504"/>
      <c r="MM53" s="504"/>
      <c r="MN53" s="504"/>
      <c r="MO53" s="504"/>
      <c r="MP53" s="504"/>
      <c r="MQ53" s="504"/>
      <c r="MR53" s="504"/>
      <c r="MS53" s="504"/>
      <c r="MT53" s="504"/>
      <c r="MU53" s="504"/>
      <c r="MV53" s="504"/>
      <c r="MW53" s="504"/>
      <c r="MX53" s="504"/>
      <c r="MY53" s="504"/>
      <c r="MZ53" s="504"/>
    </row>
    <row r="54" spans="2:364">
      <c r="B54" s="491"/>
      <c r="C54" s="491"/>
      <c r="D54" s="491"/>
      <c r="E54" s="491"/>
      <c r="F54" s="491"/>
      <c r="G54" s="491"/>
      <c r="H54" s="491"/>
      <c r="AS54" s="496" t="s">
        <v>765</v>
      </c>
      <c r="AT54" s="500" t="s">
        <v>1442</v>
      </c>
      <c r="AU54" s="497" t="s">
        <v>1443</v>
      </c>
      <c r="AV54" s="496"/>
      <c r="AW54" s="496"/>
      <c r="AX54" s="496"/>
    </row>
    <row r="55" spans="2:364">
      <c r="B55" s="491"/>
      <c r="C55" s="491"/>
      <c r="D55" s="491"/>
      <c r="E55" s="491"/>
      <c r="F55" s="491"/>
      <c r="G55" s="491"/>
      <c r="H55" s="491"/>
      <c r="AS55" s="496" t="s">
        <v>743</v>
      </c>
      <c r="AT55" s="500" t="s">
        <v>1442</v>
      </c>
      <c r="AU55" s="497" t="s">
        <v>1441</v>
      </c>
      <c r="AV55" s="496"/>
      <c r="AW55" s="496"/>
      <c r="AX55" s="496"/>
    </row>
    <row r="56" spans="2:364">
      <c r="B56" s="491"/>
      <c r="C56" s="491"/>
      <c r="D56" s="491"/>
      <c r="E56" s="491"/>
      <c r="F56" s="491"/>
      <c r="G56" s="491"/>
      <c r="H56" s="491"/>
      <c r="AS56" s="504"/>
      <c r="AT56" s="500" t="s">
        <v>1408</v>
      </c>
      <c r="AU56" s="497" t="s">
        <v>1440</v>
      </c>
      <c r="AV56" s="496"/>
      <c r="AW56" s="496"/>
      <c r="AX56" s="496"/>
    </row>
    <row r="57" spans="2:364">
      <c r="B57" s="491"/>
      <c r="C57" s="491"/>
      <c r="D57" s="491"/>
      <c r="E57" s="491"/>
      <c r="F57" s="491"/>
      <c r="G57" s="491"/>
      <c r="H57" s="491"/>
      <c r="AS57" s="504"/>
      <c r="AT57" s="500" t="s">
        <v>1408</v>
      </c>
      <c r="AU57" s="497" t="s">
        <v>1439</v>
      </c>
      <c r="AV57" s="496"/>
      <c r="AW57" s="496"/>
      <c r="AX57" s="496"/>
    </row>
    <row r="58" spans="2:364">
      <c r="B58" s="491"/>
      <c r="C58" s="491"/>
      <c r="D58" s="491"/>
      <c r="E58" s="491"/>
      <c r="F58" s="491"/>
      <c r="G58" s="491"/>
      <c r="H58" s="491"/>
      <c r="AS58" s="504"/>
      <c r="AT58" s="500" t="s">
        <v>1408</v>
      </c>
      <c r="AU58" s="497" t="s">
        <v>1438</v>
      </c>
      <c r="AV58" s="496"/>
      <c r="AW58" s="496"/>
      <c r="AX58" s="496"/>
    </row>
    <row r="59" spans="2:364">
      <c r="B59" s="491"/>
      <c r="C59" s="491"/>
      <c r="D59" s="491"/>
      <c r="E59" s="491"/>
      <c r="F59" s="491"/>
      <c r="G59" s="491"/>
      <c r="H59" s="491"/>
      <c r="AS59" s="504"/>
      <c r="AT59" s="500" t="s">
        <v>1408</v>
      </c>
      <c r="AU59" s="497" t="s">
        <v>1437</v>
      </c>
      <c r="AV59" s="496"/>
      <c r="AW59" s="496"/>
      <c r="AX59" s="496"/>
    </row>
    <row r="60" spans="2:364">
      <c r="B60" s="491"/>
      <c r="C60" s="491"/>
      <c r="D60" s="491"/>
      <c r="E60" s="491"/>
      <c r="F60" s="491"/>
      <c r="G60" s="491"/>
      <c r="H60" s="491"/>
      <c r="AS60" s="504"/>
      <c r="AT60" s="500" t="s">
        <v>1408</v>
      </c>
      <c r="AU60" s="497" t="s">
        <v>1436</v>
      </c>
      <c r="AV60" s="496"/>
      <c r="AW60" s="496"/>
      <c r="AX60" s="496"/>
    </row>
    <row r="61" spans="2:364">
      <c r="B61" s="491"/>
      <c r="C61" s="491"/>
      <c r="D61" s="491"/>
      <c r="E61" s="491"/>
      <c r="F61" s="491"/>
      <c r="G61" s="491"/>
      <c r="H61" s="491"/>
      <c r="O61" s="491"/>
      <c r="P61" s="491"/>
      <c r="Q61" s="491"/>
      <c r="R61" s="491"/>
      <c r="S61" s="491"/>
      <c r="T61" s="491"/>
      <c r="U61" s="491"/>
      <c r="V61" s="491"/>
      <c r="W61" s="491"/>
      <c r="X61" s="491"/>
      <c r="Y61" s="491"/>
      <c r="Z61" s="491"/>
      <c r="AA61" s="491"/>
      <c r="AB61" s="491"/>
      <c r="AC61" s="491"/>
      <c r="AD61" s="491"/>
      <c r="AE61" s="491"/>
      <c r="AF61" s="491"/>
      <c r="AG61" s="491"/>
      <c r="AH61" s="491"/>
      <c r="AI61" s="491"/>
      <c r="AJ61" s="491"/>
      <c r="AK61" s="491"/>
      <c r="AL61" s="491"/>
      <c r="AM61" s="491"/>
      <c r="AN61" s="491"/>
      <c r="AO61" s="491"/>
      <c r="AP61" s="491"/>
      <c r="AQ61" s="491"/>
      <c r="AR61" s="491"/>
      <c r="AS61" s="504"/>
      <c r="AT61" s="500" t="s">
        <v>1408</v>
      </c>
      <c r="AU61" s="497" t="s">
        <v>1435</v>
      </c>
      <c r="AV61" s="496"/>
      <c r="AW61" s="496"/>
      <c r="AX61" s="496"/>
      <c r="AY61" s="491"/>
      <c r="AZ61" s="491"/>
      <c r="BA61" s="491"/>
      <c r="BB61" s="491"/>
      <c r="BC61" s="491"/>
      <c r="BD61" s="491"/>
      <c r="BE61" s="491"/>
      <c r="BF61" s="491"/>
      <c r="BG61" s="491"/>
      <c r="BH61" s="491"/>
      <c r="BI61" s="491"/>
      <c r="BJ61" s="491"/>
      <c r="BK61" s="491"/>
      <c r="BL61" s="491"/>
      <c r="BM61" s="491"/>
      <c r="BN61" s="491"/>
      <c r="BO61" s="491"/>
      <c r="BP61" s="491"/>
      <c r="BQ61" s="491"/>
      <c r="BR61" s="491"/>
      <c r="BS61" s="491"/>
      <c r="BT61" s="491"/>
      <c r="BU61" s="491"/>
      <c r="BV61" s="491"/>
      <c r="BW61" s="491"/>
      <c r="BX61" s="491"/>
      <c r="BY61" s="491"/>
      <c r="BZ61" s="491"/>
      <c r="CA61" s="491"/>
      <c r="CB61" s="491"/>
      <c r="CC61" s="491"/>
      <c r="CD61" s="491"/>
      <c r="CE61" s="491"/>
      <c r="CF61" s="491"/>
      <c r="CG61" s="491"/>
      <c r="CH61" s="491"/>
      <c r="CI61" s="491"/>
      <c r="CJ61" s="491"/>
      <c r="CK61" s="491"/>
      <c r="CL61" s="491"/>
      <c r="CM61" s="491"/>
      <c r="CN61" s="491"/>
      <c r="CO61" s="491"/>
      <c r="CP61" s="491"/>
      <c r="CQ61" s="491"/>
      <c r="CR61" s="491"/>
      <c r="CS61" s="491"/>
      <c r="CT61" s="491"/>
      <c r="CU61" s="491"/>
      <c r="CV61" s="491"/>
      <c r="CW61" s="491"/>
      <c r="CX61" s="491"/>
      <c r="CY61" s="491"/>
      <c r="CZ61" s="491"/>
      <c r="DA61" s="491"/>
      <c r="DB61" s="491"/>
      <c r="DC61" s="491"/>
      <c r="DD61" s="491"/>
      <c r="DE61" s="491"/>
      <c r="DF61" s="491"/>
      <c r="DG61" s="491"/>
      <c r="DH61" s="491"/>
      <c r="DI61" s="491"/>
      <c r="DJ61" s="491"/>
      <c r="DK61" s="491"/>
      <c r="DL61" s="491"/>
      <c r="DM61" s="491"/>
      <c r="DN61" s="491"/>
      <c r="DO61" s="491"/>
      <c r="DP61" s="491"/>
      <c r="DQ61" s="491"/>
      <c r="DR61" s="491"/>
      <c r="DS61" s="491"/>
      <c r="DT61" s="491"/>
      <c r="DU61" s="491"/>
      <c r="DV61" s="491"/>
      <c r="DW61" s="491"/>
      <c r="DX61" s="491"/>
      <c r="DY61" s="491"/>
      <c r="DZ61" s="491"/>
      <c r="EA61" s="491"/>
      <c r="EB61" s="491"/>
      <c r="EC61" s="491"/>
      <c r="ED61" s="491"/>
      <c r="EE61" s="491"/>
      <c r="EF61" s="491"/>
      <c r="EG61" s="491"/>
      <c r="EH61" s="491"/>
      <c r="EI61" s="491"/>
      <c r="EJ61" s="491"/>
      <c r="EK61" s="491"/>
      <c r="EL61" s="491"/>
      <c r="EM61" s="491"/>
      <c r="EN61" s="491"/>
      <c r="EO61" s="491"/>
      <c r="EP61" s="491"/>
      <c r="EQ61" s="491"/>
      <c r="ER61" s="491"/>
      <c r="ES61" s="491"/>
      <c r="ET61" s="491"/>
      <c r="EU61" s="491"/>
      <c r="EV61" s="491"/>
      <c r="EW61" s="491"/>
      <c r="EX61" s="491"/>
      <c r="EY61" s="491"/>
      <c r="EZ61" s="491"/>
      <c r="FA61" s="491"/>
      <c r="FB61" s="491"/>
      <c r="FC61" s="491"/>
      <c r="FD61" s="491"/>
      <c r="FE61" s="491"/>
      <c r="FF61" s="491"/>
      <c r="FG61" s="491"/>
      <c r="FH61" s="491"/>
      <c r="FI61" s="491"/>
      <c r="FJ61" s="491"/>
      <c r="FK61" s="491"/>
      <c r="FL61" s="491"/>
      <c r="FM61" s="491"/>
      <c r="FN61" s="491"/>
      <c r="FO61" s="491"/>
      <c r="FP61" s="491"/>
      <c r="FQ61" s="491"/>
      <c r="FR61" s="491"/>
      <c r="FS61" s="491"/>
      <c r="FT61" s="491"/>
      <c r="FU61" s="491"/>
      <c r="FV61" s="491"/>
      <c r="FW61" s="491"/>
      <c r="FX61" s="491"/>
      <c r="FY61" s="491"/>
      <c r="FZ61" s="491"/>
      <c r="GA61" s="491"/>
      <c r="GB61" s="491"/>
      <c r="GC61" s="491"/>
      <c r="GD61" s="491"/>
      <c r="GE61" s="491"/>
      <c r="GF61" s="491"/>
      <c r="GG61" s="491"/>
      <c r="GH61" s="491"/>
      <c r="GI61" s="491"/>
      <c r="GJ61" s="491"/>
      <c r="GK61" s="491"/>
      <c r="GL61" s="491"/>
      <c r="GM61" s="491"/>
      <c r="GN61" s="491"/>
      <c r="GO61" s="491"/>
      <c r="GP61" s="491"/>
      <c r="GQ61" s="491"/>
      <c r="GR61" s="491"/>
      <c r="GS61" s="491"/>
      <c r="GT61" s="491"/>
      <c r="GU61" s="491"/>
      <c r="GV61" s="491"/>
      <c r="GW61" s="491"/>
      <c r="GX61" s="491"/>
      <c r="GY61" s="491"/>
      <c r="GZ61" s="491"/>
      <c r="HA61" s="491"/>
      <c r="HB61" s="491"/>
      <c r="HC61" s="491"/>
      <c r="HD61" s="491"/>
      <c r="HE61" s="491"/>
      <c r="HF61" s="491"/>
      <c r="HG61" s="491"/>
      <c r="HH61" s="491"/>
      <c r="HI61" s="491"/>
      <c r="HJ61" s="491"/>
      <c r="HK61" s="491"/>
      <c r="HL61" s="491"/>
      <c r="HM61" s="491"/>
      <c r="HN61" s="491"/>
      <c r="HO61" s="491"/>
      <c r="HP61" s="491"/>
      <c r="HQ61" s="491"/>
      <c r="HR61" s="491"/>
      <c r="HS61" s="491"/>
      <c r="HT61" s="491"/>
      <c r="HU61" s="491"/>
      <c r="HV61" s="491"/>
      <c r="HW61" s="491"/>
      <c r="HX61" s="491"/>
      <c r="HY61" s="491"/>
      <c r="HZ61" s="491"/>
      <c r="IA61" s="491"/>
      <c r="IB61" s="491"/>
      <c r="IC61" s="491"/>
      <c r="ID61" s="491"/>
      <c r="IE61" s="491"/>
      <c r="IF61" s="491"/>
      <c r="IG61" s="491"/>
      <c r="IH61" s="491"/>
      <c r="II61" s="491"/>
      <c r="IJ61" s="491"/>
      <c r="IK61" s="491"/>
      <c r="IL61" s="491"/>
      <c r="IM61" s="491"/>
      <c r="IN61" s="491"/>
      <c r="IO61" s="491"/>
      <c r="IP61" s="491"/>
      <c r="IQ61" s="491"/>
      <c r="IR61" s="491"/>
      <c r="IS61" s="491"/>
      <c r="IT61" s="491"/>
      <c r="IU61" s="491"/>
      <c r="IV61" s="491"/>
      <c r="IW61" s="491"/>
      <c r="IX61" s="491"/>
      <c r="IY61" s="491"/>
      <c r="IZ61" s="491"/>
      <c r="JA61" s="491"/>
      <c r="JB61" s="491"/>
      <c r="JC61" s="491"/>
      <c r="JD61" s="491"/>
      <c r="JE61" s="491"/>
      <c r="JF61" s="491"/>
      <c r="JG61" s="491"/>
      <c r="JH61" s="491"/>
      <c r="JI61" s="491"/>
      <c r="JJ61" s="491"/>
      <c r="JK61" s="491"/>
      <c r="JL61" s="491"/>
      <c r="JM61" s="491"/>
      <c r="JN61" s="491"/>
      <c r="JO61" s="491"/>
      <c r="JP61" s="491"/>
      <c r="JQ61" s="491"/>
      <c r="JR61" s="491"/>
      <c r="JS61" s="491"/>
      <c r="JT61" s="491"/>
      <c r="JU61" s="491"/>
      <c r="JV61" s="491"/>
      <c r="JW61" s="491"/>
      <c r="JX61" s="491"/>
      <c r="JY61" s="491"/>
      <c r="JZ61" s="491"/>
      <c r="KA61" s="491"/>
      <c r="KB61" s="491"/>
      <c r="KC61" s="491"/>
      <c r="KD61" s="491"/>
      <c r="KE61" s="491"/>
      <c r="KF61" s="491"/>
      <c r="KG61" s="491"/>
      <c r="KH61" s="491"/>
      <c r="KI61" s="491"/>
      <c r="KJ61" s="491"/>
      <c r="KK61" s="491"/>
      <c r="KL61" s="491"/>
      <c r="KM61" s="491"/>
      <c r="KN61" s="491"/>
      <c r="KO61" s="491"/>
      <c r="KP61" s="491"/>
      <c r="KQ61" s="491"/>
      <c r="KR61" s="491"/>
      <c r="KS61" s="491"/>
      <c r="KT61" s="491"/>
      <c r="KU61" s="491"/>
      <c r="KV61" s="491"/>
      <c r="KW61" s="491"/>
      <c r="KX61" s="491"/>
      <c r="KY61" s="491"/>
      <c r="KZ61" s="491"/>
      <c r="LA61" s="491"/>
      <c r="LB61" s="491"/>
      <c r="LC61" s="491"/>
      <c r="LD61" s="491"/>
      <c r="LE61" s="491"/>
      <c r="LF61" s="491"/>
      <c r="LG61" s="491"/>
      <c r="LH61" s="491"/>
      <c r="LI61" s="491"/>
      <c r="LJ61" s="491"/>
      <c r="LK61" s="491"/>
      <c r="LL61" s="491"/>
      <c r="LM61" s="491"/>
      <c r="LN61" s="491"/>
      <c r="LO61" s="491"/>
      <c r="LP61" s="491"/>
      <c r="LQ61" s="491"/>
      <c r="LR61" s="491"/>
      <c r="LS61" s="491"/>
      <c r="LT61" s="491"/>
      <c r="LU61" s="491"/>
      <c r="LV61" s="491"/>
      <c r="LW61" s="491"/>
      <c r="LX61" s="491"/>
      <c r="LY61" s="491"/>
      <c r="LZ61" s="491"/>
      <c r="MA61" s="491"/>
      <c r="MB61" s="491"/>
      <c r="MC61" s="491"/>
      <c r="MD61" s="491"/>
      <c r="ME61" s="491"/>
      <c r="MF61" s="491"/>
      <c r="MG61" s="491"/>
      <c r="MH61" s="491"/>
      <c r="MI61" s="491"/>
      <c r="MJ61" s="491"/>
      <c r="MK61" s="491"/>
      <c r="ML61" s="491"/>
      <c r="MM61" s="491"/>
      <c r="MN61" s="491"/>
      <c r="MO61" s="491"/>
      <c r="MP61" s="491"/>
      <c r="MQ61" s="491"/>
      <c r="MR61" s="491"/>
      <c r="MS61" s="491"/>
      <c r="MT61" s="491"/>
      <c r="MU61" s="491"/>
      <c r="MV61" s="491"/>
      <c r="MW61" s="491"/>
      <c r="MX61" s="491"/>
      <c r="MY61" s="491"/>
      <c r="MZ61" s="491"/>
    </row>
    <row r="62" spans="2:364">
      <c r="B62" s="491"/>
      <c r="C62" s="491"/>
      <c r="D62" s="491"/>
      <c r="E62" s="491"/>
      <c r="F62" s="491"/>
      <c r="G62" s="491"/>
      <c r="H62" s="491"/>
      <c r="O62" s="491"/>
      <c r="P62" s="491"/>
      <c r="Q62" s="491"/>
      <c r="R62" s="491"/>
      <c r="S62" s="491"/>
      <c r="T62" s="491"/>
      <c r="U62" s="491"/>
      <c r="V62" s="491"/>
      <c r="W62" s="491"/>
      <c r="X62" s="491"/>
      <c r="Y62" s="491"/>
      <c r="Z62" s="491"/>
      <c r="AA62" s="491"/>
      <c r="AB62" s="491"/>
      <c r="AC62" s="491"/>
      <c r="AD62" s="491"/>
      <c r="AE62" s="491"/>
      <c r="AF62" s="491"/>
      <c r="AG62" s="491"/>
      <c r="AH62" s="491"/>
      <c r="AI62" s="491"/>
      <c r="AJ62" s="491"/>
      <c r="AK62" s="491"/>
      <c r="AL62" s="491"/>
      <c r="AM62" s="491"/>
      <c r="AN62" s="491"/>
      <c r="AO62" s="491"/>
      <c r="AP62" s="491"/>
      <c r="AQ62" s="491"/>
      <c r="AR62" s="491"/>
      <c r="AS62" s="504"/>
      <c r="AT62" s="500" t="s">
        <v>1408</v>
      </c>
      <c r="AU62" s="497" t="s">
        <v>1434</v>
      </c>
      <c r="AV62" s="496"/>
      <c r="AW62" s="496"/>
      <c r="AX62" s="496"/>
      <c r="AY62" s="491"/>
      <c r="AZ62" s="491"/>
      <c r="BA62" s="491"/>
      <c r="BB62" s="491"/>
      <c r="BC62" s="491"/>
      <c r="BD62" s="491"/>
      <c r="BE62" s="491"/>
      <c r="BF62" s="491"/>
      <c r="BG62" s="491"/>
      <c r="BH62" s="491"/>
      <c r="BI62" s="491"/>
      <c r="BJ62" s="491"/>
      <c r="BK62" s="491"/>
      <c r="BL62" s="491"/>
      <c r="BM62" s="491"/>
      <c r="BN62" s="491"/>
      <c r="BO62" s="491"/>
      <c r="BP62" s="491"/>
      <c r="BQ62" s="491"/>
      <c r="BR62" s="491"/>
      <c r="BS62" s="491"/>
      <c r="BT62" s="491"/>
      <c r="BU62" s="491"/>
      <c r="BV62" s="491"/>
      <c r="BW62" s="491"/>
      <c r="BX62" s="491"/>
      <c r="BY62" s="491"/>
      <c r="BZ62" s="491"/>
      <c r="CA62" s="491"/>
      <c r="CB62" s="491"/>
      <c r="CC62" s="491"/>
      <c r="CD62" s="491"/>
      <c r="CE62" s="491"/>
      <c r="CF62" s="491"/>
      <c r="CG62" s="491"/>
      <c r="CH62" s="491"/>
      <c r="CI62" s="491"/>
      <c r="CJ62" s="491"/>
      <c r="CK62" s="491"/>
      <c r="CL62" s="491"/>
      <c r="CM62" s="491"/>
      <c r="CN62" s="491"/>
      <c r="CO62" s="491"/>
      <c r="CP62" s="491"/>
      <c r="CQ62" s="491"/>
      <c r="CR62" s="491"/>
      <c r="CS62" s="491"/>
      <c r="CT62" s="491"/>
      <c r="CU62" s="491"/>
      <c r="CV62" s="491"/>
      <c r="CW62" s="491"/>
      <c r="CX62" s="491"/>
      <c r="CY62" s="491"/>
      <c r="CZ62" s="491"/>
      <c r="DA62" s="491"/>
      <c r="DB62" s="491"/>
      <c r="DC62" s="491"/>
      <c r="DD62" s="491"/>
      <c r="DE62" s="491"/>
      <c r="DF62" s="491"/>
      <c r="DG62" s="491"/>
      <c r="DH62" s="491"/>
      <c r="DI62" s="491"/>
      <c r="DJ62" s="491"/>
      <c r="DK62" s="491"/>
      <c r="DL62" s="491"/>
      <c r="DM62" s="491"/>
      <c r="DN62" s="491"/>
      <c r="DO62" s="491"/>
      <c r="DP62" s="491"/>
      <c r="DQ62" s="491"/>
      <c r="DR62" s="491"/>
      <c r="DS62" s="491"/>
      <c r="DT62" s="491"/>
      <c r="DU62" s="491"/>
      <c r="DV62" s="491"/>
      <c r="DW62" s="491"/>
      <c r="DX62" s="491"/>
      <c r="DY62" s="491"/>
      <c r="DZ62" s="491"/>
      <c r="EA62" s="491"/>
      <c r="EB62" s="491"/>
      <c r="EC62" s="491"/>
      <c r="ED62" s="491"/>
      <c r="EE62" s="491"/>
      <c r="EF62" s="491"/>
      <c r="EG62" s="491"/>
      <c r="EH62" s="491"/>
      <c r="EI62" s="491"/>
      <c r="EJ62" s="491"/>
      <c r="EK62" s="491"/>
      <c r="EL62" s="491"/>
      <c r="EM62" s="491"/>
      <c r="EN62" s="491"/>
      <c r="EO62" s="491"/>
      <c r="EP62" s="491"/>
      <c r="EQ62" s="491"/>
      <c r="ER62" s="491"/>
      <c r="ES62" s="491"/>
      <c r="ET62" s="491"/>
      <c r="EU62" s="491"/>
      <c r="EV62" s="491"/>
      <c r="EW62" s="491"/>
      <c r="EX62" s="491"/>
      <c r="EY62" s="491"/>
      <c r="EZ62" s="491"/>
      <c r="FA62" s="491"/>
      <c r="FB62" s="491"/>
      <c r="FC62" s="491"/>
      <c r="FD62" s="491"/>
      <c r="FE62" s="491"/>
      <c r="FF62" s="491"/>
      <c r="FG62" s="491"/>
      <c r="FH62" s="491"/>
      <c r="FI62" s="491"/>
      <c r="FJ62" s="491"/>
      <c r="FK62" s="491"/>
      <c r="FL62" s="491"/>
      <c r="FM62" s="491"/>
      <c r="FN62" s="491"/>
      <c r="FO62" s="491"/>
      <c r="FP62" s="491"/>
      <c r="FQ62" s="491"/>
      <c r="FR62" s="491"/>
      <c r="FS62" s="491"/>
      <c r="FT62" s="491"/>
      <c r="FU62" s="491"/>
      <c r="FV62" s="491"/>
      <c r="FW62" s="491"/>
      <c r="FX62" s="491"/>
      <c r="FY62" s="491"/>
      <c r="FZ62" s="491"/>
      <c r="GA62" s="491"/>
      <c r="GB62" s="491"/>
      <c r="GC62" s="491"/>
      <c r="GD62" s="491"/>
      <c r="GE62" s="491"/>
      <c r="GF62" s="491"/>
      <c r="GG62" s="491"/>
      <c r="GH62" s="491"/>
      <c r="GI62" s="491"/>
      <c r="GJ62" s="491"/>
      <c r="GK62" s="491"/>
      <c r="GL62" s="491"/>
      <c r="GM62" s="491"/>
      <c r="GN62" s="491"/>
      <c r="GO62" s="491"/>
      <c r="GP62" s="491"/>
      <c r="GQ62" s="491"/>
      <c r="GR62" s="491"/>
      <c r="GS62" s="491"/>
      <c r="GT62" s="491"/>
      <c r="GU62" s="491"/>
      <c r="GV62" s="491"/>
      <c r="GW62" s="491"/>
      <c r="GX62" s="491"/>
      <c r="GY62" s="491"/>
      <c r="GZ62" s="491"/>
      <c r="HA62" s="491"/>
      <c r="HB62" s="491"/>
      <c r="HC62" s="491"/>
      <c r="HD62" s="491"/>
      <c r="HE62" s="491"/>
      <c r="HF62" s="491"/>
      <c r="HG62" s="491"/>
      <c r="HH62" s="491"/>
      <c r="HI62" s="491"/>
      <c r="HJ62" s="491"/>
      <c r="HK62" s="491"/>
      <c r="HL62" s="491"/>
      <c r="HM62" s="491"/>
      <c r="HN62" s="491"/>
      <c r="HO62" s="491"/>
      <c r="HP62" s="491"/>
      <c r="HQ62" s="491"/>
      <c r="HR62" s="491"/>
      <c r="HS62" s="491"/>
      <c r="HT62" s="491"/>
      <c r="HU62" s="491"/>
      <c r="HV62" s="491"/>
      <c r="HW62" s="491"/>
      <c r="HX62" s="491"/>
      <c r="HY62" s="491"/>
      <c r="HZ62" s="491"/>
      <c r="IA62" s="491"/>
      <c r="IB62" s="491"/>
      <c r="IC62" s="491"/>
      <c r="ID62" s="491"/>
      <c r="IE62" s="491"/>
      <c r="IF62" s="491"/>
      <c r="IG62" s="491"/>
      <c r="IH62" s="491"/>
      <c r="II62" s="491"/>
      <c r="IJ62" s="491"/>
      <c r="IK62" s="491"/>
      <c r="IL62" s="491"/>
      <c r="IM62" s="491"/>
      <c r="IN62" s="491"/>
      <c r="IO62" s="491"/>
      <c r="IP62" s="491"/>
      <c r="IQ62" s="491"/>
      <c r="IR62" s="491"/>
      <c r="IS62" s="491"/>
      <c r="IT62" s="491"/>
      <c r="IU62" s="491"/>
      <c r="IV62" s="491"/>
      <c r="IW62" s="491"/>
      <c r="IX62" s="491"/>
      <c r="IY62" s="491"/>
      <c r="IZ62" s="491"/>
      <c r="JA62" s="491"/>
      <c r="JB62" s="491"/>
      <c r="JC62" s="491"/>
      <c r="JD62" s="491"/>
      <c r="JE62" s="491"/>
      <c r="JF62" s="491"/>
      <c r="JG62" s="491"/>
      <c r="JH62" s="491"/>
      <c r="JI62" s="491"/>
      <c r="JJ62" s="491"/>
      <c r="JK62" s="491"/>
      <c r="JL62" s="491"/>
      <c r="JM62" s="491"/>
      <c r="JN62" s="491"/>
      <c r="JO62" s="491"/>
      <c r="JP62" s="491"/>
      <c r="JQ62" s="491"/>
      <c r="JR62" s="491"/>
      <c r="JS62" s="491"/>
      <c r="JT62" s="491"/>
      <c r="JU62" s="491"/>
      <c r="JV62" s="491"/>
      <c r="JW62" s="491"/>
      <c r="JX62" s="491"/>
      <c r="JY62" s="491"/>
      <c r="JZ62" s="491"/>
      <c r="KA62" s="491"/>
      <c r="KB62" s="491"/>
      <c r="KC62" s="491"/>
      <c r="KD62" s="491"/>
      <c r="KE62" s="491"/>
      <c r="KF62" s="491"/>
      <c r="KG62" s="491"/>
      <c r="KH62" s="491"/>
      <c r="KI62" s="491"/>
      <c r="KJ62" s="491"/>
      <c r="KK62" s="491"/>
      <c r="KL62" s="491"/>
      <c r="KM62" s="491"/>
      <c r="KN62" s="491"/>
      <c r="KO62" s="491"/>
      <c r="KP62" s="491"/>
      <c r="KQ62" s="491"/>
      <c r="KR62" s="491"/>
      <c r="KS62" s="491"/>
      <c r="KT62" s="491"/>
      <c r="KU62" s="491"/>
      <c r="KV62" s="491"/>
      <c r="KW62" s="491"/>
      <c r="KX62" s="491"/>
      <c r="KY62" s="491"/>
      <c r="KZ62" s="491"/>
      <c r="LA62" s="491"/>
      <c r="LB62" s="491"/>
      <c r="LC62" s="491"/>
      <c r="LD62" s="491"/>
      <c r="LE62" s="491"/>
      <c r="LF62" s="491"/>
      <c r="LG62" s="491"/>
      <c r="LH62" s="491"/>
      <c r="LI62" s="491"/>
      <c r="LJ62" s="491"/>
      <c r="LK62" s="491"/>
      <c r="LL62" s="491"/>
      <c r="LM62" s="491"/>
      <c r="LN62" s="491"/>
      <c r="LO62" s="491"/>
      <c r="LP62" s="491"/>
      <c r="LQ62" s="491"/>
      <c r="LR62" s="491"/>
      <c r="LS62" s="491"/>
      <c r="LT62" s="491"/>
      <c r="LU62" s="491"/>
      <c r="LV62" s="491"/>
      <c r="LW62" s="491"/>
      <c r="LX62" s="491"/>
      <c r="LY62" s="491"/>
      <c r="LZ62" s="491"/>
      <c r="MA62" s="491"/>
      <c r="MB62" s="491"/>
      <c r="MC62" s="491"/>
      <c r="MD62" s="491"/>
      <c r="ME62" s="491"/>
      <c r="MF62" s="491"/>
      <c r="MG62" s="491"/>
      <c r="MH62" s="491"/>
      <c r="MI62" s="491"/>
      <c r="MJ62" s="491"/>
      <c r="MK62" s="491"/>
      <c r="ML62" s="491"/>
      <c r="MM62" s="491"/>
      <c r="MN62" s="491"/>
      <c r="MO62" s="491"/>
      <c r="MP62" s="491"/>
      <c r="MQ62" s="491"/>
      <c r="MR62" s="491"/>
      <c r="MS62" s="491"/>
      <c r="MT62" s="491"/>
      <c r="MU62" s="491"/>
      <c r="MV62" s="491"/>
      <c r="MW62" s="491"/>
      <c r="MX62" s="491"/>
      <c r="MY62" s="491"/>
      <c r="MZ62" s="491"/>
    </row>
    <row r="63" spans="2:364">
      <c r="B63" s="491"/>
      <c r="C63" s="491"/>
      <c r="D63" s="491"/>
      <c r="E63" s="491"/>
      <c r="F63" s="491"/>
      <c r="G63" s="491"/>
      <c r="H63" s="491"/>
      <c r="O63" s="491"/>
      <c r="P63" s="491"/>
      <c r="Q63" s="491"/>
      <c r="R63" s="491"/>
      <c r="S63" s="491"/>
      <c r="T63" s="491"/>
      <c r="U63" s="491"/>
      <c r="V63" s="491"/>
      <c r="W63" s="491"/>
      <c r="X63" s="491"/>
      <c r="Y63" s="491"/>
      <c r="Z63" s="491"/>
      <c r="AA63" s="491"/>
      <c r="AB63" s="491"/>
      <c r="AC63" s="491"/>
      <c r="AD63" s="491"/>
      <c r="AE63" s="491"/>
      <c r="AF63" s="491"/>
      <c r="AG63" s="491"/>
      <c r="AH63" s="491"/>
      <c r="AI63" s="491"/>
      <c r="AJ63" s="491"/>
      <c r="AK63" s="491"/>
      <c r="AL63" s="491"/>
      <c r="AM63" s="491"/>
      <c r="AN63" s="491"/>
      <c r="AO63" s="491"/>
      <c r="AP63" s="491"/>
      <c r="AQ63" s="491"/>
      <c r="AR63" s="491"/>
      <c r="AS63" s="504"/>
      <c r="AT63" s="500" t="s">
        <v>1408</v>
      </c>
      <c r="AU63" s="497" t="s">
        <v>1433</v>
      </c>
      <c r="AV63" s="496"/>
      <c r="AW63" s="496"/>
      <c r="AX63" s="496"/>
      <c r="AY63" s="491"/>
      <c r="AZ63" s="491"/>
      <c r="BA63" s="491"/>
      <c r="BB63" s="491"/>
      <c r="BC63" s="491"/>
      <c r="BD63" s="491"/>
      <c r="BE63" s="491"/>
      <c r="BF63" s="491"/>
      <c r="BG63" s="491"/>
      <c r="BH63" s="491"/>
      <c r="BI63" s="491"/>
      <c r="BJ63" s="491"/>
      <c r="BK63" s="491"/>
      <c r="BL63" s="491"/>
      <c r="BM63" s="491"/>
      <c r="BN63" s="491"/>
      <c r="BO63" s="491"/>
      <c r="BP63" s="491"/>
      <c r="BQ63" s="491"/>
      <c r="BR63" s="491"/>
      <c r="BS63" s="491"/>
      <c r="BT63" s="491"/>
      <c r="BU63" s="491"/>
      <c r="BV63" s="491"/>
      <c r="BW63" s="491"/>
      <c r="BX63" s="491"/>
      <c r="BY63" s="491"/>
      <c r="BZ63" s="491"/>
      <c r="CA63" s="491"/>
      <c r="CB63" s="491"/>
      <c r="CC63" s="491"/>
      <c r="CD63" s="491"/>
      <c r="CE63" s="491"/>
      <c r="CF63" s="491"/>
      <c r="CG63" s="491"/>
      <c r="CH63" s="491"/>
      <c r="CI63" s="491"/>
      <c r="CJ63" s="491"/>
      <c r="CK63" s="491"/>
      <c r="CL63" s="491"/>
      <c r="CM63" s="491"/>
      <c r="CN63" s="491"/>
      <c r="CO63" s="491"/>
      <c r="CP63" s="491"/>
      <c r="CQ63" s="491"/>
      <c r="CR63" s="491"/>
      <c r="CS63" s="491"/>
      <c r="CT63" s="491"/>
      <c r="CU63" s="491"/>
      <c r="CV63" s="491"/>
      <c r="CW63" s="491"/>
      <c r="CX63" s="491"/>
      <c r="CY63" s="491"/>
      <c r="CZ63" s="491"/>
      <c r="DA63" s="491"/>
      <c r="DB63" s="491"/>
      <c r="DC63" s="491"/>
      <c r="DD63" s="491"/>
      <c r="DE63" s="491"/>
      <c r="DF63" s="491"/>
      <c r="DG63" s="491"/>
      <c r="DH63" s="491"/>
      <c r="DI63" s="491"/>
      <c r="DJ63" s="491"/>
      <c r="DK63" s="491"/>
      <c r="DL63" s="491"/>
      <c r="DM63" s="491"/>
      <c r="DN63" s="491"/>
      <c r="DO63" s="491"/>
      <c r="DP63" s="491"/>
      <c r="DQ63" s="491"/>
      <c r="DR63" s="491"/>
      <c r="DS63" s="491"/>
      <c r="DT63" s="491"/>
      <c r="DU63" s="491"/>
      <c r="DV63" s="491"/>
      <c r="DW63" s="491"/>
      <c r="DX63" s="491"/>
      <c r="DY63" s="491"/>
      <c r="DZ63" s="491"/>
      <c r="EA63" s="491"/>
      <c r="EB63" s="491"/>
      <c r="EC63" s="491"/>
      <c r="ED63" s="491"/>
      <c r="EE63" s="491"/>
      <c r="EF63" s="491"/>
      <c r="EG63" s="491"/>
      <c r="EH63" s="491"/>
      <c r="EI63" s="491"/>
      <c r="EJ63" s="491"/>
      <c r="EK63" s="491"/>
      <c r="EL63" s="491"/>
      <c r="EM63" s="491"/>
      <c r="EN63" s="491"/>
      <c r="EO63" s="491"/>
      <c r="EP63" s="491"/>
      <c r="EQ63" s="491"/>
      <c r="ER63" s="491"/>
      <c r="ES63" s="491"/>
      <c r="ET63" s="491"/>
      <c r="EU63" s="491"/>
      <c r="EV63" s="491"/>
      <c r="EW63" s="491"/>
      <c r="EX63" s="491"/>
      <c r="EY63" s="491"/>
      <c r="EZ63" s="491"/>
      <c r="FA63" s="491"/>
      <c r="FB63" s="491"/>
      <c r="FC63" s="491"/>
      <c r="FD63" s="491"/>
      <c r="FE63" s="491"/>
      <c r="FF63" s="491"/>
      <c r="FG63" s="491"/>
      <c r="FH63" s="491"/>
      <c r="FI63" s="491"/>
      <c r="FJ63" s="491"/>
      <c r="FK63" s="491"/>
      <c r="FL63" s="491"/>
      <c r="FM63" s="491"/>
      <c r="FN63" s="491"/>
      <c r="FO63" s="491"/>
      <c r="FP63" s="491"/>
      <c r="FQ63" s="491"/>
      <c r="FR63" s="491"/>
      <c r="FS63" s="491"/>
      <c r="FT63" s="491"/>
      <c r="FU63" s="491"/>
      <c r="FV63" s="491"/>
      <c r="FW63" s="491"/>
      <c r="FX63" s="491"/>
      <c r="FY63" s="491"/>
      <c r="FZ63" s="491"/>
      <c r="GA63" s="491"/>
      <c r="GB63" s="491"/>
      <c r="GC63" s="491"/>
      <c r="GD63" s="491"/>
      <c r="GE63" s="491"/>
      <c r="GF63" s="491"/>
      <c r="GG63" s="491"/>
      <c r="GH63" s="491"/>
      <c r="GI63" s="491"/>
      <c r="GJ63" s="491"/>
      <c r="GK63" s="491"/>
      <c r="GL63" s="491"/>
      <c r="GM63" s="491"/>
      <c r="GN63" s="491"/>
      <c r="GO63" s="491"/>
      <c r="GP63" s="491"/>
      <c r="GQ63" s="491"/>
      <c r="GR63" s="491"/>
      <c r="GS63" s="491"/>
      <c r="GT63" s="491"/>
      <c r="GU63" s="491"/>
      <c r="GV63" s="491"/>
      <c r="GW63" s="491"/>
      <c r="GX63" s="491"/>
      <c r="GY63" s="491"/>
      <c r="GZ63" s="491"/>
      <c r="HA63" s="491"/>
      <c r="HB63" s="491"/>
      <c r="HC63" s="491"/>
      <c r="HD63" s="491"/>
      <c r="HE63" s="491"/>
      <c r="HF63" s="491"/>
      <c r="HG63" s="491"/>
      <c r="HH63" s="491"/>
      <c r="HI63" s="491"/>
      <c r="HJ63" s="491"/>
      <c r="HK63" s="491"/>
      <c r="HL63" s="491"/>
      <c r="HM63" s="491"/>
      <c r="HN63" s="491"/>
      <c r="HO63" s="491"/>
      <c r="HP63" s="491"/>
      <c r="HQ63" s="491"/>
      <c r="HR63" s="491"/>
      <c r="HS63" s="491"/>
      <c r="HT63" s="491"/>
      <c r="HU63" s="491"/>
      <c r="HV63" s="491"/>
      <c r="HW63" s="491"/>
      <c r="HX63" s="491"/>
      <c r="HY63" s="491"/>
      <c r="HZ63" s="491"/>
      <c r="IA63" s="491"/>
      <c r="IB63" s="491"/>
      <c r="IC63" s="491"/>
      <c r="ID63" s="491"/>
      <c r="IE63" s="491"/>
      <c r="IF63" s="491"/>
      <c r="IG63" s="491"/>
      <c r="IH63" s="491"/>
      <c r="II63" s="491"/>
      <c r="IJ63" s="491"/>
      <c r="IK63" s="491"/>
      <c r="IL63" s="491"/>
      <c r="IM63" s="491"/>
      <c r="IN63" s="491"/>
      <c r="IO63" s="491"/>
      <c r="IP63" s="491"/>
      <c r="IQ63" s="491"/>
      <c r="IR63" s="491"/>
      <c r="IS63" s="491"/>
      <c r="IT63" s="491"/>
      <c r="IU63" s="491"/>
      <c r="IV63" s="491"/>
      <c r="IW63" s="491"/>
      <c r="IX63" s="491"/>
      <c r="IY63" s="491"/>
      <c r="IZ63" s="491"/>
      <c r="JA63" s="491"/>
      <c r="JB63" s="491"/>
      <c r="JC63" s="491"/>
      <c r="JD63" s="491"/>
      <c r="JE63" s="491"/>
      <c r="JF63" s="491"/>
      <c r="JG63" s="491"/>
      <c r="JH63" s="491"/>
      <c r="JI63" s="491"/>
      <c r="JJ63" s="491"/>
      <c r="JK63" s="491"/>
      <c r="JL63" s="491"/>
      <c r="JM63" s="491"/>
      <c r="JN63" s="491"/>
      <c r="JO63" s="491"/>
      <c r="JP63" s="491"/>
      <c r="JQ63" s="491"/>
      <c r="JR63" s="491"/>
      <c r="JS63" s="491"/>
      <c r="JT63" s="491"/>
      <c r="JU63" s="491"/>
      <c r="JV63" s="491"/>
      <c r="JW63" s="491"/>
      <c r="JX63" s="491"/>
      <c r="JY63" s="491"/>
      <c r="JZ63" s="491"/>
      <c r="KA63" s="491"/>
      <c r="KB63" s="491"/>
      <c r="KC63" s="491"/>
      <c r="KD63" s="491"/>
      <c r="KE63" s="491"/>
      <c r="KF63" s="491"/>
      <c r="KG63" s="491"/>
      <c r="KH63" s="491"/>
      <c r="KI63" s="491"/>
      <c r="KJ63" s="491"/>
      <c r="KK63" s="491"/>
      <c r="KL63" s="491"/>
      <c r="KM63" s="491"/>
      <c r="KN63" s="491"/>
      <c r="KO63" s="491"/>
      <c r="KP63" s="491"/>
      <c r="KQ63" s="491"/>
      <c r="KR63" s="491"/>
      <c r="KS63" s="491"/>
      <c r="KT63" s="491"/>
      <c r="KU63" s="491"/>
      <c r="KV63" s="491"/>
      <c r="KW63" s="491"/>
      <c r="KX63" s="491"/>
      <c r="KY63" s="491"/>
      <c r="KZ63" s="491"/>
      <c r="LA63" s="491"/>
      <c r="LB63" s="491"/>
      <c r="LC63" s="491"/>
      <c r="LD63" s="491"/>
      <c r="LE63" s="491"/>
      <c r="LF63" s="491"/>
      <c r="LG63" s="491"/>
      <c r="LH63" s="491"/>
      <c r="LI63" s="491"/>
      <c r="LJ63" s="491"/>
      <c r="LK63" s="491"/>
      <c r="LL63" s="491"/>
      <c r="LM63" s="491"/>
      <c r="LN63" s="491"/>
      <c r="LO63" s="491"/>
      <c r="LP63" s="491"/>
      <c r="LQ63" s="491"/>
      <c r="LR63" s="491"/>
      <c r="LS63" s="491"/>
      <c r="LT63" s="491"/>
      <c r="LU63" s="491"/>
      <c r="LV63" s="491"/>
      <c r="LW63" s="491"/>
      <c r="LX63" s="491"/>
      <c r="LY63" s="491"/>
      <c r="LZ63" s="491"/>
      <c r="MA63" s="491"/>
      <c r="MB63" s="491"/>
      <c r="MC63" s="491"/>
      <c r="MD63" s="491"/>
      <c r="ME63" s="491"/>
      <c r="MF63" s="491"/>
      <c r="MG63" s="491"/>
      <c r="MH63" s="491"/>
      <c r="MI63" s="491"/>
      <c r="MJ63" s="491"/>
      <c r="MK63" s="491"/>
      <c r="ML63" s="491"/>
      <c r="MM63" s="491"/>
      <c r="MN63" s="491"/>
      <c r="MO63" s="491"/>
      <c r="MP63" s="491"/>
      <c r="MQ63" s="491"/>
      <c r="MR63" s="491"/>
      <c r="MS63" s="491"/>
      <c r="MT63" s="491"/>
      <c r="MU63" s="491"/>
      <c r="MV63" s="491"/>
      <c r="MW63" s="491"/>
      <c r="MX63" s="491"/>
      <c r="MY63" s="491"/>
      <c r="MZ63" s="491"/>
    </row>
    <row r="64" spans="2:364">
      <c r="B64" s="491"/>
      <c r="C64" s="491"/>
      <c r="D64" s="491"/>
      <c r="E64" s="491"/>
      <c r="F64" s="491"/>
      <c r="G64" s="491"/>
      <c r="H64" s="491"/>
      <c r="O64" s="491"/>
      <c r="P64" s="491"/>
      <c r="Q64" s="491"/>
      <c r="R64" s="491"/>
      <c r="S64" s="491"/>
      <c r="T64" s="491"/>
      <c r="U64" s="491"/>
      <c r="V64" s="491"/>
      <c r="W64" s="491"/>
      <c r="X64" s="491"/>
      <c r="Y64" s="491"/>
      <c r="Z64" s="491"/>
      <c r="AA64" s="491"/>
      <c r="AB64" s="491"/>
      <c r="AC64" s="491"/>
      <c r="AD64" s="491"/>
      <c r="AE64" s="491"/>
      <c r="AF64" s="491"/>
      <c r="AG64" s="491"/>
      <c r="AH64" s="491"/>
      <c r="AI64" s="491"/>
      <c r="AJ64" s="491"/>
      <c r="AK64" s="491"/>
      <c r="AL64" s="491"/>
      <c r="AM64" s="491"/>
      <c r="AN64" s="491"/>
      <c r="AO64" s="491"/>
      <c r="AP64" s="491"/>
      <c r="AQ64" s="491"/>
      <c r="AR64" s="491"/>
      <c r="AS64" s="504"/>
      <c r="AT64" s="500" t="s">
        <v>1408</v>
      </c>
      <c r="AU64" s="497" t="s">
        <v>1432</v>
      </c>
      <c r="AV64" s="496"/>
      <c r="AW64" s="496"/>
      <c r="AX64" s="496"/>
      <c r="AY64" s="491"/>
      <c r="AZ64" s="491"/>
      <c r="BA64" s="491"/>
      <c r="BB64" s="491"/>
      <c r="BC64" s="491"/>
      <c r="BD64" s="491"/>
      <c r="BE64" s="491"/>
      <c r="BF64" s="491"/>
      <c r="BG64" s="491"/>
      <c r="BH64" s="491"/>
      <c r="BI64" s="491"/>
      <c r="BJ64" s="491"/>
      <c r="BK64" s="491"/>
      <c r="BL64" s="491"/>
      <c r="BM64" s="491"/>
      <c r="BN64" s="491"/>
      <c r="BO64" s="491"/>
      <c r="BP64" s="491"/>
      <c r="BQ64" s="491"/>
      <c r="BR64" s="491"/>
      <c r="BS64" s="491"/>
      <c r="BT64" s="491"/>
      <c r="BU64" s="491"/>
      <c r="BV64" s="491"/>
      <c r="BW64" s="491"/>
      <c r="BX64" s="491"/>
      <c r="BY64" s="491"/>
      <c r="BZ64" s="491"/>
      <c r="CA64" s="491"/>
      <c r="CB64" s="491"/>
      <c r="CC64" s="491"/>
      <c r="CD64" s="491"/>
      <c r="CE64" s="491"/>
      <c r="CF64" s="491"/>
      <c r="CG64" s="491"/>
      <c r="CH64" s="491"/>
      <c r="CI64" s="491"/>
      <c r="CJ64" s="491"/>
      <c r="CK64" s="491"/>
      <c r="CL64" s="491"/>
      <c r="CM64" s="491"/>
      <c r="CN64" s="491"/>
      <c r="CO64" s="491"/>
      <c r="CP64" s="491"/>
      <c r="CQ64" s="491"/>
      <c r="CR64" s="491"/>
      <c r="CS64" s="491"/>
      <c r="CT64" s="491"/>
      <c r="CU64" s="491"/>
      <c r="CV64" s="491"/>
      <c r="CW64" s="491"/>
      <c r="CX64" s="491"/>
      <c r="CY64" s="491"/>
      <c r="CZ64" s="491"/>
      <c r="DA64" s="491"/>
      <c r="DB64" s="491"/>
      <c r="DC64" s="491"/>
      <c r="DD64" s="491"/>
      <c r="DE64" s="491"/>
      <c r="DF64" s="491"/>
      <c r="DG64" s="491"/>
      <c r="DH64" s="491"/>
      <c r="DI64" s="491"/>
      <c r="DJ64" s="491"/>
      <c r="DK64" s="491"/>
      <c r="DL64" s="491"/>
      <c r="DM64" s="491"/>
      <c r="DN64" s="491"/>
      <c r="DO64" s="491"/>
      <c r="DP64" s="491"/>
      <c r="DQ64" s="491"/>
      <c r="DR64" s="491"/>
      <c r="DS64" s="491"/>
      <c r="DT64" s="491"/>
      <c r="DU64" s="491"/>
      <c r="DV64" s="491"/>
      <c r="DW64" s="491"/>
      <c r="DX64" s="491"/>
      <c r="DY64" s="491"/>
      <c r="DZ64" s="491"/>
      <c r="EA64" s="491"/>
      <c r="EB64" s="491"/>
      <c r="EC64" s="491"/>
      <c r="ED64" s="491"/>
      <c r="EE64" s="491"/>
      <c r="EF64" s="491"/>
      <c r="EG64" s="491"/>
      <c r="EH64" s="491"/>
      <c r="EI64" s="491"/>
      <c r="EJ64" s="491"/>
      <c r="EK64" s="491"/>
      <c r="EL64" s="491"/>
      <c r="EM64" s="491"/>
      <c r="EN64" s="491"/>
      <c r="EO64" s="491"/>
      <c r="EP64" s="491"/>
      <c r="EQ64" s="491"/>
      <c r="ER64" s="491"/>
      <c r="ES64" s="491"/>
      <c r="ET64" s="491"/>
      <c r="EU64" s="491"/>
      <c r="EV64" s="491"/>
      <c r="EW64" s="491"/>
      <c r="EX64" s="491"/>
      <c r="EY64" s="491"/>
      <c r="EZ64" s="491"/>
      <c r="FA64" s="491"/>
      <c r="FB64" s="491"/>
      <c r="FC64" s="491"/>
      <c r="FD64" s="491"/>
      <c r="FE64" s="491"/>
      <c r="FF64" s="491"/>
      <c r="FG64" s="491"/>
      <c r="FH64" s="491"/>
      <c r="FI64" s="491"/>
      <c r="FJ64" s="491"/>
      <c r="FK64" s="491"/>
      <c r="FL64" s="491"/>
      <c r="FM64" s="491"/>
      <c r="FN64" s="491"/>
      <c r="FO64" s="491"/>
      <c r="FP64" s="491"/>
      <c r="FQ64" s="491"/>
      <c r="FR64" s="491"/>
      <c r="FS64" s="491"/>
      <c r="FT64" s="491"/>
      <c r="FU64" s="491"/>
      <c r="FV64" s="491"/>
      <c r="FW64" s="491"/>
      <c r="FX64" s="491"/>
      <c r="FY64" s="491"/>
      <c r="FZ64" s="491"/>
      <c r="GA64" s="491"/>
      <c r="GB64" s="491"/>
      <c r="GC64" s="491"/>
      <c r="GD64" s="491"/>
      <c r="GE64" s="491"/>
      <c r="GF64" s="491"/>
      <c r="GG64" s="491"/>
      <c r="GH64" s="491"/>
      <c r="GI64" s="491"/>
      <c r="GJ64" s="491"/>
      <c r="GK64" s="491"/>
      <c r="GL64" s="491"/>
      <c r="GM64" s="491"/>
      <c r="GN64" s="491"/>
      <c r="GO64" s="491"/>
      <c r="GP64" s="491"/>
      <c r="GQ64" s="491"/>
      <c r="GR64" s="491"/>
      <c r="GS64" s="491"/>
      <c r="GT64" s="491"/>
      <c r="GU64" s="491"/>
      <c r="GV64" s="491"/>
      <c r="GW64" s="491"/>
      <c r="GX64" s="491"/>
      <c r="GY64" s="491"/>
      <c r="GZ64" s="491"/>
      <c r="HA64" s="491"/>
      <c r="HB64" s="491"/>
      <c r="HC64" s="491"/>
      <c r="HD64" s="491"/>
      <c r="HE64" s="491"/>
      <c r="HF64" s="491"/>
      <c r="HG64" s="491"/>
      <c r="HH64" s="491"/>
      <c r="HI64" s="491"/>
      <c r="HJ64" s="491"/>
      <c r="HK64" s="491"/>
      <c r="HL64" s="491"/>
      <c r="HM64" s="491"/>
      <c r="HN64" s="491"/>
      <c r="HO64" s="491"/>
      <c r="HP64" s="491"/>
      <c r="HQ64" s="491"/>
      <c r="HR64" s="491"/>
      <c r="HS64" s="491"/>
      <c r="HT64" s="491"/>
      <c r="HU64" s="491"/>
      <c r="HV64" s="491"/>
      <c r="HW64" s="491"/>
      <c r="HX64" s="491"/>
      <c r="HY64" s="491"/>
      <c r="HZ64" s="491"/>
      <c r="IA64" s="491"/>
      <c r="IB64" s="491"/>
      <c r="IC64" s="491"/>
      <c r="ID64" s="491"/>
      <c r="IE64" s="491"/>
      <c r="IF64" s="491"/>
      <c r="IG64" s="491"/>
      <c r="IH64" s="491"/>
      <c r="II64" s="491"/>
      <c r="IJ64" s="491"/>
      <c r="IK64" s="491"/>
      <c r="IL64" s="491"/>
      <c r="IM64" s="491"/>
      <c r="IN64" s="491"/>
      <c r="IO64" s="491"/>
      <c r="IP64" s="491"/>
      <c r="IQ64" s="491"/>
      <c r="IR64" s="491"/>
      <c r="IS64" s="491"/>
      <c r="IT64" s="491"/>
      <c r="IU64" s="491"/>
      <c r="IV64" s="491"/>
      <c r="IW64" s="491"/>
      <c r="IX64" s="491"/>
      <c r="IY64" s="491"/>
      <c r="IZ64" s="491"/>
      <c r="JA64" s="491"/>
      <c r="JB64" s="491"/>
      <c r="JC64" s="491"/>
      <c r="JD64" s="491"/>
      <c r="JE64" s="491"/>
      <c r="JF64" s="491"/>
      <c r="JG64" s="491"/>
      <c r="JH64" s="491"/>
      <c r="JI64" s="491"/>
      <c r="JJ64" s="491"/>
      <c r="JK64" s="491"/>
      <c r="JL64" s="491"/>
      <c r="JM64" s="491"/>
      <c r="JN64" s="491"/>
      <c r="JO64" s="491"/>
      <c r="JP64" s="491"/>
      <c r="JQ64" s="491"/>
      <c r="JR64" s="491"/>
      <c r="JS64" s="491"/>
      <c r="JT64" s="491"/>
      <c r="JU64" s="491"/>
      <c r="JV64" s="491"/>
      <c r="JW64" s="491"/>
      <c r="JX64" s="491"/>
      <c r="JY64" s="491"/>
      <c r="JZ64" s="491"/>
      <c r="KA64" s="491"/>
      <c r="KB64" s="491"/>
      <c r="KC64" s="491"/>
      <c r="KD64" s="491"/>
      <c r="KE64" s="491"/>
      <c r="KF64" s="491"/>
      <c r="KG64" s="491"/>
      <c r="KH64" s="491"/>
      <c r="KI64" s="491"/>
      <c r="KJ64" s="491"/>
      <c r="KK64" s="491"/>
      <c r="KL64" s="491"/>
      <c r="KM64" s="491"/>
      <c r="KN64" s="491"/>
      <c r="KO64" s="491"/>
      <c r="KP64" s="491"/>
      <c r="KQ64" s="491"/>
      <c r="KR64" s="491"/>
      <c r="KS64" s="491"/>
      <c r="KT64" s="491"/>
      <c r="KU64" s="491"/>
      <c r="KV64" s="491"/>
      <c r="KW64" s="491"/>
      <c r="KX64" s="491"/>
      <c r="KY64" s="491"/>
      <c r="KZ64" s="491"/>
      <c r="LA64" s="491"/>
      <c r="LB64" s="491"/>
      <c r="LC64" s="491"/>
      <c r="LD64" s="491"/>
      <c r="LE64" s="491"/>
      <c r="LF64" s="491"/>
      <c r="LG64" s="491"/>
      <c r="LH64" s="491"/>
      <c r="LI64" s="491"/>
      <c r="LJ64" s="491"/>
      <c r="LK64" s="491"/>
      <c r="LL64" s="491"/>
      <c r="LM64" s="491"/>
      <c r="LN64" s="491"/>
      <c r="LO64" s="491"/>
      <c r="LP64" s="491"/>
      <c r="LQ64" s="491"/>
      <c r="LR64" s="491"/>
      <c r="LS64" s="491"/>
      <c r="LT64" s="491"/>
      <c r="LU64" s="491"/>
      <c r="LV64" s="491"/>
      <c r="LW64" s="491"/>
      <c r="LX64" s="491"/>
      <c r="LY64" s="491"/>
      <c r="LZ64" s="491"/>
      <c r="MA64" s="491"/>
      <c r="MB64" s="491"/>
      <c r="MC64" s="491"/>
      <c r="MD64" s="491"/>
      <c r="ME64" s="491"/>
      <c r="MF64" s="491"/>
      <c r="MG64" s="491"/>
      <c r="MH64" s="491"/>
      <c r="MI64" s="491"/>
      <c r="MJ64" s="491"/>
      <c r="MK64" s="491"/>
      <c r="ML64" s="491"/>
      <c r="MM64" s="491"/>
      <c r="MN64" s="491"/>
      <c r="MO64" s="491"/>
      <c r="MP64" s="491"/>
      <c r="MQ64" s="491"/>
      <c r="MR64" s="491"/>
      <c r="MS64" s="491"/>
      <c r="MT64" s="491"/>
      <c r="MU64" s="491"/>
      <c r="MV64" s="491"/>
      <c r="MW64" s="491"/>
      <c r="MX64" s="491"/>
      <c r="MY64" s="491"/>
      <c r="MZ64" s="491"/>
    </row>
    <row r="65" spans="2:364">
      <c r="B65" s="491"/>
      <c r="C65" s="491"/>
      <c r="D65" s="491"/>
      <c r="E65" s="491"/>
      <c r="F65" s="491"/>
      <c r="G65" s="491"/>
      <c r="H65" s="491"/>
      <c r="O65" s="491"/>
      <c r="P65" s="491"/>
      <c r="Q65" s="491"/>
      <c r="R65" s="491"/>
      <c r="S65" s="491"/>
      <c r="T65" s="491"/>
      <c r="U65" s="491"/>
      <c r="V65" s="491"/>
      <c r="W65" s="491"/>
      <c r="X65" s="491"/>
      <c r="Y65" s="491"/>
      <c r="Z65" s="491"/>
      <c r="AA65" s="491"/>
      <c r="AB65" s="491"/>
      <c r="AC65" s="491"/>
      <c r="AD65" s="491"/>
      <c r="AE65" s="491"/>
      <c r="AF65" s="491"/>
      <c r="AG65" s="491"/>
      <c r="AH65" s="491"/>
      <c r="AI65" s="491"/>
      <c r="AJ65" s="491"/>
      <c r="AK65" s="491"/>
      <c r="AL65" s="491"/>
      <c r="AM65" s="491"/>
      <c r="AN65" s="491"/>
      <c r="AO65" s="491"/>
      <c r="AP65" s="491"/>
      <c r="AQ65" s="491"/>
      <c r="AR65" s="491"/>
      <c r="AS65" s="504"/>
      <c r="AT65" s="500" t="s">
        <v>1408</v>
      </c>
      <c r="AU65" s="497" t="s">
        <v>1431</v>
      </c>
      <c r="AV65" s="496"/>
      <c r="AW65" s="496"/>
      <c r="AX65" s="496"/>
      <c r="AY65" s="491"/>
      <c r="AZ65" s="491"/>
      <c r="BA65" s="491"/>
      <c r="BB65" s="491"/>
      <c r="BC65" s="491"/>
      <c r="BD65" s="491"/>
      <c r="BE65" s="491"/>
      <c r="BF65" s="491"/>
      <c r="BG65" s="491"/>
      <c r="BH65" s="491"/>
      <c r="BI65" s="491"/>
      <c r="BJ65" s="491"/>
      <c r="BK65" s="491"/>
      <c r="BL65" s="491"/>
      <c r="BM65" s="491"/>
      <c r="BN65" s="491"/>
      <c r="BO65" s="491"/>
      <c r="BP65" s="491"/>
      <c r="BQ65" s="491"/>
      <c r="BR65" s="491"/>
      <c r="BS65" s="491"/>
      <c r="BT65" s="491"/>
      <c r="BU65" s="491"/>
      <c r="BV65" s="491"/>
      <c r="BW65" s="491"/>
      <c r="BX65" s="491"/>
      <c r="BY65" s="491"/>
      <c r="BZ65" s="491"/>
      <c r="CA65" s="491"/>
      <c r="CB65" s="491"/>
      <c r="CC65" s="491"/>
      <c r="CD65" s="491"/>
      <c r="CE65" s="491"/>
      <c r="CF65" s="491"/>
      <c r="CG65" s="491"/>
      <c r="CH65" s="491"/>
      <c r="CI65" s="491"/>
      <c r="CJ65" s="491"/>
      <c r="CK65" s="491"/>
      <c r="CL65" s="491"/>
      <c r="CM65" s="491"/>
      <c r="CN65" s="491"/>
      <c r="CO65" s="491"/>
      <c r="CP65" s="491"/>
      <c r="CQ65" s="491"/>
      <c r="CR65" s="491"/>
      <c r="CS65" s="491"/>
      <c r="CT65" s="491"/>
      <c r="CU65" s="491"/>
      <c r="CV65" s="491"/>
      <c r="CW65" s="491"/>
      <c r="CX65" s="491"/>
      <c r="CY65" s="491"/>
      <c r="CZ65" s="491"/>
      <c r="DA65" s="491"/>
      <c r="DB65" s="491"/>
      <c r="DC65" s="491"/>
      <c r="DD65" s="491"/>
      <c r="DE65" s="491"/>
      <c r="DF65" s="491"/>
      <c r="DG65" s="491"/>
      <c r="DH65" s="491"/>
      <c r="DI65" s="491"/>
      <c r="DJ65" s="491"/>
      <c r="DK65" s="491"/>
      <c r="DL65" s="491"/>
      <c r="DM65" s="491"/>
      <c r="DN65" s="491"/>
      <c r="DO65" s="491"/>
      <c r="DP65" s="491"/>
      <c r="DQ65" s="491"/>
      <c r="DR65" s="491"/>
      <c r="DS65" s="491"/>
      <c r="DT65" s="491"/>
      <c r="DU65" s="491"/>
      <c r="DV65" s="491"/>
      <c r="DW65" s="491"/>
      <c r="DX65" s="491"/>
      <c r="DY65" s="491"/>
      <c r="DZ65" s="491"/>
      <c r="EA65" s="491"/>
      <c r="EB65" s="491"/>
      <c r="EC65" s="491"/>
      <c r="ED65" s="491"/>
      <c r="EE65" s="491"/>
      <c r="EF65" s="491"/>
      <c r="EG65" s="491"/>
      <c r="EH65" s="491"/>
      <c r="EI65" s="491"/>
      <c r="EJ65" s="491"/>
      <c r="EK65" s="491"/>
      <c r="EL65" s="491"/>
      <c r="EM65" s="491"/>
      <c r="EN65" s="491"/>
      <c r="EO65" s="491"/>
      <c r="EP65" s="491"/>
      <c r="EQ65" s="491"/>
      <c r="ER65" s="491"/>
      <c r="ES65" s="491"/>
      <c r="ET65" s="491"/>
      <c r="EU65" s="491"/>
      <c r="EV65" s="491"/>
      <c r="EW65" s="491"/>
      <c r="EX65" s="491"/>
      <c r="EY65" s="491"/>
      <c r="EZ65" s="491"/>
      <c r="FA65" s="491"/>
      <c r="FB65" s="491"/>
      <c r="FC65" s="491"/>
      <c r="FD65" s="491"/>
      <c r="FE65" s="491"/>
      <c r="FF65" s="491"/>
      <c r="FG65" s="491"/>
      <c r="FH65" s="491"/>
      <c r="FI65" s="491"/>
      <c r="FJ65" s="491"/>
      <c r="FK65" s="491"/>
      <c r="FL65" s="491"/>
      <c r="FM65" s="491"/>
      <c r="FN65" s="491"/>
      <c r="FO65" s="491"/>
      <c r="FP65" s="491"/>
      <c r="FQ65" s="491"/>
      <c r="FR65" s="491"/>
      <c r="FS65" s="491"/>
      <c r="FT65" s="491"/>
      <c r="FU65" s="491"/>
      <c r="FV65" s="491"/>
      <c r="FW65" s="491"/>
      <c r="FX65" s="491"/>
      <c r="FY65" s="491"/>
      <c r="FZ65" s="491"/>
      <c r="GA65" s="491"/>
      <c r="GB65" s="491"/>
      <c r="GC65" s="491"/>
      <c r="GD65" s="491"/>
      <c r="GE65" s="491"/>
      <c r="GF65" s="491"/>
      <c r="GG65" s="491"/>
      <c r="GH65" s="491"/>
      <c r="GI65" s="491"/>
      <c r="GJ65" s="491"/>
      <c r="GK65" s="491"/>
      <c r="GL65" s="491"/>
      <c r="GM65" s="491"/>
      <c r="GN65" s="491"/>
      <c r="GO65" s="491"/>
      <c r="GP65" s="491"/>
      <c r="GQ65" s="491"/>
      <c r="GR65" s="491"/>
      <c r="GS65" s="491"/>
      <c r="GT65" s="491"/>
      <c r="GU65" s="491"/>
      <c r="GV65" s="491"/>
      <c r="GW65" s="491"/>
      <c r="GX65" s="491"/>
      <c r="GY65" s="491"/>
      <c r="GZ65" s="491"/>
      <c r="HA65" s="491"/>
      <c r="HB65" s="491"/>
      <c r="HC65" s="491"/>
      <c r="HD65" s="491"/>
      <c r="HE65" s="491"/>
      <c r="HF65" s="491"/>
      <c r="HG65" s="491"/>
      <c r="HH65" s="491"/>
      <c r="HI65" s="491"/>
      <c r="HJ65" s="491"/>
      <c r="HK65" s="491"/>
      <c r="HL65" s="491"/>
      <c r="HM65" s="491"/>
      <c r="HN65" s="491"/>
      <c r="HO65" s="491"/>
      <c r="HP65" s="491"/>
      <c r="HQ65" s="491"/>
      <c r="HR65" s="491"/>
      <c r="HS65" s="491"/>
      <c r="HT65" s="491"/>
      <c r="HU65" s="491"/>
      <c r="HV65" s="491"/>
      <c r="HW65" s="491"/>
      <c r="HX65" s="491"/>
      <c r="HY65" s="491"/>
      <c r="HZ65" s="491"/>
      <c r="IA65" s="491"/>
      <c r="IB65" s="491"/>
      <c r="IC65" s="491"/>
      <c r="ID65" s="491"/>
      <c r="IE65" s="491"/>
      <c r="IF65" s="491"/>
      <c r="IG65" s="491"/>
      <c r="IH65" s="491"/>
      <c r="II65" s="491"/>
      <c r="IJ65" s="491"/>
      <c r="IK65" s="491"/>
      <c r="IL65" s="491"/>
      <c r="IM65" s="491"/>
      <c r="IN65" s="491"/>
      <c r="IO65" s="491"/>
      <c r="IP65" s="491"/>
      <c r="IQ65" s="491"/>
      <c r="IR65" s="491"/>
      <c r="IS65" s="491"/>
      <c r="IT65" s="491"/>
      <c r="IU65" s="491"/>
      <c r="IV65" s="491"/>
      <c r="IW65" s="491"/>
      <c r="IX65" s="491"/>
      <c r="IY65" s="491"/>
      <c r="IZ65" s="491"/>
      <c r="JA65" s="491"/>
      <c r="JB65" s="491"/>
      <c r="JC65" s="491"/>
      <c r="JD65" s="491"/>
      <c r="JE65" s="491"/>
      <c r="JF65" s="491"/>
      <c r="JG65" s="491"/>
      <c r="JH65" s="491"/>
      <c r="JI65" s="491"/>
      <c r="JJ65" s="491"/>
      <c r="JK65" s="491"/>
      <c r="JL65" s="491"/>
      <c r="JM65" s="491"/>
      <c r="JN65" s="491"/>
      <c r="JO65" s="491"/>
      <c r="JP65" s="491"/>
      <c r="JQ65" s="491"/>
      <c r="JR65" s="491"/>
      <c r="JS65" s="491"/>
      <c r="JT65" s="491"/>
      <c r="JU65" s="491"/>
      <c r="JV65" s="491"/>
      <c r="JW65" s="491"/>
      <c r="JX65" s="491"/>
      <c r="JY65" s="491"/>
      <c r="JZ65" s="491"/>
      <c r="KA65" s="491"/>
      <c r="KB65" s="491"/>
      <c r="KC65" s="491"/>
      <c r="KD65" s="491"/>
      <c r="KE65" s="491"/>
      <c r="KF65" s="491"/>
      <c r="KG65" s="491"/>
      <c r="KH65" s="491"/>
      <c r="KI65" s="491"/>
      <c r="KJ65" s="491"/>
      <c r="KK65" s="491"/>
      <c r="KL65" s="491"/>
      <c r="KM65" s="491"/>
      <c r="KN65" s="491"/>
      <c r="KO65" s="491"/>
      <c r="KP65" s="491"/>
      <c r="KQ65" s="491"/>
      <c r="KR65" s="491"/>
      <c r="KS65" s="491"/>
      <c r="KT65" s="491"/>
      <c r="KU65" s="491"/>
      <c r="KV65" s="491"/>
      <c r="KW65" s="491"/>
      <c r="KX65" s="491"/>
      <c r="KY65" s="491"/>
      <c r="KZ65" s="491"/>
      <c r="LA65" s="491"/>
      <c r="LB65" s="491"/>
      <c r="LC65" s="491"/>
      <c r="LD65" s="491"/>
      <c r="LE65" s="491"/>
      <c r="LF65" s="491"/>
      <c r="LG65" s="491"/>
      <c r="LH65" s="491"/>
      <c r="LI65" s="491"/>
      <c r="LJ65" s="491"/>
      <c r="LK65" s="491"/>
      <c r="LL65" s="491"/>
      <c r="LM65" s="491"/>
      <c r="LN65" s="491"/>
      <c r="LO65" s="491"/>
      <c r="LP65" s="491"/>
      <c r="LQ65" s="491"/>
      <c r="LR65" s="491"/>
      <c r="LS65" s="491"/>
      <c r="LT65" s="491"/>
      <c r="LU65" s="491"/>
      <c r="LV65" s="491"/>
      <c r="LW65" s="491"/>
      <c r="LX65" s="491"/>
      <c r="LY65" s="491"/>
      <c r="LZ65" s="491"/>
      <c r="MA65" s="491"/>
      <c r="MB65" s="491"/>
      <c r="MC65" s="491"/>
      <c r="MD65" s="491"/>
      <c r="ME65" s="491"/>
      <c r="MF65" s="491"/>
      <c r="MG65" s="491"/>
      <c r="MH65" s="491"/>
      <c r="MI65" s="491"/>
      <c r="MJ65" s="491"/>
      <c r="MK65" s="491"/>
      <c r="ML65" s="491"/>
      <c r="MM65" s="491"/>
      <c r="MN65" s="491"/>
      <c r="MO65" s="491"/>
      <c r="MP65" s="491"/>
      <c r="MQ65" s="491"/>
      <c r="MR65" s="491"/>
      <c r="MS65" s="491"/>
      <c r="MT65" s="491"/>
      <c r="MU65" s="491"/>
      <c r="MV65" s="491"/>
      <c r="MW65" s="491"/>
      <c r="MX65" s="491"/>
      <c r="MY65" s="491"/>
      <c r="MZ65" s="491"/>
    </row>
    <row r="66" spans="2:364">
      <c r="B66" s="491"/>
      <c r="C66" s="491"/>
      <c r="D66" s="491"/>
      <c r="E66" s="491"/>
      <c r="F66" s="491"/>
      <c r="G66" s="491"/>
      <c r="H66" s="491"/>
      <c r="O66" s="491"/>
      <c r="P66" s="491"/>
      <c r="Q66" s="491"/>
      <c r="R66" s="491"/>
      <c r="S66" s="491"/>
      <c r="T66" s="491"/>
      <c r="U66" s="491"/>
      <c r="V66" s="491"/>
      <c r="W66" s="491"/>
      <c r="X66" s="491"/>
      <c r="Y66" s="491"/>
      <c r="Z66" s="491"/>
      <c r="AA66" s="491"/>
      <c r="AB66" s="491"/>
      <c r="AC66" s="491"/>
      <c r="AD66" s="491"/>
      <c r="AE66" s="491"/>
      <c r="AF66" s="491"/>
      <c r="AG66" s="491"/>
      <c r="AH66" s="491"/>
      <c r="AI66" s="491"/>
      <c r="AJ66" s="491"/>
      <c r="AK66" s="491"/>
      <c r="AL66" s="491"/>
      <c r="AM66" s="491"/>
      <c r="AN66" s="491"/>
      <c r="AO66" s="491"/>
      <c r="AP66" s="491"/>
      <c r="AQ66" s="491"/>
      <c r="AR66" s="491"/>
      <c r="AS66" s="496"/>
      <c r="AT66" s="500" t="s">
        <v>1408</v>
      </c>
      <c r="AU66" s="497" t="s">
        <v>1430</v>
      </c>
      <c r="AV66" s="496"/>
      <c r="AW66" s="496"/>
      <c r="AX66" s="496"/>
      <c r="AY66" s="491"/>
      <c r="AZ66" s="491"/>
      <c r="BA66" s="491"/>
      <c r="BB66" s="491"/>
      <c r="BC66" s="491"/>
      <c r="BD66" s="491"/>
      <c r="BE66" s="491"/>
      <c r="BF66" s="491"/>
      <c r="BG66" s="491"/>
      <c r="BH66" s="491"/>
      <c r="BI66" s="491"/>
      <c r="BJ66" s="491"/>
      <c r="BK66" s="491"/>
      <c r="BL66" s="491"/>
      <c r="BM66" s="491"/>
      <c r="BN66" s="491"/>
      <c r="BO66" s="491"/>
      <c r="BP66" s="491"/>
      <c r="BQ66" s="491"/>
      <c r="BR66" s="491"/>
      <c r="BS66" s="491"/>
      <c r="BT66" s="491"/>
      <c r="BU66" s="491"/>
      <c r="BV66" s="491"/>
      <c r="BW66" s="491"/>
      <c r="BX66" s="491"/>
      <c r="BY66" s="491"/>
      <c r="BZ66" s="491"/>
      <c r="CA66" s="491"/>
      <c r="CB66" s="491"/>
      <c r="CC66" s="491"/>
      <c r="CD66" s="491"/>
      <c r="CE66" s="491"/>
      <c r="CF66" s="491"/>
      <c r="CG66" s="491"/>
      <c r="CH66" s="491"/>
      <c r="CI66" s="491"/>
      <c r="CJ66" s="491"/>
      <c r="CK66" s="491"/>
      <c r="CL66" s="491"/>
      <c r="CM66" s="491"/>
      <c r="CN66" s="491"/>
      <c r="CO66" s="491"/>
      <c r="CP66" s="491"/>
      <c r="CQ66" s="491"/>
      <c r="CR66" s="491"/>
      <c r="CS66" s="491"/>
      <c r="CT66" s="491"/>
      <c r="CU66" s="491"/>
      <c r="CV66" s="491"/>
      <c r="CW66" s="491"/>
      <c r="CX66" s="491"/>
      <c r="CY66" s="491"/>
      <c r="CZ66" s="491"/>
      <c r="DA66" s="491"/>
      <c r="DB66" s="491"/>
      <c r="DC66" s="491"/>
      <c r="DD66" s="491"/>
      <c r="DE66" s="491"/>
      <c r="DF66" s="491"/>
      <c r="DG66" s="491"/>
      <c r="DH66" s="491"/>
      <c r="DI66" s="491"/>
      <c r="DJ66" s="491"/>
      <c r="DK66" s="491"/>
      <c r="DL66" s="491"/>
      <c r="DM66" s="491"/>
      <c r="DN66" s="491"/>
      <c r="DO66" s="491"/>
      <c r="DP66" s="491"/>
      <c r="DQ66" s="491"/>
      <c r="DR66" s="491"/>
      <c r="DS66" s="491"/>
      <c r="DT66" s="491"/>
      <c r="DU66" s="491"/>
      <c r="DV66" s="491"/>
      <c r="DW66" s="491"/>
      <c r="DX66" s="491"/>
      <c r="DY66" s="491"/>
      <c r="DZ66" s="491"/>
      <c r="EA66" s="491"/>
      <c r="EB66" s="491"/>
      <c r="EC66" s="491"/>
      <c r="ED66" s="491"/>
      <c r="EE66" s="491"/>
      <c r="EF66" s="491"/>
      <c r="EG66" s="491"/>
      <c r="EH66" s="491"/>
      <c r="EI66" s="491"/>
      <c r="EJ66" s="491"/>
      <c r="EK66" s="491"/>
      <c r="EL66" s="491"/>
      <c r="EM66" s="491"/>
      <c r="EN66" s="491"/>
      <c r="EO66" s="491"/>
      <c r="EP66" s="491"/>
      <c r="EQ66" s="491"/>
      <c r="ER66" s="491"/>
      <c r="ES66" s="491"/>
      <c r="ET66" s="491"/>
      <c r="EU66" s="491"/>
      <c r="EV66" s="491"/>
      <c r="EW66" s="491"/>
      <c r="EX66" s="491"/>
      <c r="EY66" s="491"/>
      <c r="EZ66" s="491"/>
      <c r="FA66" s="491"/>
      <c r="FB66" s="491"/>
      <c r="FC66" s="491"/>
      <c r="FD66" s="491"/>
      <c r="FE66" s="491"/>
      <c r="FF66" s="491"/>
      <c r="FG66" s="491"/>
      <c r="FH66" s="491"/>
      <c r="FI66" s="491"/>
      <c r="FJ66" s="491"/>
      <c r="FK66" s="491"/>
      <c r="FL66" s="491"/>
      <c r="FM66" s="491"/>
      <c r="FN66" s="491"/>
      <c r="FO66" s="491"/>
      <c r="FP66" s="491"/>
      <c r="FQ66" s="491"/>
      <c r="FR66" s="491"/>
      <c r="FS66" s="491"/>
      <c r="FT66" s="491"/>
      <c r="FU66" s="491"/>
      <c r="FV66" s="491"/>
      <c r="FW66" s="491"/>
      <c r="FX66" s="491"/>
      <c r="FY66" s="491"/>
      <c r="FZ66" s="491"/>
      <c r="GA66" s="491"/>
      <c r="GB66" s="491"/>
      <c r="GC66" s="491"/>
      <c r="GD66" s="491"/>
      <c r="GE66" s="491"/>
      <c r="GF66" s="491"/>
      <c r="GG66" s="491"/>
      <c r="GH66" s="491"/>
      <c r="GI66" s="491"/>
      <c r="GJ66" s="491"/>
      <c r="GK66" s="491"/>
      <c r="GL66" s="491"/>
      <c r="GM66" s="491"/>
      <c r="GN66" s="491"/>
      <c r="GO66" s="491"/>
      <c r="GP66" s="491"/>
      <c r="GQ66" s="491"/>
      <c r="GR66" s="491"/>
      <c r="GS66" s="491"/>
      <c r="GT66" s="491"/>
      <c r="GU66" s="491"/>
      <c r="GV66" s="491"/>
      <c r="GW66" s="491"/>
      <c r="GX66" s="491"/>
      <c r="GY66" s="491"/>
      <c r="GZ66" s="491"/>
      <c r="HA66" s="491"/>
      <c r="HB66" s="491"/>
      <c r="HC66" s="491"/>
      <c r="HD66" s="491"/>
      <c r="HE66" s="491"/>
      <c r="HF66" s="491"/>
      <c r="HG66" s="491"/>
      <c r="HH66" s="491"/>
      <c r="HI66" s="491"/>
      <c r="HJ66" s="491"/>
      <c r="HK66" s="491"/>
      <c r="HL66" s="491"/>
      <c r="HM66" s="491"/>
      <c r="HN66" s="491"/>
      <c r="HO66" s="491"/>
      <c r="HP66" s="491"/>
      <c r="HQ66" s="491"/>
      <c r="HR66" s="491"/>
      <c r="HS66" s="491"/>
      <c r="HT66" s="491"/>
      <c r="HU66" s="491"/>
      <c r="HV66" s="491"/>
      <c r="HW66" s="491"/>
      <c r="HX66" s="491"/>
      <c r="HY66" s="491"/>
      <c r="HZ66" s="491"/>
      <c r="IA66" s="491"/>
      <c r="IB66" s="491"/>
      <c r="IC66" s="491"/>
      <c r="ID66" s="491"/>
      <c r="IE66" s="491"/>
      <c r="IF66" s="491"/>
      <c r="IG66" s="491"/>
      <c r="IH66" s="491"/>
      <c r="II66" s="491"/>
      <c r="IJ66" s="491"/>
      <c r="IK66" s="491"/>
      <c r="IL66" s="491"/>
      <c r="IM66" s="491"/>
      <c r="IN66" s="491"/>
      <c r="IO66" s="491"/>
      <c r="IP66" s="491"/>
      <c r="IQ66" s="491"/>
      <c r="IR66" s="491"/>
      <c r="IS66" s="491"/>
      <c r="IT66" s="491"/>
      <c r="IU66" s="491"/>
      <c r="IV66" s="491"/>
      <c r="IW66" s="491"/>
      <c r="IX66" s="491"/>
      <c r="IY66" s="491"/>
      <c r="IZ66" s="491"/>
      <c r="JA66" s="491"/>
      <c r="JB66" s="491"/>
      <c r="JC66" s="491"/>
      <c r="JD66" s="491"/>
      <c r="JE66" s="491"/>
      <c r="JF66" s="491"/>
      <c r="JG66" s="491"/>
      <c r="JH66" s="491"/>
      <c r="JI66" s="491"/>
      <c r="JJ66" s="491"/>
      <c r="JK66" s="491"/>
      <c r="JL66" s="491"/>
      <c r="JM66" s="491"/>
      <c r="JN66" s="491"/>
      <c r="JO66" s="491"/>
      <c r="JP66" s="491"/>
      <c r="JQ66" s="491"/>
      <c r="JR66" s="491"/>
      <c r="JS66" s="491"/>
      <c r="JT66" s="491"/>
      <c r="JU66" s="491"/>
      <c r="JV66" s="491"/>
      <c r="JW66" s="491"/>
      <c r="JX66" s="491"/>
      <c r="JY66" s="491"/>
      <c r="JZ66" s="491"/>
      <c r="KA66" s="491"/>
      <c r="KB66" s="491"/>
      <c r="KC66" s="491"/>
      <c r="KD66" s="491"/>
      <c r="KE66" s="491"/>
      <c r="KF66" s="491"/>
      <c r="KG66" s="491"/>
      <c r="KH66" s="491"/>
      <c r="KI66" s="491"/>
      <c r="KJ66" s="491"/>
      <c r="KK66" s="491"/>
      <c r="KL66" s="491"/>
      <c r="KM66" s="491"/>
      <c r="KN66" s="491"/>
      <c r="KO66" s="491"/>
      <c r="KP66" s="491"/>
      <c r="KQ66" s="491"/>
      <c r="KR66" s="491"/>
      <c r="KS66" s="491"/>
      <c r="KT66" s="491"/>
      <c r="KU66" s="491"/>
      <c r="KV66" s="491"/>
      <c r="KW66" s="491"/>
      <c r="KX66" s="491"/>
      <c r="KY66" s="491"/>
      <c r="KZ66" s="491"/>
      <c r="LA66" s="491"/>
      <c r="LB66" s="491"/>
      <c r="LC66" s="491"/>
      <c r="LD66" s="491"/>
      <c r="LE66" s="491"/>
      <c r="LF66" s="491"/>
      <c r="LG66" s="491"/>
      <c r="LH66" s="491"/>
      <c r="LI66" s="491"/>
      <c r="LJ66" s="491"/>
      <c r="LK66" s="491"/>
      <c r="LL66" s="491"/>
      <c r="LM66" s="491"/>
      <c r="LN66" s="491"/>
      <c r="LO66" s="491"/>
      <c r="LP66" s="491"/>
      <c r="LQ66" s="491"/>
      <c r="LR66" s="491"/>
      <c r="LS66" s="491"/>
      <c r="LT66" s="491"/>
      <c r="LU66" s="491"/>
      <c r="LV66" s="491"/>
      <c r="LW66" s="491"/>
      <c r="LX66" s="491"/>
      <c r="LY66" s="491"/>
      <c r="LZ66" s="491"/>
      <c r="MA66" s="491"/>
      <c r="MB66" s="491"/>
      <c r="MC66" s="491"/>
      <c r="MD66" s="491"/>
      <c r="ME66" s="491"/>
      <c r="MF66" s="491"/>
      <c r="MG66" s="491"/>
      <c r="MH66" s="491"/>
      <c r="MI66" s="491"/>
      <c r="MJ66" s="491"/>
      <c r="MK66" s="491"/>
      <c r="ML66" s="491"/>
      <c r="MM66" s="491"/>
      <c r="MN66" s="491"/>
      <c r="MO66" s="491"/>
      <c r="MP66" s="491"/>
      <c r="MQ66" s="491"/>
      <c r="MR66" s="491"/>
      <c r="MS66" s="491"/>
      <c r="MT66" s="491"/>
      <c r="MU66" s="491"/>
      <c r="MV66" s="491"/>
      <c r="MW66" s="491"/>
      <c r="MX66" s="491"/>
      <c r="MY66" s="491"/>
      <c r="MZ66" s="491"/>
    </row>
    <row r="67" spans="2:364">
      <c r="B67" s="491"/>
      <c r="C67" s="491"/>
      <c r="D67" s="491"/>
      <c r="E67" s="491"/>
      <c r="F67" s="491"/>
      <c r="G67" s="491"/>
      <c r="H67" s="491"/>
      <c r="O67" s="491"/>
      <c r="P67" s="491"/>
      <c r="Q67" s="491"/>
      <c r="R67" s="491"/>
      <c r="S67" s="491"/>
      <c r="T67" s="491"/>
      <c r="U67" s="491"/>
      <c r="V67" s="491"/>
      <c r="W67" s="491"/>
      <c r="X67" s="491"/>
      <c r="Y67" s="491"/>
      <c r="Z67" s="491"/>
      <c r="AA67" s="491"/>
      <c r="AB67" s="491"/>
      <c r="AC67" s="491"/>
      <c r="AD67" s="491"/>
      <c r="AE67" s="491"/>
      <c r="AF67" s="491"/>
      <c r="AG67" s="491"/>
      <c r="AH67" s="491"/>
      <c r="AI67" s="491"/>
      <c r="AJ67" s="491"/>
      <c r="AK67" s="491"/>
      <c r="AL67" s="491"/>
      <c r="AM67" s="491"/>
      <c r="AN67" s="491"/>
      <c r="AO67" s="491"/>
      <c r="AP67" s="491"/>
      <c r="AQ67" s="491"/>
      <c r="AR67" s="491"/>
      <c r="AT67" s="500" t="s">
        <v>1408</v>
      </c>
      <c r="AU67" s="497" t="s">
        <v>1429</v>
      </c>
      <c r="AV67" s="496"/>
      <c r="AW67" s="496"/>
      <c r="AX67" s="496"/>
      <c r="AY67" s="491"/>
      <c r="AZ67" s="491"/>
      <c r="BA67" s="491"/>
      <c r="BB67" s="491"/>
      <c r="BC67" s="491"/>
      <c r="BD67" s="491"/>
      <c r="BE67" s="491"/>
      <c r="BF67" s="491"/>
      <c r="BG67" s="491"/>
      <c r="BH67" s="491"/>
      <c r="BI67" s="491"/>
      <c r="BJ67" s="491"/>
      <c r="BK67" s="491"/>
      <c r="BL67" s="491"/>
      <c r="BM67" s="491"/>
      <c r="BN67" s="491"/>
      <c r="BO67" s="491"/>
      <c r="BP67" s="491"/>
      <c r="BQ67" s="491"/>
      <c r="BR67" s="491"/>
      <c r="BS67" s="491"/>
      <c r="BT67" s="491"/>
      <c r="BU67" s="491"/>
      <c r="BV67" s="491"/>
      <c r="BW67" s="491"/>
      <c r="BX67" s="491"/>
      <c r="BY67" s="491"/>
      <c r="BZ67" s="491"/>
      <c r="CA67" s="491"/>
      <c r="CB67" s="491"/>
      <c r="CC67" s="491"/>
      <c r="CD67" s="491"/>
      <c r="CE67" s="491"/>
      <c r="CF67" s="491"/>
      <c r="CG67" s="491"/>
      <c r="CH67" s="491"/>
      <c r="CI67" s="491"/>
      <c r="CJ67" s="491"/>
      <c r="CK67" s="491"/>
      <c r="CL67" s="491"/>
      <c r="CM67" s="491"/>
      <c r="CN67" s="491"/>
      <c r="CO67" s="491"/>
      <c r="CP67" s="491"/>
      <c r="CQ67" s="491"/>
      <c r="CR67" s="491"/>
      <c r="CS67" s="491"/>
      <c r="CT67" s="491"/>
      <c r="CU67" s="491"/>
      <c r="CV67" s="491"/>
      <c r="CW67" s="491"/>
      <c r="CX67" s="491"/>
      <c r="CY67" s="491"/>
      <c r="CZ67" s="491"/>
      <c r="DA67" s="491"/>
      <c r="DB67" s="491"/>
      <c r="DC67" s="491"/>
      <c r="DD67" s="491"/>
      <c r="DE67" s="491"/>
      <c r="DF67" s="491"/>
      <c r="DG67" s="491"/>
      <c r="DH67" s="491"/>
      <c r="DI67" s="491"/>
      <c r="DJ67" s="491"/>
      <c r="DK67" s="491"/>
      <c r="DL67" s="491"/>
      <c r="DM67" s="491"/>
      <c r="DN67" s="491"/>
      <c r="DO67" s="491"/>
      <c r="DP67" s="491"/>
      <c r="DQ67" s="491"/>
      <c r="DR67" s="491"/>
      <c r="DS67" s="491"/>
      <c r="DT67" s="491"/>
      <c r="DU67" s="491"/>
      <c r="DV67" s="491"/>
      <c r="DW67" s="491"/>
      <c r="DX67" s="491"/>
      <c r="DY67" s="491"/>
      <c r="DZ67" s="491"/>
      <c r="EA67" s="491"/>
      <c r="EB67" s="491"/>
      <c r="EC67" s="491"/>
      <c r="ED67" s="491"/>
      <c r="EE67" s="491"/>
      <c r="EF67" s="491"/>
      <c r="EG67" s="491"/>
      <c r="EH67" s="491"/>
      <c r="EI67" s="491"/>
      <c r="EJ67" s="491"/>
      <c r="EK67" s="491"/>
      <c r="EL67" s="491"/>
      <c r="EM67" s="491"/>
      <c r="EN67" s="491"/>
      <c r="EO67" s="491"/>
      <c r="EP67" s="491"/>
      <c r="EQ67" s="491"/>
      <c r="ER67" s="491"/>
      <c r="ES67" s="491"/>
      <c r="ET67" s="491"/>
      <c r="EU67" s="491"/>
      <c r="EV67" s="491"/>
      <c r="EW67" s="491"/>
      <c r="EX67" s="491"/>
      <c r="EY67" s="491"/>
      <c r="EZ67" s="491"/>
      <c r="FA67" s="491"/>
      <c r="FB67" s="491"/>
      <c r="FC67" s="491"/>
      <c r="FD67" s="491"/>
      <c r="FE67" s="491"/>
      <c r="FF67" s="491"/>
      <c r="FG67" s="491"/>
      <c r="FH67" s="491"/>
      <c r="FI67" s="491"/>
      <c r="FJ67" s="491"/>
      <c r="FK67" s="491"/>
      <c r="FL67" s="491"/>
      <c r="FM67" s="491"/>
      <c r="FN67" s="491"/>
      <c r="FO67" s="491"/>
      <c r="FP67" s="491"/>
      <c r="FQ67" s="491"/>
      <c r="FR67" s="491"/>
      <c r="FS67" s="491"/>
      <c r="FT67" s="491"/>
      <c r="FU67" s="491"/>
      <c r="FV67" s="491"/>
      <c r="FW67" s="491"/>
      <c r="FX67" s="491"/>
      <c r="FY67" s="491"/>
      <c r="FZ67" s="491"/>
      <c r="GA67" s="491"/>
      <c r="GB67" s="491"/>
      <c r="GC67" s="491"/>
      <c r="GD67" s="491"/>
      <c r="GE67" s="491"/>
      <c r="GF67" s="491"/>
      <c r="GG67" s="491"/>
      <c r="GH67" s="491"/>
      <c r="GI67" s="491"/>
      <c r="GJ67" s="491"/>
      <c r="GK67" s="491"/>
      <c r="GL67" s="491"/>
      <c r="GM67" s="491"/>
      <c r="GN67" s="491"/>
      <c r="GO67" s="491"/>
      <c r="GP67" s="491"/>
      <c r="GQ67" s="491"/>
      <c r="GR67" s="491"/>
      <c r="GS67" s="491"/>
      <c r="GT67" s="491"/>
      <c r="GU67" s="491"/>
      <c r="GV67" s="491"/>
      <c r="GW67" s="491"/>
      <c r="GX67" s="491"/>
      <c r="GY67" s="491"/>
      <c r="GZ67" s="491"/>
      <c r="HA67" s="491"/>
      <c r="HB67" s="491"/>
      <c r="HC67" s="491"/>
      <c r="HD67" s="491"/>
      <c r="HE67" s="491"/>
      <c r="HF67" s="491"/>
      <c r="HG67" s="491"/>
      <c r="HH67" s="491"/>
      <c r="HI67" s="491"/>
      <c r="HJ67" s="491"/>
      <c r="HK67" s="491"/>
      <c r="HL67" s="491"/>
      <c r="HM67" s="491"/>
      <c r="HN67" s="491"/>
      <c r="HO67" s="491"/>
      <c r="HP67" s="491"/>
      <c r="HQ67" s="491"/>
      <c r="HR67" s="491"/>
      <c r="HS67" s="491"/>
      <c r="HT67" s="491"/>
      <c r="HU67" s="491"/>
      <c r="HV67" s="491"/>
      <c r="HW67" s="491"/>
      <c r="HX67" s="491"/>
      <c r="HY67" s="491"/>
      <c r="HZ67" s="491"/>
      <c r="IA67" s="491"/>
      <c r="IB67" s="491"/>
      <c r="IC67" s="491"/>
      <c r="ID67" s="491"/>
      <c r="IE67" s="491"/>
      <c r="IF67" s="491"/>
      <c r="IG67" s="491"/>
      <c r="IH67" s="491"/>
      <c r="II67" s="491"/>
      <c r="IJ67" s="491"/>
      <c r="IK67" s="491"/>
      <c r="IL67" s="491"/>
      <c r="IM67" s="491"/>
      <c r="IN67" s="491"/>
      <c r="IO67" s="491"/>
      <c r="IP67" s="491"/>
      <c r="IQ67" s="491"/>
      <c r="IR67" s="491"/>
      <c r="IS67" s="491"/>
      <c r="IT67" s="491"/>
      <c r="IU67" s="491"/>
      <c r="IV67" s="491"/>
      <c r="IW67" s="491"/>
      <c r="IX67" s="491"/>
      <c r="IY67" s="491"/>
      <c r="IZ67" s="491"/>
      <c r="JA67" s="491"/>
      <c r="JB67" s="491"/>
      <c r="JC67" s="491"/>
      <c r="JD67" s="491"/>
      <c r="JE67" s="491"/>
      <c r="JF67" s="491"/>
      <c r="JG67" s="491"/>
      <c r="JH67" s="491"/>
      <c r="JI67" s="491"/>
      <c r="JJ67" s="491"/>
      <c r="JK67" s="491"/>
      <c r="JL67" s="491"/>
      <c r="JM67" s="491"/>
      <c r="JN67" s="491"/>
      <c r="JO67" s="491"/>
      <c r="JP67" s="491"/>
      <c r="JQ67" s="491"/>
      <c r="JR67" s="491"/>
      <c r="JS67" s="491"/>
      <c r="JT67" s="491"/>
      <c r="JU67" s="491"/>
      <c r="JV67" s="491"/>
      <c r="JW67" s="491"/>
      <c r="JX67" s="491"/>
      <c r="JY67" s="491"/>
      <c r="JZ67" s="491"/>
      <c r="KA67" s="491"/>
      <c r="KB67" s="491"/>
      <c r="KC67" s="491"/>
      <c r="KD67" s="491"/>
      <c r="KE67" s="491"/>
      <c r="KF67" s="491"/>
      <c r="KG67" s="491"/>
      <c r="KH67" s="491"/>
      <c r="KI67" s="491"/>
      <c r="KJ67" s="491"/>
      <c r="KK67" s="491"/>
      <c r="KL67" s="491"/>
      <c r="KM67" s="491"/>
      <c r="KN67" s="491"/>
      <c r="KO67" s="491"/>
      <c r="KP67" s="491"/>
      <c r="KQ67" s="491"/>
      <c r="KR67" s="491"/>
      <c r="KS67" s="491"/>
      <c r="KT67" s="491"/>
      <c r="KU67" s="491"/>
      <c r="KV67" s="491"/>
      <c r="KW67" s="491"/>
      <c r="KX67" s="491"/>
      <c r="KY67" s="491"/>
      <c r="KZ67" s="491"/>
      <c r="LA67" s="491"/>
      <c r="LB67" s="491"/>
      <c r="LC67" s="491"/>
      <c r="LD67" s="491"/>
      <c r="LE67" s="491"/>
      <c r="LF67" s="491"/>
      <c r="LG67" s="491"/>
      <c r="LH67" s="491"/>
      <c r="LI67" s="491"/>
      <c r="LJ67" s="491"/>
      <c r="LK67" s="491"/>
      <c r="LL67" s="491"/>
      <c r="LM67" s="491"/>
      <c r="LN67" s="491"/>
      <c r="LO67" s="491"/>
      <c r="LP67" s="491"/>
      <c r="LQ67" s="491"/>
      <c r="LR67" s="491"/>
      <c r="LS67" s="491"/>
      <c r="LT67" s="491"/>
      <c r="LU67" s="491"/>
      <c r="LV67" s="491"/>
      <c r="LW67" s="491"/>
      <c r="LX67" s="491"/>
      <c r="LY67" s="491"/>
      <c r="LZ67" s="491"/>
      <c r="MA67" s="491"/>
      <c r="MB67" s="491"/>
      <c r="MC67" s="491"/>
      <c r="MD67" s="491"/>
      <c r="ME67" s="491"/>
      <c r="MF67" s="491"/>
      <c r="MG67" s="491"/>
      <c r="MH67" s="491"/>
      <c r="MI67" s="491"/>
      <c r="MJ67" s="491"/>
      <c r="MK67" s="491"/>
      <c r="ML67" s="491"/>
      <c r="MM67" s="491"/>
      <c r="MN67" s="491"/>
      <c r="MO67" s="491"/>
      <c r="MP67" s="491"/>
      <c r="MQ67" s="491"/>
      <c r="MR67" s="491"/>
      <c r="MS67" s="491"/>
      <c r="MT67" s="491"/>
      <c r="MU67" s="491"/>
      <c r="MV67" s="491"/>
      <c r="MW67" s="491"/>
      <c r="MX67" s="491"/>
      <c r="MY67" s="491"/>
      <c r="MZ67" s="491"/>
    </row>
    <row r="68" spans="2:364">
      <c r="B68" s="491"/>
      <c r="C68" s="491"/>
      <c r="D68" s="491"/>
      <c r="E68" s="491"/>
      <c r="F68" s="491"/>
      <c r="G68" s="491"/>
      <c r="H68" s="491"/>
      <c r="O68" s="491"/>
      <c r="P68" s="491"/>
      <c r="Q68" s="491"/>
      <c r="R68" s="491"/>
      <c r="S68" s="491"/>
      <c r="T68" s="491"/>
      <c r="U68" s="491"/>
      <c r="V68" s="491"/>
      <c r="W68" s="491"/>
      <c r="X68" s="491"/>
      <c r="Y68" s="491"/>
      <c r="Z68" s="491"/>
      <c r="AA68" s="491"/>
      <c r="AB68" s="491"/>
      <c r="AC68" s="491"/>
      <c r="AD68" s="491"/>
      <c r="AE68" s="491"/>
      <c r="AF68" s="491"/>
      <c r="AG68" s="491"/>
      <c r="AH68" s="491"/>
      <c r="AI68" s="491"/>
      <c r="AJ68" s="491"/>
      <c r="AK68" s="491"/>
      <c r="AL68" s="491"/>
      <c r="AM68" s="491"/>
      <c r="AN68" s="491"/>
      <c r="AO68" s="491"/>
      <c r="AP68" s="491"/>
      <c r="AQ68" s="491"/>
      <c r="AR68" s="491"/>
      <c r="AT68" s="500" t="s">
        <v>1408</v>
      </c>
      <c r="AU68" s="497" t="s">
        <v>1428</v>
      </c>
      <c r="AV68" s="496"/>
      <c r="AW68" s="496"/>
      <c r="AX68" s="496"/>
      <c r="AY68" s="491"/>
      <c r="AZ68" s="491"/>
      <c r="BA68" s="491"/>
      <c r="BB68" s="491"/>
      <c r="BC68" s="491"/>
      <c r="BD68" s="491"/>
      <c r="BE68" s="491"/>
      <c r="BF68" s="491"/>
      <c r="BG68" s="491"/>
      <c r="BH68" s="491"/>
      <c r="BI68" s="491"/>
      <c r="BJ68" s="491"/>
      <c r="BK68" s="491"/>
      <c r="BL68" s="491"/>
      <c r="BM68" s="491"/>
      <c r="BN68" s="491"/>
      <c r="BO68" s="491"/>
      <c r="BP68" s="491"/>
      <c r="BQ68" s="491"/>
      <c r="BR68" s="491"/>
      <c r="BS68" s="491"/>
      <c r="BT68" s="491"/>
      <c r="BU68" s="491"/>
      <c r="BV68" s="491"/>
      <c r="BW68" s="491"/>
      <c r="BX68" s="491"/>
      <c r="BY68" s="491"/>
      <c r="BZ68" s="491"/>
      <c r="CA68" s="491"/>
      <c r="CB68" s="491"/>
      <c r="CC68" s="491"/>
      <c r="CD68" s="491"/>
      <c r="CE68" s="491"/>
      <c r="CF68" s="491"/>
      <c r="CG68" s="491"/>
      <c r="CH68" s="491"/>
      <c r="CI68" s="491"/>
      <c r="CJ68" s="491"/>
      <c r="CK68" s="491"/>
      <c r="CL68" s="491"/>
      <c r="CM68" s="491"/>
      <c r="CN68" s="491"/>
      <c r="CO68" s="491"/>
      <c r="CP68" s="491"/>
      <c r="CQ68" s="491"/>
      <c r="CR68" s="491"/>
      <c r="CS68" s="491"/>
      <c r="CT68" s="491"/>
      <c r="CU68" s="491"/>
      <c r="CV68" s="491"/>
      <c r="CW68" s="491"/>
      <c r="CX68" s="491"/>
      <c r="CY68" s="491"/>
      <c r="CZ68" s="491"/>
      <c r="DA68" s="491"/>
      <c r="DB68" s="491"/>
      <c r="DC68" s="491"/>
      <c r="DD68" s="491"/>
      <c r="DE68" s="491"/>
      <c r="DF68" s="491"/>
      <c r="DG68" s="491"/>
      <c r="DH68" s="491"/>
      <c r="DI68" s="491"/>
      <c r="DJ68" s="491"/>
      <c r="DK68" s="491"/>
      <c r="DL68" s="491"/>
      <c r="DM68" s="491"/>
      <c r="DN68" s="491"/>
      <c r="DO68" s="491"/>
      <c r="DP68" s="491"/>
      <c r="DQ68" s="491"/>
      <c r="DR68" s="491"/>
      <c r="DS68" s="491"/>
      <c r="DT68" s="491"/>
      <c r="DU68" s="491"/>
      <c r="DV68" s="491"/>
      <c r="DW68" s="491"/>
      <c r="DX68" s="491"/>
      <c r="DY68" s="491"/>
      <c r="DZ68" s="491"/>
      <c r="EA68" s="491"/>
      <c r="EB68" s="491"/>
      <c r="EC68" s="491"/>
      <c r="ED68" s="491"/>
      <c r="EE68" s="491"/>
      <c r="EF68" s="491"/>
      <c r="EG68" s="491"/>
      <c r="EH68" s="491"/>
      <c r="EI68" s="491"/>
      <c r="EJ68" s="491"/>
      <c r="EK68" s="491"/>
      <c r="EL68" s="491"/>
      <c r="EM68" s="491"/>
      <c r="EN68" s="491"/>
      <c r="EO68" s="491"/>
      <c r="EP68" s="491"/>
      <c r="EQ68" s="491"/>
      <c r="ER68" s="491"/>
      <c r="ES68" s="491"/>
      <c r="ET68" s="491"/>
      <c r="EU68" s="491"/>
      <c r="EV68" s="491"/>
      <c r="EW68" s="491"/>
      <c r="EX68" s="491"/>
      <c r="EY68" s="491"/>
      <c r="EZ68" s="491"/>
      <c r="FA68" s="491"/>
      <c r="FB68" s="491"/>
      <c r="FC68" s="491"/>
      <c r="FD68" s="491"/>
      <c r="FE68" s="491"/>
      <c r="FF68" s="491"/>
      <c r="FG68" s="491"/>
      <c r="FH68" s="491"/>
      <c r="FI68" s="491"/>
      <c r="FJ68" s="491"/>
      <c r="FK68" s="491"/>
      <c r="FL68" s="491"/>
      <c r="FM68" s="491"/>
      <c r="FN68" s="491"/>
      <c r="FO68" s="491"/>
      <c r="FP68" s="491"/>
      <c r="FQ68" s="491"/>
      <c r="FR68" s="491"/>
      <c r="FS68" s="491"/>
      <c r="FT68" s="491"/>
      <c r="FU68" s="491"/>
      <c r="FV68" s="491"/>
      <c r="FW68" s="491"/>
      <c r="FX68" s="491"/>
      <c r="FY68" s="491"/>
      <c r="FZ68" s="491"/>
      <c r="GA68" s="491"/>
      <c r="GB68" s="491"/>
      <c r="GC68" s="491"/>
      <c r="GD68" s="491"/>
      <c r="GE68" s="491"/>
      <c r="GF68" s="491"/>
      <c r="GG68" s="491"/>
      <c r="GH68" s="491"/>
      <c r="GI68" s="491"/>
      <c r="GJ68" s="491"/>
      <c r="GK68" s="491"/>
      <c r="GL68" s="491"/>
      <c r="GM68" s="491"/>
      <c r="GN68" s="491"/>
      <c r="GO68" s="491"/>
      <c r="GP68" s="491"/>
      <c r="GQ68" s="491"/>
      <c r="GR68" s="491"/>
      <c r="GS68" s="491"/>
      <c r="GT68" s="491"/>
      <c r="GU68" s="491"/>
      <c r="GV68" s="491"/>
      <c r="GW68" s="491"/>
      <c r="GX68" s="491"/>
      <c r="GY68" s="491"/>
      <c r="GZ68" s="491"/>
      <c r="HA68" s="491"/>
      <c r="HB68" s="491"/>
      <c r="HC68" s="491"/>
      <c r="HD68" s="491"/>
      <c r="HE68" s="491"/>
      <c r="HF68" s="491"/>
      <c r="HG68" s="491"/>
      <c r="HH68" s="491"/>
      <c r="HI68" s="491"/>
      <c r="HJ68" s="491"/>
      <c r="HK68" s="491"/>
      <c r="HL68" s="491"/>
      <c r="HM68" s="491"/>
      <c r="HN68" s="491"/>
      <c r="HO68" s="491"/>
      <c r="HP68" s="491"/>
      <c r="HQ68" s="491"/>
      <c r="HR68" s="491"/>
      <c r="HS68" s="491"/>
      <c r="HT68" s="491"/>
      <c r="HU68" s="491"/>
      <c r="HV68" s="491"/>
      <c r="HW68" s="491"/>
      <c r="HX68" s="491"/>
      <c r="HY68" s="491"/>
      <c r="HZ68" s="491"/>
      <c r="IA68" s="491"/>
      <c r="IB68" s="491"/>
      <c r="IC68" s="491"/>
      <c r="ID68" s="491"/>
      <c r="IE68" s="491"/>
      <c r="IF68" s="491"/>
      <c r="IG68" s="491"/>
      <c r="IH68" s="491"/>
      <c r="II68" s="491"/>
      <c r="IJ68" s="491"/>
      <c r="IK68" s="491"/>
      <c r="IL68" s="491"/>
      <c r="IM68" s="491"/>
      <c r="IN68" s="491"/>
      <c r="IO68" s="491"/>
      <c r="IP68" s="491"/>
      <c r="IQ68" s="491"/>
      <c r="IR68" s="491"/>
      <c r="IS68" s="491"/>
      <c r="IT68" s="491"/>
      <c r="IU68" s="491"/>
      <c r="IV68" s="491"/>
      <c r="IW68" s="491"/>
      <c r="IX68" s="491"/>
      <c r="IY68" s="491"/>
      <c r="IZ68" s="491"/>
      <c r="JA68" s="491"/>
      <c r="JB68" s="491"/>
      <c r="JC68" s="491"/>
      <c r="JD68" s="491"/>
      <c r="JE68" s="491"/>
      <c r="JF68" s="491"/>
      <c r="JG68" s="491"/>
      <c r="JH68" s="491"/>
      <c r="JI68" s="491"/>
      <c r="JJ68" s="491"/>
      <c r="JK68" s="491"/>
      <c r="JL68" s="491"/>
      <c r="JM68" s="491"/>
      <c r="JN68" s="491"/>
      <c r="JO68" s="491"/>
      <c r="JP68" s="491"/>
      <c r="JQ68" s="491"/>
      <c r="JR68" s="491"/>
      <c r="JS68" s="491"/>
      <c r="JT68" s="491"/>
      <c r="JU68" s="491"/>
      <c r="JV68" s="491"/>
      <c r="JW68" s="491"/>
      <c r="JX68" s="491"/>
      <c r="JY68" s="491"/>
      <c r="JZ68" s="491"/>
      <c r="KA68" s="491"/>
      <c r="KB68" s="491"/>
      <c r="KC68" s="491"/>
      <c r="KD68" s="491"/>
      <c r="KE68" s="491"/>
      <c r="KF68" s="491"/>
      <c r="KG68" s="491"/>
      <c r="KH68" s="491"/>
      <c r="KI68" s="491"/>
      <c r="KJ68" s="491"/>
      <c r="KK68" s="491"/>
      <c r="KL68" s="491"/>
      <c r="KM68" s="491"/>
      <c r="KN68" s="491"/>
      <c r="KO68" s="491"/>
      <c r="KP68" s="491"/>
      <c r="KQ68" s="491"/>
      <c r="KR68" s="491"/>
      <c r="KS68" s="491"/>
      <c r="KT68" s="491"/>
      <c r="KU68" s="491"/>
      <c r="KV68" s="491"/>
      <c r="KW68" s="491"/>
      <c r="KX68" s="491"/>
      <c r="KY68" s="491"/>
      <c r="KZ68" s="491"/>
      <c r="LA68" s="491"/>
      <c r="LB68" s="491"/>
      <c r="LC68" s="491"/>
      <c r="LD68" s="491"/>
      <c r="LE68" s="491"/>
      <c r="LF68" s="491"/>
      <c r="LG68" s="491"/>
      <c r="LH68" s="491"/>
      <c r="LI68" s="491"/>
      <c r="LJ68" s="491"/>
      <c r="LK68" s="491"/>
      <c r="LL68" s="491"/>
      <c r="LM68" s="491"/>
      <c r="LN68" s="491"/>
      <c r="LO68" s="491"/>
      <c r="LP68" s="491"/>
      <c r="LQ68" s="491"/>
      <c r="LR68" s="491"/>
      <c r="LS68" s="491"/>
      <c r="LT68" s="491"/>
      <c r="LU68" s="491"/>
      <c r="LV68" s="491"/>
      <c r="LW68" s="491"/>
      <c r="LX68" s="491"/>
      <c r="LY68" s="491"/>
      <c r="LZ68" s="491"/>
      <c r="MA68" s="491"/>
      <c r="MB68" s="491"/>
      <c r="MC68" s="491"/>
      <c r="MD68" s="491"/>
      <c r="ME68" s="491"/>
      <c r="MF68" s="491"/>
      <c r="MG68" s="491"/>
      <c r="MH68" s="491"/>
      <c r="MI68" s="491"/>
      <c r="MJ68" s="491"/>
      <c r="MK68" s="491"/>
      <c r="ML68" s="491"/>
      <c r="MM68" s="491"/>
      <c r="MN68" s="491"/>
      <c r="MO68" s="491"/>
      <c r="MP68" s="491"/>
      <c r="MQ68" s="491"/>
      <c r="MR68" s="491"/>
      <c r="MS68" s="491"/>
      <c r="MT68" s="491"/>
      <c r="MU68" s="491"/>
      <c r="MV68" s="491"/>
      <c r="MW68" s="491"/>
      <c r="MX68" s="491"/>
      <c r="MY68" s="491"/>
      <c r="MZ68" s="491"/>
    </row>
    <row r="69" spans="2:364">
      <c r="B69" s="491"/>
      <c r="C69" s="491"/>
      <c r="D69" s="491"/>
      <c r="E69" s="491"/>
      <c r="F69" s="491"/>
      <c r="G69" s="491"/>
      <c r="H69" s="491"/>
      <c r="O69" s="491"/>
      <c r="P69" s="491"/>
      <c r="Q69" s="491"/>
      <c r="R69" s="491"/>
      <c r="S69" s="491"/>
      <c r="T69" s="491"/>
      <c r="U69" s="491"/>
      <c r="V69" s="491"/>
      <c r="W69" s="491"/>
      <c r="X69" s="491"/>
      <c r="Y69" s="491"/>
      <c r="Z69" s="491"/>
      <c r="AA69" s="491"/>
      <c r="AB69" s="491"/>
      <c r="AC69" s="491"/>
      <c r="AD69" s="491"/>
      <c r="AE69" s="491"/>
      <c r="AF69" s="491"/>
      <c r="AG69" s="491"/>
      <c r="AH69" s="491"/>
      <c r="AI69" s="491"/>
      <c r="AJ69" s="491"/>
      <c r="AK69" s="491"/>
      <c r="AL69" s="491"/>
      <c r="AM69" s="491"/>
      <c r="AN69" s="491"/>
      <c r="AO69" s="491"/>
      <c r="AP69" s="491"/>
      <c r="AQ69" s="491"/>
      <c r="AR69" s="491"/>
      <c r="AT69" s="500" t="s">
        <v>1408</v>
      </c>
      <c r="AU69" s="497" t="s">
        <v>1427</v>
      </c>
      <c r="AV69" s="496"/>
      <c r="AW69" s="496"/>
      <c r="AX69" s="496"/>
      <c r="AY69" s="491"/>
      <c r="AZ69" s="491"/>
      <c r="BA69" s="491"/>
      <c r="BB69" s="491"/>
      <c r="BC69" s="491"/>
      <c r="BD69" s="491"/>
      <c r="BE69" s="491"/>
      <c r="BF69" s="491"/>
      <c r="BG69" s="491"/>
      <c r="BH69" s="491"/>
      <c r="BI69" s="491"/>
      <c r="BJ69" s="491"/>
      <c r="BK69" s="491"/>
      <c r="BL69" s="491"/>
      <c r="BM69" s="491"/>
      <c r="BN69" s="491"/>
      <c r="BO69" s="491"/>
      <c r="BP69" s="491"/>
      <c r="BQ69" s="491"/>
      <c r="BR69" s="491"/>
      <c r="BS69" s="491"/>
      <c r="BT69" s="491"/>
      <c r="BU69" s="491"/>
      <c r="BV69" s="491"/>
      <c r="BW69" s="491"/>
      <c r="BX69" s="491"/>
      <c r="BY69" s="491"/>
      <c r="BZ69" s="491"/>
      <c r="CA69" s="491"/>
      <c r="CB69" s="491"/>
      <c r="CC69" s="491"/>
      <c r="CD69" s="491"/>
      <c r="CE69" s="491"/>
      <c r="CF69" s="491"/>
      <c r="CG69" s="491"/>
      <c r="CH69" s="491"/>
      <c r="CI69" s="491"/>
      <c r="CJ69" s="491"/>
      <c r="CK69" s="491"/>
      <c r="CL69" s="491"/>
      <c r="CM69" s="491"/>
      <c r="CN69" s="491"/>
      <c r="CO69" s="491"/>
      <c r="CP69" s="491"/>
      <c r="CQ69" s="491"/>
      <c r="CR69" s="491"/>
      <c r="CS69" s="491"/>
      <c r="CT69" s="491"/>
      <c r="CU69" s="491"/>
      <c r="CV69" s="491"/>
      <c r="CW69" s="491"/>
      <c r="CX69" s="491"/>
      <c r="CY69" s="491"/>
      <c r="CZ69" s="491"/>
      <c r="DA69" s="491"/>
      <c r="DB69" s="491"/>
      <c r="DC69" s="491"/>
      <c r="DD69" s="491"/>
      <c r="DE69" s="491"/>
      <c r="DF69" s="491"/>
      <c r="DG69" s="491"/>
      <c r="DH69" s="491"/>
      <c r="DI69" s="491"/>
      <c r="DJ69" s="491"/>
      <c r="DK69" s="491"/>
      <c r="DL69" s="491"/>
      <c r="DM69" s="491"/>
      <c r="DN69" s="491"/>
      <c r="DO69" s="491"/>
      <c r="DP69" s="491"/>
      <c r="DQ69" s="491"/>
      <c r="DR69" s="491"/>
      <c r="DS69" s="491"/>
      <c r="DT69" s="491"/>
      <c r="DU69" s="491"/>
      <c r="DV69" s="491"/>
      <c r="DW69" s="491"/>
      <c r="DX69" s="491"/>
      <c r="DY69" s="491"/>
      <c r="DZ69" s="491"/>
      <c r="EA69" s="491"/>
      <c r="EB69" s="491"/>
      <c r="EC69" s="491"/>
      <c r="ED69" s="491"/>
      <c r="EE69" s="491"/>
      <c r="EF69" s="491"/>
      <c r="EG69" s="491"/>
      <c r="EH69" s="491"/>
      <c r="EI69" s="491"/>
      <c r="EJ69" s="491"/>
      <c r="EK69" s="491"/>
      <c r="EL69" s="491"/>
      <c r="EM69" s="491"/>
      <c r="EN69" s="491"/>
      <c r="EO69" s="491"/>
      <c r="EP69" s="491"/>
      <c r="EQ69" s="491"/>
      <c r="ER69" s="491"/>
      <c r="ES69" s="491"/>
      <c r="ET69" s="491"/>
      <c r="EU69" s="491"/>
      <c r="EV69" s="491"/>
      <c r="EW69" s="491"/>
      <c r="EX69" s="491"/>
      <c r="EY69" s="491"/>
      <c r="EZ69" s="491"/>
      <c r="FA69" s="491"/>
      <c r="FB69" s="491"/>
      <c r="FC69" s="491"/>
      <c r="FD69" s="491"/>
      <c r="FE69" s="491"/>
      <c r="FF69" s="491"/>
      <c r="FG69" s="491"/>
      <c r="FH69" s="491"/>
      <c r="FI69" s="491"/>
      <c r="FJ69" s="491"/>
      <c r="FK69" s="491"/>
      <c r="FL69" s="491"/>
      <c r="FM69" s="491"/>
      <c r="FN69" s="491"/>
      <c r="FO69" s="491"/>
      <c r="FP69" s="491"/>
      <c r="FQ69" s="491"/>
      <c r="FR69" s="491"/>
      <c r="FS69" s="491"/>
      <c r="FT69" s="491"/>
      <c r="FU69" s="491"/>
      <c r="FV69" s="491"/>
      <c r="FW69" s="491"/>
      <c r="FX69" s="491"/>
      <c r="FY69" s="491"/>
      <c r="FZ69" s="491"/>
      <c r="GA69" s="491"/>
      <c r="GB69" s="491"/>
      <c r="GC69" s="491"/>
      <c r="GD69" s="491"/>
      <c r="GE69" s="491"/>
      <c r="GF69" s="491"/>
      <c r="GG69" s="491"/>
      <c r="GH69" s="491"/>
      <c r="GI69" s="491"/>
      <c r="GJ69" s="491"/>
      <c r="GK69" s="491"/>
      <c r="GL69" s="491"/>
      <c r="GM69" s="491"/>
      <c r="GN69" s="491"/>
      <c r="GO69" s="491"/>
      <c r="GP69" s="491"/>
      <c r="GQ69" s="491"/>
      <c r="GR69" s="491"/>
      <c r="GS69" s="491"/>
      <c r="GT69" s="491"/>
      <c r="GU69" s="491"/>
      <c r="GV69" s="491"/>
      <c r="GW69" s="491"/>
      <c r="GX69" s="491"/>
      <c r="GY69" s="491"/>
      <c r="GZ69" s="491"/>
      <c r="HA69" s="491"/>
      <c r="HB69" s="491"/>
      <c r="HC69" s="491"/>
      <c r="HD69" s="491"/>
      <c r="HE69" s="491"/>
      <c r="HF69" s="491"/>
      <c r="HG69" s="491"/>
      <c r="HH69" s="491"/>
      <c r="HI69" s="491"/>
      <c r="HJ69" s="491"/>
      <c r="HK69" s="491"/>
      <c r="HL69" s="491"/>
      <c r="HM69" s="491"/>
      <c r="HN69" s="491"/>
      <c r="HO69" s="491"/>
      <c r="HP69" s="491"/>
      <c r="HQ69" s="491"/>
      <c r="HR69" s="491"/>
      <c r="HS69" s="491"/>
      <c r="HT69" s="491"/>
      <c r="HU69" s="491"/>
      <c r="HV69" s="491"/>
      <c r="HW69" s="491"/>
      <c r="HX69" s="491"/>
      <c r="HY69" s="491"/>
      <c r="HZ69" s="491"/>
      <c r="IA69" s="491"/>
      <c r="IB69" s="491"/>
      <c r="IC69" s="491"/>
      <c r="ID69" s="491"/>
      <c r="IE69" s="491"/>
      <c r="IF69" s="491"/>
      <c r="IG69" s="491"/>
      <c r="IH69" s="491"/>
      <c r="II69" s="491"/>
      <c r="IJ69" s="491"/>
      <c r="IK69" s="491"/>
      <c r="IL69" s="491"/>
      <c r="IM69" s="491"/>
      <c r="IN69" s="491"/>
      <c r="IO69" s="491"/>
      <c r="IP69" s="491"/>
      <c r="IQ69" s="491"/>
      <c r="IR69" s="491"/>
      <c r="IS69" s="491"/>
      <c r="IT69" s="491"/>
      <c r="IU69" s="491"/>
      <c r="IV69" s="491"/>
      <c r="IW69" s="491"/>
      <c r="IX69" s="491"/>
      <c r="IY69" s="491"/>
      <c r="IZ69" s="491"/>
      <c r="JA69" s="491"/>
      <c r="JB69" s="491"/>
      <c r="JC69" s="491"/>
      <c r="JD69" s="491"/>
      <c r="JE69" s="491"/>
      <c r="JF69" s="491"/>
      <c r="JG69" s="491"/>
      <c r="JH69" s="491"/>
      <c r="JI69" s="491"/>
      <c r="JJ69" s="491"/>
      <c r="JK69" s="491"/>
      <c r="JL69" s="491"/>
      <c r="JM69" s="491"/>
      <c r="JN69" s="491"/>
      <c r="JO69" s="491"/>
      <c r="JP69" s="491"/>
      <c r="JQ69" s="491"/>
      <c r="JR69" s="491"/>
      <c r="JS69" s="491"/>
      <c r="JT69" s="491"/>
      <c r="JU69" s="491"/>
      <c r="JV69" s="491"/>
      <c r="JW69" s="491"/>
      <c r="JX69" s="491"/>
      <c r="JY69" s="491"/>
      <c r="JZ69" s="491"/>
      <c r="KA69" s="491"/>
      <c r="KB69" s="491"/>
      <c r="KC69" s="491"/>
      <c r="KD69" s="491"/>
      <c r="KE69" s="491"/>
      <c r="KF69" s="491"/>
      <c r="KG69" s="491"/>
      <c r="KH69" s="491"/>
      <c r="KI69" s="491"/>
      <c r="KJ69" s="491"/>
      <c r="KK69" s="491"/>
      <c r="KL69" s="491"/>
      <c r="KM69" s="491"/>
      <c r="KN69" s="491"/>
      <c r="KO69" s="491"/>
      <c r="KP69" s="491"/>
      <c r="KQ69" s="491"/>
      <c r="KR69" s="491"/>
      <c r="KS69" s="491"/>
      <c r="KT69" s="491"/>
      <c r="KU69" s="491"/>
      <c r="KV69" s="491"/>
      <c r="KW69" s="491"/>
      <c r="KX69" s="491"/>
      <c r="KY69" s="491"/>
      <c r="KZ69" s="491"/>
      <c r="LA69" s="491"/>
      <c r="LB69" s="491"/>
      <c r="LC69" s="491"/>
      <c r="LD69" s="491"/>
      <c r="LE69" s="491"/>
      <c r="LF69" s="491"/>
      <c r="LG69" s="491"/>
      <c r="LH69" s="491"/>
      <c r="LI69" s="491"/>
      <c r="LJ69" s="491"/>
      <c r="LK69" s="491"/>
      <c r="LL69" s="491"/>
      <c r="LM69" s="491"/>
      <c r="LN69" s="491"/>
      <c r="LO69" s="491"/>
      <c r="LP69" s="491"/>
      <c r="LQ69" s="491"/>
      <c r="LR69" s="491"/>
      <c r="LS69" s="491"/>
      <c r="LT69" s="491"/>
      <c r="LU69" s="491"/>
      <c r="LV69" s="491"/>
      <c r="LW69" s="491"/>
      <c r="LX69" s="491"/>
      <c r="LY69" s="491"/>
      <c r="LZ69" s="491"/>
      <c r="MA69" s="491"/>
      <c r="MB69" s="491"/>
      <c r="MC69" s="491"/>
      <c r="MD69" s="491"/>
      <c r="ME69" s="491"/>
      <c r="MF69" s="491"/>
      <c r="MG69" s="491"/>
      <c r="MH69" s="491"/>
      <c r="MI69" s="491"/>
      <c r="MJ69" s="491"/>
      <c r="MK69" s="491"/>
      <c r="ML69" s="491"/>
      <c r="MM69" s="491"/>
      <c r="MN69" s="491"/>
      <c r="MO69" s="491"/>
      <c r="MP69" s="491"/>
      <c r="MQ69" s="491"/>
      <c r="MR69" s="491"/>
      <c r="MS69" s="491"/>
      <c r="MT69" s="491"/>
      <c r="MU69" s="491"/>
      <c r="MV69" s="491"/>
      <c r="MW69" s="491"/>
      <c r="MX69" s="491"/>
      <c r="MY69" s="491"/>
      <c r="MZ69" s="491"/>
    </row>
    <row r="70" spans="2:364">
      <c r="B70" s="491"/>
      <c r="C70" s="491"/>
      <c r="D70" s="491"/>
      <c r="E70" s="491"/>
      <c r="F70" s="491"/>
      <c r="G70" s="491"/>
      <c r="H70" s="491"/>
      <c r="O70" s="491"/>
      <c r="P70" s="491"/>
      <c r="Q70" s="491"/>
      <c r="R70" s="491"/>
      <c r="S70" s="491"/>
      <c r="T70" s="491"/>
      <c r="U70" s="491"/>
      <c r="V70" s="491"/>
      <c r="W70" s="491"/>
      <c r="X70" s="491"/>
      <c r="Y70" s="491"/>
      <c r="Z70" s="491"/>
      <c r="AA70" s="491"/>
      <c r="AB70" s="491"/>
      <c r="AC70" s="491"/>
      <c r="AD70" s="491"/>
      <c r="AE70" s="491"/>
      <c r="AF70" s="491"/>
      <c r="AG70" s="491"/>
      <c r="AH70" s="491"/>
      <c r="AI70" s="491"/>
      <c r="AJ70" s="491"/>
      <c r="AK70" s="491"/>
      <c r="AL70" s="491"/>
      <c r="AM70" s="491"/>
      <c r="AN70" s="491"/>
      <c r="AO70" s="491"/>
      <c r="AP70" s="491"/>
      <c r="AQ70" s="491"/>
      <c r="AR70" s="491"/>
      <c r="AT70" s="500" t="s">
        <v>1408</v>
      </c>
      <c r="AU70" s="497" t="s">
        <v>1426</v>
      </c>
      <c r="AV70" s="496"/>
      <c r="AW70" s="496"/>
      <c r="AX70" s="496"/>
      <c r="AY70" s="491"/>
      <c r="AZ70" s="491"/>
      <c r="BA70" s="491"/>
      <c r="BB70" s="491"/>
      <c r="BC70" s="491"/>
      <c r="BD70" s="491"/>
      <c r="BE70" s="491"/>
      <c r="BF70" s="491"/>
      <c r="BG70" s="491"/>
      <c r="BH70" s="491"/>
      <c r="BI70" s="491"/>
      <c r="BJ70" s="491"/>
      <c r="BK70" s="491"/>
      <c r="BL70" s="491"/>
      <c r="BM70" s="491"/>
      <c r="BN70" s="491"/>
      <c r="BO70" s="491"/>
      <c r="BP70" s="491"/>
      <c r="BQ70" s="491"/>
      <c r="BR70" s="491"/>
      <c r="BS70" s="491"/>
      <c r="BT70" s="491"/>
      <c r="BU70" s="491"/>
      <c r="BV70" s="491"/>
      <c r="BW70" s="491"/>
      <c r="BX70" s="491"/>
      <c r="BY70" s="491"/>
      <c r="BZ70" s="491"/>
      <c r="CA70" s="491"/>
      <c r="CB70" s="491"/>
      <c r="CC70" s="491"/>
      <c r="CD70" s="491"/>
      <c r="CE70" s="491"/>
      <c r="CF70" s="491"/>
      <c r="CG70" s="491"/>
      <c r="CH70" s="491"/>
      <c r="CI70" s="491"/>
      <c r="CJ70" s="491"/>
      <c r="CK70" s="491"/>
      <c r="CL70" s="491"/>
      <c r="CM70" s="491"/>
      <c r="CN70" s="491"/>
      <c r="CO70" s="491"/>
      <c r="CP70" s="491"/>
      <c r="CQ70" s="491"/>
      <c r="CR70" s="491"/>
      <c r="CS70" s="491"/>
      <c r="CT70" s="491"/>
      <c r="CU70" s="491"/>
      <c r="CV70" s="491"/>
      <c r="CW70" s="491"/>
      <c r="CX70" s="491"/>
      <c r="CY70" s="491"/>
      <c r="CZ70" s="491"/>
      <c r="DA70" s="491"/>
      <c r="DB70" s="491"/>
      <c r="DC70" s="491"/>
      <c r="DD70" s="491"/>
      <c r="DE70" s="491"/>
      <c r="DF70" s="491"/>
      <c r="DG70" s="491"/>
      <c r="DH70" s="491"/>
      <c r="DI70" s="491"/>
      <c r="DJ70" s="491"/>
      <c r="DK70" s="491"/>
      <c r="DL70" s="491"/>
      <c r="DM70" s="491"/>
      <c r="DN70" s="491"/>
      <c r="DO70" s="491"/>
      <c r="DP70" s="491"/>
      <c r="DQ70" s="491"/>
      <c r="DR70" s="491"/>
      <c r="DS70" s="491"/>
      <c r="DT70" s="491"/>
      <c r="DU70" s="491"/>
      <c r="DV70" s="491"/>
      <c r="DW70" s="491"/>
      <c r="DX70" s="491"/>
      <c r="DY70" s="491"/>
      <c r="DZ70" s="491"/>
      <c r="EA70" s="491"/>
      <c r="EB70" s="491"/>
      <c r="EC70" s="491"/>
      <c r="ED70" s="491"/>
      <c r="EE70" s="491"/>
      <c r="EF70" s="491"/>
      <c r="EG70" s="491"/>
      <c r="EH70" s="491"/>
      <c r="EI70" s="491"/>
      <c r="EJ70" s="491"/>
      <c r="EK70" s="491"/>
      <c r="EL70" s="491"/>
      <c r="EM70" s="491"/>
      <c r="EN70" s="491"/>
      <c r="EO70" s="491"/>
      <c r="EP70" s="491"/>
      <c r="EQ70" s="491"/>
      <c r="ER70" s="491"/>
      <c r="ES70" s="491"/>
      <c r="ET70" s="491"/>
      <c r="EU70" s="491"/>
      <c r="EV70" s="491"/>
      <c r="EW70" s="491"/>
      <c r="EX70" s="491"/>
      <c r="EY70" s="491"/>
      <c r="EZ70" s="491"/>
      <c r="FA70" s="491"/>
      <c r="FB70" s="491"/>
      <c r="FC70" s="491"/>
      <c r="FD70" s="491"/>
      <c r="FE70" s="491"/>
      <c r="FF70" s="491"/>
      <c r="FG70" s="491"/>
      <c r="FH70" s="491"/>
      <c r="FI70" s="491"/>
      <c r="FJ70" s="491"/>
      <c r="FK70" s="491"/>
      <c r="FL70" s="491"/>
      <c r="FM70" s="491"/>
      <c r="FN70" s="491"/>
      <c r="FO70" s="491"/>
      <c r="FP70" s="491"/>
      <c r="FQ70" s="491"/>
      <c r="FR70" s="491"/>
      <c r="FS70" s="491"/>
      <c r="FT70" s="491"/>
      <c r="FU70" s="491"/>
      <c r="FV70" s="491"/>
      <c r="FW70" s="491"/>
      <c r="FX70" s="491"/>
      <c r="FY70" s="491"/>
      <c r="FZ70" s="491"/>
      <c r="GA70" s="491"/>
      <c r="GB70" s="491"/>
      <c r="GC70" s="491"/>
      <c r="GD70" s="491"/>
      <c r="GE70" s="491"/>
      <c r="GF70" s="491"/>
      <c r="GG70" s="491"/>
      <c r="GH70" s="491"/>
      <c r="GI70" s="491"/>
      <c r="GJ70" s="491"/>
      <c r="GK70" s="491"/>
      <c r="GL70" s="491"/>
      <c r="GM70" s="491"/>
      <c r="GN70" s="491"/>
      <c r="GO70" s="491"/>
      <c r="GP70" s="491"/>
      <c r="GQ70" s="491"/>
      <c r="GR70" s="491"/>
      <c r="GS70" s="491"/>
      <c r="GT70" s="491"/>
      <c r="GU70" s="491"/>
      <c r="GV70" s="491"/>
      <c r="GW70" s="491"/>
      <c r="GX70" s="491"/>
      <c r="GY70" s="491"/>
      <c r="GZ70" s="491"/>
      <c r="HA70" s="491"/>
      <c r="HB70" s="491"/>
      <c r="HC70" s="491"/>
      <c r="HD70" s="491"/>
      <c r="HE70" s="491"/>
      <c r="HF70" s="491"/>
      <c r="HG70" s="491"/>
      <c r="HH70" s="491"/>
      <c r="HI70" s="491"/>
      <c r="HJ70" s="491"/>
      <c r="HK70" s="491"/>
      <c r="HL70" s="491"/>
      <c r="HM70" s="491"/>
      <c r="HN70" s="491"/>
      <c r="HO70" s="491"/>
      <c r="HP70" s="491"/>
      <c r="HQ70" s="491"/>
      <c r="HR70" s="491"/>
      <c r="HS70" s="491"/>
      <c r="HT70" s="491"/>
      <c r="HU70" s="491"/>
      <c r="HV70" s="491"/>
      <c r="HW70" s="491"/>
      <c r="HX70" s="491"/>
      <c r="HY70" s="491"/>
      <c r="HZ70" s="491"/>
      <c r="IA70" s="491"/>
      <c r="IB70" s="491"/>
      <c r="IC70" s="491"/>
      <c r="ID70" s="491"/>
      <c r="IE70" s="491"/>
      <c r="IF70" s="491"/>
      <c r="IG70" s="491"/>
      <c r="IH70" s="491"/>
      <c r="II70" s="491"/>
      <c r="IJ70" s="491"/>
      <c r="IK70" s="491"/>
      <c r="IL70" s="491"/>
      <c r="IM70" s="491"/>
      <c r="IN70" s="491"/>
      <c r="IO70" s="491"/>
      <c r="IP70" s="491"/>
      <c r="IQ70" s="491"/>
      <c r="IR70" s="491"/>
      <c r="IS70" s="491"/>
      <c r="IT70" s="491"/>
      <c r="IU70" s="491"/>
      <c r="IV70" s="491"/>
      <c r="IW70" s="491"/>
      <c r="IX70" s="491"/>
      <c r="IY70" s="491"/>
      <c r="IZ70" s="491"/>
      <c r="JA70" s="491"/>
      <c r="JB70" s="491"/>
      <c r="JC70" s="491"/>
      <c r="JD70" s="491"/>
      <c r="JE70" s="491"/>
      <c r="JF70" s="491"/>
      <c r="JG70" s="491"/>
      <c r="JH70" s="491"/>
      <c r="JI70" s="491"/>
      <c r="JJ70" s="491"/>
      <c r="JK70" s="491"/>
      <c r="JL70" s="491"/>
      <c r="JM70" s="491"/>
      <c r="JN70" s="491"/>
      <c r="JO70" s="491"/>
      <c r="JP70" s="491"/>
      <c r="JQ70" s="491"/>
      <c r="JR70" s="491"/>
      <c r="JS70" s="491"/>
      <c r="JT70" s="491"/>
      <c r="JU70" s="491"/>
      <c r="JV70" s="491"/>
      <c r="JW70" s="491"/>
      <c r="JX70" s="491"/>
      <c r="JY70" s="491"/>
      <c r="JZ70" s="491"/>
      <c r="KA70" s="491"/>
      <c r="KB70" s="491"/>
      <c r="KC70" s="491"/>
      <c r="KD70" s="491"/>
      <c r="KE70" s="491"/>
      <c r="KF70" s="491"/>
      <c r="KG70" s="491"/>
      <c r="KH70" s="491"/>
      <c r="KI70" s="491"/>
      <c r="KJ70" s="491"/>
      <c r="KK70" s="491"/>
      <c r="KL70" s="491"/>
      <c r="KM70" s="491"/>
      <c r="KN70" s="491"/>
      <c r="KO70" s="491"/>
      <c r="KP70" s="491"/>
      <c r="KQ70" s="491"/>
      <c r="KR70" s="491"/>
      <c r="KS70" s="491"/>
      <c r="KT70" s="491"/>
      <c r="KU70" s="491"/>
      <c r="KV70" s="491"/>
      <c r="KW70" s="491"/>
      <c r="KX70" s="491"/>
      <c r="KY70" s="491"/>
      <c r="KZ70" s="491"/>
      <c r="LA70" s="491"/>
      <c r="LB70" s="491"/>
      <c r="LC70" s="491"/>
      <c r="LD70" s="491"/>
      <c r="LE70" s="491"/>
      <c r="LF70" s="491"/>
      <c r="LG70" s="491"/>
      <c r="LH70" s="491"/>
      <c r="LI70" s="491"/>
      <c r="LJ70" s="491"/>
      <c r="LK70" s="491"/>
      <c r="LL70" s="491"/>
      <c r="LM70" s="491"/>
      <c r="LN70" s="491"/>
      <c r="LO70" s="491"/>
      <c r="LP70" s="491"/>
      <c r="LQ70" s="491"/>
      <c r="LR70" s="491"/>
      <c r="LS70" s="491"/>
      <c r="LT70" s="491"/>
      <c r="LU70" s="491"/>
      <c r="LV70" s="491"/>
      <c r="LW70" s="491"/>
      <c r="LX70" s="491"/>
      <c r="LY70" s="491"/>
      <c r="LZ70" s="491"/>
      <c r="MA70" s="491"/>
      <c r="MB70" s="491"/>
      <c r="MC70" s="491"/>
      <c r="MD70" s="491"/>
      <c r="ME70" s="491"/>
      <c r="MF70" s="491"/>
      <c r="MG70" s="491"/>
      <c r="MH70" s="491"/>
      <c r="MI70" s="491"/>
      <c r="MJ70" s="491"/>
      <c r="MK70" s="491"/>
      <c r="ML70" s="491"/>
      <c r="MM70" s="491"/>
      <c r="MN70" s="491"/>
      <c r="MO70" s="491"/>
      <c r="MP70" s="491"/>
      <c r="MQ70" s="491"/>
      <c r="MR70" s="491"/>
      <c r="MS70" s="491"/>
      <c r="MT70" s="491"/>
      <c r="MU70" s="491"/>
      <c r="MV70" s="491"/>
      <c r="MW70" s="491"/>
      <c r="MX70" s="491"/>
      <c r="MY70" s="491"/>
      <c r="MZ70" s="491"/>
    </row>
    <row r="71" spans="2:364">
      <c r="B71" s="491"/>
      <c r="C71" s="491"/>
      <c r="D71" s="491"/>
      <c r="E71" s="491"/>
      <c r="F71" s="491"/>
      <c r="G71" s="491"/>
      <c r="H71" s="491"/>
      <c r="O71" s="491"/>
      <c r="P71" s="491"/>
      <c r="Q71" s="491"/>
      <c r="R71" s="491"/>
      <c r="S71" s="491"/>
      <c r="T71" s="491"/>
      <c r="U71" s="491"/>
      <c r="V71" s="491"/>
      <c r="W71" s="491"/>
      <c r="X71" s="491"/>
      <c r="Y71" s="491"/>
      <c r="Z71" s="491"/>
      <c r="AA71" s="491"/>
      <c r="AB71" s="491"/>
      <c r="AC71" s="491"/>
      <c r="AD71" s="491"/>
      <c r="AE71" s="491"/>
      <c r="AF71" s="491"/>
      <c r="AG71" s="491"/>
      <c r="AH71" s="491"/>
      <c r="AI71" s="491"/>
      <c r="AJ71" s="491"/>
      <c r="AK71" s="491"/>
      <c r="AL71" s="491"/>
      <c r="AM71" s="491"/>
      <c r="AN71" s="491"/>
      <c r="AO71" s="491"/>
      <c r="AP71" s="491"/>
      <c r="AQ71" s="491"/>
      <c r="AR71" s="491"/>
      <c r="AT71" s="500" t="s">
        <v>1408</v>
      </c>
      <c r="AU71" s="497" t="s">
        <v>1425</v>
      </c>
      <c r="AV71" s="496"/>
      <c r="AW71" s="496"/>
      <c r="AX71" s="496"/>
      <c r="AY71" s="491"/>
      <c r="AZ71" s="491"/>
      <c r="BA71" s="491"/>
      <c r="BB71" s="491"/>
      <c r="BC71" s="491"/>
      <c r="BD71" s="491"/>
      <c r="BE71" s="491"/>
      <c r="BF71" s="491"/>
      <c r="BG71" s="491"/>
      <c r="BH71" s="491"/>
      <c r="BI71" s="491"/>
      <c r="BJ71" s="491"/>
      <c r="BK71" s="491"/>
      <c r="BL71" s="491"/>
      <c r="BM71" s="491"/>
      <c r="BN71" s="491"/>
      <c r="BO71" s="491"/>
      <c r="BP71" s="491"/>
      <c r="BQ71" s="491"/>
      <c r="BR71" s="491"/>
      <c r="BS71" s="491"/>
      <c r="BT71" s="491"/>
      <c r="BU71" s="491"/>
      <c r="BV71" s="491"/>
      <c r="BW71" s="491"/>
      <c r="BX71" s="491"/>
      <c r="BY71" s="491"/>
      <c r="BZ71" s="491"/>
      <c r="CA71" s="491"/>
      <c r="CB71" s="491"/>
      <c r="CC71" s="491"/>
      <c r="CD71" s="491"/>
      <c r="CE71" s="491"/>
      <c r="CF71" s="491"/>
      <c r="CG71" s="491"/>
      <c r="CH71" s="491"/>
      <c r="CI71" s="491"/>
      <c r="CJ71" s="491"/>
      <c r="CK71" s="491"/>
      <c r="CL71" s="491"/>
      <c r="CM71" s="491"/>
      <c r="CN71" s="491"/>
      <c r="CO71" s="491"/>
      <c r="CP71" s="491"/>
      <c r="CQ71" s="491"/>
      <c r="CR71" s="491"/>
      <c r="CS71" s="491"/>
      <c r="CT71" s="491"/>
      <c r="CU71" s="491"/>
      <c r="CV71" s="491"/>
      <c r="CW71" s="491"/>
      <c r="CX71" s="491"/>
      <c r="CY71" s="491"/>
      <c r="CZ71" s="491"/>
      <c r="DA71" s="491"/>
      <c r="DB71" s="491"/>
      <c r="DC71" s="491"/>
      <c r="DD71" s="491"/>
      <c r="DE71" s="491"/>
      <c r="DF71" s="491"/>
      <c r="DG71" s="491"/>
      <c r="DH71" s="491"/>
      <c r="DI71" s="491"/>
      <c r="DJ71" s="491"/>
      <c r="DK71" s="491"/>
      <c r="DL71" s="491"/>
      <c r="DM71" s="491"/>
      <c r="DN71" s="491"/>
      <c r="DO71" s="491"/>
      <c r="DP71" s="491"/>
      <c r="DQ71" s="491"/>
      <c r="DR71" s="491"/>
      <c r="DS71" s="491"/>
      <c r="DT71" s="491"/>
      <c r="DU71" s="491"/>
      <c r="DV71" s="491"/>
      <c r="DW71" s="491"/>
      <c r="DX71" s="491"/>
      <c r="DY71" s="491"/>
      <c r="DZ71" s="491"/>
      <c r="EA71" s="491"/>
      <c r="EB71" s="491"/>
      <c r="EC71" s="491"/>
      <c r="ED71" s="491"/>
      <c r="EE71" s="491"/>
      <c r="EF71" s="491"/>
      <c r="EG71" s="491"/>
      <c r="EH71" s="491"/>
      <c r="EI71" s="491"/>
      <c r="EJ71" s="491"/>
      <c r="EK71" s="491"/>
      <c r="EL71" s="491"/>
      <c r="EM71" s="491"/>
      <c r="EN71" s="491"/>
      <c r="EO71" s="491"/>
      <c r="EP71" s="491"/>
      <c r="EQ71" s="491"/>
      <c r="ER71" s="491"/>
      <c r="ES71" s="491"/>
      <c r="ET71" s="491"/>
      <c r="EU71" s="491"/>
      <c r="EV71" s="491"/>
      <c r="EW71" s="491"/>
      <c r="EX71" s="491"/>
      <c r="EY71" s="491"/>
      <c r="EZ71" s="491"/>
      <c r="FA71" s="491"/>
      <c r="FB71" s="491"/>
      <c r="FC71" s="491"/>
      <c r="FD71" s="491"/>
      <c r="FE71" s="491"/>
      <c r="FF71" s="491"/>
      <c r="FG71" s="491"/>
      <c r="FH71" s="491"/>
      <c r="FI71" s="491"/>
      <c r="FJ71" s="491"/>
      <c r="FK71" s="491"/>
      <c r="FL71" s="491"/>
      <c r="FM71" s="491"/>
      <c r="FN71" s="491"/>
      <c r="FO71" s="491"/>
      <c r="FP71" s="491"/>
      <c r="FQ71" s="491"/>
      <c r="FR71" s="491"/>
      <c r="FS71" s="491"/>
      <c r="FT71" s="491"/>
      <c r="FU71" s="491"/>
      <c r="FV71" s="491"/>
      <c r="FW71" s="491"/>
      <c r="FX71" s="491"/>
      <c r="FY71" s="491"/>
      <c r="FZ71" s="491"/>
      <c r="GA71" s="491"/>
      <c r="GB71" s="491"/>
      <c r="GC71" s="491"/>
      <c r="GD71" s="491"/>
      <c r="GE71" s="491"/>
      <c r="GF71" s="491"/>
      <c r="GG71" s="491"/>
      <c r="GH71" s="491"/>
      <c r="GI71" s="491"/>
      <c r="GJ71" s="491"/>
      <c r="GK71" s="491"/>
      <c r="GL71" s="491"/>
      <c r="GM71" s="491"/>
      <c r="GN71" s="491"/>
      <c r="GO71" s="491"/>
      <c r="GP71" s="491"/>
      <c r="GQ71" s="491"/>
      <c r="GR71" s="491"/>
      <c r="GS71" s="491"/>
      <c r="GT71" s="491"/>
      <c r="GU71" s="491"/>
      <c r="GV71" s="491"/>
      <c r="GW71" s="491"/>
      <c r="GX71" s="491"/>
      <c r="GY71" s="491"/>
      <c r="GZ71" s="491"/>
      <c r="HA71" s="491"/>
      <c r="HB71" s="491"/>
      <c r="HC71" s="491"/>
      <c r="HD71" s="491"/>
      <c r="HE71" s="491"/>
      <c r="HF71" s="491"/>
      <c r="HG71" s="491"/>
      <c r="HH71" s="491"/>
      <c r="HI71" s="491"/>
      <c r="HJ71" s="491"/>
      <c r="HK71" s="491"/>
      <c r="HL71" s="491"/>
      <c r="HM71" s="491"/>
      <c r="HN71" s="491"/>
      <c r="HO71" s="491"/>
      <c r="HP71" s="491"/>
      <c r="HQ71" s="491"/>
      <c r="HR71" s="491"/>
      <c r="HS71" s="491"/>
      <c r="HT71" s="491"/>
      <c r="HU71" s="491"/>
      <c r="HV71" s="491"/>
      <c r="HW71" s="491"/>
      <c r="HX71" s="491"/>
      <c r="HY71" s="491"/>
      <c r="HZ71" s="491"/>
      <c r="IA71" s="491"/>
      <c r="IB71" s="491"/>
      <c r="IC71" s="491"/>
      <c r="ID71" s="491"/>
      <c r="IE71" s="491"/>
      <c r="IF71" s="491"/>
      <c r="IG71" s="491"/>
      <c r="IH71" s="491"/>
      <c r="II71" s="491"/>
      <c r="IJ71" s="491"/>
      <c r="IK71" s="491"/>
      <c r="IL71" s="491"/>
      <c r="IM71" s="491"/>
      <c r="IN71" s="491"/>
      <c r="IO71" s="491"/>
      <c r="IP71" s="491"/>
      <c r="IQ71" s="491"/>
      <c r="IR71" s="491"/>
      <c r="IS71" s="491"/>
      <c r="IT71" s="491"/>
      <c r="IU71" s="491"/>
      <c r="IV71" s="491"/>
      <c r="IW71" s="491"/>
      <c r="IX71" s="491"/>
      <c r="IY71" s="491"/>
      <c r="IZ71" s="491"/>
      <c r="JA71" s="491"/>
      <c r="JB71" s="491"/>
      <c r="JC71" s="491"/>
      <c r="JD71" s="491"/>
      <c r="JE71" s="491"/>
      <c r="JF71" s="491"/>
      <c r="JG71" s="491"/>
      <c r="JH71" s="491"/>
      <c r="JI71" s="491"/>
      <c r="JJ71" s="491"/>
      <c r="JK71" s="491"/>
      <c r="JL71" s="491"/>
      <c r="JM71" s="491"/>
      <c r="JN71" s="491"/>
      <c r="JO71" s="491"/>
      <c r="JP71" s="491"/>
      <c r="JQ71" s="491"/>
      <c r="JR71" s="491"/>
      <c r="JS71" s="491"/>
      <c r="JT71" s="491"/>
      <c r="JU71" s="491"/>
      <c r="JV71" s="491"/>
      <c r="JW71" s="491"/>
      <c r="JX71" s="491"/>
      <c r="JY71" s="491"/>
      <c r="JZ71" s="491"/>
      <c r="KA71" s="491"/>
      <c r="KB71" s="491"/>
      <c r="KC71" s="491"/>
      <c r="KD71" s="491"/>
      <c r="KE71" s="491"/>
      <c r="KF71" s="491"/>
      <c r="KG71" s="491"/>
      <c r="KH71" s="491"/>
      <c r="KI71" s="491"/>
      <c r="KJ71" s="491"/>
      <c r="KK71" s="491"/>
      <c r="KL71" s="491"/>
      <c r="KM71" s="491"/>
      <c r="KN71" s="491"/>
      <c r="KO71" s="491"/>
      <c r="KP71" s="491"/>
      <c r="KQ71" s="491"/>
      <c r="KR71" s="491"/>
      <c r="KS71" s="491"/>
      <c r="KT71" s="491"/>
      <c r="KU71" s="491"/>
      <c r="KV71" s="491"/>
      <c r="KW71" s="491"/>
      <c r="KX71" s="491"/>
      <c r="KY71" s="491"/>
      <c r="KZ71" s="491"/>
      <c r="LA71" s="491"/>
      <c r="LB71" s="491"/>
      <c r="LC71" s="491"/>
      <c r="LD71" s="491"/>
      <c r="LE71" s="491"/>
      <c r="LF71" s="491"/>
      <c r="LG71" s="491"/>
      <c r="LH71" s="491"/>
      <c r="LI71" s="491"/>
      <c r="LJ71" s="491"/>
      <c r="LK71" s="491"/>
      <c r="LL71" s="491"/>
      <c r="LM71" s="491"/>
      <c r="LN71" s="491"/>
      <c r="LO71" s="491"/>
      <c r="LP71" s="491"/>
      <c r="LQ71" s="491"/>
      <c r="LR71" s="491"/>
      <c r="LS71" s="491"/>
      <c r="LT71" s="491"/>
      <c r="LU71" s="491"/>
      <c r="LV71" s="491"/>
      <c r="LW71" s="491"/>
      <c r="LX71" s="491"/>
      <c r="LY71" s="491"/>
      <c r="LZ71" s="491"/>
      <c r="MA71" s="491"/>
      <c r="MB71" s="491"/>
      <c r="MC71" s="491"/>
      <c r="MD71" s="491"/>
      <c r="ME71" s="491"/>
      <c r="MF71" s="491"/>
      <c r="MG71" s="491"/>
      <c r="MH71" s="491"/>
      <c r="MI71" s="491"/>
      <c r="MJ71" s="491"/>
      <c r="MK71" s="491"/>
      <c r="ML71" s="491"/>
      <c r="MM71" s="491"/>
      <c r="MN71" s="491"/>
      <c r="MO71" s="491"/>
      <c r="MP71" s="491"/>
      <c r="MQ71" s="491"/>
      <c r="MR71" s="491"/>
      <c r="MS71" s="491"/>
      <c r="MT71" s="491"/>
      <c r="MU71" s="491"/>
      <c r="MV71" s="491"/>
      <c r="MW71" s="491"/>
      <c r="MX71" s="491"/>
      <c r="MY71" s="491"/>
      <c r="MZ71" s="491"/>
    </row>
    <row r="72" spans="2:364">
      <c r="B72" s="491"/>
      <c r="C72" s="491"/>
      <c r="D72" s="491"/>
      <c r="E72" s="491"/>
      <c r="F72" s="491"/>
      <c r="G72" s="491"/>
      <c r="H72" s="491"/>
      <c r="O72" s="491"/>
      <c r="P72" s="491"/>
      <c r="Q72" s="491"/>
      <c r="R72" s="491"/>
      <c r="S72" s="491"/>
      <c r="T72" s="491"/>
      <c r="U72" s="491"/>
      <c r="V72" s="491"/>
      <c r="W72" s="491"/>
      <c r="X72" s="491"/>
      <c r="Y72" s="491"/>
      <c r="Z72" s="491"/>
      <c r="AA72" s="491"/>
      <c r="AB72" s="491"/>
      <c r="AC72" s="491"/>
      <c r="AD72" s="491"/>
      <c r="AE72" s="491"/>
      <c r="AF72" s="491"/>
      <c r="AG72" s="491"/>
      <c r="AH72" s="491"/>
      <c r="AI72" s="491"/>
      <c r="AJ72" s="491"/>
      <c r="AK72" s="491"/>
      <c r="AL72" s="491"/>
      <c r="AM72" s="491"/>
      <c r="AN72" s="491"/>
      <c r="AO72" s="491"/>
      <c r="AP72" s="491"/>
      <c r="AQ72" s="491"/>
      <c r="AR72" s="491"/>
      <c r="AT72" s="500" t="s">
        <v>1408</v>
      </c>
      <c r="AU72" s="497" t="s">
        <v>1424</v>
      </c>
      <c r="AV72" s="496"/>
      <c r="AW72" s="496"/>
      <c r="AX72" s="496"/>
      <c r="AY72" s="491"/>
      <c r="AZ72" s="491"/>
      <c r="BA72" s="491"/>
      <c r="BB72" s="491"/>
      <c r="BC72" s="491"/>
      <c r="BD72" s="491"/>
      <c r="BE72" s="491"/>
      <c r="BF72" s="491"/>
      <c r="BG72" s="491"/>
      <c r="BH72" s="491"/>
      <c r="BI72" s="491"/>
      <c r="BJ72" s="491"/>
      <c r="BK72" s="491"/>
      <c r="BL72" s="491"/>
      <c r="BM72" s="491"/>
      <c r="BN72" s="491"/>
      <c r="BO72" s="491"/>
      <c r="BP72" s="491"/>
      <c r="BQ72" s="491"/>
      <c r="BR72" s="491"/>
      <c r="BS72" s="491"/>
      <c r="BT72" s="491"/>
      <c r="BU72" s="491"/>
      <c r="BV72" s="491"/>
      <c r="BW72" s="491"/>
      <c r="BX72" s="491"/>
      <c r="BY72" s="491"/>
      <c r="BZ72" s="491"/>
      <c r="CA72" s="491"/>
      <c r="CB72" s="491"/>
      <c r="CC72" s="491"/>
      <c r="CD72" s="491"/>
      <c r="CE72" s="491"/>
      <c r="CF72" s="491"/>
      <c r="CG72" s="491"/>
      <c r="CH72" s="491"/>
      <c r="CI72" s="491"/>
      <c r="CJ72" s="491"/>
      <c r="CK72" s="491"/>
      <c r="CL72" s="491"/>
      <c r="CM72" s="491"/>
      <c r="CN72" s="491"/>
      <c r="CO72" s="491"/>
      <c r="CP72" s="491"/>
      <c r="CQ72" s="491"/>
      <c r="CR72" s="491"/>
      <c r="CS72" s="491"/>
      <c r="CT72" s="491"/>
      <c r="CU72" s="491"/>
      <c r="CV72" s="491"/>
      <c r="CW72" s="491"/>
      <c r="CX72" s="491"/>
      <c r="CY72" s="491"/>
      <c r="CZ72" s="491"/>
      <c r="DA72" s="491"/>
      <c r="DB72" s="491"/>
      <c r="DC72" s="491"/>
      <c r="DD72" s="491"/>
      <c r="DE72" s="491"/>
      <c r="DF72" s="491"/>
      <c r="DG72" s="491"/>
      <c r="DH72" s="491"/>
      <c r="DI72" s="491"/>
      <c r="DJ72" s="491"/>
      <c r="DK72" s="491"/>
      <c r="DL72" s="491"/>
      <c r="DM72" s="491"/>
      <c r="DN72" s="491"/>
      <c r="DO72" s="491"/>
      <c r="DP72" s="491"/>
      <c r="DQ72" s="491"/>
      <c r="DR72" s="491"/>
      <c r="DS72" s="491"/>
      <c r="DT72" s="491"/>
      <c r="DU72" s="491"/>
      <c r="DV72" s="491"/>
      <c r="DW72" s="491"/>
      <c r="DX72" s="491"/>
      <c r="DY72" s="491"/>
      <c r="DZ72" s="491"/>
      <c r="EA72" s="491"/>
      <c r="EB72" s="491"/>
      <c r="EC72" s="491"/>
      <c r="ED72" s="491"/>
      <c r="EE72" s="491"/>
      <c r="EF72" s="491"/>
      <c r="EG72" s="491"/>
      <c r="EH72" s="491"/>
      <c r="EI72" s="491"/>
      <c r="EJ72" s="491"/>
      <c r="EK72" s="491"/>
      <c r="EL72" s="491"/>
      <c r="EM72" s="491"/>
      <c r="EN72" s="491"/>
      <c r="EO72" s="491"/>
      <c r="EP72" s="491"/>
      <c r="EQ72" s="491"/>
      <c r="ER72" s="491"/>
      <c r="ES72" s="491"/>
      <c r="ET72" s="491"/>
      <c r="EU72" s="491"/>
      <c r="EV72" s="491"/>
      <c r="EW72" s="491"/>
      <c r="EX72" s="491"/>
      <c r="EY72" s="491"/>
      <c r="EZ72" s="491"/>
      <c r="FA72" s="491"/>
      <c r="FB72" s="491"/>
      <c r="FC72" s="491"/>
      <c r="FD72" s="491"/>
      <c r="FE72" s="491"/>
      <c r="FF72" s="491"/>
      <c r="FG72" s="491"/>
      <c r="FH72" s="491"/>
      <c r="FI72" s="491"/>
      <c r="FJ72" s="491"/>
      <c r="FK72" s="491"/>
      <c r="FL72" s="491"/>
      <c r="FM72" s="491"/>
      <c r="FN72" s="491"/>
      <c r="FO72" s="491"/>
      <c r="FP72" s="491"/>
      <c r="FQ72" s="491"/>
      <c r="FR72" s="491"/>
      <c r="FS72" s="491"/>
      <c r="FT72" s="491"/>
      <c r="FU72" s="491"/>
      <c r="FV72" s="491"/>
      <c r="FW72" s="491"/>
      <c r="FX72" s="491"/>
      <c r="FY72" s="491"/>
      <c r="FZ72" s="491"/>
      <c r="GA72" s="491"/>
      <c r="GB72" s="491"/>
      <c r="GC72" s="491"/>
      <c r="GD72" s="491"/>
      <c r="GE72" s="491"/>
      <c r="GF72" s="491"/>
      <c r="GG72" s="491"/>
      <c r="GH72" s="491"/>
      <c r="GI72" s="491"/>
      <c r="GJ72" s="491"/>
      <c r="GK72" s="491"/>
      <c r="GL72" s="491"/>
      <c r="GM72" s="491"/>
      <c r="GN72" s="491"/>
      <c r="GO72" s="491"/>
      <c r="GP72" s="491"/>
      <c r="GQ72" s="491"/>
      <c r="GR72" s="491"/>
      <c r="GS72" s="491"/>
      <c r="GT72" s="491"/>
      <c r="GU72" s="491"/>
      <c r="GV72" s="491"/>
      <c r="GW72" s="491"/>
      <c r="GX72" s="491"/>
      <c r="GY72" s="491"/>
      <c r="GZ72" s="491"/>
      <c r="HA72" s="491"/>
      <c r="HB72" s="491"/>
      <c r="HC72" s="491"/>
      <c r="HD72" s="491"/>
      <c r="HE72" s="491"/>
      <c r="HF72" s="491"/>
      <c r="HG72" s="491"/>
      <c r="HH72" s="491"/>
      <c r="HI72" s="491"/>
      <c r="HJ72" s="491"/>
      <c r="HK72" s="491"/>
      <c r="HL72" s="491"/>
      <c r="HM72" s="491"/>
      <c r="HN72" s="491"/>
      <c r="HO72" s="491"/>
      <c r="HP72" s="491"/>
      <c r="HQ72" s="491"/>
      <c r="HR72" s="491"/>
      <c r="HS72" s="491"/>
      <c r="HT72" s="491"/>
      <c r="HU72" s="491"/>
      <c r="HV72" s="491"/>
      <c r="HW72" s="491"/>
      <c r="HX72" s="491"/>
      <c r="HY72" s="491"/>
      <c r="HZ72" s="491"/>
      <c r="IA72" s="491"/>
      <c r="IB72" s="491"/>
      <c r="IC72" s="491"/>
      <c r="ID72" s="491"/>
      <c r="IE72" s="491"/>
      <c r="IF72" s="491"/>
      <c r="IG72" s="491"/>
      <c r="IH72" s="491"/>
      <c r="II72" s="491"/>
      <c r="IJ72" s="491"/>
      <c r="IK72" s="491"/>
      <c r="IL72" s="491"/>
      <c r="IM72" s="491"/>
      <c r="IN72" s="491"/>
      <c r="IO72" s="491"/>
      <c r="IP72" s="491"/>
      <c r="IQ72" s="491"/>
      <c r="IR72" s="491"/>
      <c r="IS72" s="491"/>
      <c r="IT72" s="491"/>
      <c r="IU72" s="491"/>
      <c r="IV72" s="491"/>
      <c r="IW72" s="491"/>
      <c r="IX72" s="491"/>
      <c r="IY72" s="491"/>
      <c r="IZ72" s="491"/>
      <c r="JA72" s="491"/>
      <c r="JB72" s="491"/>
      <c r="JC72" s="491"/>
      <c r="JD72" s="491"/>
      <c r="JE72" s="491"/>
      <c r="JF72" s="491"/>
      <c r="JG72" s="491"/>
      <c r="JH72" s="491"/>
      <c r="JI72" s="491"/>
      <c r="JJ72" s="491"/>
      <c r="JK72" s="491"/>
      <c r="JL72" s="491"/>
      <c r="JM72" s="491"/>
      <c r="JN72" s="491"/>
      <c r="JO72" s="491"/>
      <c r="JP72" s="491"/>
      <c r="JQ72" s="491"/>
      <c r="JR72" s="491"/>
      <c r="JS72" s="491"/>
      <c r="JT72" s="491"/>
      <c r="JU72" s="491"/>
      <c r="JV72" s="491"/>
      <c r="JW72" s="491"/>
      <c r="JX72" s="491"/>
      <c r="JY72" s="491"/>
      <c r="JZ72" s="491"/>
      <c r="KA72" s="491"/>
      <c r="KB72" s="491"/>
      <c r="KC72" s="491"/>
      <c r="KD72" s="491"/>
      <c r="KE72" s="491"/>
      <c r="KF72" s="491"/>
      <c r="KG72" s="491"/>
      <c r="KH72" s="491"/>
      <c r="KI72" s="491"/>
      <c r="KJ72" s="491"/>
      <c r="KK72" s="491"/>
      <c r="KL72" s="491"/>
      <c r="KM72" s="491"/>
      <c r="KN72" s="491"/>
      <c r="KO72" s="491"/>
      <c r="KP72" s="491"/>
      <c r="KQ72" s="491"/>
      <c r="KR72" s="491"/>
      <c r="KS72" s="491"/>
      <c r="KT72" s="491"/>
      <c r="KU72" s="491"/>
      <c r="KV72" s="491"/>
      <c r="KW72" s="491"/>
      <c r="KX72" s="491"/>
      <c r="KY72" s="491"/>
      <c r="KZ72" s="491"/>
      <c r="LA72" s="491"/>
      <c r="LB72" s="491"/>
      <c r="LC72" s="491"/>
      <c r="LD72" s="491"/>
      <c r="LE72" s="491"/>
      <c r="LF72" s="491"/>
      <c r="LG72" s="491"/>
      <c r="LH72" s="491"/>
      <c r="LI72" s="491"/>
      <c r="LJ72" s="491"/>
      <c r="LK72" s="491"/>
      <c r="LL72" s="491"/>
      <c r="LM72" s="491"/>
      <c r="LN72" s="491"/>
      <c r="LO72" s="491"/>
      <c r="LP72" s="491"/>
      <c r="LQ72" s="491"/>
      <c r="LR72" s="491"/>
      <c r="LS72" s="491"/>
      <c r="LT72" s="491"/>
      <c r="LU72" s="491"/>
      <c r="LV72" s="491"/>
      <c r="LW72" s="491"/>
      <c r="LX72" s="491"/>
      <c r="LY72" s="491"/>
      <c r="LZ72" s="491"/>
      <c r="MA72" s="491"/>
      <c r="MB72" s="491"/>
      <c r="MC72" s="491"/>
      <c r="MD72" s="491"/>
      <c r="ME72" s="491"/>
      <c r="MF72" s="491"/>
      <c r="MG72" s="491"/>
      <c r="MH72" s="491"/>
      <c r="MI72" s="491"/>
      <c r="MJ72" s="491"/>
      <c r="MK72" s="491"/>
      <c r="ML72" s="491"/>
      <c r="MM72" s="491"/>
      <c r="MN72" s="491"/>
      <c r="MO72" s="491"/>
      <c r="MP72" s="491"/>
      <c r="MQ72" s="491"/>
      <c r="MR72" s="491"/>
      <c r="MS72" s="491"/>
      <c r="MT72" s="491"/>
      <c r="MU72" s="491"/>
      <c r="MV72" s="491"/>
      <c r="MW72" s="491"/>
      <c r="MX72" s="491"/>
      <c r="MY72" s="491"/>
      <c r="MZ72" s="491"/>
    </row>
    <row r="73" spans="2:364">
      <c r="B73" s="491"/>
      <c r="C73" s="491"/>
      <c r="D73" s="491"/>
      <c r="E73" s="491"/>
      <c r="F73" s="491"/>
      <c r="G73" s="491"/>
      <c r="H73" s="491"/>
      <c r="O73" s="491"/>
      <c r="P73" s="491"/>
      <c r="Q73" s="491"/>
      <c r="R73" s="491"/>
      <c r="S73" s="491"/>
      <c r="T73" s="491"/>
      <c r="U73" s="491"/>
      <c r="V73" s="491"/>
      <c r="W73" s="491"/>
      <c r="X73" s="491"/>
      <c r="Y73" s="491"/>
      <c r="Z73" s="491"/>
      <c r="AA73" s="491"/>
      <c r="AB73" s="491"/>
      <c r="AC73" s="491"/>
      <c r="AD73" s="491"/>
      <c r="AE73" s="491"/>
      <c r="AF73" s="491"/>
      <c r="AG73" s="491"/>
      <c r="AH73" s="491"/>
      <c r="AI73" s="491"/>
      <c r="AJ73" s="491"/>
      <c r="AK73" s="491"/>
      <c r="AL73" s="491"/>
      <c r="AM73" s="491"/>
      <c r="AN73" s="491"/>
      <c r="AO73" s="491"/>
      <c r="AP73" s="491"/>
      <c r="AQ73" s="491"/>
      <c r="AR73" s="491"/>
      <c r="AS73" s="491"/>
      <c r="AT73" s="500" t="s">
        <v>1408</v>
      </c>
      <c r="AU73" s="497" t="s">
        <v>1423</v>
      </c>
      <c r="AV73" s="496"/>
      <c r="AW73" s="496"/>
      <c r="AX73" s="496"/>
      <c r="AY73" s="491"/>
      <c r="AZ73" s="491"/>
      <c r="BA73" s="491"/>
      <c r="BB73" s="491"/>
      <c r="BC73" s="491"/>
      <c r="BD73" s="491"/>
      <c r="BE73" s="491"/>
      <c r="BF73" s="491"/>
      <c r="BG73" s="491"/>
      <c r="BH73" s="491"/>
      <c r="BI73" s="491"/>
      <c r="BJ73" s="491"/>
      <c r="BK73" s="491"/>
      <c r="BL73" s="491"/>
      <c r="BM73" s="491"/>
      <c r="BN73" s="491"/>
      <c r="BO73" s="491"/>
      <c r="BP73" s="491"/>
      <c r="BQ73" s="491"/>
      <c r="BR73" s="491"/>
      <c r="BS73" s="491"/>
      <c r="BT73" s="491"/>
      <c r="BU73" s="491"/>
      <c r="BV73" s="491"/>
      <c r="BW73" s="491"/>
      <c r="BX73" s="491"/>
      <c r="BY73" s="491"/>
      <c r="BZ73" s="491"/>
      <c r="CA73" s="491"/>
      <c r="CB73" s="491"/>
      <c r="CC73" s="491"/>
      <c r="CD73" s="491"/>
      <c r="CE73" s="491"/>
      <c r="CF73" s="491"/>
      <c r="CG73" s="491"/>
      <c r="CH73" s="491"/>
      <c r="CI73" s="491"/>
      <c r="CJ73" s="491"/>
      <c r="CK73" s="491"/>
      <c r="CL73" s="491"/>
      <c r="CM73" s="491"/>
      <c r="CN73" s="491"/>
      <c r="CO73" s="491"/>
      <c r="CP73" s="491"/>
      <c r="CQ73" s="491"/>
      <c r="CR73" s="491"/>
      <c r="CS73" s="491"/>
      <c r="CT73" s="491"/>
      <c r="CU73" s="491"/>
      <c r="CV73" s="491"/>
      <c r="CW73" s="491"/>
      <c r="CX73" s="491"/>
      <c r="CY73" s="491"/>
      <c r="CZ73" s="491"/>
      <c r="DA73" s="491"/>
      <c r="DB73" s="491"/>
      <c r="DC73" s="491"/>
      <c r="DD73" s="491"/>
      <c r="DE73" s="491"/>
      <c r="DF73" s="491"/>
      <c r="DG73" s="491"/>
      <c r="DH73" s="491"/>
      <c r="DI73" s="491"/>
      <c r="DJ73" s="491"/>
      <c r="DK73" s="491"/>
      <c r="DL73" s="491"/>
      <c r="DM73" s="491"/>
      <c r="DN73" s="491"/>
      <c r="DO73" s="491"/>
      <c r="DP73" s="491"/>
      <c r="DQ73" s="491"/>
      <c r="DR73" s="491"/>
      <c r="DS73" s="491"/>
      <c r="DT73" s="491"/>
      <c r="DU73" s="491"/>
      <c r="DV73" s="491"/>
      <c r="DW73" s="491"/>
      <c r="DX73" s="491"/>
      <c r="DY73" s="491"/>
      <c r="DZ73" s="491"/>
      <c r="EA73" s="491"/>
      <c r="EB73" s="491"/>
      <c r="EC73" s="491"/>
      <c r="ED73" s="491"/>
      <c r="EE73" s="491"/>
      <c r="EF73" s="491"/>
      <c r="EG73" s="491"/>
      <c r="EH73" s="491"/>
      <c r="EI73" s="491"/>
      <c r="EJ73" s="491"/>
      <c r="EK73" s="491"/>
      <c r="EL73" s="491"/>
      <c r="EM73" s="491"/>
      <c r="EN73" s="491"/>
      <c r="EO73" s="491"/>
      <c r="EP73" s="491"/>
      <c r="EQ73" s="491"/>
      <c r="ER73" s="491"/>
      <c r="ES73" s="491"/>
      <c r="ET73" s="491"/>
      <c r="EU73" s="491"/>
      <c r="EV73" s="491"/>
      <c r="EW73" s="491"/>
      <c r="EX73" s="491"/>
      <c r="EY73" s="491"/>
      <c r="EZ73" s="491"/>
      <c r="FA73" s="491"/>
      <c r="FB73" s="491"/>
      <c r="FC73" s="491"/>
      <c r="FD73" s="491"/>
      <c r="FE73" s="491"/>
      <c r="FF73" s="491"/>
      <c r="FG73" s="491"/>
      <c r="FH73" s="491"/>
      <c r="FI73" s="491"/>
      <c r="FJ73" s="491"/>
      <c r="FK73" s="491"/>
      <c r="FL73" s="491"/>
      <c r="FM73" s="491"/>
      <c r="FN73" s="491"/>
      <c r="FO73" s="491"/>
      <c r="FP73" s="491"/>
      <c r="FQ73" s="491"/>
      <c r="FR73" s="491"/>
      <c r="FS73" s="491"/>
      <c r="FT73" s="491"/>
      <c r="FU73" s="491"/>
      <c r="FV73" s="491"/>
      <c r="FW73" s="491"/>
      <c r="FX73" s="491"/>
      <c r="FY73" s="491"/>
      <c r="FZ73" s="491"/>
      <c r="GA73" s="491"/>
      <c r="GB73" s="491"/>
      <c r="GC73" s="491"/>
      <c r="GD73" s="491"/>
      <c r="GE73" s="491"/>
      <c r="GF73" s="491"/>
      <c r="GG73" s="491"/>
      <c r="GH73" s="491"/>
      <c r="GI73" s="491"/>
      <c r="GJ73" s="491"/>
      <c r="GK73" s="491"/>
      <c r="GL73" s="491"/>
      <c r="GM73" s="491"/>
      <c r="GN73" s="491"/>
      <c r="GO73" s="491"/>
      <c r="GP73" s="491"/>
      <c r="GQ73" s="491"/>
      <c r="GR73" s="491"/>
      <c r="GS73" s="491"/>
      <c r="GT73" s="491"/>
      <c r="GU73" s="491"/>
      <c r="GV73" s="491"/>
      <c r="GW73" s="491"/>
      <c r="GX73" s="491"/>
      <c r="GY73" s="491"/>
      <c r="GZ73" s="491"/>
      <c r="HA73" s="491"/>
      <c r="HB73" s="491"/>
      <c r="HC73" s="491"/>
      <c r="HD73" s="491"/>
      <c r="HE73" s="491"/>
      <c r="HF73" s="491"/>
      <c r="HG73" s="491"/>
      <c r="HH73" s="491"/>
      <c r="HI73" s="491"/>
      <c r="HJ73" s="491"/>
      <c r="HK73" s="491"/>
      <c r="HL73" s="491"/>
      <c r="HM73" s="491"/>
      <c r="HN73" s="491"/>
      <c r="HO73" s="491"/>
      <c r="HP73" s="491"/>
      <c r="HQ73" s="491"/>
      <c r="HR73" s="491"/>
      <c r="HS73" s="491"/>
      <c r="HT73" s="491"/>
      <c r="HU73" s="491"/>
      <c r="HV73" s="491"/>
      <c r="HW73" s="491"/>
      <c r="HX73" s="491"/>
      <c r="HY73" s="491"/>
      <c r="HZ73" s="491"/>
      <c r="IA73" s="491"/>
      <c r="IB73" s="491"/>
      <c r="IC73" s="491"/>
      <c r="ID73" s="491"/>
      <c r="IE73" s="491"/>
      <c r="IF73" s="491"/>
      <c r="IG73" s="491"/>
      <c r="IH73" s="491"/>
      <c r="II73" s="491"/>
      <c r="IJ73" s="491"/>
      <c r="IK73" s="491"/>
      <c r="IL73" s="491"/>
      <c r="IM73" s="491"/>
      <c r="IN73" s="491"/>
      <c r="IO73" s="491"/>
      <c r="IP73" s="491"/>
      <c r="IQ73" s="491"/>
      <c r="IR73" s="491"/>
      <c r="IS73" s="491"/>
      <c r="IT73" s="491"/>
      <c r="IU73" s="491"/>
      <c r="IV73" s="491"/>
      <c r="IW73" s="491"/>
      <c r="IX73" s="491"/>
      <c r="IY73" s="491"/>
      <c r="IZ73" s="491"/>
      <c r="JA73" s="491"/>
      <c r="JB73" s="491"/>
      <c r="JC73" s="491"/>
      <c r="JD73" s="491"/>
      <c r="JE73" s="491"/>
      <c r="JF73" s="491"/>
      <c r="JG73" s="491"/>
      <c r="JH73" s="491"/>
      <c r="JI73" s="491"/>
      <c r="JJ73" s="491"/>
      <c r="JK73" s="491"/>
      <c r="JL73" s="491"/>
      <c r="JM73" s="491"/>
      <c r="JN73" s="491"/>
      <c r="JO73" s="491"/>
      <c r="JP73" s="491"/>
      <c r="JQ73" s="491"/>
      <c r="JR73" s="491"/>
      <c r="JS73" s="491"/>
      <c r="JT73" s="491"/>
      <c r="JU73" s="491"/>
      <c r="JV73" s="491"/>
      <c r="JW73" s="491"/>
      <c r="JX73" s="491"/>
      <c r="JY73" s="491"/>
      <c r="JZ73" s="491"/>
      <c r="KA73" s="491"/>
      <c r="KB73" s="491"/>
      <c r="KC73" s="491"/>
      <c r="KD73" s="491"/>
      <c r="KE73" s="491"/>
      <c r="KF73" s="491"/>
      <c r="KG73" s="491"/>
      <c r="KH73" s="491"/>
      <c r="KI73" s="491"/>
      <c r="KJ73" s="491"/>
      <c r="KK73" s="491"/>
      <c r="KL73" s="491"/>
      <c r="KM73" s="491"/>
      <c r="KN73" s="491"/>
      <c r="KO73" s="491"/>
      <c r="KP73" s="491"/>
      <c r="KQ73" s="491"/>
      <c r="KR73" s="491"/>
      <c r="KS73" s="491"/>
      <c r="KT73" s="491"/>
      <c r="KU73" s="491"/>
      <c r="KV73" s="491"/>
      <c r="KW73" s="491"/>
      <c r="KX73" s="491"/>
      <c r="KY73" s="491"/>
      <c r="KZ73" s="491"/>
      <c r="LA73" s="491"/>
      <c r="LB73" s="491"/>
      <c r="LC73" s="491"/>
      <c r="LD73" s="491"/>
      <c r="LE73" s="491"/>
      <c r="LF73" s="491"/>
      <c r="LG73" s="491"/>
      <c r="LH73" s="491"/>
      <c r="LI73" s="491"/>
      <c r="LJ73" s="491"/>
      <c r="LK73" s="491"/>
      <c r="LL73" s="491"/>
      <c r="LM73" s="491"/>
      <c r="LN73" s="491"/>
      <c r="LO73" s="491"/>
      <c r="LP73" s="491"/>
      <c r="LQ73" s="491"/>
      <c r="LR73" s="491"/>
      <c r="LS73" s="491"/>
      <c r="LT73" s="491"/>
      <c r="LU73" s="491"/>
      <c r="LV73" s="491"/>
      <c r="LW73" s="491"/>
      <c r="LX73" s="491"/>
      <c r="LY73" s="491"/>
      <c r="LZ73" s="491"/>
      <c r="MA73" s="491"/>
      <c r="MB73" s="491"/>
      <c r="MC73" s="491"/>
      <c r="MD73" s="491"/>
      <c r="ME73" s="491"/>
      <c r="MF73" s="491"/>
      <c r="MG73" s="491"/>
      <c r="MH73" s="491"/>
      <c r="MI73" s="491"/>
      <c r="MJ73" s="491"/>
      <c r="MK73" s="491"/>
      <c r="ML73" s="491"/>
      <c r="MM73" s="491"/>
      <c r="MN73" s="491"/>
      <c r="MO73" s="491"/>
      <c r="MP73" s="491"/>
      <c r="MQ73" s="491"/>
      <c r="MR73" s="491"/>
      <c r="MS73" s="491"/>
      <c r="MT73" s="491"/>
      <c r="MU73" s="491"/>
      <c r="MV73" s="491"/>
      <c r="MW73" s="491"/>
      <c r="MX73" s="491"/>
      <c r="MY73" s="491"/>
      <c r="MZ73" s="491"/>
    </row>
    <row r="74" spans="2:364">
      <c r="B74" s="491"/>
      <c r="C74" s="491"/>
      <c r="D74" s="491"/>
      <c r="E74" s="491"/>
      <c r="F74" s="491"/>
      <c r="G74" s="491"/>
      <c r="H74" s="491"/>
      <c r="O74" s="491"/>
      <c r="P74" s="491"/>
      <c r="Q74" s="491"/>
      <c r="R74" s="491"/>
      <c r="S74" s="491"/>
      <c r="T74" s="491"/>
      <c r="U74" s="491"/>
      <c r="V74" s="491"/>
      <c r="W74" s="491"/>
      <c r="X74" s="491"/>
      <c r="Y74" s="491"/>
      <c r="Z74" s="491"/>
      <c r="AA74" s="491"/>
      <c r="AB74" s="491"/>
      <c r="AC74" s="491"/>
      <c r="AD74" s="491"/>
      <c r="AE74" s="491"/>
      <c r="AF74" s="491"/>
      <c r="AG74" s="491"/>
      <c r="AH74" s="491"/>
      <c r="AI74" s="491"/>
      <c r="AJ74" s="491"/>
      <c r="AK74" s="491"/>
      <c r="AL74" s="491"/>
      <c r="AM74" s="491"/>
      <c r="AN74" s="491"/>
      <c r="AO74" s="491"/>
      <c r="AP74" s="491"/>
      <c r="AQ74" s="491"/>
      <c r="AR74" s="491"/>
      <c r="AS74" s="491"/>
      <c r="AT74" s="500" t="s">
        <v>1408</v>
      </c>
      <c r="AU74" s="497" t="s">
        <v>1422</v>
      </c>
      <c r="AV74" s="496"/>
      <c r="AW74" s="496"/>
      <c r="AX74" s="496"/>
      <c r="AY74" s="491"/>
      <c r="AZ74" s="491"/>
      <c r="BA74" s="491"/>
      <c r="BB74" s="491"/>
      <c r="BC74" s="491"/>
      <c r="BD74" s="491"/>
      <c r="BE74" s="491"/>
      <c r="BF74" s="491"/>
      <c r="BG74" s="491"/>
      <c r="BH74" s="491"/>
      <c r="BI74" s="491"/>
      <c r="BJ74" s="491"/>
      <c r="BK74" s="491"/>
      <c r="BL74" s="491"/>
      <c r="BM74" s="491"/>
      <c r="BN74" s="491"/>
      <c r="BO74" s="491"/>
      <c r="BP74" s="491"/>
      <c r="BQ74" s="491"/>
      <c r="BR74" s="491"/>
      <c r="BS74" s="491"/>
      <c r="BT74" s="491"/>
      <c r="BU74" s="491"/>
      <c r="BV74" s="491"/>
      <c r="BW74" s="491"/>
      <c r="BX74" s="491"/>
      <c r="BY74" s="491"/>
      <c r="BZ74" s="491"/>
      <c r="CA74" s="491"/>
      <c r="CB74" s="491"/>
      <c r="CC74" s="491"/>
      <c r="CD74" s="491"/>
      <c r="CE74" s="491"/>
      <c r="CF74" s="491"/>
      <c r="CG74" s="491"/>
      <c r="CH74" s="491"/>
      <c r="CI74" s="491"/>
      <c r="CJ74" s="491"/>
      <c r="CK74" s="491"/>
      <c r="CL74" s="491"/>
      <c r="CM74" s="491"/>
      <c r="CN74" s="491"/>
      <c r="CO74" s="491"/>
      <c r="CP74" s="491"/>
      <c r="CQ74" s="491"/>
      <c r="CR74" s="491"/>
      <c r="CS74" s="491"/>
      <c r="CT74" s="491"/>
      <c r="CU74" s="491"/>
      <c r="CV74" s="491"/>
      <c r="CW74" s="491"/>
      <c r="CX74" s="491"/>
      <c r="CY74" s="491"/>
      <c r="CZ74" s="491"/>
      <c r="DA74" s="491"/>
      <c r="DB74" s="491"/>
      <c r="DC74" s="491"/>
      <c r="DD74" s="491"/>
      <c r="DE74" s="491"/>
      <c r="DF74" s="491"/>
      <c r="DG74" s="491"/>
      <c r="DH74" s="491"/>
      <c r="DI74" s="491"/>
      <c r="DJ74" s="491"/>
      <c r="DK74" s="491"/>
      <c r="DL74" s="491"/>
      <c r="DM74" s="491"/>
      <c r="DN74" s="491"/>
      <c r="DO74" s="491"/>
      <c r="DP74" s="491"/>
      <c r="DQ74" s="491"/>
      <c r="DR74" s="491"/>
      <c r="DS74" s="491"/>
      <c r="DT74" s="491"/>
      <c r="DU74" s="491"/>
      <c r="DV74" s="491"/>
      <c r="DW74" s="491"/>
      <c r="DX74" s="491"/>
      <c r="DY74" s="491"/>
      <c r="DZ74" s="491"/>
      <c r="EA74" s="491"/>
      <c r="EB74" s="491"/>
      <c r="EC74" s="491"/>
      <c r="ED74" s="491"/>
      <c r="EE74" s="491"/>
      <c r="EF74" s="491"/>
      <c r="EG74" s="491"/>
      <c r="EH74" s="491"/>
      <c r="EI74" s="491"/>
      <c r="EJ74" s="491"/>
      <c r="EK74" s="491"/>
      <c r="EL74" s="491"/>
      <c r="EM74" s="491"/>
      <c r="EN74" s="491"/>
      <c r="EO74" s="491"/>
      <c r="EP74" s="491"/>
      <c r="EQ74" s="491"/>
      <c r="ER74" s="491"/>
      <c r="ES74" s="491"/>
      <c r="ET74" s="491"/>
      <c r="EU74" s="491"/>
      <c r="EV74" s="491"/>
      <c r="EW74" s="491"/>
      <c r="EX74" s="491"/>
      <c r="EY74" s="491"/>
      <c r="EZ74" s="491"/>
      <c r="FA74" s="491"/>
      <c r="FB74" s="491"/>
      <c r="FC74" s="491"/>
      <c r="FD74" s="491"/>
      <c r="FE74" s="491"/>
      <c r="FF74" s="491"/>
      <c r="FG74" s="491"/>
      <c r="FH74" s="491"/>
      <c r="FI74" s="491"/>
      <c r="FJ74" s="491"/>
      <c r="FK74" s="491"/>
      <c r="FL74" s="491"/>
      <c r="FM74" s="491"/>
      <c r="FN74" s="491"/>
      <c r="FO74" s="491"/>
      <c r="FP74" s="491"/>
      <c r="FQ74" s="491"/>
      <c r="FR74" s="491"/>
      <c r="FS74" s="491"/>
      <c r="FT74" s="491"/>
      <c r="FU74" s="491"/>
      <c r="FV74" s="491"/>
      <c r="FW74" s="491"/>
      <c r="FX74" s="491"/>
      <c r="FY74" s="491"/>
      <c r="FZ74" s="491"/>
      <c r="GA74" s="491"/>
      <c r="GB74" s="491"/>
      <c r="GC74" s="491"/>
      <c r="GD74" s="491"/>
      <c r="GE74" s="491"/>
      <c r="GF74" s="491"/>
      <c r="GG74" s="491"/>
      <c r="GH74" s="491"/>
      <c r="GI74" s="491"/>
      <c r="GJ74" s="491"/>
      <c r="GK74" s="491"/>
      <c r="GL74" s="491"/>
      <c r="GM74" s="491"/>
      <c r="GN74" s="491"/>
      <c r="GO74" s="491"/>
      <c r="GP74" s="491"/>
      <c r="GQ74" s="491"/>
      <c r="GR74" s="491"/>
      <c r="GS74" s="491"/>
      <c r="GT74" s="491"/>
      <c r="GU74" s="491"/>
      <c r="GV74" s="491"/>
      <c r="GW74" s="491"/>
      <c r="GX74" s="491"/>
      <c r="GY74" s="491"/>
      <c r="GZ74" s="491"/>
      <c r="HA74" s="491"/>
      <c r="HB74" s="491"/>
      <c r="HC74" s="491"/>
      <c r="HD74" s="491"/>
      <c r="HE74" s="491"/>
      <c r="HF74" s="491"/>
      <c r="HG74" s="491"/>
      <c r="HH74" s="491"/>
      <c r="HI74" s="491"/>
      <c r="HJ74" s="491"/>
      <c r="HK74" s="491"/>
      <c r="HL74" s="491"/>
      <c r="HM74" s="491"/>
      <c r="HN74" s="491"/>
      <c r="HO74" s="491"/>
      <c r="HP74" s="491"/>
      <c r="HQ74" s="491"/>
      <c r="HR74" s="491"/>
      <c r="HS74" s="491"/>
      <c r="HT74" s="491"/>
      <c r="HU74" s="491"/>
      <c r="HV74" s="491"/>
      <c r="HW74" s="491"/>
      <c r="HX74" s="491"/>
      <c r="HY74" s="491"/>
      <c r="HZ74" s="491"/>
      <c r="IA74" s="491"/>
      <c r="IB74" s="491"/>
      <c r="IC74" s="491"/>
      <c r="ID74" s="491"/>
      <c r="IE74" s="491"/>
      <c r="IF74" s="491"/>
      <c r="IG74" s="491"/>
      <c r="IH74" s="491"/>
      <c r="II74" s="491"/>
      <c r="IJ74" s="491"/>
      <c r="IK74" s="491"/>
      <c r="IL74" s="491"/>
      <c r="IM74" s="491"/>
      <c r="IN74" s="491"/>
      <c r="IO74" s="491"/>
      <c r="IP74" s="491"/>
      <c r="IQ74" s="491"/>
      <c r="IR74" s="491"/>
      <c r="IS74" s="491"/>
      <c r="IT74" s="491"/>
      <c r="IU74" s="491"/>
      <c r="IV74" s="491"/>
      <c r="IW74" s="491"/>
      <c r="IX74" s="491"/>
      <c r="IY74" s="491"/>
      <c r="IZ74" s="491"/>
      <c r="JA74" s="491"/>
      <c r="JB74" s="491"/>
      <c r="JC74" s="491"/>
      <c r="JD74" s="491"/>
      <c r="JE74" s="491"/>
      <c r="JF74" s="491"/>
      <c r="JG74" s="491"/>
      <c r="JH74" s="491"/>
      <c r="JI74" s="491"/>
      <c r="JJ74" s="491"/>
      <c r="JK74" s="491"/>
      <c r="JL74" s="491"/>
      <c r="JM74" s="491"/>
      <c r="JN74" s="491"/>
      <c r="JO74" s="491"/>
      <c r="JP74" s="491"/>
      <c r="JQ74" s="491"/>
      <c r="JR74" s="491"/>
      <c r="JS74" s="491"/>
      <c r="JT74" s="491"/>
      <c r="JU74" s="491"/>
      <c r="JV74" s="491"/>
      <c r="JW74" s="491"/>
      <c r="JX74" s="491"/>
      <c r="JY74" s="491"/>
      <c r="JZ74" s="491"/>
      <c r="KA74" s="491"/>
      <c r="KB74" s="491"/>
      <c r="KC74" s="491"/>
      <c r="KD74" s="491"/>
      <c r="KE74" s="491"/>
      <c r="KF74" s="491"/>
      <c r="KG74" s="491"/>
      <c r="KH74" s="491"/>
      <c r="KI74" s="491"/>
      <c r="KJ74" s="491"/>
      <c r="KK74" s="491"/>
      <c r="KL74" s="491"/>
      <c r="KM74" s="491"/>
      <c r="KN74" s="491"/>
      <c r="KO74" s="491"/>
      <c r="KP74" s="491"/>
      <c r="KQ74" s="491"/>
      <c r="KR74" s="491"/>
      <c r="KS74" s="491"/>
      <c r="KT74" s="491"/>
      <c r="KU74" s="491"/>
      <c r="KV74" s="491"/>
      <c r="KW74" s="491"/>
      <c r="KX74" s="491"/>
      <c r="KY74" s="491"/>
      <c r="KZ74" s="491"/>
      <c r="LA74" s="491"/>
      <c r="LB74" s="491"/>
      <c r="LC74" s="491"/>
      <c r="LD74" s="491"/>
      <c r="LE74" s="491"/>
      <c r="LF74" s="491"/>
      <c r="LG74" s="491"/>
      <c r="LH74" s="491"/>
      <c r="LI74" s="491"/>
      <c r="LJ74" s="491"/>
      <c r="LK74" s="491"/>
      <c r="LL74" s="491"/>
      <c r="LM74" s="491"/>
      <c r="LN74" s="491"/>
      <c r="LO74" s="491"/>
      <c r="LP74" s="491"/>
      <c r="LQ74" s="491"/>
      <c r="LR74" s="491"/>
      <c r="LS74" s="491"/>
      <c r="LT74" s="491"/>
      <c r="LU74" s="491"/>
      <c r="LV74" s="491"/>
      <c r="LW74" s="491"/>
      <c r="LX74" s="491"/>
      <c r="LY74" s="491"/>
      <c r="LZ74" s="491"/>
      <c r="MA74" s="491"/>
      <c r="MB74" s="491"/>
      <c r="MC74" s="491"/>
      <c r="MD74" s="491"/>
      <c r="ME74" s="491"/>
      <c r="MF74" s="491"/>
      <c r="MG74" s="491"/>
      <c r="MH74" s="491"/>
      <c r="MI74" s="491"/>
      <c r="MJ74" s="491"/>
      <c r="MK74" s="491"/>
      <c r="ML74" s="491"/>
      <c r="MM74" s="491"/>
      <c r="MN74" s="491"/>
      <c r="MO74" s="491"/>
      <c r="MP74" s="491"/>
      <c r="MQ74" s="491"/>
      <c r="MR74" s="491"/>
      <c r="MS74" s="491"/>
      <c r="MT74" s="491"/>
      <c r="MU74" s="491"/>
      <c r="MV74" s="491"/>
      <c r="MW74" s="491"/>
      <c r="MX74" s="491"/>
      <c r="MY74" s="491"/>
      <c r="MZ74" s="491"/>
    </row>
    <row r="75" spans="2:364">
      <c r="B75" s="491"/>
      <c r="C75" s="491"/>
      <c r="D75" s="491"/>
      <c r="E75" s="491"/>
      <c r="F75" s="491"/>
      <c r="G75" s="491"/>
      <c r="H75" s="491"/>
      <c r="O75" s="491"/>
      <c r="P75" s="491"/>
      <c r="Q75" s="491"/>
      <c r="R75" s="491"/>
      <c r="S75" s="491"/>
      <c r="T75" s="491"/>
      <c r="U75" s="491"/>
      <c r="V75" s="491"/>
      <c r="W75" s="491"/>
      <c r="X75" s="491"/>
      <c r="Y75" s="491"/>
      <c r="Z75" s="491"/>
      <c r="AA75" s="491"/>
      <c r="AB75" s="491"/>
      <c r="AC75" s="491"/>
      <c r="AD75" s="491"/>
      <c r="AE75" s="491"/>
      <c r="AF75" s="491"/>
      <c r="AG75" s="491"/>
      <c r="AH75" s="491"/>
      <c r="AI75" s="491"/>
      <c r="AJ75" s="491"/>
      <c r="AK75" s="491"/>
      <c r="AL75" s="491"/>
      <c r="AM75" s="491"/>
      <c r="AN75" s="491"/>
      <c r="AO75" s="491"/>
      <c r="AP75" s="491"/>
      <c r="AQ75" s="491"/>
      <c r="AR75" s="491"/>
      <c r="AS75" s="491"/>
      <c r="AT75" s="500" t="s">
        <v>1408</v>
      </c>
      <c r="AU75" s="497" t="s">
        <v>1421</v>
      </c>
      <c r="AV75" s="496"/>
      <c r="AW75" s="496"/>
      <c r="AX75" s="496"/>
      <c r="AY75" s="491"/>
      <c r="AZ75" s="491"/>
      <c r="BA75" s="491"/>
      <c r="BB75" s="491"/>
      <c r="BC75" s="491"/>
      <c r="BD75" s="491"/>
      <c r="BE75" s="491"/>
      <c r="BF75" s="491"/>
      <c r="BG75" s="491"/>
      <c r="BH75" s="491"/>
      <c r="BI75" s="491"/>
      <c r="BJ75" s="491"/>
      <c r="BK75" s="491"/>
      <c r="BL75" s="491"/>
      <c r="BM75" s="491"/>
      <c r="BN75" s="491"/>
      <c r="BO75" s="491"/>
      <c r="BP75" s="491"/>
      <c r="BQ75" s="491"/>
      <c r="BR75" s="491"/>
      <c r="BS75" s="491"/>
      <c r="BT75" s="491"/>
      <c r="BU75" s="491"/>
      <c r="BV75" s="491"/>
      <c r="BW75" s="491"/>
      <c r="BX75" s="491"/>
      <c r="BY75" s="491"/>
      <c r="BZ75" s="491"/>
      <c r="CA75" s="491"/>
      <c r="CB75" s="491"/>
      <c r="CC75" s="491"/>
      <c r="CD75" s="491"/>
      <c r="CE75" s="491"/>
      <c r="CF75" s="491"/>
      <c r="CG75" s="491"/>
      <c r="CH75" s="491"/>
      <c r="CI75" s="491"/>
      <c r="CJ75" s="491"/>
      <c r="CK75" s="491"/>
      <c r="CL75" s="491"/>
      <c r="CM75" s="491"/>
      <c r="CN75" s="491"/>
      <c r="CO75" s="491"/>
      <c r="CP75" s="491"/>
      <c r="CQ75" s="491"/>
      <c r="CR75" s="491"/>
      <c r="CS75" s="491"/>
      <c r="CT75" s="491"/>
      <c r="CU75" s="491"/>
      <c r="CV75" s="491"/>
      <c r="CW75" s="491"/>
      <c r="CX75" s="491"/>
      <c r="CY75" s="491"/>
      <c r="CZ75" s="491"/>
      <c r="DA75" s="491"/>
      <c r="DB75" s="491"/>
      <c r="DC75" s="491"/>
      <c r="DD75" s="491"/>
      <c r="DE75" s="491"/>
      <c r="DF75" s="491"/>
      <c r="DG75" s="491"/>
      <c r="DH75" s="491"/>
      <c r="DI75" s="491"/>
      <c r="DJ75" s="491"/>
      <c r="DK75" s="491"/>
      <c r="DL75" s="491"/>
      <c r="DM75" s="491"/>
      <c r="DN75" s="491"/>
      <c r="DO75" s="491"/>
      <c r="DP75" s="491"/>
      <c r="DQ75" s="491"/>
      <c r="DR75" s="491"/>
      <c r="DS75" s="491"/>
      <c r="DT75" s="491"/>
      <c r="DU75" s="491"/>
      <c r="DV75" s="491"/>
      <c r="DW75" s="491"/>
      <c r="DX75" s="491"/>
      <c r="DY75" s="491"/>
      <c r="DZ75" s="491"/>
      <c r="EA75" s="491"/>
      <c r="EB75" s="491"/>
      <c r="EC75" s="491"/>
      <c r="ED75" s="491"/>
      <c r="EE75" s="491"/>
      <c r="EF75" s="491"/>
      <c r="EG75" s="491"/>
      <c r="EH75" s="491"/>
      <c r="EI75" s="491"/>
      <c r="EJ75" s="491"/>
      <c r="EK75" s="491"/>
      <c r="EL75" s="491"/>
      <c r="EM75" s="491"/>
      <c r="EN75" s="491"/>
      <c r="EO75" s="491"/>
      <c r="EP75" s="491"/>
      <c r="EQ75" s="491"/>
      <c r="ER75" s="491"/>
      <c r="ES75" s="491"/>
      <c r="ET75" s="491"/>
      <c r="EU75" s="491"/>
      <c r="EV75" s="491"/>
      <c r="EW75" s="491"/>
      <c r="EX75" s="491"/>
      <c r="EY75" s="491"/>
      <c r="EZ75" s="491"/>
      <c r="FA75" s="491"/>
      <c r="FB75" s="491"/>
      <c r="FC75" s="491"/>
      <c r="FD75" s="491"/>
      <c r="FE75" s="491"/>
      <c r="FF75" s="491"/>
      <c r="FG75" s="491"/>
      <c r="FH75" s="491"/>
      <c r="FI75" s="491"/>
      <c r="FJ75" s="491"/>
      <c r="FK75" s="491"/>
      <c r="FL75" s="491"/>
      <c r="FM75" s="491"/>
      <c r="FN75" s="491"/>
      <c r="FO75" s="491"/>
      <c r="FP75" s="491"/>
      <c r="FQ75" s="491"/>
      <c r="FR75" s="491"/>
      <c r="FS75" s="491"/>
      <c r="FT75" s="491"/>
      <c r="FU75" s="491"/>
      <c r="FV75" s="491"/>
      <c r="FW75" s="491"/>
      <c r="FX75" s="491"/>
      <c r="FY75" s="491"/>
      <c r="FZ75" s="491"/>
      <c r="GA75" s="491"/>
      <c r="GB75" s="491"/>
      <c r="GC75" s="491"/>
      <c r="GD75" s="491"/>
      <c r="GE75" s="491"/>
      <c r="GF75" s="491"/>
      <c r="GG75" s="491"/>
      <c r="GH75" s="491"/>
      <c r="GI75" s="491"/>
      <c r="GJ75" s="491"/>
      <c r="GK75" s="491"/>
      <c r="GL75" s="491"/>
      <c r="GM75" s="491"/>
      <c r="GN75" s="491"/>
      <c r="GO75" s="491"/>
      <c r="GP75" s="491"/>
      <c r="GQ75" s="491"/>
      <c r="GR75" s="491"/>
      <c r="GS75" s="491"/>
      <c r="GT75" s="491"/>
      <c r="GU75" s="491"/>
      <c r="GV75" s="491"/>
      <c r="GW75" s="491"/>
      <c r="GX75" s="491"/>
      <c r="GY75" s="491"/>
      <c r="GZ75" s="491"/>
      <c r="HA75" s="491"/>
      <c r="HB75" s="491"/>
      <c r="HC75" s="491"/>
      <c r="HD75" s="491"/>
      <c r="HE75" s="491"/>
      <c r="HF75" s="491"/>
      <c r="HG75" s="491"/>
      <c r="HH75" s="491"/>
      <c r="HI75" s="491"/>
      <c r="HJ75" s="491"/>
      <c r="HK75" s="491"/>
      <c r="HL75" s="491"/>
      <c r="HM75" s="491"/>
      <c r="HN75" s="491"/>
      <c r="HO75" s="491"/>
      <c r="HP75" s="491"/>
      <c r="HQ75" s="491"/>
      <c r="HR75" s="491"/>
      <c r="HS75" s="491"/>
      <c r="HT75" s="491"/>
      <c r="HU75" s="491"/>
      <c r="HV75" s="491"/>
      <c r="HW75" s="491"/>
      <c r="HX75" s="491"/>
      <c r="HY75" s="491"/>
      <c r="HZ75" s="491"/>
      <c r="IA75" s="491"/>
      <c r="IB75" s="491"/>
      <c r="IC75" s="491"/>
      <c r="ID75" s="491"/>
      <c r="IE75" s="491"/>
      <c r="IF75" s="491"/>
      <c r="IG75" s="491"/>
      <c r="IH75" s="491"/>
      <c r="II75" s="491"/>
      <c r="IJ75" s="491"/>
      <c r="IK75" s="491"/>
      <c r="IL75" s="491"/>
      <c r="IM75" s="491"/>
      <c r="IN75" s="491"/>
      <c r="IO75" s="491"/>
      <c r="IP75" s="491"/>
      <c r="IQ75" s="491"/>
      <c r="IR75" s="491"/>
      <c r="IS75" s="491"/>
      <c r="IT75" s="491"/>
      <c r="IU75" s="491"/>
      <c r="IV75" s="491"/>
      <c r="IW75" s="491"/>
      <c r="IX75" s="491"/>
      <c r="IY75" s="491"/>
      <c r="IZ75" s="491"/>
      <c r="JA75" s="491"/>
      <c r="JB75" s="491"/>
      <c r="JC75" s="491"/>
      <c r="JD75" s="491"/>
      <c r="JE75" s="491"/>
      <c r="JF75" s="491"/>
      <c r="JG75" s="491"/>
      <c r="JH75" s="491"/>
      <c r="JI75" s="491"/>
      <c r="JJ75" s="491"/>
      <c r="JK75" s="491"/>
      <c r="JL75" s="491"/>
      <c r="JM75" s="491"/>
      <c r="JN75" s="491"/>
      <c r="JO75" s="491"/>
      <c r="JP75" s="491"/>
      <c r="JQ75" s="491"/>
      <c r="JR75" s="491"/>
      <c r="JS75" s="491"/>
      <c r="JT75" s="491"/>
      <c r="JU75" s="491"/>
      <c r="JV75" s="491"/>
      <c r="JW75" s="491"/>
      <c r="JX75" s="491"/>
      <c r="JY75" s="491"/>
      <c r="JZ75" s="491"/>
      <c r="KA75" s="491"/>
      <c r="KB75" s="491"/>
      <c r="KC75" s="491"/>
      <c r="KD75" s="491"/>
      <c r="KE75" s="491"/>
      <c r="KF75" s="491"/>
      <c r="KG75" s="491"/>
      <c r="KH75" s="491"/>
      <c r="KI75" s="491"/>
      <c r="KJ75" s="491"/>
      <c r="KK75" s="491"/>
      <c r="KL75" s="491"/>
      <c r="KM75" s="491"/>
      <c r="KN75" s="491"/>
      <c r="KO75" s="491"/>
      <c r="KP75" s="491"/>
      <c r="KQ75" s="491"/>
      <c r="KR75" s="491"/>
      <c r="KS75" s="491"/>
      <c r="KT75" s="491"/>
      <c r="KU75" s="491"/>
      <c r="KV75" s="491"/>
      <c r="KW75" s="491"/>
      <c r="KX75" s="491"/>
      <c r="KY75" s="491"/>
      <c r="KZ75" s="491"/>
      <c r="LA75" s="491"/>
      <c r="LB75" s="491"/>
      <c r="LC75" s="491"/>
      <c r="LD75" s="491"/>
      <c r="LE75" s="491"/>
      <c r="LF75" s="491"/>
      <c r="LG75" s="491"/>
      <c r="LH75" s="491"/>
      <c r="LI75" s="491"/>
      <c r="LJ75" s="491"/>
      <c r="LK75" s="491"/>
      <c r="LL75" s="491"/>
      <c r="LM75" s="491"/>
      <c r="LN75" s="491"/>
      <c r="LO75" s="491"/>
      <c r="LP75" s="491"/>
      <c r="LQ75" s="491"/>
      <c r="LR75" s="491"/>
      <c r="LS75" s="491"/>
      <c r="LT75" s="491"/>
      <c r="LU75" s="491"/>
      <c r="LV75" s="491"/>
      <c r="LW75" s="491"/>
      <c r="LX75" s="491"/>
      <c r="LY75" s="491"/>
      <c r="LZ75" s="491"/>
      <c r="MA75" s="491"/>
      <c r="MB75" s="491"/>
      <c r="MC75" s="491"/>
      <c r="MD75" s="491"/>
      <c r="ME75" s="491"/>
      <c r="MF75" s="491"/>
      <c r="MG75" s="491"/>
      <c r="MH75" s="491"/>
      <c r="MI75" s="491"/>
      <c r="MJ75" s="491"/>
      <c r="MK75" s="491"/>
      <c r="ML75" s="491"/>
      <c r="MM75" s="491"/>
      <c r="MN75" s="491"/>
      <c r="MO75" s="491"/>
      <c r="MP75" s="491"/>
      <c r="MQ75" s="491"/>
      <c r="MR75" s="491"/>
      <c r="MS75" s="491"/>
      <c r="MT75" s="491"/>
      <c r="MU75" s="491"/>
      <c r="MV75" s="491"/>
      <c r="MW75" s="491"/>
      <c r="MX75" s="491"/>
      <c r="MY75" s="491"/>
      <c r="MZ75" s="491"/>
    </row>
    <row r="76" spans="2:364">
      <c r="B76" s="491"/>
      <c r="C76" s="491"/>
      <c r="D76" s="491"/>
      <c r="E76" s="491"/>
      <c r="F76" s="491"/>
      <c r="G76" s="491"/>
      <c r="H76" s="491"/>
      <c r="O76" s="491"/>
      <c r="P76" s="491"/>
      <c r="Q76" s="491"/>
      <c r="R76" s="491"/>
      <c r="S76" s="491"/>
      <c r="T76" s="491"/>
      <c r="U76" s="491"/>
      <c r="V76" s="491"/>
      <c r="W76" s="491"/>
      <c r="X76" s="491"/>
      <c r="Y76" s="491"/>
      <c r="Z76" s="491"/>
      <c r="AA76" s="491"/>
      <c r="AB76" s="491"/>
      <c r="AC76" s="491"/>
      <c r="AD76" s="491"/>
      <c r="AE76" s="491"/>
      <c r="AF76" s="491"/>
      <c r="AG76" s="491"/>
      <c r="AH76" s="491"/>
      <c r="AI76" s="491"/>
      <c r="AJ76" s="491"/>
      <c r="AK76" s="491"/>
      <c r="AL76" s="491"/>
      <c r="AM76" s="491"/>
      <c r="AN76" s="491"/>
      <c r="AO76" s="491"/>
      <c r="AP76" s="491"/>
      <c r="AQ76" s="491"/>
      <c r="AR76" s="491"/>
      <c r="AS76" s="491"/>
      <c r="AT76" s="500" t="s">
        <v>1408</v>
      </c>
      <c r="AU76" s="497" t="s">
        <v>1420</v>
      </c>
      <c r="AV76" s="496"/>
      <c r="AW76" s="496"/>
      <c r="AX76" s="496"/>
      <c r="AY76" s="491"/>
      <c r="AZ76" s="491"/>
      <c r="BA76" s="491"/>
      <c r="BB76" s="491"/>
      <c r="BC76" s="491"/>
      <c r="BD76" s="491"/>
      <c r="BE76" s="491"/>
      <c r="BF76" s="491"/>
      <c r="BG76" s="491"/>
      <c r="BH76" s="491"/>
      <c r="BI76" s="491"/>
      <c r="BJ76" s="491"/>
      <c r="BK76" s="491"/>
      <c r="BL76" s="491"/>
      <c r="BM76" s="491"/>
      <c r="BN76" s="491"/>
      <c r="BO76" s="491"/>
      <c r="BP76" s="491"/>
      <c r="BQ76" s="491"/>
      <c r="BR76" s="491"/>
      <c r="BS76" s="491"/>
      <c r="BT76" s="491"/>
      <c r="BU76" s="491"/>
      <c r="BV76" s="491"/>
      <c r="BW76" s="491"/>
      <c r="BX76" s="491"/>
      <c r="BY76" s="491"/>
      <c r="BZ76" s="491"/>
      <c r="CA76" s="491"/>
      <c r="CB76" s="491"/>
      <c r="CC76" s="491"/>
      <c r="CD76" s="491"/>
      <c r="CE76" s="491"/>
      <c r="CF76" s="491"/>
      <c r="CG76" s="491"/>
      <c r="CH76" s="491"/>
      <c r="CI76" s="491"/>
      <c r="CJ76" s="491"/>
      <c r="CK76" s="491"/>
      <c r="CL76" s="491"/>
      <c r="CM76" s="491"/>
      <c r="CN76" s="491"/>
      <c r="CO76" s="491"/>
      <c r="CP76" s="491"/>
      <c r="CQ76" s="491"/>
      <c r="CR76" s="491"/>
      <c r="CS76" s="491"/>
      <c r="CT76" s="491"/>
      <c r="CU76" s="491"/>
      <c r="CV76" s="491"/>
      <c r="CW76" s="491"/>
      <c r="CX76" s="491"/>
      <c r="CY76" s="491"/>
      <c r="CZ76" s="491"/>
      <c r="DA76" s="491"/>
      <c r="DB76" s="491"/>
      <c r="DC76" s="491"/>
      <c r="DD76" s="491"/>
      <c r="DE76" s="491"/>
      <c r="DF76" s="491"/>
      <c r="DG76" s="491"/>
      <c r="DH76" s="491"/>
      <c r="DI76" s="491"/>
      <c r="DJ76" s="491"/>
      <c r="DK76" s="491"/>
      <c r="DL76" s="491"/>
      <c r="DM76" s="491"/>
      <c r="DN76" s="491"/>
      <c r="DO76" s="491"/>
      <c r="DP76" s="491"/>
      <c r="DQ76" s="491"/>
      <c r="DR76" s="491"/>
      <c r="DS76" s="491"/>
      <c r="DT76" s="491"/>
      <c r="DU76" s="491"/>
      <c r="DV76" s="491"/>
      <c r="DW76" s="491"/>
      <c r="DX76" s="491"/>
      <c r="DY76" s="491"/>
      <c r="DZ76" s="491"/>
      <c r="EA76" s="491"/>
      <c r="EB76" s="491"/>
      <c r="EC76" s="491"/>
      <c r="ED76" s="491"/>
      <c r="EE76" s="491"/>
      <c r="EF76" s="491"/>
      <c r="EG76" s="491"/>
      <c r="EH76" s="491"/>
      <c r="EI76" s="491"/>
      <c r="EJ76" s="491"/>
      <c r="EK76" s="491"/>
      <c r="EL76" s="491"/>
      <c r="EM76" s="491"/>
      <c r="EN76" s="491"/>
      <c r="EO76" s="491"/>
      <c r="EP76" s="491"/>
      <c r="EQ76" s="491"/>
      <c r="ER76" s="491"/>
      <c r="ES76" s="491"/>
      <c r="ET76" s="491"/>
      <c r="EU76" s="491"/>
      <c r="EV76" s="491"/>
      <c r="EW76" s="491"/>
      <c r="EX76" s="491"/>
      <c r="EY76" s="491"/>
      <c r="EZ76" s="491"/>
      <c r="FA76" s="491"/>
      <c r="FB76" s="491"/>
      <c r="FC76" s="491"/>
      <c r="FD76" s="491"/>
      <c r="FE76" s="491"/>
      <c r="FF76" s="491"/>
      <c r="FG76" s="491"/>
      <c r="FH76" s="491"/>
      <c r="FI76" s="491"/>
      <c r="FJ76" s="491"/>
      <c r="FK76" s="491"/>
      <c r="FL76" s="491"/>
      <c r="FM76" s="491"/>
      <c r="FN76" s="491"/>
      <c r="FO76" s="491"/>
      <c r="FP76" s="491"/>
      <c r="FQ76" s="491"/>
      <c r="FR76" s="491"/>
      <c r="FS76" s="491"/>
      <c r="FT76" s="491"/>
      <c r="FU76" s="491"/>
      <c r="FV76" s="491"/>
      <c r="FW76" s="491"/>
      <c r="FX76" s="491"/>
      <c r="FY76" s="491"/>
      <c r="FZ76" s="491"/>
      <c r="GA76" s="491"/>
      <c r="GB76" s="491"/>
      <c r="GC76" s="491"/>
      <c r="GD76" s="491"/>
      <c r="GE76" s="491"/>
      <c r="GF76" s="491"/>
      <c r="GG76" s="491"/>
      <c r="GH76" s="491"/>
      <c r="GI76" s="491"/>
      <c r="GJ76" s="491"/>
      <c r="GK76" s="491"/>
      <c r="GL76" s="491"/>
      <c r="GM76" s="491"/>
      <c r="GN76" s="491"/>
      <c r="GO76" s="491"/>
      <c r="GP76" s="491"/>
      <c r="GQ76" s="491"/>
      <c r="GR76" s="491"/>
      <c r="GS76" s="491"/>
      <c r="GT76" s="491"/>
      <c r="GU76" s="491"/>
      <c r="GV76" s="491"/>
      <c r="GW76" s="491"/>
      <c r="GX76" s="491"/>
      <c r="GY76" s="491"/>
      <c r="GZ76" s="491"/>
      <c r="HA76" s="491"/>
      <c r="HB76" s="491"/>
      <c r="HC76" s="491"/>
      <c r="HD76" s="491"/>
      <c r="HE76" s="491"/>
      <c r="HF76" s="491"/>
      <c r="HG76" s="491"/>
      <c r="HH76" s="491"/>
      <c r="HI76" s="491"/>
      <c r="HJ76" s="491"/>
      <c r="HK76" s="491"/>
      <c r="HL76" s="491"/>
      <c r="HM76" s="491"/>
      <c r="HN76" s="491"/>
      <c r="HO76" s="491"/>
      <c r="HP76" s="491"/>
      <c r="HQ76" s="491"/>
      <c r="HR76" s="491"/>
      <c r="HS76" s="491"/>
      <c r="HT76" s="491"/>
      <c r="HU76" s="491"/>
      <c r="HV76" s="491"/>
      <c r="HW76" s="491"/>
      <c r="HX76" s="491"/>
      <c r="HY76" s="491"/>
      <c r="HZ76" s="491"/>
      <c r="IA76" s="491"/>
      <c r="IB76" s="491"/>
      <c r="IC76" s="491"/>
      <c r="ID76" s="491"/>
      <c r="IE76" s="491"/>
      <c r="IF76" s="491"/>
      <c r="IG76" s="491"/>
      <c r="IH76" s="491"/>
      <c r="II76" s="491"/>
      <c r="IJ76" s="491"/>
      <c r="IK76" s="491"/>
      <c r="IL76" s="491"/>
      <c r="IM76" s="491"/>
      <c r="IN76" s="491"/>
      <c r="IO76" s="491"/>
      <c r="IP76" s="491"/>
      <c r="IQ76" s="491"/>
      <c r="IR76" s="491"/>
      <c r="IS76" s="491"/>
      <c r="IT76" s="491"/>
      <c r="IU76" s="491"/>
      <c r="IV76" s="491"/>
      <c r="IW76" s="491"/>
      <c r="IX76" s="491"/>
      <c r="IY76" s="491"/>
      <c r="IZ76" s="491"/>
      <c r="JA76" s="491"/>
      <c r="JB76" s="491"/>
      <c r="JC76" s="491"/>
      <c r="JD76" s="491"/>
      <c r="JE76" s="491"/>
      <c r="JF76" s="491"/>
      <c r="JG76" s="491"/>
      <c r="JH76" s="491"/>
      <c r="JI76" s="491"/>
      <c r="JJ76" s="491"/>
      <c r="JK76" s="491"/>
      <c r="JL76" s="491"/>
      <c r="JM76" s="491"/>
      <c r="JN76" s="491"/>
      <c r="JO76" s="491"/>
      <c r="JP76" s="491"/>
      <c r="JQ76" s="491"/>
      <c r="JR76" s="491"/>
      <c r="JS76" s="491"/>
      <c r="JT76" s="491"/>
      <c r="JU76" s="491"/>
      <c r="JV76" s="491"/>
      <c r="JW76" s="491"/>
      <c r="JX76" s="491"/>
      <c r="JY76" s="491"/>
      <c r="JZ76" s="491"/>
      <c r="KA76" s="491"/>
      <c r="KB76" s="491"/>
      <c r="KC76" s="491"/>
      <c r="KD76" s="491"/>
      <c r="KE76" s="491"/>
      <c r="KF76" s="491"/>
      <c r="KG76" s="491"/>
      <c r="KH76" s="491"/>
      <c r="KI76" s="491"/>
      <c r="KJ76" s="491"/>
      <c r="KK76" s="491"/>
      <c r="KL76" s="491"/>
      <c r="KM76" s="491"/>
      <c r="KN76" s="491"/>
      <c r="KO76" s="491"/>
      <c r="KP76" s="491"/>
      <c r="KQ76" s="491"/>
      <c r="KR76" s="491"/>
      <c r="KS76" s="491"/>
      <c r="KT76" s="491"/>
      <c r="KU76" s="491"/>
      <c r="KV76" s="491"/>
      <c r="KW76" s="491"/>
      <c r="KX76" s="491"/>
      <c r="KY76" s="491"/>
      <c r="KZ76" s="491"/>
      <c r="LA76" s="491"/>
      <c r="LB76" s="491"/>
      <c r="LC76" s="491"/>
      <c r="LD76" s="491"/>
      <c r="LE76" s="491"/>
      <c r="LF76" s="491"/>
      <c r="LG76" s="491"/>
      <c r="LH76" s="491"/>
      <c r="LI76" s="491"/>
      <c r="LJ76" s="491"/>
      <c r="LK76" s="491"/>
      <c r="LL76" s="491"/>
      <c r="LM76" s="491"/>
      <c r="LN76" s="491"/>
      <c r="LO76" s="491"/>
      <c r="LP76" s="491"/>
      <c r="LQ76" s="491"/>
      <c r="LR76" s="491"/>
      <c r="LS76" s="491"/>
      <c r="LT76" s="491"/>
      <c r="LU76" s="491"/>
      <c r="LV76" s="491"/>
      <c r="LW76" s="491"/>
      <c r="LX76" s="491"/>
      <c r="LY76" s="491"/>
      <c r="LZ76" s="491"/>
      <c r="MA76" s="491"/>
      <c r="MB76" s="491"/>
      <c r="MC76" s="491"/>
      <c r="MD76" s="491"/>
      <c r="ME76" s="491"/>
      <c r="MF76" s="491"/>
      <c r="MG76" s="491"/>
      <c r="MH76" s="491"/>
      <c r="MI76" s="491"/>
      <c r="MJ76" s="491"/>
      <c r="MK76" s="491"/>
      <c r="ML76" s="491"/>
      <c r="MM76" s="491"/>
      <c r="MN76" s="491"/>
      <c r="MO76" s="491"/>
      <c r="MP76" s="491"/>
      <c r="MQ76" s="491"/>
      <c r="MR76" s="491"/>
      <c r="MS76" s="491"/>
      <c r="MT76" s="491"/>
      <c r="MU76" s="491"/>
      <c r="MV76" s="491"/>
      <c r="MW76" s="491"/>
      <c r="MX76" s="491"/>
      <c r="MY76" s="491"/>
      <c r="MZ76" s="491"/>
    </row>
    <row r="77" spans="2:364">
      <c r="B77" s="491"/>
      <c r="C77" s="491"/>
      <c r="D77" s="491"/>
      <c r="E77" s="491"/>
      <c r="F77" s="491"/>
      <c r="G77" s="491"/>
      <c r="H77" s="491"/>
      <c r="O77" s="491"/>
      <c r="P77" s="491"/>
      <c r="Q77" s="491"/>
      <c r="R77" s="491"/>
      <c r="S77" s="491"/>
      <c r="T77" s="491"/>
      <c r="U77" s="491"/>
      <c r="V77" s="491"/>
      <c r="W77" s="491"/>
      <c r="X77" s="491"/>
      <c r="Y77" s="491"/>
      <c r="Z77" s="491"/>
      <c r="AA77" s="491"/>
      <c r="AB77" s="491"/>
      <c r="AC77" s="491"/>
      <c r="AD77" s="491"/>
      <c r="AE77" s="491"/>
      <c r="AF77" s="491"/>
      <c r="AG77" s="491"/>
      <c r="AH77" s="491"/>
      <c r="AI77" s="491"/>
      <c r="AJ77" s="491"/>
      <c r="AK77" s="491"/>
      <c r="AL77" s="491"/>
      <c r="AM77" s="491"/>
      <c r="AN77" s="491"/>
      <c r="AO77" s="491"/>
      <c r="AP77" s="491"/>
      <c r="AQ77" s="491"/>
      <c r="AR77" s="491"/>
      <c r="AS77" s="491"/>
      <c r="AT77" s="500" t="s">
        <v>1408</v>
      </c>
      <c r="AU77" s="497" t="s">
        <v>1419</v>
      </c>
      <c r="AV77" s="496"/>
      <c r="AW77" s="496"/>
      <c r="AX77" s="496"/>
      <c r="AY77" s="491"/>
      <c r="AZ77" s="491"/>
      <c r="BA77" s="491"/>
      <c r="BB77" s="491"/>
      <c r="BC77" s="491"/>
      <c r="BD77" s="491"/>
      <c r="BE77" s="491"/>
      <c r="BF77" s="491"/>
      <c r="BG77" s="491"/>
      <c r="BH77" s="491"/>
      <c r="BI77" s="491"/>
      <c r="BJ77" s="491"/>
      <c r="BK77" s="491"/>
      <c r="BL77" s="491"/>
      <c r="BM77" s="491"/>
      <c r="BN77" s="491"/>
      <c r="BO77" s="491"/>
      <c r="BP77" s="491"/>
      <c r="BQ77" s="491"/>
      <c r="BR77" s="491"/>
      <c r="BS77" s="491"/>
      <c r="BT77" s="491"/>
      <c r="BU77" s="491"/>
      <c r="BV77" s="491"/>
      <c r="BW77" s="491"/>
      <c r="BX77" s="491"/>
      <c r="BY77" s="491"/>
      <c r="BZ77" s="491"/>
      <c r="CA77" s="491"/>
      <c r="CB77" s="491"/>
      <c r="CC77" s="491"/>
      <c r="CD77" s="491"/>
      <c r="CE77" s="491"/>
      <c r="CF77" s="491"/>
      <c r="CG77" s="491"/>
      <c r="CH77" s="491"/>
      <c r="CI77" s="491"/>
      <c r="CJ77" s="491"/>
      <c r="CK77" s="491"/>
      <c r="CL77" s="491"/>
      <c r="CM77" s="491"/>
      <c r="CN77" s="491"/>
      <c r="CO77" s="491"/>
      <c r="CP77" s="491"/>
      <c r="CQ77" s="491"/>
      <c r="CR77" s="491"/>
      <c r="CS77" s="491"/>
      <c r="CT77" s="491"/>
      <c r="CU77" s="491"/>
      <c r="CV77" s="491"/>
      <c r="CW77" s="491"/>
      <c r="CX77" s="491"/>
      <c r="CY77" s="491"/>
      <c r="CZ77" s="491"/>
      <c r="DA77" s="491"/>
      <c r="DB77" s="491"/>
      <c r="DC77" s="491"/>
      <c r="DD77" s="491"/>
      <c r="DE77" s="491"/>
      <c r="DF77" s="491"/>
      <c r="DG77" s="491"/>
      <c r="DH77" s="491"/>
      <c r="DI77" s="491"/>
      <c r="DJ77" s="491"/>
      <c r="DK77" s="491"/>
      <c r="DL77" s="491"/>
      <c r="DM77" s="491"/>
      <c r="DN77" s="491"/>
      <c r="DO77" s="491"/>
      <c r="DP77" s="491"/>
      <c r="DQ77" s="491"/>
      <c r="DR77" s="491"/>
      <c r="DS77" s="491"/>
      <c r="DT77" s="491"/>
      <c r="DU77" s="491"/>
      <c r="DV77" s="491"/>
      <c r="DW77" s="491"/>
      <c r="DX77" s="491"/>
      <c r="DY77" s="491"/>
      <c r="DZ77" s="491"/>
      <c r="EA77" s="491"/>
      <c r="EB77" s="491"/>
      <c r="EC77" s="491"/>
      <c r="ED77" s="491"/>
      <c r="EE77" s="491"/>
      <c r="EF77" s="491"/>
      <c r="EG77" s="491"/>
      <c r="EH77" s="491"/>
      <c r="EI77" s="491"/>
      <c r="EJ77" s="491"/>
      <c r="EK77" s="491"/>
      <c r="EL77" s="491"/>
      <c r="EM77" s="491"/>
      <c r="EN77" s="491"/>
      <c r="EO77" s="491"/>
      <c r="EP77" s="491"/>
      <c r="EQ77" s="491"/>
      <c r="ER77" s="491"/>
      <c r="ES77" s="491"/>
      <c r="ET77" s="491"/>
      <c r="EU77" s="491"/>
      <c r="EV77" s="491"/>
      <c r="EW77" s="491"/>
      <c r="EX77" s="491"/>
      <c r="EY77" s="491"/>
      <c r="EZ77" s="491"/>
      <c r="FA77" s="491"/>
      <c r="FB77" s="491"/>
      <c r="FC77" s="491"/>
      <c r="FD77" s="491"/>
      <c r="FE77" s="491"/>
      <c r="FF77" s="491"/>
      <c r="FG77" s="491"/>
      <c r="FH77" s="491"/>
      <c r="FI77" s="491"/>
      <c r="FJ77" s="491"/>
      <c r="FK77" s="491"/>
      <c r="FL77" s="491"/>
      <c r="FM77" s="491"/>
      <c r="FN77" s="491"/>
      <c r="FO77" s="491"/>
      <c r="FP77" s="491"/>
      <c r="FQ77" s="491"/>
      <c r="FR77" s="491"/>
      <c r="FS77" s="491"/>
      <c r="FT77" s="491"/>
      <c r="FU77" s="491"/>
      <c r="FV77" s="491"/>
      <c r="FW77" s="491"/>
      <c r="FX77" s="491"/>
      <c r="FY77" s="491"/>
      <c r="FZ77" s="491"/>
      <c r="GA77" s="491"/>
      <c r="GB77" s="491"/>
      <c r="GC77" s="491"/>
      <c r="GD77" s="491"/>
      <c r="GE77" s="491"/>
      <c r="GF77" s="491"/>
      <c r="GG77" s="491"/>
      <c r="GH77" s="491"/>
      <c r="GI77" s="491"/>
      <c r="GJ77" s="491"/>
      <c r="GK77" s="491"/>
      <c r="GL77" s="491"/>
      <c r="GM77" s="491"/>
      <c r="GN77" s="491"/>
      <c r="GO77" s="491"/>
      <c r="GP77" s="491"/>
      <c r="GQ77" s="491"/>
      <c r="GR77" s="491"/>
      <c r="GS77" s="491"/>
      <c r="GT77" s="491"/>
      <c r="GU77" s="491"/>
      <c r="GV77" s="491"/>
      <c r="GW77" s="491"/>
      <c r="GX77" s="491"/>
      <c r="GY77" s="491"/>
      <c r="GZ77" s="491"/>
      <c r="HA77" s="491"/>
      <c r="HB77" s="491"/>
      <c r="HC77" s="491"/>
      <c r="HD77" s="491"/>
      <c r="HE77" s="491"/>
      <c r="HF77" s="491"/>
      <c r="HG77" s="491"/>
      <c r="HH77" s="491"/>
      <c r="HI77" s="491"/>
      <c r="HJ77" s="491"/>
      <c r="HK77" s="491"/>
      <c r="HL77" s="491"/>
      <c r="HM77" s="491"/>
      <c r="HN77" s="491"/>
      <c r="HO77" s="491"/>
      <c r="HP77" s="491"/>
      <c r="HQ77" s="491"/>
      <c r="HR77" s="491"/>
      <c r="HS77" s="491"/>
      <c r="HT77" s="491"/>
      <c r="HU77" s="491"/>
      <c r="HV77" s="491"/>
      <c r="HW77" s="491"/>
      <c r="HX77" s="491"/>
      <c r="HY77" s="491"/>
      <c r="HZ77" s="491"/>
      <c r="IA77" s="491"/>
      <c r="IB77" s="491"/>
      <c r="IC77" s="491"/>
      <c r="ID77" s="491"/>
      <c r="IE77" s="491"/>
      <c r="IF77" s="491"/>
      <c r="IG77" s="491"/>
      <c r="IH77" s="491"/>
      <c r="II77" s="491"/>
      <c r="IJ77" s="491"/>
      <c r="IK77" s="491"/>
      <c r="IL77" s="491"/>
      <c r="IM77" s="491"/>
      <c r="IN77" s="491"/>
      <c r="IO77" s="491"/>
      <c r="IP77" s="491"/>
      <c r="IQ77" s="491"/>
      <c r="IR77" s="491"/>
      <c r="IS77" s="491"/>
      <c r="IT77" s="491"/>
      <c r="IU77" s="491"/>
      <c r="IV77" s="491"/>
      <c r="IW77" s="491"/>
      <c r="IX77" s="491"/>
      <c r="IY77" s="491"/>
      <c r="IZ77" s="491"/>
      <c r="JA77" s="491"/>
      <c r="JB77" s="491"/>
      <c r="JC77" s="491"/>
      <c r="JD77" s="491"/>
      <c r="JE77" s="491"/>
      <c r="JF77" s="491"/>
      <c r="JG77" s="491"/>
      <c r="JH77" s="491"/>
      <c r="JI77" s="491"/>
      <c r="JJ77" s="491"/>
      <c r="JK77" s="491"/>
      <c r="JL77" s="491"/>
      <c r="JM77" s="491"/>
      <c r="JN77" s="491"/>
      <c r="JO77" s="491"/>
      <c r="JP77" s="491"/>
      <c r="JQ77" s="491"/>
      <c r="JR77" s="491"/>
      <c r="JS77" s="491"/>
      <c r="JT77" s="491"/>
      <c r="JU77" s="491"/>
      <c r="JV77" s="491"/>
      <c r="JW77" s="491"/>
      <c r="JX77" s="491"/>
      <c r="JY77" s="491"/>
      <c r="JZ77" s="491"/>
      <c r="KA77" s="491"/>
      <c r="KB77" s="491"/>
      <c r="KC77" s="491"/>
      <c r="KD77" s="491"/>
      <c r="KE77" s="491"/>
      <c r="KF77" s="491"/>
      <c r="KG77" s="491"/>
      <c r="KH77" s="491"/>
      <c r="KI77" s="491"/>
      <c r="KJ77" s="491"/>
      <c r="KK77" s="491"/>
      <c r="KL77" s="491"/>
      <c r="KM77" s="491"/>
      <c r="KN77" s="491"/>
      <c r="KO77" s="491"/>
      <c r="KP77" s="491"/>
      <c r="KQ77" s="491"/>
      <c r="KR77" s="491"/>
      <c r="KS77" s="491"/>
      <c r="KT77" s="491"/>
      <c r="KU77" s="491"/>
      <c r="KV77" s="491"/>
      <c r="KW77" s="491"/>
      <c r="KX77" s="491"/>
      <c r="KY77" s="491"/>
      <c r="KZ77" s="491"/>
      <c r="LA77" s="491"/>
      <c r="LB77" s="491"/>
      <c r="LC77" s="491"/>
      <c r="LD77" s="491"/>
      <c r="LE77" s="491"/>
      <c r="LF77" s="491"/>
      <c r="LG77" s="491"/>
      <c r="LH77" s="491"/>
      <c r="LI77" s="491"/>
      <c r="LJ77" s="491"/>
      <c r="LK77" s="491"/>
      <c r="LL77" s="491"/>
      <c r="LM77" s="491"/>
      <c r="LN77" s="491"/>
      <c r="LO77" s="491"/>
      <c r="LP77" s="491"/>
      <c r="LQ77" s="491"/>
      <c r="LR77" s="491"/>
      <c r="LS77" s="491"/>
      <c r="LT77" s="491"/>
      <c r="LU77" s="491"/>
      <c r="LV77" s="491"/>
      <c r="LW77" s="491"/>
      <c r="LX77" s="491"/>
      <c r="LY77" s="491"/>
      <c r="LZ77" s="491"/>
      <c r="MA77" s="491"/>
      <c r="MB77" s="491"/>
      <c r="MC77" s="491"/>
      <c r="MD77" s="491"/>
      <c r="ME77" s="491"/>
      <c r="MF77" s="491"/>
      <c r="MG77" s="491"/>
      <c r="MH77" s="491"/>
      <c r="MI77" s="491"/>
      <c r="MJ77" s="491"/>
      <c r="MK77" s="491"/>
      <c r="ML77" s="491"/>
      <c r="MM77" s="491"/>
      <c r="MN77" s="491"/>
      <c r="MO77" s="491"/>
      <c r="MP77" s="491"/>
      <c r="MQ77" s="491"/>
      <c r="MR77" s="491"/>
      <c r="MS77" s="491"/>
      <c r="MT77" s="491"/>
      <c r="MU77" s="491"/>
      <c r="MV77" s="491"/>
      <c r="MW77" s="491"/>
      <c r="MX77" s="491"/>
      <c r="MY77" s="491"/>
      <c r="MZ77" s="491"/>
    </row>
    <row r="78" spans="2:364">
      <c r="B78" s="491"/>
      <c r="C78" s="491"/>
      <c r="D78" s="491"/>
      <c r="E78" s="491"/>
      <c r="F78" s="491"/>
      <c r="G78" s="491"/>
      <c r="H78" s="491"/>
      <c r="O78" s="491"/>
      <c r="P78" s="491"/>
      <c r="Q78" s="491"/>
      <c r="R78" s="491"/>
      <c r="S78" s="491"/>
      <c r="T78" s="491"/>
      <c r="U78" s="491"/>
      <c r="V78" s="491"/>
      <c r="W78" s="491"/>
      <c r="X78" s="491"/>
      <c r="Y78" s="491"/>
      <c r="Z78" s="491"/>
      <c r="AA78" s="491"/>
      <c r="AB78" s="491"/>
      <c r="AC78" s="491"/>
      <c r="AD78" s="491"/>
      <c r="AE78" s="491"/>
      <c r="AF78" s="491"/>
      <c r="AG78" s="491"/>
      <c r="AH78" s="491"/>
      <c r="AI78" s="491"/>
      <c r="AJ78" s="491"/>
      <c r="AK78" s="491"/>
      <c r="AL78" s="491"/>
      <c r="AM78" s="491"/>
      <c r="AN78" s="491"/>
      <c r="AO78" s="491"/>
      <c r="AP78" s="491"/>
      <c r="AQ78" s="491"/>
      <c r="AR78" s="491"/>
      <c r="AS78" s="491"/>
      <c r="AT78" s="500" t="s">
        <v>1408</v>
      </c>
      <c r="AU78" s="497" t="s">
        <v>1418</v>
      </c>
      <c r="AV78" s="496"/>
      <c r="AW78" s="496"/>
      <c r="AX78" s="496"/>
      <c r="AY78" s="491"/>
      <c r="AZ78" s="491"/>
      <c r="BA78" s="491"/>
      <c r="BB78" s="491"/>
      <c r="BC78" s="491"/>
      <c r="BD78" s="491"/>
      <c r="BE78" s="491"/>
      <c r="BF78" s="491"/>
      <c r="BG78" s="491"/>
      <c r="BH78" s="491"/>
      <c r="BI78" s="491"/>
      <c r="BJ78" s="491"/>
      <c r="BK78" s="491"/>
      <c r="BL78" s="491"/>
      <c r="BM78" s="491"/>
      <c r="BN78" s="491"/>
      <c r="BO78" s="491"/>
      <c r="BP78" s="491"/>
      <c r="BQ78" s="491"/>
      <c r="BR78" s="491"/>
      <c r="BS78" s="491"/>
      <c r="BT78" s="491"/>
      <c r="BU78" s="491"/>
      <c r="BV78" s="491"/>
      <c r="BW78" s="491"/>
      <c r="BX78" s="491"/>
      <c r="BY78" s="491"/>
      <c r="BZ78" s="491"/>
      <c r="CA78" s="491"/>
      <c r="CB78" s="491"/>
      <c r="CC78" s="491"/>
      <c r="CD78" s="491"/>
      <c r="CE78" s="491"/>
      <c r="CF78" s="491"/>
      <c r="CG78" s="491"/>
      <c r="CH78" s="491"/>
      <c r="CI78" s="491"/>
      <c r="CJ78" s="491"/>
      <c r="CK78" s="491"/>
      <c r="CL78" s="491"/>
      <c r="CM78" s="491"/>
      <c r="CN78" s="491"/>
      <c r="CO78" s="491"/>
      <c r="CP78" s="491"/>
      <c r="CQ78" s="491"/>
      <c r="CR78" s="491"/>
      <c r="CS78" s="491"/>
      <c r="CT78" s="491"/>
      <c r="CU78" s="491"/>
      <c r="CV78" s="491"/>
      <c r="CW78" s="491"/>
      <c r="CX78" s="491"/>
      <c r="CY78" s="491"/>
      <c r="CZ78" s="491"/>
      <c r="DA78" s="491"/>
      <c r="DB78" s="491"/>
      <c r="DC78" s="491"/>
      <c r="DD78" s="491"/>
      <c r="DE78" s="491"/>
      <c r="DF78" s="491"/>
      <c r="DG78" s="491"/>
      <c r="DH78" s="491"/>
      <c r="DI78" s="491"/>
      <c r="DJ78" s="491"/>
      <c r="DK78" s="491"/>
      <c r="DL78" s="491"/>
      <c r="DM78" s="491"/>
      <c r="DN78" s="491"/>
      <c r="DO78" s="491"/>
      <c r="DP78" s="491"/>
      <c r="DQ78" s="491"/>
      <c r="DR78" s="491"/>
      <c r="DS78" s="491"/>
      <c r="DT78" s="491"/>
      <c r="DU78" s="491"/>
      <c r="DV78" s="491"/>
      <c r="DW78" s="491"/>
      <c r="DX78" s="491"/>
      <c r="DY78" s="491"/>
      <c r="DZ78" s="491"/>
      <c r="EA78" s="491"/>
      <c r="EB78" s="491"/>
      <c r="EC78" s="491"/>
      <c r="ED78" s="491"/>
      <c r="EE78" s="491"/>
      <c r="EF78" s="491"/>
      <c r="EG78" s="491"/>
      <c r="EH78" s="491"/>
      <c r="EI78" s="491"/>
      <c r="EJ78" s="491"/>
      <c r="EK78" s="491"/>
      <c r="EL78" s="491"/>
      <c r="EM78" s="491"/>
      <c r="EN78" s="491"/>
      <c r="EO78" s="491"/>
      <c r="EP78" s="491"/>
      <c r="EQ78" s="491"/>
      <c r="ER78" s="491"/>
      <c r="ES78" s="491"/>
      <c r="ET78" s="491"/>
      <c r="EU78" s="491"/>
      <c r="EV78" s="491"/>
      <c r="EW78" s="491"/>
      <c r="EX78" s="491"/>
      <c r="EY78" s="491"/>
      <c r="EZ78" s="491"/>
      <c r="FA78" s="491"/>
      <c r="FB78" s="491"/>
      <c r="FC78" s="491"/>
      <c r="FD78" s="491"/>
      <c r="FE78" s="491"/>
      <c r="FF78" s="491"/>
      <c r="FG78" s="491"/>
      <c r="FH78" s="491"/>
      <c r="FI78" s="491"/>
      <c r="FJ78" s="491"/>
      <c r="FK78" s="491"/>
      <c r="FL78" s="491"/>
      <c r="FM78" s="491"/>
      <c r="FN78" s="491"/>
      <c r="FO78" s="491"/>
      <c r="FP78" s="491"/>
      <c r="FQ78" s="491"/>
      <c r="FR78" s="491"/>
      <c r="FS78" s="491"/>
      <c r="FT78" s="491"/>
      <c r="FU78" s="491"/>
      <c r="FV78" s="491"/>
      <c r="FW78" s="491"/>
      <c r="FX78" s="491"/>
      <c r="FY78" s="491"/>
      <c r="FZ78" s="491"/>
      <c r="GA78" s="491"/>
      <c r="GB78" s="491"/>
      <c r="GC78" s="491"/>
      <c r="GD78" s="491"/>
      <c r="GE78" s="491"/>
      <c r="GF78" s="491"/>
      <c r="GG78" s="491"/>
      <c r="GH78" s="491"/>
      <c r="GI78" s="491"/>
      <c r="GJ78" s="491"/>
      <c r="GK78" s="491"/>
      <c r="GL78" s="491"/>
      <c r="GM78" s="491"/>
      <c r="GN78" s="491"/>
      <c r="GO78" s="491"/>
      <c r="GP78" s="491"/>
      <c r="GQ78" s="491"/>
      <c r="GR78" s="491"/>
      <c r="GS78" s="491"/>
      <c r="GT78" s="491"/>
      <c r="GU78" s="491"/>
      <c r="GV78" s="491"/>
      <c r="GW78" s="491"/>
      <c r="GX78" s="491"/>
      <c r="GY78" s="491"/>
      <c r="GZ78" s="491"/>
      <c r="HA78" s="491"/>
      <c r="HB78" s="491"/>
      <c r="HC78" s="491"/>
      <c r="HD78" s="491"/>
      <c r="HE78" s="491"/>
      <c r="HF78" s="491"/>
      <c r="HG78" s="491"/>
      <c r="HH78" s="491"/>
      <c r="HI78" s="491"/>
      <c r="HJ78" s="491"/>
      <c r="HK78" s="491"/>
      <c r="HL78" s="491"/>
      <c r="HM78" s="491"/>
      <c r="HN78" s="491"/>
      <c r="HO78" s="491"/>
      <c r="HP78" s="491"/>
      <c r="HQ78" s="491"/>
      <c r="HR78" s="491"/>
      <c r="HS78" s="491"/>
      <c r="HT78" s="491"/>
      <c r="HU78" s="491"/>
      <c r="HV78" s="491"/>
      <c r="HW78" s="491"/>
      <c r="HX78" s="491"/>
      <c r="HY78" s="491"/>
      <c r="HZ78" s="491"/>
      <c r="IA78" s="491"/>
      <c r="IB78" s="491"/>
      <c r="IC78" s="491"/>
      <c r="ID78" s="491"/>
      <c r="IE78" s="491"/>
      <c r="IF78" s="491"/>
      <c r="IG78" s="491"/>
      <c r="IH78" s="491"/>
      <c r="II78" s="491"/>
      <c r="IJ78" s="491"/>
      <c r="IK78" s="491"/>
      <c r="IL78" s="491"/>
      <c r="IM78" s="491"/>
      <c r="IN78" s="491"/>
      <c r="IO78" s="491"/>
      <c r="IP78" s="491"/>
      <c r="IQ78" s="491"/>
      <c r="IR78" s="491"/>
      <c r="IS78" s="491"/>
      <c r="IT78" s="491"/>
      <c r="IU78" s="491"/>
      <c r="IV78" s="491"/>
      <c r="IW78" s="491"/>
      <c r="IX78" s="491"/>
      <c r="IY78" s="491"/>
      <c r="IZ78" s="491"/>
      <c r="JA78" s="491"/>
      <c r="JB78" s="491"/>
      <c r="JC78" s="491"/>
      <c r="JD78" s="491"/>
      <c r="JE78" s="491"/>
      <c r="JF78" s="491"/>
      <c r="JG78" s="491"/>
      <c r="JH78" s="491"/>
      <c r="JI78" s="491"/>
      <c r="JJ78" s="491"/>
      <c r="JK78" s="491"/>
      <c r="JL78" s="491"/>
      <c r="JM78" s="491"/>
      <c r="JN78" s="491"/>
      <c r="JO78" s="491"/>
      <c r="JP78" s="491"/>
      <c r="JQ78" s="491"/>
      <c r="JR78" s="491"/>
      <c r="JS78" s="491"/>
      <c r="JT78" s="491"/>
      <c r="JU78" s="491"/>
      <c r="JV78" s="491"/>
      <c r="JW78" s="491"/>
      <c r="JX78" s="491"/>
      <c r="JY78" s="491"/>
      <c r="JZ78" s="491"/>
      <c r="KA78" s="491"/>
      <c r="KB78" s="491"/>
      <c r="KC78" s="491"/>
      <c r="KD78" s="491"/>
      <c r="KE78" s="491"/>
      <c r="KF78" s="491"/>
      <c r="KG78" s="491"/>
      <c r="KH78" s="491"/>
      <c r="KI78" s="491"/>
      <c r="KJ78" s="491"/>
      <c r="KK78" s="491"/>
      <c r="KL78" s="491"/>
      <c r="KM78" s="491"/>
      <c r="KN78" s="491"/>
      <c r="KO78" s="491"/>
      <c r="KP78" s="491"/>
      <c r="KQ78" s="491"/>
      <c r="KR78" s="491"/>
      <c r="KS78" s="491"/>
      <c r="KT78" s="491"/>
      <c r="KU78" s="491"/>
      <c r="KV78" s="491"/>
      <c r="KW78" s="491"/>
      <c r="KX78" s="491"/>
      <c r="KY78" s="491"/>
      <c r="KZ78" s="491"/>
      <c r="LA78" s="491"/>
      <c r="LB78" s="491"/>
      <c r="LC78" s="491"/>
      <c r="LD78" s="491"/>
      <c r="LE78" s="491"/>
      <c r="LF78" s="491"/>
      <c r="LG78" s="491"/>
      <c r="LH78" s="491"/>
      <c r="LI78" s="491"/>
      <c r="LJ78" s="491"/>
      <c r="LK78" s="491"/>
      <c r="LL78" s="491"/>
      <c r="LM78" s="491"/>
      <c r="LN78" s="491"/>
      <c r="LO78" s="491"/>
      <c r="LP78" s="491"/>
      <c r="LQ78" s="491"/>
      <c r="LR78" s="491"/>
      <c r="LS78" s="491"/>
      <c r="LT78" s="491"/>
      <c r="LU78" s="491"/>
      <c r="LV78" s="491"/>
      <c r="LW78" s="491"/>
      <c r="LX78" s="491"/>
      <c r="LY78" s="491"/>
      <c r="LZ78" s="491"/>
      <c r="MA78" s="491"/>
      <c r="MB78" s="491"/>
      <c r="MC78" s="491"/>
      <c r="MD78" s="491"/>
      <c r="ME78" s="491"/>
      <c r="MF78" s="491"/>
      <c r="MG78" s="491"/>
      <c r="MH78" s="491"/>
      <c r="MI78" s="491"/>
      <c r="MJ78" s="491"/>
      <c r="MK78" s="491"/>
      <c r="ML78" s="491"/>
      <c r="MM78" s="491"/>
      <c r="MN78" s="491"/>
      <c r="MO78" s="491"/>
      <c r="MP78" s="491"/>
      <c r="MQ78" s="491"/>
      <c r="MR78" s="491"/>
      <c r="MS78" s="491"/>
      <c r="MT78" s="491"/>
      <c r="MU78" s="491"/>
      <c r="MV78" s="491"/>
      <c r="MW78" s="491"/>
      <c r="MX78" s="491"/>
      <c r="MY78" s="491"/>
      <c r="MZ78" s="491"/>
    </row>
    <row r="79" spans="2:364">
      <c r="B79" s="491"/>
      <c r="C79" s="491"/>
      <c r="D79" s="491"/>
      <c r="E79" s="491"/>
      <c r="F79" s="491"/>
      <c r="G79" s="491"/>
      <c r="H79" s="491"/>
      <c r="O79" s="491"/>
      <c r="P79" s="491"/>
      <c r="Q79" s="491"/>
      <c r="R79" s="491"/>
      <c r="S79" s="491"/>
      <c r="T79" s="491"/>
      <c r="U79" s="491"/>
      <c r="V79" s="491"/>
      <c r="W79" s="491"/>
      <c r="X79" s="491"/>
      <c r="Y79" s="491"/>
      <c r="Z79" s="491"/>
      <c r="AA79" s="491"/>
      <c r="AB79" s="491"/>
      <c r="AC79" s="491"/>
      <c r="AD79" s="491"/>
      <c r="AE79" s="491"/>
      <c r="AF79" s="491"/>
      <c r="AG79" s="491"/>
      <c r="AH79" s="491"/>
      <c r="AI79" s="491"/>
      <c r="AJ79" s="491"/>
      <c r="AK79" s="491"/>
      <c r="AL79" s="491"/>
      <c r="AM79" s="491"/>
      <c r="AN79" s="491"/>
      <c r="AO79" s="491"/>
      <c r="AP79" s="491"/>
      <c r="AQ79" s="491"/>
      <c r="AR79" s="491"/>
      <c r="AS79" s="491"/>
      <c r="AT79" s="500" t="s">
        <v>1408</v>
      </c>
      <c r="AU79" s="497" t="s">
        <v>1417</v>
      </c>
      <c r="AV79" s="496"/>
      <c r="AW79" s="496"/>
      <c r="AX79" s="496"/>
      <c r="AY79" s="491"/>
      <c r="AZ79" s="491"/>
      <c r="BA79" s="491"/>
      <c r="BB79" s="491"/>
      <c r="BC79" s="491"/>
      <c r="BD79" s="491"/>
      <c r="BE79" s="491"/>
      <c r="BF79" s="491"/>
      <c r="BG79" s="491"/>
      <c r="BH79" s="491"/>
      <c r="BI79" s="491"/>
      <c r="BJ79" s="491"/>
      <c r="BK79" s="491"/>
      <c r="BL79" s="491"/>
      <c r="BM79" s="491"/>
      <c r="BN79" s="491"/>
      <c r="BO79" s="491"/>
      <c r="BP79" s="491"/>
      <c r="BQ79" s="491"/>
      <c r="BR79" s="491"/>
      <c r="BS79" s="491"/>
      <c r="BT79" s="491"/>
      <c r="BU79" s="491"/>
      <c r="BV79" s="491"/>
      <c r="BW79" s="491"/>
      <c r="BX79" s="491"/>
      <c r="BY79" s="491"/>
      <c r="BZ79" s="491"/>
      <c r="CA79" s="491"/>
      <c r="CB79" s="491"/>
      <c r="CC79" s="491"/>
      <c r="CD79" s="491"/>
      <c r="CE79" s="491"/>
      <c r="CF79" s="491"/>
      <c r="CG79" s="491"/>
      <c r="CH79" s="491"/>
      <c r="CI79" s="491"/>
      <c r="CJ79" s="491"/>
      <c r="CK79" s="491"/>
      <c r="CL79" s="491"/>
      <c r="CM79" s="491"/>
      <c r="CN79" s="491"/>
      <c r="CO79" s="491"/>
      <c r="CP79" s="491"/>
      <c r="CQ79" s="491"/>
      <c r="CR79" s="491"/>
      <c r="CS79" s="491"/>
      <c r="CT79" s="491"/>
      <c r="CU79" s="491"/>
      <c r="CV79" s="491"/>
      <c r="CW79" s="491"/>
      <c r="CX79" s="491"/>
      <c r="CY79" s="491"/>
      <c r="CZ79" s="491"/>
      <c r="DA79" s="491"/>
      <c r="DB79" s="491"/>
      <c r="DC79" s="491"/>
      <c r="DD79" s="491"/>
      <c r="DE79" s="491"/>
      <c r="DF79" s="491"/>
      <c r="DG79" s="491"/>
      <c r="DH79" s="491"/>
      <c r="DI79" s="491"/>
      <c r="DJ79" s="491"/>
      <c r="DK79" s="491"/>
      <c r="DL79" s="491"/>
      <c r="DM79" s="491"/>
      <c r="DN79" s="491"/>
      <c r="DO79" s="491"/>
      <c r="DP79" s="491"/>
      <c r="DQ79" s="491"/>
      <c r="DR79" s="491"/>
      <c r="DS79" s="491"/>
      <c r="DT79" s="491"/>
      <c r="DU79" s="491"/>
      <c r="DV79" s="491"/>
      <c r="DW79" s="491"/>
      <c r="DX79" s="491"/>
      <c r="DY79" s="491"/>
      <c r="DZ79" s="491"/>
      <c r="EA79" s="491"/>
      <c r="EB79" s="491"/>
      <c r="EC79" s="491"/>
      <c r="ED79" s="491"/>
      <c r="EE79" s="491"/>
      <c r="EF79" s="491"/>
      <c r="EG79" s="491"/>
      <c r="EH79" s="491"/>
      <c r="EI79" s="491"/>
      <c r="EJ79" s="491"/>
      <c r="EK79" s="491"/>
      <c r="EL79" s="491"/>
      <c r="EM79" s="491"/>
      <c r="EN79" s="491"/>
      <c r="EO79" s="491"/>
      <c r="EP79" s="491"/>
      <c r="EQ79" s="491"/>
      <c r="ER79" s="491"/>
      <c r="ES79" s="491"/>
      <c r="ET79" s="491"/>
      <c r="EU79" s="491"/>
      <c r="EV79" s="491"/>
      <c r="EW79" s="491"/>
      <c r="EX79" s="491"/>
      <c r="EY79" s="491"/>
      <c r="EZ79" s="491"/>
      <c r="FA79" s="491"/>
      <c r="FB79" s="491"/>
      <c r="FC79" s="491"/>
      <c r="FD79" s="491"/>
      <c r="FE79" s="491"/>
      <c r="FF79" s="491"/>
      <c r="FG79" s="491"/>
      <c r="FH79" s="491"/>
      <c r="FI79" s="491"/>
      <c r="FJ79" s="491"/>
      <c r="FK79" s="491"/>
      <c r="FL79" s="491"/>
      <c r="FM79" s="491"/>
      <c r="FN79" s="491"/>
      <c r="FO79" s="491"/>
      <c r="FP79" s="491"/>
      <c r="FQ79" s="491"/>
      <c r="FR79" s="491"/>
      <c r="FS79" s="491"/>
      <c r="FT79" s="491"/>
      <c r="FU79" s="491"/>
      <c r="FV79" s="491"/>
      <c r="FW79" s="491"/>
      <c r="FX79" s="491"/>
      <c r="FY79" s="491"/>
      <c r="FZ79" s="491"/>
      <c r="GA79" s="491"/>
      <c r="GB79" s="491"/>
      <c r="GC79" s="491"/>
      <c r="GD79" s="491"/>
      <c r="GE79" s="491"/>
      <c r="GF79" s="491"/>
      <c r="GG79" s="491"/>
      <c r="GH79" s="491"/>
      <c r="GI79" s="491"/>
      <c r="GJ79" s="491"/>
      <c r="GK79" s="491"/>
      <c r="GL79" s="491"/>
      <c r="GM79" s="491"/>
      <c r="GN79" s="491"/>
      <c r="GO79" s="491"/>
      <c r="GP79" s="491"/>
      <c r="GQ79" s="491"/>
      <c r="GR79" s="491"/>
      <c r="GS79" s="491"/>
      <c r="GT79" s="491"/>
      <c r="GU79" s="491"/>
      <c r="GV79" s="491"/>
      <c r="GW79" s="491"/>
      <c r="GX79" s="491"/>
      <c r="GY79" s="491"/>
      <c r="GZ79" s="491"/>
      <c r="HA79" s="491"/>
      <c r="HB79" s="491"/>
      <c r="HC79" s="491"/>
      <c r="HD79" s="491"/>
      <c r="HE79" s="491"/>
      <c r="HF79" s="491"/>
      <c r="HG79" s="491"/>
      <c r="HH79" s="491"/>
      <c r="HI79" s="491"/>
      <c r="HJ79" s="491"/>
      <c r="HK79" s="491"/>
      <c r="HL79" s="491"/>
      <c r="HM79" s="491"/>
      <c r="HN79" s="491"/>
      <c r="HO79" s="491"/>
      <c r="HP79" s="491"/>
      <c r="HQ79" s="491"/>
      <c r="HR79" s="491"/>
      <c r="HS79" s="491"/>
      <c r="HT79" s="491"/>
      <c r="HU79" s="491"/>
      <c r="HV79" s="491"/>
      <c r="HW79" s="491"/>
      <c r="HX79" s="491"/>
      <c r="HY79" s="491"/>
      <c r="HZ79" s="491"/>
      <c r="IA79" s="491"/>
      <c r="IB79" s="491"/>
      <c r="IC79" s="491"/>
      <c r="ID79" s="491"/>
      <c r="IE79" s="491"/>
      <c r="IF79" s="491"/>
      <c r="IG79" s="491"/>
      <c r="IH79" s="491"/>
      <c r="II79" s="491"/>
      <c r="IJ79" s="491"/>
      <c r="IK79" s="491"/>
      <c r="IL79" s="491"/>
      <c r="IM79" s="491"/>
      <c r="IN79" s="491"/>
      <c r="IO79" s="491"/>
      <c r="IP79" s="491"/>
      <c r="IQ79" s="491"/>
      <c r="IR79" s="491"/>
      <c r="IS79" s="491"/>
      <c r="IT79" s="491"/>
      <c r="IU79" s="491"/>
      <c r="IV79" s="491"/>
      <c r="IW79" s="491"/>
      <c r="IX79" s="491"/>
      <c r="IY79" s="491"/>
      <c r="IZ79" s="491"/>
      <c r="JA79" s="491"/>
      <c r="JB79" s="491"/>
      <c r="JC79" s="491"/>
      <c r="JD79" s="491"/>
      <c r="JE79" s="491"/>
      <c r="JF79" s="491"/>
      <c r="JG79" s="491"/>
      <c r="JH79" s="491"/>
      <c r="JI79" s="491"/>
      <c r="JJ79" s="491"/>
      <c r="JK79" s="491"/>
      <c r="JL79" s="491"/>
      <c r="JM79" s="491"/>
      <c r="JN79" s="491"/>
      <c r="JO79" s="491"/>
      <c r="JP79" s="491"/>
      <c r="JQ79" s="491"/>
      <c r="JR79" s="491"/>
      <c r="JS79" s="491"/>
      <c r="JT79" s="491"/>
      <c r="JU79" s="491"/>
      <c r="JV79" s="491"/>
      <c r="JW79" s="491"/>
      <c r="JX79" s="491"/>
      <c r="JY79" s="491"/>
      <c r="JZ79" s="491"/>
      <c r="KA79" s="491"/>
      <c r="KB79" s="491"/>
      <c r="KC79" s="491"/>
      <c r="KD79" s="491"/>
      <c r="KE79" s="491"/>
      <c r="KF79" s="491"/>
      <c r="KG79" s="491"/>
      <c r="KH79" s="491"/>
      <c r="KI79" s="491"/>
      <c r="KJ79" s="491"/>
      <c r="KK79" s="491"/>
      <c r="KL79" s="491"/>
      <c r="KM79" s="491"/>
      <c r="KN79" s="491"/>
      <c r="KO79" s="491"/>
      <c r="KP79" s="491"/>
      <c r="KQ79" s="491"/>
      <c r="KR79" s="491"/>
      <c r="KS79" s="491"/>
      <c r="KT79" s="491"/>
      <c r="KU79" s="491"/>
      <c r="KV79" s="491"/>
      <c r="KW79" s="491"/>
      <c r="KX79" s="491"/>
      <c r="KY79" s="491"/>
      <c r="KZ79" s="491"/>
      <c r="LA79" s="491"/>
      <c r="LB79" s="491"/>
      <c r="LC79" s="491"/>
      <c r="LD79" s="491"/>
      <c r="LE79" s="491"/>
      <c r="LF79" s="491"/>
      <c r="LG79" s="491"/>
      <c r="LH79" s="491"/>
      <c r="LI79" s="491"/>
      <c r="LJ79" s="491"/>
      <c r="LK79" s="491"/>
      <c r="LL79" s="491"/>
      <c r="LM79" s="491"/>
      <c r="LN79" s="491"/>
      <c r="LO79" s="491"/>
      <c r="LP79" s="491"/>
      <c r="LQ79" s="491"/>
      <c r="LR79" s="491"/>
      <c r="LS79" s="491"/>
      <c r="LT79" s="491"/>
      <c r="LU79" s="491"/>
      <c r="LV79" s="491"/>
      <c r="LW79" s="491"/>
      <c r="LX79" s="491"/>
      <c r="LY79" s="491"/>
      <c r="LZ79" s="491"/>
      <c r="MA79" s="491"/>
      <c r="MB79" s="491"/>
      <c r="MC79" s="491"/>
      <c r="MD79" s="491"/>
      <c r="ME79" s="491"/>
      <c r="MF79" s="491"/>
      <c r="MG79" s="491"/>
      <c r="MH79" s="491"/>
      <c r="MI79" s="491"/>
      <c r="MJ79" s="491"/>
      <c r="MK79" s="491"/>
      <c r="ML79" s="491"/>
      <c r="MM79" s="491"/>
      <c r="MN79" s="491"/>
      <c r="MO79" s="491"/>
      <c r="MP79" s="491"/>
      <c r="MQ79" s="491"/>
      <c r="MR79" s="491"/>
      <c r="MS79" s="491"/>
      <c r="MT79" s="491"/>
      <c r="MU79" s="491"/>
      <c r="MV79" s="491"/>
      <c r="MW79" s="491"/>
      <c r="MX79" s="491"/>
      <c r="MY79" s="491"/>
      <c r="MZ79" s="491"/>
    </row>
    <row r="80" spans="2:364">
      <c r="B80" s="491"/>
      <c r="C80" s="491"/>
      <c r="D80" s="491"/>
      <c r="E80" s="491"/>
      <c r="F80" s="491"/>
      <c r="G80" s="491"/>
      <c r="H80" s="491"/>
      <c r="O80" s="491"/>
      <c r="P80" s="491"/>
      <c r="Q80" s="491"/>
      <c r="R80" s="491"/>
      <c r="S80" s="491"/>
      <c r="T80" s="491"/>
      <c r="U80" s="491"/>
      <c r="V80" s="491"/>
      <c r="W80" s="491"/>
      <c r="X80" s="491"/>
      <c r="Y80" s="491"/>
      <c r="Z80" s="491"/>
      <c r="AA80" s="491"/>
      <c r="AB80" s="491"/>
      <c r="AC80" s="491"/>
      <c r="AD80" s="491"/>
      <c r="AE80" s="491"/>
      <c r="AF80" s="491"/>
      <c r="AG80" s="491"/>
      <c r="AH80" s="491"/>
      <c r="AI80" s="491"/>
      <c r="AJ80" s="491"/>
      <c r="AK80" s="491"/>
      <c r="AL80" s="491"/>
      <c r="AM80" s="491"/>
      <c r="AN80" s="491"/>
      <c r="AO80" s="491"/>
      <c r="AP80" s="491"/>
      <c r="AQ80" s="491"/>
      <c r="AR80" s="491"/>
      <c r="AS80" s="491"/>
      <c r="AT80" s="500" t="s">
        <v>1408</v>
      </c>
      <c r="AU80" s="497" t="s">
        <v>1416</v>
      </c>
      <c r="AV80" s="496"/>
      <c r="AW80" s="496"/>
      <c r="AX80" s="496"/>
      <c r="AY80" s="491"/>
      <c r="AZ80" s="491"/>
      <c r="BA80" s="491"/>
      <c r="BB80" s="491"/>
      <c r="BC80" s="491"/>
      <c r="BD80" s="491"/>
      <c r="BE80" s="491"/>
      <c r="BF80" s="491"/>
      <c r="BG80" s="491"/>
      <c r="BH80" s="491"/>
      <c r="BI80" s="491"/>
      <c r="BJ80" s="491"/>
      <c r="BK80" s="491"/>
      <c r="BL80" s="491"/>
      <c r="BM80" s="491"/>
      <c r="BN80" s="491"/>
      <c r="BO80" s="491"/>
      <c r="BP80" s="491"/>
      <c r="BQ80" s="491"/>
      <c r="BR80" s="491"/>
      <c r="BS80" s="491"/>
      <c r="BT80" s="491"/>
      <c r="BU80" s="491"/>
      <c r="BV80" s="491"/>
      <c r="BW80" s="491"/>
      <c r="BX80" s="491"/>
      <c r="BY80" s="491"/>
      <c r="BZ80" s="491"/>
      <c r="CA80" s="491"/>
      <c r="CB80" s="491"/>
      <c r="CC80" s="491"/>
      <c r="CD80" s="491"/>
      <c r="CE80" s="491"/>
      <c r="CF80" s="491"/>
      <c r="CG80" s="491"/>
      <c r="CH80" s="491"/>
      <c r="CI80" s="491"/>
      <c r="CJ80" s="491"/>
      <c r="CK80" s="491"/>
      <c r="CL80" s="491"/>
      <c r="CM80" s="491"/>
      <c r="CN80" s="491"/>
      <c r="CO80" s="491"/>
      <c r="CP80" s="491"/>
      <c r="CQ80" s="491"/>
      <c r="CR80" s="491"/>
      <c r="CS80" s="491"/>
      <c r="CT80" s="491"/>
      <c r="CU80" s="491"/>
      <c r="CV80" s="491"/>
      <c r="CW80" s="491"/>
      <c r="CX80" s="491"/>
      <c r="CY80" s="491"/>
      <c r="CZ80" s="491"/>
      <c r="DA80" s="491"/>
      <c r="DB80" s="491"/>
      <c r="DC80" s="491"/>
      <c r="DD80" s="491"/>
      <c r="DE80" s="491"/>
      <c r="DF80" s="491"/>
      <c r="DG80" s="491"/>
      <c r="DH80" s="491"/>
      <c r="DI80" s="491"/>
      <c r="DJ80" s="491"/>
      <c r="DK80" s="491"/>
      <c r="DL80" s="491"/>
      <c r="DM80" s="491"/>
      <c r="DN80" s="491"/>
      <c r="DO80" s="491"/>
      <c r="DP80" s="491"/>
      <c r="DQ80" s="491"/>
      <c r="DR80" s="491"/>
      <c r="DS80" s="491"/>
      <c r="DT80" s="491"/>
      <c r="DU80" s="491"/>
      <c r="DV80" s="491"/>
      <c r="DW80" s="491"/>
      <c r="DX80" s="491"/>
      <c r="DY80" s="491"/>
      <c r="DZ80" s="491"/>
      <c r="EA80" s="491"/>
      <c r="EB80" s="491"/>
      <c r="EC80" s="491"/>
      <c r="ED80" s="491"/>
      <c r="EE80" s="491"/>
      <c r="EF80" s="491"/>
      <c r="EG80" s="491"/>
      <c r="EH80" s="491"/>
      <c r="EI80" s="491"/>
      <c r="EJ80" s="491"/>
      <c r="EK80" s="491"/>
      <c r="EL80" s="491"/>
      <c r="EM80" s="491"/>
      <c r="EN80" s="491"/>
      <c r="EO80" s="491"/>
      <c r="EP80" s="491"/>
      <c r="EQ80" s="491"/>
      <c r="ER80" s="491"/>
      <c r="ES80" s="491"/>
      <c r="ET80" s="491"/>
      <c r="EU80" s="491"/>
      <c r="EV80" s="491"/>
      <c r="EW80" s="491"/>
      <c r="EX80" s="491"/>
      <c r="EY80" s="491"/>
      <c r="EZ80" s="491"/>
      <c r="FA80" s="491"/>
      <c r="FB80" s="491"/>
      <c r="FC80" s="491"/>
      <c r="FD80" s="491"/>
      <c r="FE80" s="491"/>
      <c r="FF80" s="491"/>
      <c r="FG80" s="491"/>
      <c r="FH80" s="491"/>
      <c r="FI80" s="491"/>
      <c r="FJ80" s="491"/>
      <c r="FK80" s="491"/>
      <c r="FL80" s="491"/>
      <c r="FM80" s="491"/>
      <c r="FN80" s="491"/>
      <c r="FO80" s="491"/>
      <c r="FP80" s="491"/>
      <c r="FQ80" s="491"/>
      <c r="FR80" s="491"/>
      <c r="FS80" s="491"/>
      <c r="FT80" s="491"/>
      <c r="FU80" s="491"/>
      <c r="FV80" s="491"/>
      <c r="FW80" s="491"/>
      <c r="FX80" s="491"/>
      <c r="FY80" s="491"/>
      <c r="FZ80" s="491"/>
      <c r="GA80" s="491"/>
      <c r="GB80" s="491"/>
      <c r="GC80" s="491"/>
      <c r="GD80" s="491"/>
      <c r="GE80" s="491"/>
      <c r="GF80" s="491"/>
      <c r="GG80" s="491"/>
      <c r="GH80" s="491"/>
      <c r="GI80" s="491"/>
      <c r="GJ80" s="491"/>
      <c r="GK80" s="491"/>
      <c r="GL80" s="491"/>
      <c r="GM80" s="491"/>
      <c r="GN80" s="491"/>
      <c r="GO80" s="491"/>
      <c r="GP80" s="491"/>
      <c r="GQ80" s="491"/>
      <c r="GR80" s="491"/>
      <c r="GS80" s="491"/>
      <c r="GT80" s="491"/>
      <c r="GU80" s="491"/>
      <c r="GV80" s="491"/>
      <c r="GW80" s="491"/>
      <c r="GX80" s="491"/>
      <c r="GY80" s="491"/>
      <c r="GZ80" s="491"/>
      <c r="HA80" s="491"/>
      <c r="HB80" s="491"/>
      <c r="HC80" s="491"/>
      <c r="HD80" s="491"/>
      <c r="HE80" s="491"/>
      <c r="HF80" s="491"/>
      <c r="HG80" s="491"/>
      <c r="HH80" s="491"/>
      <c r="HI80" s="491"/>
      <c r="HJ80" s="491"/>
      <c r="HK80" s="491"/>
      <c r="HL80" s="491"/>
      <c r="HM80" s="491"/>
      <c r="HN80" s="491"/>
      <c r="HO80" s="491"/>
      <c r="HP80" s="491"/>
      <c r="HQ80" s="491"/>
      <c r="HR80" s="491"/>
      <c r="HS80" s="491"/>
      <c r="HT80" s="491"/>
      <c r="HU80" s="491"/>
      <c r="HV80" s="491"/>
      <c r="HW80" s="491"/>
      <c r="HX80" s="491"/>
      <c r="HY80" s="491"/>
      <c r="HZ80" s="491"/>
      <c r="IA80" s="491"/>
      <c r="IB80" s="491"/>
      <c r="IC80" s="491"/>
      <c r="ID80" s="491"/>
      <c r="IE80" s="491"/>
      <c r="IF80" s="491"/>
      <c r="IG80" s="491"/>
      <c r="IH80" s="491"/>
      <c r="II80" s="491"/>
      <c r="IJ80" s="491"/>
      <c r="IK80" s="491"/>
      <c r="IL80" s="491"/>
      <c r="IM80" s="491"/>
      <c r="IN80" s="491"/>
      <c r="IO80" s="491"/>
      <c r="IP80" s="491"/>
      <c r="IQ80" s="491"/>
      <c r="IR80" s="491"/>
      <c r="IS80" s="491"/>
      <c r="IT80" s="491"/>
      <c r="IU80" s="491"/>
      <c r="IV80" s="491"/>
      <c r="IW80" s="491"/>
      <c r="IX80" s="491"/>
      <c r="IY80" s="491"/>
      <c r="IZ80" s="491"/>
      <c r="JA80" s="491"/>
      <c r="JB80" s="491"/>
      <c r="JC80" s="491"/>
      <c r="JD80" s="491"/>
      <c r="JE80" s="491"/>
      <c r="JF80" s="491"/>
      <c r="JG80" s="491"/>
      <c r="JH80" s="491"/>
      <c r="JI80" s="491"/>
      <c r="JJ80" s="491"/>
      <c r="JK80" s="491"/>
      <c r="JL80" s="491"/>
      <c r="JM80" s="491"/>
      <c r="JN80" s="491"/>
      <c r="JO80" s="491"/>
      <c r="JP80" s="491"/>
      <c r="JQ80" s="491"/>
      <c r="JR80" s="491"/>
      <c r="JS80" s="491"/>
      <c r="JT80" s="491"/>
      <c r="JU80" s="491"/>
      <c r="JV80" s="491"/>
      <c r="JW80" s="491"/>
      <c r="JX80" s="491"/>
      <c r="JY80" s="491"/>
      <c r="JZ80" s="491"/>
      <c r="KA80" s="491"/>
      <c r="KB80" s="491"/>
      <c r="KC80" s="491"/>
      <c r="KD80" s="491"/>
      <c r="KE80" s="491"/>
      <c r="KF80" s="491"/>
      <c r="KG80" s="491"/>
      <c r="KH80" s="491"/>
      <c r="KI80" s="491"/>
      <c r="KJ80" s="491"/>
      <c r="KK80" s="491"/>
      <c r="KL80" s="491"/>
      <c r="KM80" s="491"/>
      <c r="KN80" s="491"/>
      <c r="KO80" s="491"/>
      <c r="KP80" s="491"/>
      <c r="KQ80" s="491"/>
      <c r="KR80" s="491"/>
      <c r="KS80" s="491"/>
      <c r="KT80" s="491"/>
      <c r="KU80" s="491"/>
      <c r="KV80" s="491"/>
      <c r="KW80" s="491"/>
      <c r="KX80" s="491"/>
      <c r="KY80" s="491"/>
      <c r="KZ80" s="491"/>
      <c r="LA80" s="491"/>
      <c r="LB80" s="491"/>
      <c r="LC80" s="491"/>
      <c r="LD80" s="491"/>
      <c r="LE80" s="491"/>
      <c r="LF80" s="491"/>
      <c r="LG80" s="491"/>
      <c r="LH80" s="491"/>
      <c r="LI80" s="491"/>
      <c r="LJ80" s="491"/>
      <c r="LK80" s="491"/>
      <c r="LL80" s="491"/>
      <c r="LM80" s="491"/>
      <c r="LN80" s="491"/>
      <c r="LO80" s="491"/>
      <c r="LP80" s="491"/>
      <c r="LQ80" s="491"/>
      <c r="LR80" s="491"/>
      <c r="LS80" s="491"/>
      <c r="LT80" s="491"/>
      <c r="LU80" s="491"/>
      <c r="LV80" s="491"/>
      <c r="LW80" s="491"/>
      <c r="LX80" s="491"/>
      <c r="LY80" s="491"/>
      <c r="LZ80" s="491"/>
      <c r="MA80" s="491"/>
      <c r="MB80" s="491"/>
      <c r="MC80" s="491"/>
      <c r="MD80" s="491"/>
      <c r="ME80" s="491"/>
      <c r="MF80" s="491"/>
      <c r="MG80" s="491"/>
      <c r="MH80" s="491"/>
      <c r="MI80" s="491"/>
      <c r="MJ80" s="491"/>
      <c r="MK80" s="491"/>
      <c r="ML80" s="491"/>
      <c r="MM80" s="491"/>
      <c r="MN80" s="491"/>
      <c r="MO80" s="491"/>
      <c r="MP80" s="491"/>
      <c r="MQ80" s="491"/>
      <c r="MR80" s="491"/>
      <c r="MS80" s="491"/>
      <c r="MT80" s="491"/>
      <c r="MU80" s="491"/>
      <c r="MV80" s="491"/>
      <c r="MW80" s="491"/>
      <c r="MX80" s="491"/>
      <c r="MY80" s="491"/>
      <c r="MZ80" s="491"/>
    </row>
    <row r="81" spans="2:364">
      <c r="B81" s="491"/>
      <c r="C81" s="491"/>
      <c r="D81" s="491"/>
      <c r="E81" s="491"/>
      <c r="F81" s="491"/>
      <c r="G81" s="491"/>
      <c r="H81" s="491"/>
      <c r="O81" s="491"/>
      <c r="P81" s="491"/>
      <c r="Q81" s="491"/>
      <c r="R81" s="491"/>
      <c r="S81" s="491"/>
      <c r="T81" s="491"/>
      <c r="U81" s="491"/>
      <c r="V81" s="491"/>
      <c r="W81" s="491"/>
      <c r="X81" s="491"/>
      <c r="Y81" s="491"/>
      <c r="Z81" s="491"/>
      <c r="AA81" s="491"/>
      <c r="AB81" s="491"/>
      <c r="AC81" s="491"/>
      <c r="AD81" s="491"/>
      <c r="AE81" s="491"/>
      <c r="AF81" s="491"/>
      <c r="AG81" s="491"/>
      <c r="AH81" s="491"/>
      <c r="AI81" s="491"/>
      <c r="AJ81" s="491"/>
      <c r="AK81" s="491"/>
      <c r="AL81" s="491"/>
      <c r="AM81" s="491"/>
      <c r="AN81" s="491"/>
      <c r="AO81" s="491"/>
      <c r="AP81" s="491"/>
      <c r="AQ81" s="491"/>
      <c r="AR81" s="491"/>
      <c r="AS81" s="491"/>
      <c r="AT81" s="500" t="s">
        <v>1408</v>
      </c>
      <c r="AU81" s="497" t="s">
        <v>1415</v>
      </c>
      <c r="AV81" s="496"/>
      <c r="AW81" s="496"/>
      <c r="AX81" s="496"/>
      <c r="AY81" s="491"/>
      <c r="AZ81" s="491"/>
      <c r="BA81" s="491"/>
      <c r="BB81" s="491"/>
      <c r="BC81" s="491"/>
      <c r="BD81" s="491"/>
      <c r="BE81" s="491"/>
      <c r="BF81" s="491"/>
      <c r="BG81" s="491"/>
      <c r="BH81" s="491"/>
      <c r="BI81" s="491"/>
      <c r="BJ81" s="491"/>
      <c r="BK81" s="491"/>
      <c r="BL81" s="491"/>
      <c r="BM81" s="491"/>
      <c r="BN81" s="491"/>
      <c r="BO81" s="491"/>
      <c r="BP81" s="491"/>
      <c r="BQ81" s="491"/>
      <c r="BR81" s="491"/>
      <c r="BS81" s="491"/>
      <c r="BT81" s="491"/>
      <c r="BU81" s="491"/>
      <c r="BV81" s="491"/>
      <c r="BW81" s="491"/>
      <c r="BX81" s="491"/>
      <c r="BY81" s="491"/>
      <c r="BZ81" s="491"/>
      <c r="CA81" s="491"/>
      <c r="CB81" s="491"/>
      <c r="CC81" s="491"/>
      <c r="CD81" s="491"/>
      <c r="CE81" s="491"/>
      <c r="CF81" s="491"/>
      <c r="CG81" s="491"/>
      <c r="CH81" s="491"/>
      <c r="CI81" s="491"/>
      <c r="CJ81" s="491"/>
      <c r="CK81" s="491"/>
      <c r="CL81" s="491"/>
      <c r="CM81" s="491"/>
      <c r="CN81" s="491"/>
      <c r="CO81" s="491"/>
      <c r="CP81" s="491"/>
      <c r="CQ81" s="491"/>
      <c r="CR81" s="491"/>
      <c r="CS81" s="491"/>
      <c r="CT81" s="491"/>
      <c r="CU81" s="491"/>
      <c r="CV81" s="491"/>
      <c r="CW81" s="491"/>
      <c r="CX81" s="491"/>
      <c r="CY81" s="491"/>
      <c r="CZ81" s="491"/>
      <c r="DA81" s="491"/>
      <c r="DB81" s="491"/>
      <c r="DC81" s="491"/>
      <c r="DD81" s="491"/>
      <c r="DE81" s="491"/>
      <c r="DF81" s="491"/>
      <c r="DG81" s="491"/>
      <c r="DH81" s="491"/>
      <c r="DI81" s="491"/>
      <c r="DJ81" s="491"/>
      <c r="DK81" s="491"/>
      <c r="DL81" s="491"/>
      <c r="DM81" s="491"/>
      <c r="DN81" s="491"/>
      <c r="DO81" s="491"/>
      <c r="DP81" s="491"/>
      <c r="DQ81" s="491"/>
      <c r="DR81" s="491"/>
      <c r="DS81" s="491"/>
      <c r="DT81" s="491"/>
      <c r="DU81" s="491"/>
      <c r="DV81" s="491"/>
      <c r="DW81" s="491"/>
      <c r="DX81" s="491"/>
      <c r="DY81" s="491"/>
      <c r="DZ81" s="491"/>
      <c r="EA81" s="491"/>
      <c r="EB81" s="491"/>
      <c r="EC81" s="491"/>
      <c r="ED81" s="491"/>
      <c r="EE81" s="491"/>
      <c r="EF81" s="491"/>
      <c r="EG81" s="491"/>
      <c r="EH81" s="491"/>
      <c r="EI81" s="491"/>
      <c r="EJ81" s="491"/>
      <c r="EK81" s="491"/>
      <c r="EL81" s="491"/>
      <c r="EM81" s="491"/>
      <c r="EN81" s="491"/>
      <c r="EO81" s="491"/>
      <c r="EP81" s="491"/>
      <c r="EQ81" s="491"/>
      <c r="ER81" s="491"/>
      <c r="ES81" s="491"/>
      <c r="ET81" s="491"/>
      <c r="EU81" s="491"/>
      <c r="EV81" s="491"/>
      <c r="EW81" s="491"/>
      <c r="EX81" s="491"/>
      <c r="EY81" s="491"/>
      <c r="EZ81" s="491"/>
      <c r="FA81" s="491"/>
      <c r="FB81" s="491"/>
      <c r="FC81" s="491"/>
      <c r="FD81" s="491"/>
      <c r="FE81" s="491"/>
      <c r="FF81" s="491"/>
      <c r="FG81" s="491"/>
      <c r="FH81" s="491"/>
      <c r="FI81" s="491"/>
      <c r="FJ81" s="491"/>
      <c r="FK81" s="491"/>
      <c r="FL81" s="491"/>
      <c r="FM81" s="491"/>
      <c r="FN81" s="491"/>
      <c r="FO81" s="491"/>
      <c r="FP81" s="491"/>
      <c r="FQ81" s="491"/>
      <c r="FR81" s="491"/>
      <c r="FS81" s="491"/>
      <c r="FT81" s="491"/>
      <c r="FU81" s="491"/>
      <c r="FV81" s="491"/>
      <c r="FW81" s="491"/>
      <c r="FX81" s="491"/>
      <c r="FY81" s="491"/>
      <c r="FZ81" s="491"/>
      <c r="GA81" s="491"/>
      <c r="GB81" s="491"/>
      <c r="GC81" s="491"/>
      <c r="GD81" s="491"/>
      <c r="GE81" s="491"/>
      <c r="GF81" s="491"/>
      <c r="GG81" s="491"/>
      <c r="GH81" s="491"/>
      <c r="GI81" s="491"/>
      <c r="GJ81" s="491"/>
      <c r="GK81" s="491"/>
      <c r="GL81" s="491"/>
      <c r="GM81" s="491"/>
      <c r="GN81" s="491"/>
      <c r="GO81" s="491"/>
      <c r="GP81" s="491"/>
      <c r="GQ81" s="491"/>
      <c r="GR81" s="491"/>
      <c r="GS81" s="491"/>
      <c r="GT81" s="491"/>
      <c r="GU81" s="491"/>
      <c r="GV81" s="491"/>
      <c r="GW81" s="491"/>
      <c r="GX81" s="491"/>
      <c r="GY81" s="491"/>
      <c r="GZ81" s="491"/>
      <c r="HA81" s="491"/>
      <c r="HB81" s="491"/>
      <c r="HC81" s="491"/>
      <c r="HD81" s="491"/>
      <c r="HE81" s="491"/>
      <c r="HF81" s="491"/>
      <c r="HG81" s="491"/>
      <c r="HH81" s="491"/>
      <c r="HI81" s="491"/>
      <c r="HJ81" s="491"/>
      <c r="HK81" s="491"/>
      <c r="HL81" s="491"/>
      <c r="HM81" s="491"/>
      <c r="HN81" s="491"/>
      <c r="HO81" s="491"/>
      <c r="HP81" s="491"/>
      <c r="HQ81" s="491"/>
      <c r="HR81" s="491"/>
      <c r="HS81" s="491"/>
      <c r="HT81" s="491"/>
      <c r="HU81" s="491"/>
      <c r="HV81" s="491"/>
      <c r="HW81" s="491"/>
      <c r="HX81" s="491"/>
      <c r="HY81" s="491"/>
      <c r="HZ81" s="491"/>
      <c r="IA81" s="491"/>
      <c r="IB81" s="491"/>
      <c r="IC81" s="491"/>
      <c r="ID81" s="491"/>
      <c r="IE81" s="491"/>
      <c r="IF81" s="491"/>
      <c r="IG81" s="491"/>
      <c r="IH81" s="491"/>
      <c r="II81" s="491"/>
      <c r="IJ81" s="491"/>
      <c r="IK81" s="491"/>
      <c r="IL81" s="491"/>
      <c r="IM81" s="491"/>
      <c r="IN81" s="491"/>
      <c r="IO81" s="491"/>
      <c r="IP81" s="491"/>
      <c r="IQ81" s="491"/>
      <c r="IR81" s="491"/>
      <c r="IS81" s="491"/>
      <c r="IT81" s="491"/>
      <c r="IU81" s="491"/>
      <c r="IV81" s="491"/>
      <c r="IW81" s="491"/>
      <c r="IX81" s="491"/>
      <c r="IY81" s="491"/>
      <c r="IZ81" s="491"/>
      <c r="JA81" s="491"/>
      <c r="JB81" s="491"/>
      <c r="JC81" s="491"/>
      <c r="JD81" s="491"/>
      <c r="JE81" s="491"/>
      <c r="JF81" s="491"/>
      <c r="JG81" s="491"/>
      <c r="JH81" s="491"/>
      <c r="JI81" s="491"/>
      <c r="JJ81" s="491"/>
      <c r="JK81" s="491"/>
      <c r="JL81" s="491"/>
      <c r="JM81" s="491"/>
      <c r="JN81" s="491"/>
      <c r="JO81" s="491"/>
      <c r="JP81" s="491"/>
      <c r="JQ81" s="491"/>
      <c r="JR81" s="491"/>
      <c r="JS81" s="491"/>
      <c r="JT81" s="491"/>
      <c r="JU81" s="491"/>
      <c r="JV81" s="491"/>
      <c r="JW81" s="491"/>
      <c r="JX81" s="491"/>
      <c r="JY81" s="491"/>
      <c r="JZ81" s="491"/>
      <c r="KA81" s="491"/>
      <c r="KB81" s="491"/>
      <c r="KC81" s="491"/>
      <c r="KD81" s="491"/>
      <c r="KE81" s="491"/>
      <c r="KF81" s="491"/>
      <c r="KG81" s="491"/>
      <c r="KH81" s="491"/>
      <c r="KI81" s="491"/>
      <c r="KJ81" s="491"/>
      <c r="KK81" s="491"/>
      <c r="KL81" s="491"/>
      <c r="KM81" s="491"/>
      <c r="KN81" s="491"/>
      <c r="KO81" s="491"/>
      <c r="KP81" s="491"/>
      <c r="KQ81" s="491"/>
      <c r="KR81" s="491"/>
      <c r="KS81" s="491"/>
      <c r="KT81" s="491"/>
      <c r="KU81" s="491"/>
      <c r="KV81" s="491"/>
      <c r="KW81" s="491"/>
      <c r="KX81" s="491"/>
      <c r="KY81" s="491"/>
      <c r="KZ81" s="491"/>
      <c r="LA81" s="491"/>
      <c r="LB81" s="491"/>
      <c r="LC81" s="491"/>
      <c r="LD81" s="491"/>
      <c r="LE81" s="491"/>
      <c r="LF81" s="491"/>
      <c r="LG81" s="491"/>
      <c r="LH81" s="491"/>
      <c r="LI81" s="491"/>
      <c r="LJ81" s="491"/>
      <c r="LK81" s="491"/>
      <c r="LL81" s="491"/>
      <c r="LM81" s="491"/>
      <c r="LN81" s="491"/>
      <c r="LO81" s="491"/>
      <c r="LP81" s="491"/>
      <c r="LQ81" s="491"/>
      <c r="LR81" s="491"/>
      <c r="LS81" s="491"/>
      <c r="LT81" s="491"/>
      <c r="LU81" s="491"/>
      <c r="LV81" s="491"/>
      <c r="LW81" s="491"/>
      <c r="LX81" s="491"/>
      <c r="LY81" s="491"/>
      <c r="LZ81" s="491"/>
      <c r="MA81" s="491"/>
      <c r="MB81" s="491"/>
      <c r="MC81" s="491"/>
      <c r="MD81" s="491"/>
      <c r="ME81" s="491"/>
      <c r="MF81" s="491"/>
      <c r="MG81" s="491"/>
      <c r="MH81" s="491"/>
      <c r="MI81" s="491"/>
      <c r="MJ81" s="491"/>
      <c r="MK81" s="491"/>
      <c r="ML81" s="491"/>
      <c r="MM81" s="491"/>
      <c r="MN81" s="491"/>
      <c r="MO81" s="491"/>
      <c r="MP81" s="491"/>
      <c r="MQ81" s="491"/>
      <c r="MR81" s="491"/>
      <c r="MS81" s="491"/>
      <c r="MT81" s="491"/>
      <c r="MU81" s="491"/>
      <c r="MV81" s="491"/>
      <c r="MW81" s="491"/>
      <c r="MX81" s="491"/>
      <c r="MY81" s="491"/>
      <c r="MZ81" s="491"/>
    </row>
    <row r="82" spans="2:364">
      <c r="B82" s="491"/>
      <c r="C82" s="491"/>
      <c r="D82" s="491"/>
      <c r="E82" s="491"/>
      <c r="F82" s="491"/>
      <c r="G82" s="491"/>
      <c r="H82" s="491"/>
      <c r="O82" s="491"/>
      <c r="P82" s="491"/>
      <c r="Q82" s="491"/>
      <c r="R82" s="491"/>
      <c r="S82" s="491"/>
      <c r="T82" s="491"/>
      <c r="U82" s="491"/>
      <c r="V82" s="491"/>
      <c r="W82" s="491"/>
      <c r="X82" s="491"/>
      <c r="Y82" s="491"/>
      <c r="Z82" s="491"/>
      <c r="AA82" s="491"/>
      <c r="AB82" s="491"/>
      <c r="AC82" s="491"/>
      <c r="AD82" s="491"/>
      <c r="AE82" s="491"/>
      <c r="AF82" s="491"/>
      <c r="AG82" s="491"/>
      <c r="AH82" s="491"/>
      <c r="AI82" s="491"/>
      <c r="AJ82" s="491"/>
      <c r="AK82" s="491"/>
      <c r="AL82" s="491"/>
      <c r="AM82" s="491"/>
      <c r="AN82" s="491"/>
      <c r="AO82" s="491"/>
      <c r="AP82" s="491"/>
      <c r="AQ82" s="491"/>
      <c r="AR82" s="491"/>
      <c r="AS82" s="491"/>
      <c r="AT82" s="500" t="s">
        <v>1408</v>
      </c>
      <c r="AU82" s="497" t="s">
        <v>1414</v>
      </c>
      <c r="AV82" s="496"/>
      <c r="AW82" s="496"/>
      <c r="AX82" s="496"/>
      <c r="AY82" s="491"/>
      <c r="AZ82" s="491"/>
      <c r="BA82" s="491"/>
      <c r="BB82" s="491"/>
      <c r="BC82" s="491"/>
      <c r="BD82" s="491"/>
      <c r="BE82" s="491"/>
      <c r="BF82" s="491"/>
      <c r="BG82" s="491"/>
      <c r="BH82" s="491"/>
      <c r="BI82" s="491"/>
      <c r="BJ82" s="491"/>
      <c r="BK82" s="491"/>
      <c r="BL82" s="491"/>
      <c r="BM82" s="491"/>
      <c r="BN82" s="491"/>
      <c r="BO82" s="491"/>
      <c r="BP82" s="491"/>
      <c r="BQ82" s="491"/>
      <c r="BR82" s="491"/>
      <c r="BS82" s="491"/>
      <c r="BT82" s="491"/>
      <c r="BU82" s="491"/>
      <c r="BV82" s="491"/>
      <c r="BW82" s="491"/>
      <c r="BX82" s="491"/>
      <c r="BY82" s="491"/>
      <c r="BZ82" s="491"/>
      <c r="CA82" s="491"/>
      <c r="CB82" s="491"/>
      <c r="CC82" s="491"/>
      <c r="CD82" s="491"/>
      <c r="CE82" s="491"/>
      <c r="CF82" s="491"/>
      <c r="CG82" s="491"/>
      <c r="CH82" s="491"/>
      <c r="CI82" s="491"/>
      <c r="CJ82" s="491"/>
      <c r="CK82" s="491"/>
      <c r="CL82" s="491"/>
      <c r="CM82" s="491"/>
      <c r="CN82" s="491"/>
      <c r="CO82" s="491"/>
      <c r="CP82" s="491"/>
      <c r="CQ82" s="491"/>
      <c r="CR82" s="491"/>
      <c r="CS82" s="491"/>
      <c r="CT82" s="491"/>
      <c r="CU82" s="491"/>
      <c r="CV82" s="491"/>
      <c r="CW82" s="491"/>
      <c r="CX82" s="491"/>
      <c r="CY82" s="491"/>
      <c r="CZ82" s="491"/>
      <c r="DA82" s="491"/>
      <c r="DB82" s="491"/>
      <c r="DC82" s="491"/>
      <c r="DD82" s="491"/>
      <c r="DE82" s="491"/>
      <c r="DF82" s="491"/>
      <c r="DG82" s="491"/>
      <c r="DH82" s="491"/>
      <c r="DI82" s="491"/>
      <c r="DJ82" s="491"/>
      <c r="DK82" s="491"/>
      <c r="DL82" s="491"/>
      <c r="DM82" s="491"/>
      <c r="DN82" s="491"/>
      <c r="DO82" s="491"/>
      <c r="DP82" s="491"/>
      <c r="DQ82" s="491"/>
      <c r="DR82" s="491"/>
      <c r="DS82" s="491"/>
      <c r="DT82" s="491"/>
      <c r="DU82" s="491"/>
      <c r="DV82" s="491"/>
      <c r="DW82" s="491"/>
      <c r="DX82" s="491"/>
      <c r="DY82" s="491"/>
      <c r="DZ82" s="491"/>
      <c r="EA82" s="491"/>
      <c r="EB82" s="491"/>
      <c r="EC82" s="491"/>
      <c r="ED82" s="491"/>
      <c r="EE82" s="491"/>
      <c r="EF82" s="491"/>
      <c r="EG82" s="491"/>
      <c r="EH82" s="491"/>
      <c r="EI82" s="491"/>
      <c r="EJ82" s="491"/>
      <c r="EK82" s="491"/>
      <c r="EL82" s="491"/>
      <c r="EM82" s="491"/>
      <c r="EN82" s="491"/>
      <c r="EO82" s="491"/>
      <c r="EP82" s="491"/>
      <c r="EQ82" s="491"/>
      <c r="ER82" s="491"/>
      <c r="ES82" s="491"/>
      <c r="ET82" s="491"/>
      <c r="EU82" s="491"/>
      <c r="EV82" s="491"/>
      <c r="EW82" s="491"/>
      <c r="EX82" s="491"/>
      <c r="EY82" s="491"/>
      <c r="EZ82" s="491"/>
      <c r="FA82" s="491"/>
      <c r="FB82" s="491"/>
      <c r="FC82" s="491"/>
      <c r="FD82" s="491"/>
      <c r="FE82" s="491"/>
      <c r="FF82" s="491"/>
      <c r="FG82" s="491"/>
      <c r="FH82" s="491"/>
      <c r="FI82" s="491"/>
      <c r="FJ82" s="491"/>
      <c r="FK82" s="491"/>
      <c r="FL82" s="491"/>
      <c r="FM82" s="491"/>
      <c r="FN82" s="491"/>
      <c r="FO82" s="491"/>
      <c r="FP82" s="491"/>
      <c r="FQ82" s="491"/>
      <c r="FR82" s="491"/>
      <c r="FS82" s="491"/>
      <c r="FT82" s="491"/>
      <c r="FU82" s="491"/>
      <c r="FV82" s="491"/>
      <c r="FW82" s="491"/>
      <c r="FX82" s="491"/>
      <c r="FY82" s="491"/>
      <c r="FZ82" s="491"/>
      <c r="GA82" s="491"/>
      <c r="GB82" s="491"/>
      <c r="GC82" s="491"/>
      <c r="GD82" s="491"/>
      <c r="GE82" s="491"/>
      <c r="GF82" s="491"/>
      <c r="GG82" s="491"/>
      <c r="GH82" s="491"/>
      <c r="GI82" s="491"/>
      <c r="GJ82" s="491"/>
      <c r="GK82" s="491"/>
      <c r="GL82" s="491"/>
      <c r="GM82" s="491"/>
      <c r="GN82" s="491"/>
      <c r="GO82" s="491"/>
      <c r="GP82" s="491"/>
      <c r="GQ82" s="491"/>
      <c r="GR82" s="491"/>
      <c r="GS82" s="491"/>
      <c r="GT82" s="491"/>
      <c r="GU82" s="491"/>
      <c r="GV82" s="491"/>
      <c r="GW82" s="491"/>
      <c r="GX82" s="491"/>
      <c r="GY82" s="491"/>
      <c r="GZ82" s="491"/>
      <c r="HA82" s="491"/>
      <c r="HB82" s="491"/>
      <c r="HC82" s="491"/>
      <c r="HD82" s="491"/>
      <c r="HE82" s="491"/>
      <c r="HF82" s="491"/>
      <c r="HG82" s="491"/>
      <c r="HH82" s="491"/>
      <c r="HI82" s="491"/>
      <c r="HJ82" s="491"/>
      <c r="HK82" s="491"/>
      <c r="HL82" s="491"/>
      <c r="HM82" s="491"/>
      <c r="HN82" s="491"/>
      <c r="HO82" s="491"/>
      <c r="HP82" s="491"/>
      <c r="HQ82" s="491"/>
      <c r="HR82" s="491"/>
      <c r="HS82" s="491"/>
      <c r="HT82" s="491"/>
      <c r="HU82" s="491"/>
      <c r="HV82" s="491"/>
      <c r="HW82" s="491"/>
      <c r="HX82" s="491"/>
      <c r="HY82" s="491"/>
      <c r="HZ82" s="491"/>
      <c r="IA82" s="491"/>
      <c r="IB82" s="491"/>
      <c r="IC82" s="491"/>
      <c r="ID82" s="491"/>
      <c r="IE82" s="491"/>
      <c r="IF82" s="491"/>
      <c r="IG82" s="491"/>
      <c r="IH82" s="491"/>
      <c r="II82" s="491"/>
      <c r="IJ82" s="491"/>
      <c r="IK82" s="491"/>
      <c r="IL82" s="491"/>
      <c r="IM82" s="491"/>
      <c r="IN82" s="491"/>
      <c r="IO82" s="491"/>
      <c r="IP82" s="491"/>
      <c r="IQ82" s="491"/>
      <c r="IR82" s="491"/>
      <c r="IS82" s="491"/>
      <c r="IT82" s="491"/>
      <c r="IU82" s="491"/>
      <c r="IV82" s="491"/>
      <c r="IW82" s="491"/>
      <c r="IX82" s="491"/>
      <c r="IY82" s="491"/>
      <c r="IZ82" s="491"/>
      <c r="JA82" s="491"/>
      <c r="JB82" s="491"/>
      <c r="JC82" s="491"/>
      <c r="JD82" s="491"/>
      <c r="JE82" s="491"/>
      <c r="JF82" s="491"/>
      <c r="JG82" s="491"/>
      <c r="JH82" s="491"/>
      <c r="JI82" s="491"/>
      <c r="JJ82" s="491"/>
      <c r="JK82" s="491"/>
      <c r="JL82" s="491"/>
      <c r="JM82" s="491"/>
      <c r="JN82" s="491"/>
      <c r="JO82" s="491"/>
      <c r="JP82" s="491"/>
      <c r="JQ82" s="491"/>
      <c r="JR82" s="491"/>
      <c r="JS82" s="491"/>
      <c r="JT82" s="491"/>
      <c r="JU82" s="491"/>
      <c r="JV82" s="491"/>
      <c r="JW82" s="491"/>
      <c r="JX82" s="491"/>
      <c r="JY82" s="491"/>
      <c r="JZ82" s="491"/>
      <c r="KA82" s="491"/>
      <c r="KB82" s="491"/>
      <c r="KC82" s="491"/>
      <c r="KD82" s="491"/>
      <c r="KE82" s="491"/>
      <c r="KF82" s="491"/>
      <c r="KG82" s="491"/>
      <c r="KH82" s="491"/>
      <c r="KI82" s="491"/>
      <c r="KJ82" s="491"/>
      <c r="KK82" s="491"/>
      <c r="KL82" s="491"/>
      <c r="KM82" s="491"/>
      <c r="KN82" s="491"/>
      <c r="KO82" s="491"/>
      <c r="KP82" s="491"/>
      <c r="KQ82" s="491"/>
      <c r="KR82" s="491"/>
      <c r="KS82" s="491"/>
      <c r="KT82" s="491"/>
      <c r="KU82" s="491"/>
      <c r="KV82" s="491"/>
      <c r="KW82" s="491"/>
      <c r="KX82" s="491"/>
      <c r="KY82" s="491"/>
      <c r="KZ82" s="491"/>
      <c r="LA82" s="491"/>
      <c r="LB82" s="491"/>
      <c r="LC82" s="491"/>
      <c r="LD82" s="491"/>
      <c r="LE82" s="491"/>
      <c r="LF82" s="491"/>
      <c r="LG82" s="491"/>
      <c r="LH82" s="491"/>
      <c r="LI82" s="491"/>
      <c r="LJ82" s="491"/>
      <c r="LK82" s="491"/>
      <c r="LL82" s="491"/>
      <c r="LM82" s="491"/>
      <c r="LN82" s="491"/>
      <c r="LO82" s="491"/>
      <c r="LP82" s="491"/>
      <c r="LQ82" s="491"/>
      <c r="LR82" s="491"/>
      <c r="LS82" s="491"/>
      <c r="LT82" s="491"/>
      <c r="LU82" s="491"/>
      <c r="LV82" s="491"/>
      <c r="LW82" s="491"/>
      <c r="LX82" s="491"/>
      <c r="LY82" s="491"/>
      <c r="LZ82" s="491"/>
      <c r="MA82" s="491"/>
      <c r="MB82" s="491"/>
      <c r="MC82" s="491"/>
      <c r="MD82" s="491"/>
      <c r="ME82" s="491"/>
      <c r="MF82" s="491"/>
      <c r="MG82" s="491"/>
      <c r="MH82" s="491"/>
      <c r="MI82" s="491"/>
      <c r="MJ82" s="491"/>
      <c r="MK82" s="491"/>
      <c r="ML82" s="491"/>
      <c r="MM82" s="491"/>
      <c r="MN82" s="491"/>
      <c r="MO82" s="491"/>
      <c r="MP82" s="491"/>
      <c r="MQ82" s="491"/>
      <c r="MR82" s="491"/>
      <c r="MS82" s="491"/>
      <c r="MT82" s="491"/>
      <c r="MU82" s="491"/>
      <c r="MV82" s="491"/>
      <c r="MW82" s="491"/>
      <c r="MX82" s="491"/>
      <c r="MY82" s="491"/>
      <c r="MZ82" s="491"/>
    </row>
    <row r="83" spans="2:364">
      <c r="B83" s="491"/>
      <c r="C83" s="491"/>
      <c r="D83" s="491"/>
      <c r="E83" s="491"/>
      <c r="F83" s="491"/>
      <c r="G83" s="491"/>
      <c r="H83" s="491"/>
      <c r="O83" s="491"/>
      <c r="P83" s="491"/>
      <c r="Q83" s="491"/>
      <c r="R83" s="491"/>
      <c r="S83" s="491"/>
      <c r="T83" s="491"/>
      <c r="U83" s="491"/>
      <c r="V83" s="491"/>
      <c r="W83" s="491"/>
      <c r="X83" s="491"/>
      <c r="Y83" s="491"/>
      <c r="Z83" s="491"/>
      <c r="AA83" s="491"/>
      <c r="AB83" s="491"/>
      <c r="AC83" s="491"/>
      <c r="AD83" s="491"/>
      <c r="AE83" s="491"/>
      <c r="AF83" s="491"/>
      <c r="AG83" s="491"/>
      <c r="AH83" s="491"/>
      <c r="AI83" s="491"/>
      <c r="AJ83" s="491"/>
      <c r="AK83" s="491"/>
      <c r="AL83" s="491"/>
      <c r="AM83" s="491"/>
      <c r="AN83" s="491"/>
      <c r="AO83" s="491"/>
      <c r="AP83" s="491"/>
      <c r="AQ83" s="491"/>
      <c r="AR83" s="491"/>
      <c r="AS83" s="491"/>
      <c r="AT83" s="500" t="s">
        <v>1408</v>
      </c>
      <c r="AU83" s="497" t="s">
        <v>1413</v>
      </c>
      <c r="AV83" s="496"/>
      <c r="AW83" s="496"/>
      <c r="AX83" s="496"/>
      <c r="AY83" s="491"/>
      <c r="AZ83" s="491"/>
      <c r="BA83" s="491"/>
      <c r="BB83" s="491"/>
      <c r="BC83" s="491"/>
      <c r="BD83" s="491"/>
      <c r="BE83" s="491"/>
      <c r="BF83" s="491"/>
      <c r="BG83" s="491"/>
      <c r="BH83" s="491"/>
      <c r="BI83" s="491"/>
      <c r="BJ83" s="491"/>
      <c r="BK83" s="491"/>
      <c r="BL83" s="491"/>
      <c r="BM83" s="491"/>
      <c r="BN83" s="491"/>
      <c r="BO83" s="491"/>
      <c r="BP83" s="491"/>
      <c r="BQ83" s="491"/>
      <c r="BR83" s="491"/>
      <c r="BS83" s="491"/>
      <c r="BT83" s="491"/>
      <c r="BU83" s="491"/>
      <c r="BV83" s="491"/>
      <c r="BW83" s="491"/>
      <c r="BX83" s="491"/>
      <c r="BY83" s="491"/>
      <c r="BZ83" s="491"/>
      <c r="CA83" s="491"/>
      <c r="CB83" s="491"/>
      <c r="CC83" s="491"/>
      <c r="CD83" s="491"/>
      <c r="CE83" s="491"/>
      <c r="CF83" s="491"/>
      <c r="CG83" s="491"/>
      <c r="CH83" s="491"/>
      <c r="CI83" s="491"/>
      <c r="CJ83" s="491"/>
      <c r="CK83" s="491"/>
      <c r="CL83" s="491"/>
      <c r="CM83" s="491"/>
      <c r="CN83" s="491"/>
      <c r="CO83" s="491"/>
      <c r="CP83" s="491"/>
      <c r="CQ83" s="491"/>
      <c r="CR83" s="491"/>
      <c r="CS83" s="491"/>
      <c r="CT83" s="491"/>
      <c r="CU83" s="491"/>
      <c r="CV83" s="491"/>
      <c r="CW83" s="491"/>
      <c r="CX83" s="491"/>
      <c r="CY83" s="491"/>
      <c r="CZ83" s="491"/>
      <c r="DA83" s="491"/>
      <c r="DB83" s="491"/>
      <c r="DC83" s="491"/>
      <c r="DD83" s="491"/>
      <c r="DE83" s="491"/>
      <c r="DF83" s="491"/>
      <c r="DG83" s="491"/>
      <c r="DH83" s="491"/>
      <c r="DI83" s="491"/>
      <c r="DJ83" s="491"/>
      <c r="DK83" s="491"/>
      <c r="DL83" s="491"/>
      <c r="DM83" s="491"/>
      <c r="DN83" s="491"/>
      <c r="DO83" s="491"/>
      <c r="DP83" s="491"/>
      <c r="DQ83" s="491"/>
      <c r="DR83" s="491"/>
      <c r="DS83" s="491"/>
      <c r="DT83" s="491"/>
      <c r="DU83" s="491"/>
      <c r="DV83" s="491"/>
      <c r="DW83" s="491"/>
      <c r="DX83" s="491"/>
      <c r="DY83" s="491"/>
      <c r="DZ83" s="491"/>
      <c r="EA83" s="491"/>
      <c r="EB83" s="491"/>
      <c r="EC83" s="491"/>
      <c r="ED83" s="491"/>
      <c r="EE83" s="491"/>
      <c r="EF83" s="491"/>
      <c r="EG83" s="491"/>
      <c r="EH83" s="491"/>
      <c r="EI83" s="491"/>
      <c r="EJ83" s="491"/>
      <c r="EK83" s="491"/>
      <c r="EL83" s="491"/>
      <c r="EM83" s="491"/>
      <c r="EN83" s="491"/>
      <c r="EO83" s="491"/>
      <c r="EP83" s="491"/>
      <c r="EQ83" s="491"/>
      <c r="ER83" s="491"/>
      <c r="ES83" s="491"/>
      <c r="ET83" s="491"/>
      <c r="EU83" s="491"/>
      <c r="EV83" s="491"/>
      <c r="EW83" s="491"/>
      <c r="EX83" s="491"/>
      <c r="EY83" s="491"/>
      <c r="EZ83" s="491"/>
      <c r="FA83" s="491"/>
      <c r="FB83" s="491"/>
      <c r="FC83" s="491"/>
      <c r="FD83" s="491"/>
      <c r="FE83" s="491"/>
      <c r="FF83" s="491"/>
      <c r="FG83" s="491"/>
      <c r="FH83" s="491"/>
      <c r="FI83" s="491"/>
      <c r="FJ83" s="491"/>
      <c r="FK83" s="491"/>
      <c r="FL83" s="491"/>
      <c r="FM83" s="491"/>
      <c r="FN83" s="491"/>
      <c r="FO83" s="491"/>
      <c r="FP83" s="491"/>
      <c r="FQ83" s="491"/>
      <c r="FR83" s="491"/>
      <c r="FS83" s="491"/>
      <c r="FT83" s="491"/>
      <c r="FU83" s="491"/>
      <c r="FV83" s="491"/>
      <c r="FW83" s="491"/>
      <c r="FX83" s="491"/>
      <c r="FY83" s="491"/>
      <c r="FZ83" s="491"/>
      <c r="GA83" s="491"/>
      <c r="GB83" s="491"/>
      <c r="GC83" s="491"/>
      <c r="GD83" s="491"/>
      <c r="GE83" s="491"/>
      <c r="GF83" s="491"/>
      <c r="GG83" s="491"/>
      <c r="GH83" s="491"/>
      <c r="GI83" s="491"/>
      <c r="GJ83" s="491"/>
      <c r="GK83" s="491"/>
      <c r="GL83" s="491"/>
      <c r="GM83" s="491"/>
      <c r="GN83" s="491"/>
      <c r="GO83" s="491"/>
      <c r="GP83" s="491"/>
      <c r="GQ83" s="491"/>
      <c r="GR83" s="491"/>
      <c r="GS83" s="491"/>
      <c r="GT83" s="491"/>
      <c r="GU83" s="491"/>
      <c r="GV83" s="491"/>
      <c r="GW83" s="491"/>
      <c r="GX83" s="491"/>
      <c r="GY83" s="491"/>
      <c r="GZ83" s="491"/>
      <c r="HA83" s="491"/>
      <c r="HB83" s="491"/>
      <c r="HC83" s="491"/>
      <c r="HD83" s="491"/>
      <c r="HE83" s="491"/>
      <c r="HF83" s="491"/>
      <c r="HG83" s="491"/>
      <c r="HH83" s="491"/>
      <c r="HI83" s="491"/>
      <c r="HJ83" s="491"/>
      <c r="HK83" s="491"/>
      <c r="HL83" s="491"/>
      <c r="HM83" s="491"/>
      <c r="HN83" s="491"/>
      <c r="HO83" s="491"/>
      <c r="HP83" s="491"/>
      <c r="HQ83" s="491"/>
      <c r="HR83" s="491"/>
      <c r="HS83" s="491"/>
      <c r="HT83" s="491"/>
      <c r="HU83" s="491"/>
      <c r="HV83" s="491"/>
      <c r="HW83" s="491"/>
      <c r="HX83" s="491"/>
      <c r="HY83" s="491"/>
      <c r="HZ83" s="491"/>
      <c r="IA83" s="491"/>
      <c r="IB83" s="491"/>
      <c r="IC83" s="491"/>
      <c r="ID83" s="491"/>
      <c r="IE83" s="491"/>
      <c r="IF83" s="491"/>
      <c r="IG83" s="491"/>
      <c r="IH83" s="491"/>
      <c r="II83" s="491"/>
      <c r="IJ83" s="491"/>
      <c r="IK83" s="491"/>
      <c r="IL83" s="491"/>
      <c r="IM83" s="491"/>
      <c r="IN83" s="491"/>
      <c r="IO83" s="491"/>
      <c r="IP83" s="491"/>
      <c r="IQ83" s="491"/>
      <c r="IR83" s="491"/>
      <c r="IS83" s="491"/>
      <c r="IT83" s="491"/>
      <c r="IU83" s="491"/>
      <c r="IV83" s="491"/>
      <c r="IW83" s="491"/>
      <c r="IX83" s="491"/>
      <c r="IY83" s="491"/>
      <c r="IZ83" s="491"/>
      <c r="JA83" s="491"/>
      <c r="JB83" s="491"/>
      <c r="JC83" s="491"/>
      <c r="JD83" s="491"/>
      <c r="JE83" s="491"/>
      <c r="JF83" s="491"/>
      <c r="JG83" s="491"/>
      <c r="JH83" s="491"/>
      <c r="JI83" s="491"/>
      <c r="JJ83" s="491"/>
      <c r="JK83" s="491"/>
      <c r="JL83" s="491"/>
      <c r="JM83" s="491"/>
      <c r="JN83" s="491"/>
      <c r="JO83" s="491"/>
      <c r="JP83" s="491"/>
      <c r="JQ83" s="491"/>
      <c r="JR83" s="491"/>
      <c r="JS83" s="491"/>
      <c r="JT83" s="491"/>
      <c r="JU83" s="491"/>
      <c r="JV83" s="491"/>
      <c r="JW83" s="491"/>
      <c r="JX83" s="491"/>
      <c r="JY83" s="491"/>
      <c r="JZ83" s="491"/>
      <c r="KA83" s="491"/>
      <c r="KB83" s="491"/>
      <c r="KC83" s="491"/>
      <c r="KD83" s="491"/>
      <c r="KE83" s="491"/>
      <c r="KF83" s="491"/>
      <c r="KG83" s="491"/>
      <c r="KH83" s="491"/>
      <c r="KI83" s="491"/>
      <c r="KJ83" s="491"/>
      <c r="KK83" s="491"/>
      <c r="KL83" s="491"/>
      <c r="KM83" s="491"/>
      <c r="KN83" s="491"/>
      <c r="KO83" s="491"/>
      <c r="KP83" s="491"/>
      <c r="KQ83" s="491"/>
      <c r="KR83" s="491"/>
      <c r="KS83" s="491"/>
      <c r="KT83" s="491"/>
      <c r="KU83" s="491"/>
      <c r="KV83" s="491"/>
      <c r="KW83" s="491"/>
      <c r="KX83" s="491"/>
      <c r="KY83" s="491"/>
      <c r="KZ83" s="491"/>
      <c r="LA83" s="491"/>
      <c r="LB83" s="491"/>
      <c r="LC83" s="491"/>
      <c r="LD83" s="491"/>
      <c r="LE83" s="491"/>
      <c r="LF83" s="491"/>
      <c r="LG83" s="491"/>
      <c r="LH83" s="491"/>
      <c r="LI83" s="491"/>
      <c r="LJ83" s="491"/>
      <c r="LK83" s="491"/>
      <c r="LL83" s="491"/>
      <c r="LM83" s="491"/>
      <c r="LN83" s="491"/>
      <c r="LO83" s="491"/>
      <c r="LP83" s="491"/>
      <c r="LQ83" s="491"/>
      <c r="LR83" s="491"/>
      <c r="LS83" s="491"/>
      <c r="LT83" s="491"/>
      <c r="LU83" s="491"/>
      <c r="LV83" s="491"/>
      <c r="LW83" s="491"/>
      <c r="LX83" s="491"/>
      <c r="LY83" s="491"/>
      <c r="LZ83" s="491"/>
      <c r="MA83" s="491"/>
      <c r="MB83" s="491"/>
      <c r="MC83" s="491"/>
      <c r="MD83" s="491"/>
      <c r="ME83" s="491"/>
      <c r="MF83" s="491"/>
      <c r="MG83" s="491"/>
      <c r="MH83" s="491"/>
      <c r="MI83" s="491"/>
      <c r="MJ83" s="491"/>
      <c r="MK83" s="491"/>
      <c r="ML83" s="491"/>
      <c r="MM83" s="491"/>
      <c r="MN83" s="491"/>
      <c r="MO83" s="491"/>
      <c r="MP83" s="491"/>
      <c r="MQ83" s="491"/>
      <c r="MR83" s="491"/>
      <c r="MS83" s="491"/>
      <c r="MT83" s="491"/>
      <c r="MU83" s="491"/>
      <c r="MV83" s="491"/>
      <c r="MW83" s="491"/>
      <c r="MX83" s="491"/>
      <c r="MY83" s="491"/>
      <c r="MZ83" s="491"/>
    </row>
    <row r="84" spans="2:364">
      <c r="B84" s="491"/>
      <c r="C84" s="491"/>
      <c r="D84" s="491"/>
      <c r="E84" s="491"/>
      <c r="F84" s="491"/>
      <c r="G84" s="491"/>
      <c r="H84" s="491"/>
      <c r="O84" s="491"/>
      <c r="P84" s="491"/>
      <c r="Q84" s="491"/>
      <c r="R84" s="491"/>
      <c r="S84" s="491"/>
      <c r="T84" s="491"/>
      <c r="U84" s="491"/>
      <c r="V84" s="491"/>
      <c r="W84" s="491"/>
      <c r="X84" s="491"/>
      <c r="Y84" s="491"/>
      <c r="Z84" s="491"/>
      <c r="AA84" s="491"/>
      <c r="AB84" s="491"/>
      <c r="AC84" s="491"/>
      <c r="AD84" s="491"/>
      <c r="AE84" s="491"/>
      <c r="AF84" s="491"/>
      <c r="AG84" s="491"/>
      <c r="AH84" s="491"/>
      <c r="AI84" s="491"/>
      <c r="AJ84" s="491"/>
      <c r="AK84" s="491"/>
      <c r="AL84" s="491"/>
      <c r="AM84" s="491"/>
      <c r="AN84" s="491"/>
      <c r="AO84" s="491"/>
      <c r="AP84" s="491"/>
      <c r="AQ84" s="491"/>
      <c r="AR84" s="491"/>
      <c r="AS84" s="491"/>
      <c r="AT84" s="500" t="s">
        <v>1408</v>
      </c>
      <c r="AU84" s="497" t="s">
        <v>1412</v>
      </c>
      <c r="AV84" s="496"/>
      <c r="AW84" s="496"/>
      <c r="AX84" s="496"/>
      <c r="AY84" s="491"/>
      <c r="AZ84" s="491"/>
      <c r="BA84" s="491"/>
      <c r="BB84" s="491"/>
      <c r="BC84" s="491"/>
      <c r="BD84" s="491"/>
      <c r="BE84" s="491"/>
      <c r="BF84" s="491"/>
      <c r="BG84" s="491"/>
      <c r="BH84" s="491"/>
      <c r="BI84" s="491"/>
      <c r="BJ84" s="491"/>
      <c r="BK84" s="491"/>
      <c r="BL84" s="491"/>
      <c r="BM84" s="491"/>
      <c r="BN84" s="491"/>
      <c r="BO84" s="491"/>
      <c r="BP84" s="491"/>
      <c r="BQ84" s="491"/>
      <c r="BR84" s="491"/>
      <c r="BS84" s="491"/>
      <c r="BT84" s="491"/>
      <c r="BU84" s="491"/>
      <c r="BV84" s="491"/>
      <c r="BW84" s="491"/>
      <c r="BX84" s="491"/>
      <c r="BY84" s="491"/>
      <c r="BZ84" s="491"/>
      <c r="CA84" s="491"/>
      <c r="CB84" s="491"/>
      <c r="CC84" s="491"/>
      <c r="CD84" s="491"/>
      <c r="CE84" s="491"/>
      <c r="CF84" s="491"/>
      <c r="CG84" s="491"/>
      <c r="CH84" s="491"/>
      <c r="CI84" s="491"/>
      <c r="CJ84" s="491"/>
      <c r="CK84" s="491"/>
      <c r="CL84" s="491"/>
      <c r="CM84" s="491"/>
      <c r="CN84" s="491"/>
      <c r="CO84" s="491"/>
      <c r="CP84" s="491"/>
      <c r="CQ84" s="491"/>
      <c r="CR84" s="491"/>
      <c r="CS84" s="491"/>
      <c r="CT84" s="491"/>
      <c r="CU84" s="491"/>
      <c r="CV84" s="491"/>
      <c r="CW84" s="491"/>
      <c r="CX84" s="491"/>
      <c r="CY84" s="491"/>
      <c r="CZ84" s="491"/>
      <c r="DA84" s="491"/>
      <c r="DB84" s="491"/>
      <c r="DC84" s="491"/>
      <c r="DD84" s="491"/>
      <c r="DE84" s="491"/>
      <c r="DF84" s="491"/>
      <c r="DG84" s="491"/>
      <c r="DH84" s="491"/>
      <c r="DI84" s="491"/>
      <c r="DJ84" s="491"/>
      <c r="DK84" s="491"/>
      <c r="DL84" s="491"/>
      <c r="DM84" s="491"/>
      <c r="DN84" s="491"/>
      <c r="DO84" s="491"/>
      <c r="DP84" s="491"/>
      <c r="DQ84" s="491"/>
      <c r="DR84" s="491"/>
      <c r="DS84" s="491"/>
      <c r="DT84" s="491"/>
      <c r="DU84" s="491"/>
      <c r="DV84" s="491"/>
      <c r="DW84" s="491"/>
      <c r="DX84" s="491"/>
      <c r="DY84" s="491"/>
      <c r="DZ84" s="491"/>
      <c r="EA84" s="491"/>
      <c r="EB84" s="491"/>
      <c r="EC84" s="491"/>
      <c r="ED84" s="491"/>
      <c r="EE84" s="491"/>
      <c r="EF84" s="491"/>
      <c r="EG84" s="491"/>
      <c r="EH84" s="491"/>
      <c r="EI84" s="491"/>
      <c r="EJ84" s="491"/>
      <c r="EK84" s="491"/>
      <c r="EL84" s="491"/>
      <c r="EM84" s="491"/>
      <c r="EN84" s="491"/>
      <c r="EO84" s="491"/>
      <c r="EP84" s="491"/>
      <c r="EQ84" s="491"/>
      <c r="ER84" s="491"/>
      <c r="ES84" s="491"/>
      <c r="ET84" s="491"/>
      <c r="EU84" s="491"/>
      <c r="EV84" s="491"/>
      <c r="EW84" s="491"/>
      <c r="EX84" s="491"/>
      <c r="EY84" s="491"/>
      <c r="EZ84" s="491"/>
      <c r="FA84" s="491"/>
      <c r="FB84" s="491"/>
      <c r="FC84" s="491"/>
      <c r="FD84" s="491"/>
      <c r="FE84" s="491"/>
      <c r="FF84" s="491"/>
      <c r="FG84" s="491"/>
      <c r="FH84" s="491"/>
      <c r="FI84" s="491"/>
      <c r="FJ84" s="491"/>
      <c r="FK84" s="491"/>
      <c r="FL84" s="491"/>
      <c r="FM84" s="491"/>
      <c r="FN84" s="491"/>
      <c r="FO84" s="491"/>
      <c r="FP84" s="491"/>
      <c r="FQ84" s="491"/>
      <c r="FR84" s="491"/>
      <c r="FS84" s="491"/>
      <c r="FT84" s="491"/>
      <c r="FU84" s="491"/>
      <c r="FV84" s="491"/>
      <c r="FW84" s="491"/>
      <c r="FX84" s="491"/>
      <c r="FY84" s="491"/>
      <c r="FZ84" s="491"/>
      <c r="GA84" s="491"/>
      <c r="GB84" s="491"/>
      <c r="GC84" s="491"/>
      <c r="GD84" s="491"/>
      <c r="GE84" s="491"/>
      <c r="GF84" s="491"/>
      <c r="GG84" s="491"/>
      <c r="GH84" s="491"/>
      <c r="GI84" s="491"/>
      <c r="GJ84" s="491"/>
      <c r="GK84" s="491"/>
      <c r="GL84" s="491"/>
      <c r="GM84" s="491"/>
      <c r="GN84" s="491"/>
      <c r="GO84" s="491"/>
      <c r="GP84" s="491"/>
      <c r="GQ84" s="491"/>
      <c r="GR84" s="491"/>
      <c r="GS84" s="491"/>
      <c r="GT84" s="491"/>
      <c r="GU84" s="491"/>
      <c r="GV84" s="491"/>
      <c r="GW84" s="491"/>
      <c r="GX84" s="491"/>
      <c r="GY84" s="491"/>
      <c r="GZ84" s="491"/>
      <c r="HA84" s="491"/>
      <c r="HB84" s="491"/>
      <c r="HC84" s="491"/>
      <c r="HD84" s="491"/>
      <c r="HE84" s="491"/>
      <c r="HF84" s="491"/>
      <c r="HG84" s="491"/>
      <c r="HH84" s="491"/>
      <c r="HI84" s="491"/>
      <c r="HJ84" s="491"/>
      <c r="HK84" s="491"/>
      <c r="HL84" s="491"/>
      <c r="HM84" s="491"/>
      <c r="HN84" s="491"/>
      <c r="HO84" s="491"/>
      <c r="HP84" s="491"/>
      <c r="HQ84" s="491"/>
      <c r="HR84" s="491"/>
      <c r="HS84" s="491"/>
      <c r="HT84" s="491"/>
      <c r="HU84" s="491"/>
      <c r="HV84" s="491"/>
      <c r="HW84" s="491"/>
      <c r="HX84" s="491"/>
      <c r="HY84" s="491"/>
      <c r="HZ84" s="491"/>
      <c r="IA84" s="491"/>
      <c r="IB84" s="491"/>
      <c r="IC84" s="491"/>
      <c r="ID84" s="491"/>
      <c r="IE84" s="491"/>
      <c r="IF84" s="491"/>
      <c r="IG84" s="491"/>
      <c r="IH84" s="491"/>
      <c r="II84" s="491"/>
      <c r="IJ84" s="491"/>
      <c r="IK84" s="491"/>
      <c r="IL84" s="491"/>
      <c r="IM84" s="491"/>
      <c r="IN84" s="491"/>
      <c r="IO84" s="491"/>
      <c r="IP84" s="491"/>
      <c r="IQ84" s="491"/>
      <c r="IR84" s="491"/>
      <c r="IS84" s="491"/>
      <c r="IT84" s="491"/>
      <c r="IU84" s="491"/>
      <c r="IV84" s="491"/>
      <c r="IW84" s="491"/>
      <c r="IX84" s="491"/>
      <c r="IY84" s="491"/>
      <c r="IZ84" s="491"/>
      <c r="JA84" s="491"/>
      <c r="JB84" s="491"/>
      <c r="JC84" s="491"/>
      <c r="JD84" s="491"/>
      <c r="JE84" s="491"/>
      <c r="JF84" s="491"/>
      <c r="JG84" s="491"/>
      <c r="JH84" s="491"/>
      <c r="JI84" s="491"/>
      <c r="JJ84" s="491"/>
      <c r="JK84" s="491"/>
      <c r="JL84" s="491"/>
      <c r="JM84" s="491"/>
      <c r="JN84" s="491"/>
      <c r="JO84" s="491"/>
      <c r="JP84" s="491"/>
      <c r="JQ84" s="491"/>
      <c r="JR84" s="491"/>
      <c r="JS84" s="491"/>
      <c r="JT84" s="491"/>
      <c r="JU84" s="491"/>
      <c r="JV84" s="491"/>
      <c r="JW84" s="491"/>
      <c r="JX84" s="491"/>
      <c r="JY84" s="491"/>
      <c r="JZ84" s="491"/>
      <c r="KA84" s="491"/>
      <c r="KB84" s="491"/>
      <c r="KC84" s="491"/>
      <c r="KD84" s="491"/>
      <c r="KE84" s="491"/>
      <c r="KF84" s="491"/>
      <c r="KG84" s="491"/>
      <c r="KH84" s="491"/>
      <c r="KI84" s="491"/>
      <c r="KJ84" s="491"/>
      <c r="KK84" s="491"/>
      <c r="KL84" s="491"/>
      <c r="KM84" s="491"/>
      <c r="KN84" s="491"/>
      <c r="KO84" s="491"/>
      <c r="KP84" s="491"/>
      <c r="KQ84" s="491"/>
      <c r="KR84" s="491"/>
      <c r="KS84" s="491"/>
      <c r="KT84" s="491"/>
      <c r="KU84" s="491"/>
      <c r="KV84" s="491"/>
      <c r="KW84" s="491"/>
      <c r="KX84" s="491"/>
      <c r="KY84" s="491"/>
      <c r="KZ84" s="491"/>
      <c r="LA84" s="491"/>
      <c r="LB84" s="491"/>
      <c r="LC84" s="491"/>
      <c r="LD84" s="491"/>
      <c r="LE84" s="491"/>
      <c r="LF84" s="491"/>
      <c r="LG84" s="491"/>
      <c r="LH84" s="491"/>
      <c r="LI84" s="491"/>
      <c r="LJ84" s="491"/>
      <c r="LK84" s="491"/>
      <c r="LL84" s="491"/>
      <c r="LM84" s="491"/>
      <c r="LN84" s="491"/>
      <c r="LO84" s="491"/>
      <c r="LP84" s="491"/>
      <c r="LQ84" s="491"/>
      <c r="LR84" s="491"/>
      <c r="LS84" s="491"/>
      <c r="LT84" s="491"/>
      <c r="LU84" s="491"/>
      <c r="LV84" s="491"/>
      <c r="LW84" s="491"/>
      <c r="LX84" s="491"/>
      <c r="LY84" s="491"/>
      <c r="LZ84" s="491"/>
      <c r="MA84" s="491"/>
      <c r="MB84" s="491"/>
      <c r="MC84" s="491"/>
      <c r="MD84" s="491"/>
      <c r="ME84" s="491"/>
      <c r="MF84" s="491"/>
      <c r="MG84" s="491"/>
      <c r="MH84" s="491"/>
      <c r="MI84" s="491"/>
      <c r="MJ84" s="491"/>
      <c r="MK84" s="491"/>
      <c r="ML84" s="491"/>
      <c r="MM84" s="491"/>
      <c r="MN84" s="491"/>
      <c r="MO84" s="491"/>
      <c r="MP84" s="491"/>
      <c r="MQ84" s="491"/>
      <c r="MR84" s="491"/>
      <c r="MS84" s="491"/>
      <c r="MT84" s="491"/>
      <c r="MU84" s="491"/>
      <c r="MV84" s="491"/>
      <c r="MW84" s="491"/>
      <c r="MX84" s="491"/>
      <c r="MY84" s="491"/>
      <c r="MZ84" s="491"/>
    </row>
    <row r="85" spans="2:364">
      <c r="B85" s="491"/>
      <c r="C85" s="491"/>
      <c r="D85" s="491"/>
      <c r="E85" s="491"/>
      <c r="F85" s="491"/>
      <c r="G85" s="491"/>
      <c r="H85" s="491"/>
      <c r="O85" s="491"/>
      <c r="P85" s="491"/>
      <c r="Q85" s="491"/>
      <c r="R85" s="491"/>
      <c r="S85" s="491"/>
      <c r="T85" s="491"/>
      <c r="U85" s="491"/>
      <c r="V85" s="491"/>
      <c r="W85" s="491"/>
      <c r="X85" s="491"/>
      <c r="Y85" s="491"/>
      <c r="Z85" s="491"/>
      <c r="AA85" s="491"/>
      <c r="AB85" s="491"/>
      <c r="AC85" s="491"/>
      <c r="AD85" s="491"/>
      <c r="AE85" s="491"/>
      <c r="AF85" s="491"/>
      <c r="AG85" s="491"/>
      <c r="AH85" s="491"/>
      <c r="AI85" s="491"/>
      <c r="AJ85" s="491"/>
      <c r="AK85" s="491"/>
      <c r="AL85" s="491"/>
      <c r="AM85" s="491"/>
      <c r="AN85" s="491"/>
      <c r="AO85" s="491"/>
      <c r="AP85" s="491"/>
      <c r="AQ85" s="491"/>
      <c r="AR85" s="491"/>
      <c r="AS85" s="491"/>
      <c r="AT85" s="500" t="s">
        <v>1408</v>
      </c>
      <c r="AU85" s="497" t="s">
        <v>1411</v>
      </c>
      <c r="AV85" s="496"/>
      <c r="AW85" s="496"/>
      <c r="AX85" s="496"/>
      <c r="AY85" s="491"/>
      <c r="AZ85" s="491"/>
      <c r="BA85" s="491"/>
      <c r="BB85" s="491"/>
      <c r="BC85" s="491"/>
      <c r="BD85" s="491"/>
      <c r="BE85" s="491"/>
      <c r="BF85" s="491"/>
      <c r="BG85" s="491"/>
      <c r="BH85" s="491"/>
      <c r="BI85" s="491"/>
      <c r="BJ85" s="491"/>
      <c r="BK85" s="491"/>
      <c r="BL85" s="491"/>
      <c r="BM85" s="491"/>
      <c r="BN85" s="491"/>
      <c r="BO85" s="491"/>
      <c r="BP85" s="491"/>
      <c r="BQ85" s="491"/>
      <c r="BR85" s="491"/>
      <c r="BS85" s="491"/>
      <c r="BT85" s="491"/>
      <c r="BU85" s="491"/>
      <c r="BV85" s="491"/>
      <c r="BW85" s="491"/>
      <c r="BX85" s="491"/>
      <c r="BY85" s="491"/>
      <c r="BZ85" s="491"/>
      <c r="CA85" s="491"/>
      <c r="CB85" s="491"/>
      <c r="CC85" s="491"/>
      <c r="CD85" s="491"/>
      <c r="CE85" s="491"/>
      <c r="CF85" s="491"/>
      <c r="CG85" s="491"/>
      <c r="CH85" s="491"/>
      <c r="CI85" s="491"/>
      <c r="CJ85" s="491"/>
      <c r="CK85" s="491"/>
      <c r="CL85" s="491"/>
      <c r="CM85" s="491"/>
      <c r="CN85" s="491"/>
      <c r="CO85" s="491"/>
      <c r="CP85" s="491"/>
      <c r="CQ85" s="491"/>
      <c r="CR85" s="491"/>
      <c r="CS85" s="491"/>
      <c r="CT85" s="491"/>
      <c r="CU85" s="491"/>
      <c r="CV85" s="491"/>
      <c r="CW85" s="491"/>
      <c r="CX85" s="491"/>
      <c r="CY85" s="491"/>
      <c r="CZ85" s="491"/>
      <c r="DA85" s="491"/>
      <c r="DB85" s="491"/>
      <c r="DC85" s="491"/>
      <c r="DD85" s="491"/>
      <c r="DE85" s="491"/>
      <c r="DF85" s="491"/>
      <c r="DG85" s="491"/>
      <c r="DH85" s="491"/>
      <c r="DI85" s="491"/>
      <c r="DJ85" s="491"/>
      <c r="DK85" s="491"/>
      <c r="DL85" s="491"/>
      <c r="DM85" s="491"/>
      <c r="DN85" s="491"/>
      <c r="DO85" s="491"/>
      <c r="DP85" s="491"/>
      <c r="DQ85" s="491"/>
      <c r="DR85" s="491"/>
      <c r="DS85" s="491"/>
      <c r="DT85" s="491"/>
      <c r="DU85" s="491"/>
      <c r="DV85" s="491"/>
      <c r="DW85" s="491"/>
      <c r="DX85" s="491"/>
      <c r="DY85" s="491"/>
      <c r="DZ85" s="491"/>
      <c r="EA85" s="491"/>
      <c r="EB85" s="491"/>
      <c r="EC85" s="491"/>
      <c r="ED85" s="491"/>
      <c r="EE85" s="491"/>
      <c r="EF85" s="491"/>
      <c r="EG85" s="491"/>
      <c r="EH85" s="491"/>
      <c r="EI85" s="491"/>
      <c r="EJ85" s="491"/>
      <c r="EK85" s="491"/>
      <c r="EL85" s="491"/>
      <c r="EM85" s="491"/>
      <c r="EN85" s="491"/>
      <c r="EO85" s="491"/>
      <c r="EP85" s="491"/>
      <c r="EQ85" s="491"/>
      <c r="ER85" s="491"/>
      <c r="ES85" s="491"/>
      <c r="ET85" s="491"/>
      <c r="EU85" s="491"/>
      <c r="EV85" s="491"/>
      <c r="EW85" s="491"/>
      <c r="EX85" s="491"/>
      <c r="EY85" s="491"/>
      <c r="EZ85" s="491"/>
      <c r="FA85" s="491"/>
      <c r="FB85" s="491"/>
      <c r="FC85" s="491"/>
      <c r="FD85" s="491"/>
      <c r="FE85" s="491"/>
      <c r="FF85" s="491"/>
      <c r="FG85" s="491"/>
      <c r="FH85" s="491"/>
      <c r="FI85" s="491"/>
      <c r="FJ85" s="491"/>
      <c r="FK85" s="491"/>
      <c r="FL85" s="491"/>
      <c r="FM85" s="491"/>
      <c r="FN85" s="491"/>
      <c r="FO85" s="491"/>
      <c r="FP85" s="491"/>
      <c r="FQ85" s="491"/>
      <c r="FR85" s="491"/>
      <c r="FS85" s="491"/>
      <c r="FT85" s="491"/>
      <c r="FU85" s="491"/>
      <c r="FV85" s="491"/>
      <c r="FW85" s="491"/>
      <c r="FX85" s="491"/>
      <c r="FY85" s="491"/>
      <c r="FZ85" s="491"/>
      <c r="GA85" s="491"/>
      <c r="GB85" s="491"/>
      <c r="GC85" s="491"/>
      <c r="GD85" s="491"/>
      <c r="GE85" s="491"/>
      <c r="GF85" s="491"/>
      <c r="GG85" s="491"/>
      <c r="GH85" s="491"/>
      <c r="GI85" s="491"/>
      <c r="GJ85" s="491"/>
      <c r="GK85" s="491"/>
      <c r="GL85" s="491"/>
      <c r="GM85" s="491"/>
      <c r="GN85" s="491"/>
      <c r="GO85" s="491"/>
      <c r="GP85" s="491"/>
      <c r="GQ85" s="491"/>
      <c r="GR85" s="491"/>
      <c r="GS85" s="491"/>
      <c r="GT85" s="491"/>
      <c r="GU85" s="491"/>
      <c r="GV85" s="491"/>
      <c r="GW85" s="491"/>
      <c r="GX85" s="491"/>
      <c r="GY85" s="491"/>
      <c r="GZ85" s="491"/>
      <c r="HA85" s="491"/>
      <c r="HB85" s="491"/>
      <c r="HC85" s="491"/>
      <c r="HD85" s="491"/>
      <c r="HE85" s="491"/>
      <c r="HF85" s="491"/>
      <c r="HG85" s="491"/>
      <c r="HH85" s="491"/>
      <c r="HI85" s="491"/>
      <c r="HJ85" s="491"/>
      <c r="HK85" s="491"/>
      <c r="HL85" s="491"/>
      <c r="HM85" s="491"/>
      <c r="HN85" s="491"/>
      <c r="HO85" s="491"/>
      <c r="HP85" s="491"/>
      <c r="HQ85" s="491"/>
      <c r="HR85" s="491"/>
      <c r="HS85" s="491"/>
      <c r="HT85" s="491"/>
      <c r="HU85" s="491"/>
      <c r="HV85" s="491"/>
      <c r="HW85" s="491"/>
      <c r="HX85" s="491"/>
      <c r="HY85" s="491"/>
      <c r="HZ85" s="491"/>
      <c r="IA85" s="491"/>
      <c r="IB85" s="491"/>
      <c r="IC85" s="491"/>
      <c r="ID85" s="491"/>
      <c r="IE85" s="491"/>
      <c r="IF85" s="491"/>
      <c r="IG85" s="491"/>
      <c r="IH85" s="491"/>
      <c r="II85" s="491"/>
      <c r="IJ85" s="491"/>
      <c r="IK85" s="491"/>
      <c r="IL85" s="491"/>
      <c r="IM85" s="491"/>
      <c r="IN85" s="491"/>
      <c r="IO85" s="491"/>
      <c r="IP85" s="491"/>
      <c r="IQ85" s="491"/>
      <c r="IR85" s="491"/>
      <c r="IS85" s="491"/>
      <c r="IT85" s="491"/>
      <c r="IU85" s="491"/>
      <c r="IV85" s="491"/>
      <c r="IW85" s="491"/>
      <c r="IX85" s="491"/>
      <c r="IY85" s="491"/>
      <c r="IZ85" s="491"/>
      <c r="JA85" s="491"/>
      <c r="JB85" s="491"/>
      <c r="JC85" s="491"/>
      <c r="JD85" s="491"/>
      <c r="JE85" s="491"/>
      <c r="JF85" s="491"/>
      <c r="JG85" s="491"/>
      <c r="JH85" s="491"/>
      <c r="JI85" s="491"/>
      <c r="JJ85" s="491"/>
      <c r="JK85" s="491"/>
      <c r="JL85" s="491"/>
      <c r="JM85" s="491"/>
      <c r="JN85" s="491"/>
      <c r="JO85" s="491"/>
      <c r="JP85" s="491"/>
      <c r="JQ85" s="491"/>
      <c r="JR85" s="491"/>
      <c r="JS85" s="491"/>
      <c r="JT85" s="491"/>
      <c r="JU85" s="491"/>
      <c r="JV85" s="491"/>
      <c r="JW85" s="491"/>
      <c r="JX85" s="491"/>
      <c r="JY85" s="491"/>
      <c r="JZ85" s="491"/>
      <c r="KA85" s="491"/>
      <c r="KB85" s="491"/>
      <c r="KC85" s="491"/>
      <c r="KD85" s="491"/>
      <c r="KE85" s="491"/>
      <c r="KF85" s="491"/>
      <c r="KG85" s="491"/>
      <c r="KH85" s="491"/>
      <c r="KI85" s="491"/>
      <c r="KJ85" s="491"/>
      <c r="KK85" s="491"/>
      <c r="KL85" s="491"/>
      <c r="KM85" s="491"/>
      <c r="KN85" s="491"/>
      <c r="KO85" s="491"/>
      <c r="KP85" s="491"/>
      <c r="KQ85" s="491"/>
      <c r="KR85" s="491"/>
      <c r="KS85" s="491"/>
      <c r="KT85" s="491"/>
      <c r="KU85" s="491"/>
      <c r="KV85" s="491"/>
      <c r="KW85" s="491"/>
      <c r="KX85" s="491"/>
      <c r="KY85" s="491"/>
      <c r="KZ85" s="491"/>
      <c r="LA85" s="491"/>
      <c r="LB85" s="491"/>
      <c r="LC85" s="491"/>
      <c r="LD85" s="491"/>
      <c r="LE85" s="491"/>
      <c r="LF85" s="491"/>
      <c r="LG85" s="491"/>
      <c r="LH85" s="491"/>
      <c r="LI85" s="491"/>
      <c r="LJ85" s="491"/>
      <c r="LK85" s="491"/>
      <c r="LL85" s="491"/>
      <c r="LM85" s="491"/>
      <c r="LN85" s="491"/>
      <c r="LO85" s="491"/>
      <c r="LP85" s="491"/>
      <c r="LQ85" s="491"/>
      <c r="LR85" s="491"/>
      <c r="LS85" s="491"/>
      <c r="LT85" s="491"/>
      <c r="LU85" s="491"/>
      <c r="LV85" s="491"/>
      <c r="LW85" s="491"/>
      <c r="LX85" s="491"/>
      <c r="LY85" s="491"/>
      <c r="LZ85" s="491"/>
      <c r="MA85" s="491"/>
      <c r="MB85" s="491"/>
      <c r="MC85" s="491"/>
      <c r="MD85" s="491"/>
      <c r="ME85" s="491"/>
      <c r="MF85" s="491"/>
      <c r="MG85" s="491"/>
      <c r="MH85" s="491"/>
      <c r="MI85" s="491"/>
      <c r="MJ85" s="491"/>
      <c r="MK85" s="491"/>
      <c r="ML85" s="491"/>
      <c r="MM85" s="491"/>
      <c r="MN85" s="491"/>
      <c r="MO85" s="491"/>
      <c r="MP85" s="491"/>
      <c r="MQ85" s="491"/>
      <c r="MR85" s="491"/>
      <c r="MS85" s="491"/>
      <c r="MT85" s="491"/>
      <c r="MU85" s="491"/>
      <c r="MV85" s="491"/>
      <c r="MW85" s="491"/>
      <c r="MX85" s="491"/>
      <c r="MY85" s="491"/>
      <c r="MZ85" s="491"/>
    </row>
    <row r="86" spans="2:364">
      <c r="B86" s="491"/>
      <c r="C86" s="491"/>
      <c r="D86" s="491"/>
      <c r="E86" s="491"/>
      <c r="F86" s="491"/>
      <c r="G86" s="491"/>
      <c r="H86" s="491"/>
      <c r="O86" s="491"/>
      <c r="P86" s="491"/>
      <c r="Q86" s="491"/>
      <c r="R86" s="491"/>
      <c r="S86" s="491"/>
      <c r="T86" s="491"/>
      <c r="U86" s="491"/>
      <c r="V86" s="491"/>
      <c r="W86" s="491"/>
      <c r="X86" s="491"/>
      <c r="Y86" s="491"/>
      <c r="Z86" s="491"/>
      <c r="AA86" s="491"/>
      <c r="AB86" s="491"/>
      <c r="AC86" s="491"/>
      <c r="AD86" s="491"/>
      <c r="AE86" s="491"/>
      <c r="AF86" s="491"/>
      <c r="AG86" s="491"/>
      <c r="AH86" s="491"/>
      <c r="AI86" s="491"/>
      <c r="AJ86" s="491"/>
      <c r="AK86" s="491"/>
      <c r="AL86" s="491"/>
      <c r="AM86" s="491"/>
      <c r="AN86" s="491"/>
      <c r="AO86" s="491"/>
      <c r="AP86" s="491"/>
      <c r="AQ86" s="491"/>
      <c r="AR86" s="491"/>
      <c r="AS86" s="491"/>
      <c r="AT86" s="500" t="s">
        <v>1408</v>
      </c>
      <c r="AU86" s="497" t="s">
        <v>1410</v>
      </c>
      <c r="AV86" s="496"/>
      <c r="AW86" s="496"/>
      <c r="AX86" s="496"/>
      <c r="AY86" s="491"/>
      <c r="AZ86" s="491"/>
      <c r="BA86" s="491"/>
      <c r="BB86" s="491"/>
      <c r="BC86" s="491"/>
      <c r="BD86" s="491"/>
      <c r="BE86" s="491"/>
      <c r="BF86" s="491"/>
      <c r="BG86" s="491"/>
      <c r="BH86" s="491"/>
      <c r="BI86" s="491"/>
      <c r="BJ86" s="491"/>
      <c r="BK86" s="491"/>
      <c r="BL86" s="491"/>
      <c r="BM86" s="491"/>
      <c r="BN86" s="491"/>
      <c r="BO86" s="491"/>
      <c r="BP86" s="491"/>
      <c r="BQ86" s="491"/>
      <c r="BR86" s="491"/>
      <c r="BS86" s="491"/>
      <c r="BT86" s="491"/>
      <c r="BU86" s="491"/>
      <c r="BV86" s="491"/>
      <c r="BW86" s="491"/>
      <c r="BX86" s="491"/>
      <c r="BY86" s="491"/>
      <c r="BZ86" s="491"/>
      <c r="CA86" s="491"/>
      <c r="CB86" s="491"/>
      <c r="CC86" s="491"/>
      <c r="CD86" s="491"/>
      <c r="CE86" s="491"/>
      <c r="CF86" s="491"/>
      <c r="CG86" s="491"/>
      <c r="CH86" s="491"/>
      <c r="CI86" s="491"/>
      <c r="CJ86" s="491"/>
      <c r="CK86" s="491"/>
      <c r="CL86" s="491"/>
      <c r="CM86" s="491"/>
      <c r="CN86" s="491"/>
      <c r="CO86" s="491"/>
      <c r="CP86" s="491"/>
      <c r="CQ86" s="491"/>
      <c r="CR86" s="491"/>
      <c r="CS86" s="491"/>
      <c r="CT86" s="491"/>
      <c r="CU86" s="491"/>
      <c r="CV86" s="491"/>
      <c r="CW86" s="491"/>
      <c r="CX86" s="491"/>
      <c r="CY86" s="491"/>
      <c r="CZ86" s="491"/>
      <c r="DA86" s="491"/>
      <c r="DB86" s="491"/>
      <c r="DC86" s="491"/>
      <c r="DD86" s="491"/>
      <c r="DE86" s="491"/>
      <c r="DF86" s="491"/>
      <c r="DG86" s="491"/>
      <c r="DH86" s="491"/>
      <c r="DI86" s="491"/>
      <c r="DJ86" s="491"/>
      <c r="DK86" s="491"/>
      <c r="DL86" s="491"/>
      <c r="DM86" s="491"/>
      <c r="DN86" s="491"/>
      <c r="DO86" s="491"/>
      <c r="DP86" s="491"/>
      <c r="DQ86" s="491"/>
      <c r="DR86" s="491"/>
      <c r="DS86" s="491"/>
      <c r="DT86" s="491"/>
      <c r="DU86" s="491"/>
      <c r="DV86" s="491"/>
      <c r="DW86" s="491"/>
      <c r="DX86" s="491"/>
      <c r="DY86" s="491"/>
      <c r="DZ86" s="491"/>
      <c r="EA86" s="491"/>
      <c r="EB86" s="491"/>
      <c r="EC86" s="491"/>
      <c r="ED86" s="491"/>
      <c r="EE86" s="491"/>
      <c r="EF86" s="491"/>
      <c r="EG86" s="491"/>
      <c r="EH86" s="491"/>
      <c r="EI86" s="491"/>
      <c r="EJ86" s="491"/>
      <c r="EK86" s="491"/>
      <c r="EL86" s="491"/>
      <c r="EM86" s="491"/>
      <c r="EN86" s="491"/>
      <c r="EO86" s="491"/>
      <c r="EP86" s="491"/>
      <c r="EQ86" s="491"/>
      <c r="ER86" s="491"/>
      <c r="ES86" s="491"/>
      <c r="ET86" s="491"/>
      <c r="EU86" s="491"/>
      <c r="EV86" s="491"/>
      <c r="EW86" s="491"/>
      <c r="EX86" s="491"/>
      <c r="EY86" s="491"/>
      <c r="EZ86" s="491"/>
      <c r="FA86" s="491"/>
      <c r="FB86" s="491"/>
      <c r="FC86" s="491"/>
      <c r="FD86" s="491"/>
      <c r="FE86" s="491"/>
      <c r="FF86" s="491"/>
      <c r="FG86" s="491"/>
      <c r="FH86" s="491"/>
      <c r="FI86" s="491"/>
      <c r="FJ86" s="491"/>
      <c r="FK86" s="491"/>
      <c r="FL86" s="491"/>
      <c r="FM86" s="491"/>
      <c r="FN86" s="491"/>
      <c r="FO86" s="491"/>
      <c r="FP86" s="491"/>
      <c r="FQ86" s="491"/>
      <c r="FR86" s="491"/>
      <c r="FS86" s="491"/>
      <c r="FT86" s="491"/>
      <c r="FU86" s="491"/>
      <c r="FV86" s="491"/>
      <c r="FW86" s="491"/>
      <c r="FX86" s="491"/>
      <c r="FY86" s="491"/>
      <c r="FZ86" s="491"/>
      <c r="GA86" s="491"/>
      <c r="GB86" s="491"/>
      <c r="GC86" s="491"/>
      <c r="GD86" s="491"/>
      <c r="GE86" s="491"/>
      <c r="GF86" s="491"/>
      <c r="GG86" s="491"/>
      <c r="GH86" s="491"/>
      <c r="GI86" s="491"/>
      <c r="GJ86" s="491"/>
      <c r="GK86" s="491"/>
      <c r="GL86" s="491"/>
      <c r="GM86" s="491"/>
      <c r="GN86" s="491"/>
      <c r="GO86" s="491"/>
      <c r="GP86" s="491"/>
      <c r="GQ86" s="491"/>
      <c r="GR86" s="491"/>
      <c r="GS86" s="491"/>
      <c r="GT86" s="491"/>
      <c r="GU86" s="491"/>
      <c r="GV86" s="491"/>
      <c r="GW86" s="491"/>
      <c r="GX86" s="491"/>
      <c r="GY86" s="491"/>
      <c r="GZ86" s="491"/>
      <c r="HA86" s="491"/>
      <c r="HB86" s="491"/>
      <c r="HC86" s="491"/>
      <c r="HD86" s="491"/>
      <c r="HE86" s="491"/>
      <c r="HF86" s="491"/>
      <c r="HG86" s="491"/>
      <c r="HH86" s="491"/>
      <c r="HI86" s="491"/>
      <c r="HJ86" s="491"/>
      <c r="HK86" s="491"/>
      <c r="HL86" s="491"/>
      <c r="HM86" s="491"/>
      <c r="HN86" s="491"/>
      <c r="HO86" s="491"/>
      <c r="HP86" s="491"/>
      <c r="HQ86" s="491"/>
      <c r="HR86" s="491"/>
      <c r="HS86" s="491"/>
      <c r="HT86" s="491"/>
      <c r="HU86" s="491"/>
      <c r="HV86" s="491"/>
      <c r="HW86" s="491"/>
      <c r="HX86" s="491"/>
      <c r="HY86" s="491"/>
      <c r="HZ86" s="491"/>
      <c r="IA86" s="491"/>
      <c r="IB86" s="491"/>
      <c r="IC86" s="491"/>
      <c r="ID86" s="491"/>
      <c r="IE86" s="491"/>
      <c r="IF86" s="491"/>
      <c r="IG86" s="491"/>
      <c r="IH86" s="491"/>
      <c r="II86" s="491"/>
      <c r="IJ86" s="491"/>
      <c r="IK86" s="491"/>
      <c r="IL86" s="491"/>
      <c r="IM86" s="491"/>
      <c r="IN86" s="491"/>
      <c r="IO86" s="491"/>
      <c r="IP86" s="491"/>
      <c r="IQ86" s="491"/>
      <c r="IR86" s="491"/>
      <c r="IS86" s="491"/>
      <c r="IT86" s="491"/>
      <c r="IU86" s="491"/>
      <c r="IV86" s="491"/>
      <c r="IW86" s="491"/>
      <c r="IX86" s="491"/>
      <c r="IY86" s="491"/>
      <c r="IZ86" s="491"/>
      <c r="JA86" s="491"/>
      <c r="JB86" s="491"/>
      <c r="JC86" s="491"/>
      <c r="JD86" s="491"/>
      <c r="JE86" s="491"/>
      <c r="JF86" s="491"/>
      <c r="JG86" s="491"/>
      <c r="JH86" s="491"/>
      <c r="JI86" s="491"/>
      <c r="JJ86" s="491"/>
      <c r="JK86" s="491"/>
      <c r="JL86" s="491"/>
      <c r="JM86" s="491"/>
      <c r="JN86" s="491"/>
      <c r="JO86" s="491"/>
      <c r="JP86" s="491"/>
      <c r="JQ86" s="491"/>
      <c r="JR86" s="491"/>
      <c r="JS86" s="491"/>
      <c r="JT86" s="491"/>
      <c r="JU86" s="491"/>
      <c r="JV86" s="491"/>
      <c r="JW86" s="491"/>
      <c r="JX86" s="491"/>
      <c r="JY86" s="491"/>
      <c r="JZ86" s="491"/>
      <c r="KA86" s="491"/>
      <c r="KB86" s="491"/>
      <c r="KC86" s="491"/>
      <c r="KD86" s="491"/>
      <c r="KE86" s="491"/>
      <c r="KF86" s="491"/>
      <c r="KG86" s="491"/>
      <c r="KH86" s="491"/>
      <c r="KI86" s="491"/>
      <c r="KJ86" s="491"/>
      <c r="KK86" s="491"/>
      <c r="KL86" s="491"/>
      <c r="KM86" s="491"/>
      <c r="KN86" s="491"/>
      <c r="KO86" s="491"/>
      <c r="KP86" s="491"/>
      <c r="KQ86" s="491"/>
      <c r="KR86" s="491"/>
      <c r="KS86" s="491"/>
      <c r="KT86" s="491"/>
      <c r="KU86" s="491"/>
      <c r="KV86" s="491"/>
      <c r="KW86" s="491"/>
      <c r="KX86" s="491"/>
      <c r="KY86" s="491"/>
      <c r="KZ86" s="491"/>
      <c r="LA86" s="491"/>
      <c r="LB86" s="491"/>
      <c r="LC86" s="491"/>
      <c r="LD86" s="491"/>
      <c r="LE86" s="491"/>
      <c r="LF86" s="491"/>
      <c r="LG86" s="491"/>
      <c r="LH86" s="491"/>
      <c r="LI86" s="491"/>
      <c r="LJ86" s="491"/>
      <c r="LK86" s="491"/>
      <c r="LL86" s="491"/>
      <c r="LM86" s="491"/>
      <c r="LN86" s="491"/>
      <c r="LO86" s="491"/>
      <c r="LP86" s="491"/>
      <c r="LQ86" s="491"/>
      <c r="LR86" s="491"/>
      <c r="LS86" s="491"/>
      <c r="LT86" s="491"/>
      <c r="LU86" s="491"/>
      <c r="LV86" s="491"/>
      <c r="LW86" s="491"/>
      <c r="LX86" s="491"/>
      <c r="LY86" s="491"/>
      <c r="LZ86" s="491"/>
      <c r="MA86" s="491"/>
      <c r="MB86" s="491"/>
      <c r="MC86" s="491"/>
      <c r="MD86" s="491"/>
      <c r="ME86" s="491"/>
      <c r="MF86" s="491"/>
      <c r="MG86" s="491"/>
      <c r="MH86" s="491"/>
      <c r="MI86" s="491"/>
      <c r="MJ86" s="491"/>
      <c r="MK86" s="491"/>
      <c r="ML86" s="491"/>
      <c r="MM86" s="491"/>
      <c r="MN86" s="491"/>
      <c r="MO86" s="491"/>
      <c r="MP86" s="491"/>
      <c r="MQ86" s="491"/>
      <c r="MR86" s="491"/>
      <c r="MS86" s="491"/>
      <c r="MT86" s="491"/>
      <c r="MU86" s="491"/>
      <c r="MV86" s="491"/>
      <c r="MW86" s="491"/>
      <c r="MX86" s="491"/>
      <c r="MY86" s="491"/>
      <c r="MZ86" s="491"/>
    </row>
    <row r="87" spans="2:364">
      <c r="B87" s="491"/>
      <c r="C87" s="491"/>
      <c r="D87" s="491"/>
      <c r="E87" s="491"/>
      <c r="F87" s="491"/>
      <c r="G87" s="491"/>
      <c r="H87" s="491"/>
      <c r="O87" s="491"/>
      <c r="P87" s="491"/>
      <c r="Q87" s="491"/>
      <c r="R87" s="491"/>
      <c r="S87" s="491"/>
      <c r="T87" s="491"/>
      <c r="U87" s="491"/>
      <c r="V87" s="491"/>
      <c r="W87" s="491"/>
      <c r="X87" s="491"/>
      <c r="Y87" s="491"/>
      <c r="Z87" s="491"/>
      <c r="AA87" s="491"/>
      <c r="AB87" s="491"/>
      <c r="AC87" s="491"/>
      <c r="AD87" s="491"/>
      <c r="AE87" s="491"/>
      <c r="AF87" s="491"/>
      <c r="AG87" s="491"/>
      <c r="AH87" s="491"/>
      <c r="AI87" s="491"/>
      <c r="AJ87" s="491"/>
      <c r="AK87" s="491"/>
      <c r="AL87" s="491"/>
      <c r="AM87" s="491"/>
      <c r="AN87" s="491"/>
      <c r="AO87" s="491"/>
      <c r="AP87" s="491"/>
      <c r="AQ87" s="491"/>
      <c r="AR87" s="491"/>
      <c r="AS87" s="491"/>
      <c r="AT87" s="500" t="s">
        <v>1408</v>
      </c>
      <c r="AU87" s="497" t="s">
        <v>1409</v>
      </c>
      <c r="AV87" s="496"/>
      <c r="AW87" s="496"/>
      <c r="AX87" s="496"/>
      <c r="AY87" s="491"/>
      <c r="AZ87" s="491"/>
      <c r="BA87" s="491"/>
      <c r="BB87" s="491"/>
      <c r="BC87" s="491"/>
      <c r="BD87" s="491"/>
      <c r="BE87" s="491"/>
      <c r="BF87" s="491"/>
      <c r="BG87" s="491"/>
      <c r="BH87" s="491"/>
      <c r="BI87" s="491"/>
      <c r="BJ87" s="491"/>
      <c r="BK87" s="491"/>
      <c r="BL87" s="491"/>
      <c r="BM87" s="491"/>
      <c r="BN87" s="491"/>
      <c r="BO87" s="491"/>
      <c r="BP87" s="491"/>
      <c r="BQ87" s="491"/>
      <c r="BR87" s="491"/>
      <c r="BS87" s="491"/>
      <c r="BT87" s="491"/>
      <c r="BU87" s="491"/>
      <c r="BV87" s="491"/>
      <c r="BW87" s="491"/>
      <c r="BX87" s="491"/>
      <c r="BY87" s="491"/>
      <c r="BZ87" s="491"/>
      <c r="CA87" s="491"/>
      <c r="CB87" s="491"/>
      <c r="CC87" s="491"/>
      <c r="CD87" s="491"/>
      <c r="CE87" s="491"/>
      <c r="CF87" s="491"/>
      <c r="CG87" s="491"/>
      <c r="CH87" s="491"/>
      <c r="CI87" s="491"/>
      <c r="CJ87" s="491"/>
      <c r="CK87" s="491"/>
      <c r="CL87" s="491"/>
      <c r="CM87" s="491"/>
      <c r="CN87" s="491"/>
      <c r="CO87" s="491"/>
      <c r="CP87" s="491"/>
      <c r="CQ87" s="491"/>
      <c r="CR87" s="491"/>
      <c r="CS87" s="491"/>
      <c r="CT87" s="491"/>
      <c r="CU87" s="491"/>
      <c r="CV87" s="491"/>
      <c r="CW87" s="491"/>
      <c r="CX87" s="491"/>
      <c r="CY87" s="491"/>
      <c r="CZ87" s="491"/>
      <c r="DA87" s="491"/>
      <c r="DB87" s="491"/>
      <c r="DC87" s="491"/>
      <c r="DD87" s="491"/>
      <c r="DE87" s="491"/>
      <c r="DF87" s="491"/>
      <c r="DG87" s="491"/>
      <c r="DH87" s="491"/>
      <c r="DI87" s="491"/>
      <c r="DJ87" s="491"/>
      <c r="DK87" s="491"/>
      <c r="DL87" s="491"/>
      <c r="DM87" s="491"/>
      <c r="DN87" s="491"/>
      <c r="DO87" s="491"/>
      <c r="DP87" s="491"/>
      <c r="DQ87" s="491"/>
      <c r="DR87" s="491"/>
      <c r="DS87" s="491"/>
      <c r="DT87" s="491"/>
      <c r="DU87" s="491"/>
      <c r="DV87" s="491"/>
      <c r="DW87" s="491"/>
      <c r="DX87" s="491"/>
      <c r="DY87" s="491"/>
      <c r="DZ87" s="491"/>
      <c r="EA87" s="491"/>
      <c r="EB87" s="491"/>
      <c r="EC87" s="491"/>
      <c r="ED87" s="491"/>
      <c r="EE87" s="491"/>
      <c r="EF87" s="491"/>
      <c r="EG87" s="491"/>
      <c r="EH87" s="491"/>
      <c r="EI87" s="491"/>
      <c r="EJ87" s="491"/>
      <c r="EK87" s="491"/>
      <c r="EL87" s="491"/>
      <c r="EM87" s="491"/>
      <c r="EN87" s="491"/>
      <c r="EO87" s="491"/>
      <c r="EP87" s="491"/>
      <c r="EQ87" s="491"/>
      <c r="ER87" s="491"/>
      <c r="ES87" s="491"/>
      <c r="ET87" s="491"/>
      <c r="EU87" s="491"/>
      <c r="EV87" s="491"/>
      <c r="EW87" s="491"/>
      <c r="EX87" s="491"/>
      <c r="EY87" s="491"/>
      <c r="EZ87" s="491"/>
      <c r="FA87" s="491"/>
      <c r="FB87" s="491"/>
      <c r="FC87" s="491"/>
      <c r="FD87" s="491"/>
      <c r="FE87" s="491"/>
      <c r="FF87" s="491"/>
      <c r="FG87" s="491"/>
      <c r="FH87" s="491"/>
      <c r="FI87" s="491"/>
      <c r="FJ87" s="491"/>
      <c r="FK87" s="491"/>
      <c r="FL87" s="491"/>
      <c r="FM87" s="491"/>
      <c r="FN87" s="491"/>
      <c r="FO87" s="491"/>
      <c r="FP87" s="491"/>
      <c r="FQ87" s="491"/>
      <c r="FR87" s="491"/>
      <c r="FS87" s="491"/>
      <c r="FT87" s="491"/>
      <c r="FU87" s="491"/>
      <c r="FV87" s="491"/>
      <c r="FW87" s="491"/>
      <c r="FX87" s="491"/>
      <c r="FY87" s="491"/>
      <c r="FZ87" s="491"/>
      <c r="GA87" s="491"/>
      <c r="GB87" s="491"/>
      <c r="GC87" s="491"/>
      <c r="GD87" s="491"/>
      <c r="GE87" s="491"/>
      <c r="GF87" s="491"/>
      <c r="GG87" s="491"/>
      <c r="GH87" s="491"/>
      <c r="GI87" s="491"/>
      <c r="GJ87" s="491"/>
      <c r="GK87" s="491"/>
      <c r="GL87" s="491"/>
      <c r="GM87" s="491"/>
      <c r="GN87" s="491"/>
      <c r="GO87" s="491"/>
      <c r="GP87" s="491"/>
      <c r="GQ87" s="491"/>
      <c r="GR87" s="491"/>
      <c r="GS87" s="491"/>
      <c r="GT87" s="491"/>
      <c r="GU87" s="491"/>
      <c r="GV87" s="491"/>
      <c r="GW87" s="491"/>
      <c r="GX87" s="491"/>
      <c r="GY87" s="491"/>
      <c r="GZ87" s="491"/>
      <c r="HA87" s="491"/>
      <c r="HB87" s="491"/>
      <c r="HC87" s="491"/>
      <c r="HD87" s="491"/>
      <c r="HE87" s="491"/>
      <c r="HF87" s="491"/>
      <c r="HG87" s="491"/>
      <c r="HH87" s="491"/>
      <c r="HI87" s="491"/>
      <c r="HJ87" s="491"/>
      <c r="HK87" s="491"/>
      <c r="HL87" s="491"/>
      <c r="HM87" s="491"/>
      <c r="HN87" s="491"/>
      <c r="HO87" s="491"/>
      <c r="HP87" s="491"/>
      <c r="HQ87" s="491"/>
      <c r="HR87" s="491"/>
      <c r="HS87" s="491"/>
      <c r="HT87" s="491"/>
      <c r="HU87" s="491"/>
      <c r="HV87" s="491"/>
      <c r="HW87" s="491"/>
      <c r="HX87" s="491"/>
      <c r="HY87" s="491"/>
      <c r="HZ87" s="491"/>
      <c r="IA87" s="491"/>
      <c r="IB87" s="491"/>
      <c r="IC87" s="491"/>
      <c r="ID87" s="491"/>
      <c r="IE87" s="491"/>
      <c r="IF87" s="491"/>
      <c r="IG87" s="491"/>
      <c r="IH87" s="491"/>
      <c r="II87" s="491"/>
      <c r="IJ87" s="491"/>
      <c r="IK87" s="491"/>
      <c r="IL87" s="491"/>
      <c r="IM87" s="491"/>
      <c r="IN87" s="491"/>
      <c r="IO87" s="491"/>
      <c r="IP87" s="491"/>
      <c r="IQ87" s="491"/>
      <c r="IR87" s="491"/>
      <c r="IS87" s="491"/>
      <c r="IT87" s="491"/>
      <c r="IU87" s="491"/>
      <c r="IV87" s="491"/>
      <c r="IW87" s="491"/>
      <c r="IX87" s="491"/>
      <c r="IY87" s="491"/>
      <c r="IZ87" s="491"/>
      <c r="JA87" s="491"/>
      <c r="JB87" s="491"/>
      <c r="JC87" s="491"/>
      <c r="JD87" s="491"/>
      <c r="JE87" s="491"/>
      <c r="JF87" s="491"/>
      <c r="JG87" s="491"/>
      <c r="JH87" s="491"/>
      <c r="JI87" s="491"/>
      <c r="JJ87" s="491"/>
      <c r="JK87" s="491"/>
      <c r="JL87" s="491"/>
      <c r="JM87" s="491"/>
      <c r="JN87" s="491"/>
      <c r="JO87" s="491"/>
      <c r="JP87" s="491"/>
      <c r="JQ87" s="491"/>
      <c r="JR87" s="491"/>
      <c r="JS87" s="491"/>
      <c r="JT87" s="491"/>
      <c r="JU87" s="491"/>
      <c r="JV87" s="491"/>
      <c r="JW87" s="491"/>
      <c r="JX87" s="491"/>
      <c r="JY87" s="491"/>
      <c r="JZ87" s="491"/>
      <c r="KA87" s="491"/>
      <c r="KB87" s="491"/>
      <c r="KC87" s="491"/>
      <c r="KD87" s="491"/>
      <c r="KE87" s="491"/>
      <c r="KF87" s="491"/>
      <c r="KG87" s="491"/>
      <c r="KH87" s="491"/>
      <c r="KI87" s="491"/>
      <c r="KJ87" s="491"/>
      <c r="KK87" s="491"/>
      <c r="KL87" s="491"/>
      <c r="KM87" s="491"/>
      <c r="KN87" s="491"/>
      <c r="KO87" s="491"/>
      <c r="KP87" s="491"/>
      <c r="KQ87" s="491"/>
      <c r="KR87" s="491"/>
      <c r="KS87" s="491"/>
      <c r="KT87" s="491"/>
      <c r="KU87" s="491"/>
      <c r="KV87" s="491"/>
      <c r="KW87" s="491"/>
      <c r="KX87" s="491"/>
      <c r="KY87" s="491"/>
      <c r="KZ87" s="491"/>
      <c r="LA87" s="491"/>
      <c r="LB87" s="491"/>
      <c r="LC87" s="491"/>
      <c r="LD87" s="491"/>
      <c r="LE87" s="491"/>
      <c r="LF87" s="491"/>
      <c r="LG87" s="491"/>
      <c r="LH87" s="491"/>
      <c r="LI87" s="491"/>
      <c r="LJ87" s="491"/>
      <c r="LK87" s="491"/>
      <c r="LL87" s="491"/>
      <c r="LM87" s="491"/>
      <c r="LN87" s="491"/>
      <c r="LO87" s="491"/>
      <c r="LP87" s="491"/>
      <c r="LQ87" s="491"/>
      <c r="LR87" s="491"/>
      <c r="LS87" s="491"/>
      <c r="LT87" s="491"/>
      <c r="LU87" s="491"/>
      <c r="LV87" s="491"/>
      <c r="LW87" s="491"/>
      <c r="LX87" s="491"/>
      <c r="LY87" s="491"/>
      <c r="LZ87" s="491"/>
      <c r="MA87" s="491"/>
      <c r="MB87" s="491"/>
      <c r="MC87" s="491"/>
      <c r="MD87" s="491"/>
      <c r="ME87" s="491"/>
      <c r="MF87" s="491"/>
      <c r="MG87" s="491"/>
      <c r="MH87" s="491"/>
      <c r="MI87" s="491"/>
      <c r="MJ87" s="491"/>
      <c r="MK87" s="491"/>
      <c r="ML87" s="491"/>
      <c r="MM87" s="491"/>
      <c r="MN87" s="491"/>
      <c r="MO87" s="491"/>
      <c r="MP87" s="491"/>
      <c r="MQ87" s="491"/>
      <c r="MR87" s="491"/>
      <c r="MS87" s="491"/>
      <c r="MT87" s="491"/>
      <c r="MU87" s="491"/>
      <c r="MV87" s="491"/>
      <c r="MW87" s="491"/>
      <c r="MX87" s="491"/>
      <c r="MY87" s="491"/>
      <c r="MZ87" s="491"/>
    </row>
    <row r="88" spans="2:364">
      <c r="B88" s="491"/>
      <c r="C88" s="491"/>
      <c r="D88" s="491"/>
      <c r="E88" s="491"/>
      <c r="F88" s="491"/>
      <c r="G88" s="491"/>
      <c r="H88" s="491"/>
      <c r="O88" s="491"/>
      <c r="P88" s="491"/>
      <c r="Q88" s="491"/>
      <c r="R88" s="491"/>
      <c r="S88" s="491"/>
      <c r="T88" s="491"/>
      <c r="U88" s="491"/>
      <c r="V88" s="491"/>
      <c r="W88" s="491"/>
      <c r="X88" s="491"/>
      <c r="Y88" s="491"/>
      <c r="Z88" s="491"/>
      <c r="AA88" s="491"/>
      <c r="AB88" s="491"/>
      <c r="AC88" s="491"/>
      <c r="AD88" s="491"/>
      <c r="AE88" s="491"/>
      <c r="AF88" s="491"/>
      <c r="AG88" s="491"/>
      <c r="AH88" s="491"/>
      <c r="AI88" s="491"/>
      <c r="AJ88" s="491"/>
      <c r="AK88" s="491"/>
      <c r="AL88" s="491"/>
      <c r="AM88" s="491"/>
      <c r="AN88" s="491"/>
      <c r="AO88" s="491"/>
      <c r="AP88" s="491"/>
      <c r="AQ88" s="491"/>
      <c r="AR88" s="491"/>
      <c r="AS88" s="491"/>
      <c r="AT88" s="500" t="s">
        <v>1408</v>
      </c>
      <c r="AU88" s="497" t="s">
        <v>1407</v>
      </c>
      <c r="AV88" s="496"/>
      <c r="AW88" s="496"/>
      <c r="AX88" s="496"/>
      <c r="AY88" s="491"/>
      <c r="AZ88" s="491"/>
      <c r="BA88" s="491"/>
      <c r="BB88" s="491"/>
      <c r="BC88" s="491"/>
      <c r="BD88" s="491"/>
      <c r="BE88" s="491"/>
      <c r="BF88" s="491"/>
      <c r="BG88" s="491"/>
      <c r="BH88" s="491"/>
      <c r="BI88" s="491"/>
      <c r="BJ88" s="491"/>
      <c r="BK88" s="491"/>
      <c r="BL88" s="491"/>
      <c r="BM88" s="491"/>
      <c r="BN88" s="491"/>
      <c r="BO88" s="491"/>
      <c r="BP88" s="491"/>
      <c r="BQ88" s="491"/>
      <c r="BR88" s="491"/>
      <c r="BS88" s="491"/>
      <c r="BT88" s="491"/>
      <c r="BU88" s="491"/>
      <c r="BV88" s="491"/>
      <c r="BW88" s="491"/>
      <c r="BX88" s="491"/>
      <c r="BY88" s="491"/>
      <c r="BZ88" s="491"/>
      <c r="CA88" s="491"/>
      <c r="CB88" s="491"/>
      <c r="CC88" s="491"/>
      <c r="CD88" s="491"/>
      <c r="CE88" s="491"/>
      <c r="CF88" s="491"/>
      <c r="CG88" s="491"/>
      <c r="CH88" s="491"/>
      <c r="CI88" s="491"/>
      <c r="CJ88" s="491"/>
      <c r="CK88" s="491"/>
      <c r="CL88" s="491"/>
      <c r="CM88" s="491"/>
      <c r="CN88" s="491"/>
      <c r="CO88" s="491"/>
      <c r="CP88" s="491"/>
      <c r="CQ88" s="491"/>
      <c r="CR88" s="491"/>
      <c r="CS88" s="491"/>
      <c r="CT88" s="491"/>
      <c r="CU88" s="491"/>
      <c r="CV88" s="491"/>
      <c r="CW88" s="491"/>
      <c r="CX88" s="491"/>
      <c r="CY88" s="491"/>
      <c r="CZ88" s="491"/>
      <c r="DA88" s="491"/>
      <c r="DB88" s="491"/>
      <c r="DC88" s="491"/>
      <c r="DD88" s="491"/>
      <c r="DE88" s="491"/>
      <c r="DF88" s="491"/>
      <c r="DG88" s="491"/>
      <c r="DH88" s="491"/>
      <c r="DI88" s="491"/>
      <c r="DJ88" s="491"/>
      <c r="DK88" s="491"/>
      <c r="DL88" s="491"/>
      <c r="DM88" s="491"/>
      <c r="DN88" s="491"/>
      <c r="DO88" s="491"/>
      <c r="DP88" s="491"/>
      <c r="DQ88" s="491"/>
      <c r="DR88" s="491"/>
      <c r="DS88" s="491"/>
      <c r="DT88" s="491"/>
      <c r="DU88" s="491"/>
      <c r="DV88" s="491"/>
      <c r="DW88" s="491"/>
      <c r="DX88" s="491"/>
      <c r="DY88" s="491"/>
      <c r="DZ88" s="491"/>
      <c r="EA88" s="491"/>
      <c r="EB88" s="491"/>
      <c r="EC88" s="491"/>
      <c r="ED88" s="491"/>
      <c r="EE88" s="491"/>
      <c r="EF88" s="491"/>
      <c r="EG88" s="491"/>
      <c r="EH88" s="491"/>
      <c r="EI88" s="491"/>
      <c r="EJ88" s="491"/>
      <c r="EK88" s="491"/>
      <c r="EL88" s="491"/>
      <c r="EM88" s="491"/>
      <c r="EN88" s="491"/>
      <c r="EO88" s="491"/>
      <c r="EP88" s="491"/>
      <c r="EQ88" s="491"/>
      <c r="ER88" s="491"/>
      <c r="ES88" s="491"/>
      <c r="ET88" s="491"/>
      <c r="EU88" s="491"/>
      <c r="EV88" s="491"/>
      <c r="EW88" s="491"/>
      <c r="EX88" s="491"/>
      <c r="EY88" s="491"/>
      <c r="EZ88" s="491"/>
      <c r="FA88" s="491"/>
      <c r="FB88" s="491"/>
      <c r="FC88" s="491"/>
      <c r="FD88" s="491"/>
      <c r="FE88" s="491"/>
      <c r="FF88" s="491"/>
      <c r="FG88" s="491"/>
      <c r="FH88" s="491"/>
      <c r="FI88" s="491"/>
      <c r="FJ88" s="491"/>
      <c r="FK88" s="491"/>
      <c r="FL88" s="491"/>
      <c r="FM88" s="491"/>
      <c r="FN88" s="491"/>
      <c r="FO88" s="491"/>
      <c r="FP88" s="491"/>
      <c r="FQ88" s="491"/>
      <c r="FR88" s="491"/>
      <c r="FS88" s="491"/>
      <c r="FT88" s="491"/>
      <c r="FU88" s="491"/>
      <c r="FV88" s="491"/>
      <c r="FW88" s="491"/>
      <c r="FX88" s="491"/>
      <c r="FY88" s="491"/>
      <c r="FZ88" s="491"/>
      <c r="GA88" s="491"/>
      <c r="GB88" s="491"/>
      <c r="GC88" s="491"/>
      <c r="GD88" s="491"/>
      <c r="GE88" s="491"/>
      <c r="GF88" s="491"/>
      <c r="GG88" s="491"/>
      <c r="GH88" s="491"/>
      <c r="GI88" s="491"/>
      <c r="GJ88" s="491"/>
      <c r="GK88" s="491"/>
      <c r="GL88" s="491"/>
      <c r="GM88" s="491"/>
      <c r="GN88" s="491"/>
      <c r="GO88" s="491"/>
      <c r="GP88" s="491"/>
      <c r="GQ88" s="491"/>
      <c r="GR88" s="491"/>
      <c r="GS88" s="491"/>
      <c r="GT88" s="491"/>
      <c r="GU88" s="491"/>
      <c r="GV88" s="491"/>
      <c r="GW88" s="491"/>
      <c r="GX88" s="491"/>
      <c r="GY88" s="491"/>
      <c r="GZ88" s="491"/>
      <c r="HA88" s="491"/>
      <c r="HB88" s="491"/>
      <c r="HC88" s="491"/>
      <c r="HD88" s="491"/>
      <c r="HE88" s="491"/>
      <c r="HF88" s="491"/>
      <c r="HG88" s="491"/>
      <c r="HH88" s="491"/>
      <c r="HI88" s="491"/>
      <c r="HJ88" s="491"/>
      <c r="HK88" s="491"/>
      <c r="HL88" s="491"/>
      <c r="HM88" s="491"/>
      <c r="HN88" s="491"/>
      <c r="HO88" s="491"/>
      <c r="HP88" s="491"/>
      <c r="HQ88" s="491"/>
      <c r="HR88" s="491"/>
      <c r="HS88" s="491"/>
      <c r="HT88" s="491"/>
      <c r="HU88" s="491"/>
      <c r="HV88" s="491"/>
      <c r="HW88" s="491"/>
      <c r="HX88" s="491"/>
      <c r="HY88" s="491"/>
      <c r="HZ88" s="491"/>
      <c r="IA88" s="491"/>
      <c r="IB88" s="491"/>
      <c r="IC88" s="491"/>
      <c r="ID88" s="491"/>
      <c r="IE88" s="491"/>
      <c r="IF88" s="491"/>
      <c r="IG88" s="491"/>
      <c r="IH88" s="491"/>
      <c r="II88" s="491"/>
      <c r="IJ88" s="491"/>
      <c r="IK88" s="491"/>
      <c r="IL88" s="491"/>
      <c r="IM88" s="491"/>
      <c r="IN88" s="491"/>
      <c r="IO88" s="491"/>
      <c r="IP88" s="491"/>
      <c r="IQ88" s="491"/>
      <c r="IR88" s="491"/>
      <c r="IS88" s="491"/>
      <c r="IT88" s="491"/>
      <c r="IU88" s="491"/>
      <c r="IV88" s="491"/>
      <c r="IW88" s="491"/>
      <c r="IX88" s="491"/>
      <c r="IY88" s="491"/>
      <c r="IZ88" s="491"/>
      <c r="JA88" s="491"/>
      <c r="JB88" s="491"/>
      <c r="JC88" s="491"/>
      <c r="JD88" s="491"/>
      <c r="JE88" s="491"/>
      <c r="JF88" s="491"/>
      <c r="JG88" s="491"/>
      <c r="JH88" s="491"/>
      <c r="JI88" s="491"/>
      <c r="JJ88" s="491"/>
      <c r="JK88" s="491"/>
      <c r="JL88" s="491"/>
      <c r="JM88" s="491"/>
      <c r="JN88" s="491"/>
      <c r="JO88" s="491"/>
      <c r="JP88" s="491"/>
      <c r="JQ88" s="491"/>
      <c r="JR88" s="491"/>
      <c r="JS88" s="491"/>
      <c r="JT88" s="491"/>
      <c r="JU88" s="491"/>
      <c r="JV88" s="491"/>
      <c r="JW88" s="491"/>
      <c r="JX88" s="491"/>
      <c r="JY88" s="491"/>
      <c r="JZ88" s="491"/>
      <c r="KA88" s="491"/>
      <c r="KB88" s="491"/>
      <c r="KC88" s="491"/>
      <c r="KD88" s="491"/>
      <c r="KE88" s="491"/>
      <c r="KF88" s="491"/>
      <c r="KG88" s="491"/>
      <c r="KH88" s="491"/>
      <c r="KI88" s="491"/>
      <c r="KJ88" s="491"/>
      <c r="KK88" s="491"/>
      <c r="KL88" s="491"/>
      <c r="KM88" s="491"/>
      <c r="KN88" s="491"/>
      <c r="KO88" s="491"/>
      <c r="KP88" s="491"/>
      <c r="KQ88" s="491"/>
      <c r="KR88" s="491"/>
      <c r="KS88" s="491"/>
      <c r="KT88" s="491"/>
      <c r="KU88" s="491"/>
      <c r="KV88" s="491"/>
      <c r="KW88" s="491"/>
      <c r="KX88" s="491"/>
      <c r="KY88" s="491"/>
      <c r="KZ88" s="491"/>
      <c r="LA88" s="491"/>
      <c r="LB88" s="491"/>
      <c r="LC88" s="491"/>
      <c r="LD88" s="491"/>
      <c r="LE88" s="491"/>
      <c r="LF88" s="491"/>
      <c r="LG88" s="491"/>
      <c r="LH88" s="491"/>
      <c r="LI88" s="491"/>
      <c r="LJ88" s="491"/>
      <c r="LK88" s="491"/>
      <c r="LL88" s="491"/>
      <c r="LM88" s="491"/>
      <c r="LN88" s="491"/>
      <c r="LO88" s="491"/>
      <c r="LP88" s="491"/>
      <c r="LQ88" s="491"/>
      <c r="LR88" s="491"/>
      <c r="LS88" s="491"/>
      <c r="LT88" s="491"/>
      <c r="LU88" s="491"/>
      <c r="LV88" s="491"/>
      <c r="LW88" s="491"/>
      <c r="LX88" s="491"/>
      <c r="LY88" s="491"/>
      <c r="LZ88" s="491"/>
      <c r="MA88" s="491"/>
      <c r="MB88" s="491"/>
      <c r="MC88" s="491"/>
      <c r="MD88" s="491"/>
      <c r="ME88" s="491"/>
      <c r="MF88" s="491"/>
      <c r="MG88" s="491"/>
      <c r="MH88" s="491"/>
      <c r="MI88" s="491"/>
      <c r="MJ88" s="491"/>
      <c r="MK88" s="491"/>
      <c r="ML88" s="491"/>
      <c r="MM88" s="491"/>
      <c r="MN88" s="491"/>
      <c r="MO88" s="491"/>
      <c r="MP88" s="491"/>
      <c r="MQ88" s="491"/>
      <c r="MR88" s="491"/>
      <c r="MS88" s="491"/>
      <c r="MT88" s="491"/>
      <c r="MU88" s="491"/>
      <c r="MV88" s="491"/>
      <c r="MW88" s="491"/>
      <c r="MX88" s="491"/>
      <c r="MY88" s="491"/>
      <c r="MZ88" s="491"/>
    </row>
    <row r="89" spans="2:364">
      <c r="B89" s="491"/>
      <c r="C89" s="491"/>
      <c r="D89" s="491"/>
      <c r="E89" s="491"/>
      <c r="F89" s="491"/>
      <c r="G89" s="491"/>
      <c r="H89" s="491"/>
      <c r="O89" s="491"/>
      <c r="P89" s="491"/>
      <c r="Q89" s="491"/>
      <c r="R89" s="491"/>
      <c r="S89" s="491"/>
      <c r="T89" s="491"/>
      <c r="U89" s="491"/>
      <c r="V89" s="491"/>
      <c r="W89" s="491"/>
      <c r="X89" s="491"/>
      <c r="Y89" s="491"/>
      <c r="Z89" s="491"/>
      <c r="AA89" s="491"/>
      <c r="AB89" s="491"/>
      <c r="AC89" s="491"/>
      <c r="AD89" s="491"/>
      <c r="AE89" s="491"/>
      <c r="AF89" s="491"/>
      <c r="AG89" s="491"/>
      <c r="AH89" s="491"/>
      <c r="AI89" s="491"/>
      <c r="AJ89" s="491"/>
      <c r="AK89" s="491"/>
      <c r="AL89" s="491"/>
      <c r="AM89" s="491"/>
      <c r="AN89" s="491"/>
      <c r="AO89" s="491"/>
      <c r="AP89" s="491"/>
      <c r="AQ89" s="491"/>
      <c r="AR89" s="491"/>
      <c r="AS89" s="491"/>
      <c r="AT89" s="500" t="s">
        <v>1370</v>
      </c>
      <c r="AU89" s="497" t="s">
        <v>1406</v>
      </c>
      <c r="AV89" s="496"/>
      <c r="AW89" s="496"/>
      <c r="AX89" s="496"/>
      <c r="AY89" s="491"/>
      <c r="AZ89" s="491"/>
      <c r="BA89" s="491"/>
      <c r="BB89" s="491"/>
      <c r="BC89" s="491"/>
      <c r="BD89" s="491"/>
      <c r="BE89" s="491"/>
      <c r="BF89" s="491"/>
      <c r="BG89" s="491"/>
      <c r="BH89" s="491"/>
      <c r="BI89" s="491"/>
      <c r="BJ89" s="491"/>
      <c r="BK89" s="491"/>
      <c r="BL89" s="491"/>
      <c r="BM89" s="491"/>
      <c r="BN89" s="491"/>
      <c r="BO89" s="491"/>
      <c r="BP89" s="491"/>
      <c r="BQ89" s="491"/>
      <c r="BR89" s="491"/>
      <c r="BS89" s="491"/>
      <c r="BT89" s="491"/>
      <c r="BU89" s="491"/>
      <c r="BV89" s="491"/>
      <c r="BW89" s="491"/>
      <c r="BX89" s="491"/>
      <c r="BY89" s="491"/>
      <c r="BZ89" s="491"/>
      <c r="CA89" s="491"/>
      <c r="CB89" s="491"/>
      <c r="CC89" s="491"/>
      <c r="CD89" s="491"/>
      <c r="CE89" s="491"/>
      <c r="CF89" s="491"/>
      <c r="CG89" s="491"/>
      <c r="CH89" s="491"/>
      <c r="CI89" s="491"/>
      <c r="CJ89" s="491"/>
      <c r="CK89" s="491"/>
      <c r="CL89" s="491"/>
      <c r="CM89" s="491"/>
      <c r="CN89" s="491"/>
      <c r="CO89" s="491"/>
      <c r="CP89" s="491"/>
      <c r="CQ89" s="491"/>
      <c r="CR89" s="491"/>
      <c r="CS89" s="491"/>
      <c r="CT89" s="491"/>
      <c r="CU89" s="491"/>
      <c r="CV89" s="491"/>
      <c r="CW89" s="491"/>
      <c r="CX89" s="491"/>
      <c r="CY89" s="491"/>
      <c r="CZ89" s="491"/>
      <c r="DA89" s="491"/>
      <c r="DB89" s="491"/>
      <c r="DC89" s="491"/>
      <c r="DD89" s="491"/>
      <c r="DE89" s="491"/>
      <c r="DF89" s="491"/>
      <c r="DG89" s="491"/>
      <c r="DH89" s="491"/>
      <c r="DI89" s="491"/>
      <c r="DJ89" s="491"/>
      <c r="DK89" s="491"/>
      <c r="DL89" s="491"/>
      <c r="DM89" s="491"/>
      <c r="DN89" s="491"/>
      <c r="DO89" s="491"/>
      <c r="DP89" s="491"/>
      <c r="DQ89" s="491"/>
      <c r="DR89" s="491"/>
      <c r="DS89" s="491"/>
      <c r="DT89" s="491"/>
      <c r="DU89" s="491"/>
      <c r="DV89" s="491"/>
      <c r="DW89" s="491"/>
      <c r="DX89" s="491"/>
      <c r="DY89" s="491"/>
      <c r="DZ89" s="491"/>
      <c r="EA89" s="491"/>
      <c r="EB89" s="491"/>
      <c r="EC89" s="491"/>
      <c r="ED89" s="491"/>
      <c r="EE89" s="491"/>
      <c r="EF89" s="491"/>
      <c r="EG89" s="491"/>
      <c r="EH89" s="491"/>
      <c r="EI89" s="491"/>
      <c r="EJ89" s="491"/>
      <c r="EK89" s="491"/>
      <c r="EL89" s="491"/>
      <c r="EM89" s="491"/>
      <c r="EN89" s="491"/>
      <c r="EO89" s="491"/>
      <c r="EP89" s="491"/>
      <c r="EQ89" s="491"/>
      <c r="ER89" s="491"/>
      <c r="ES89" s="491"/>
      <c r="ET89" s="491"/>
      <c r="EU89" s="491"/>
      <c r="EV89" s="491"/>
      <c r="EW89" s="491"/>
      <c r="EX89" s="491"/>
      <c r="EY89" s="491"/>
      <c r="EZ89" s="491"/>
      <c r="FA89" s="491"/>
      <c r="FB89" s="491"/>
      <c r="FC89" s="491"/>
      <c r="FD89" s="491"/>
      <c r="FE89" s="491"/>
      <c r="FF89" s="491"/>
      <c r="FG89" s="491"/>
      <c r="FH89" s="491"/>
      <c r="FI89" s="491"/>
      <c r="FJ89" s="491"/>
      <c r="FK89" s="491"/>
      <c r="FL89" s="491"/>
      <c r="FM89" s="491"/>
      <c r="FN89" s="491"/>
      <c r="FO89" s="491"/>
      <c r="FP89" s="491"/>
      <c r="FQ89" s="491"/>
      <c r="FR89" s="491"/>
      <c r="FS89" s="491"/>
      <c r="FT89" s="491"/>
      <c r="FU89" s="491"/>
      <c r="FV89" s="491"/>
      <c r="FW89" s="491"/>
      <c r="FX89" s="491"/>
      <c r="FY89" s="491"/>
      <c r="FZ89" s="491"/>
      <c r="GA89" s="491"/>
      <c r="GB89" s="491"/>
      <c r="GC89" s="491"/>
      <c r="GD89" s="491"/>
      <c r="GE89" s="491"/>
      <c r="GF89" s="491"/>
      <c r="GG89" s="491"/>
      <c r="GH89" s="491"/>
      <c r="GI89" s="491"/>
      <c r="GJ89" s="491"/>
      <c r="GK89" s="491"/>
      <c r="GL89" s="491"/>
      <c r="GM89" s="491"/>
      <c r="GN89" s="491"/>
      <c r="GO89" s="491"/>
      <c r="GP89" s="491"/>
      <c r="GQ89" s="491"/>
      <c r="GR89" s="491"/>
      <c r="GS89" s="491"/>
      <c r="GT89" s="491"/>
      <c r="GU89" s="491"/>
      <c r="GV89" s="491"/>
      <c r="GW89" s="491"/>
      <c r="GX89" s="491"/>
      <c r="GY89" s="491"/>
      <c r="GZ89" s="491"/>
      <c r="HA89" s="491"/>
      <c r="HB89" s="491"/>
      <c r="HC89" s="491"/>
      <c r="HD89" s="491"/>
      <c r="HE89" s="491"/>
      <c r="HF89" s="491"/>
      <c r="HG89" s="491"/>
      <c r="HH89" s="491"/>
      <c r="HI89" s="491"/>
      <c r="HJ89" s="491"/>
      <c r="HK89" s="491"/>
      <c r="HL89" s="491"/>
      <c r="HM89" s="491"/>
      <c r="HN89" s="491"/>
      <c r="HO89" s="491"/>
      <c r="HP89" s="491"/>
      <c r="HQ89" s="491"/>
      <c r="HR89" s="491"/>
      <c r="HS89" s="491"/>
      <c r="HT89" s="491"/>
      <c r="HU89" s="491"/>
      <c r="HV89" s="491"/>
      <c r="HW89" s="491"/>
      <c r="HX89" s="491"/>
      <c r="HY89" s="491"/>
      <c r="HZ89" s="491"/>
      <c r="IA89" s="491"/>
      <c r="IB89" s="491"/>
      <c r="IC89" s="491"/>
      <c r="ID89" s="491"/>
      <c r="IE89" s="491"/>
      <c r="IF89" s="491"/>
      <c r="IG89" s="491"/>
      <c r="IH89" s="491"/>
      <c r="II89" s="491"/>
      <c r="IJ89" s="491"/>
      <c r="IK89" s="491"/>
      <c r="IL89" s="491"/>
      <c r="IM89" s="491"/>
      <c r="IN89" s="491"/>
      <c r="IO89" s="491"/>
      <c r="IP89" s="491"/>
      <c r="IQ89" s="491"/>
      <c r="IR89" s="491"/>
      <c r="IS89" s="491"/>
      <c r="IT89" s="491"/>
      <c r="IU89" s="491"/>
      <c r="IV89" s="491"/>
      <c r="IW89" s="491"/>
      <c r="IX89" s="491"/>
      <c r="IY89" s="491"/>
      <c r="IZ89" s="491"/>
      <c r="JA89" s="491"/>
      <c r="JB89" s="491"/>
      <c r="JC89" s="491"/>
      <c r="JD89" s="491"/>
      <c r="JE89" s="491"/>
      <c r="JF89" s="491"/>
      <c r="JG89" s="491"/>
      <c r="JH89" s="491"/>
      <c r="JI89" s="491"/>
      <c r="JJ89" s="491"/>
      <c r="JK89" s="491"/>
      <c r="JL89" s="491"/>
      <c r="JM89" s="491"/>
      <c r="JN89" s="491"/>
      <c r="JO89" s="491"/>
      <c r="JP89" s="491"/>
      <c r="JQ89" s="491"/>
      <c r="JR89" s="491"/>
      <c r="JS89" s="491"/>
      <c r="JT89" s="491"/>
      <c r="JU89" s="491"/>
      <c r="JV89" s="491"/>
      <c r="JW89" s="491"/>
      <c r="JX89" s="491"/>
      <c r="JY89" s="491"/>
      <c r="JZ89" s="491"/>
      <c r="KA89" s="491"/>
      <c r="KB89" s="491"/>
      <c r="KC89" s="491"/>
      <c r="KD89" s="491"/>
      <c r="KE89" s="491"/>
      <c r="KF89" s="491"/>
      <c r="KG89" s="491"/>
      <c r="KH89" s="491"/>
      <c r="KI89" s="491"/>
      <c r="KJ89" s="491"/>
      <c r="KK89" s="491"/>
      <c r="KL89" s="491"/>
      <c r="KM89" s="491"/>
      <c r="KN89" s="491"/>
      <c r="KO89" s="491"/>
      <c r="KP89" s="491"/>
      <c r="KQ89" s="491"/>
      <c r="KR89" s="491"/>
      <c r="KS89" s="491"/>
      <c r="KT89" s="491"/>
      <c r="KU89" s="491"/>
      <c r="KV89" s="491"/>
      <c r="KW89" s="491"/>
      <c r="KX89" s="491"/>
      <c r="KY89" s="491"/>
      <c r="KZ89" s="491"/>
      <c r="LA89" s="491"/>
      <c r="LB89" s="491"/>
      <c r="LC89" s="491"/>
      <c r="LD89" s="491"/>
      <c r="LE89" s="491"/>
      <c r="LF89" s="491"/>
      <c r="LG89" s="491"/>
      <c r="LH89" s="491"/>
      <c r="LI89" s="491"/>
      <c r="LJ89" s="491"/>
      <c r="LK89" s="491"/>
      <c r="LL89" s="491"/>
      <c r="LM89" s="491"/>
      <c r="LN89" s="491"/>
      <c r="LO89" s="491"/>
      <c r="LP89" s="491"/>
      <c r="LQ89" s="491"/>
      <c r="LR89" s="491"/>
      <c r="LS89" s="491"/>
      <c r="LT89" s="491"/>
      <c r="LU89" s="491"/>
      <c r="LV89" s="491"/>
      <c r="LW89" s="491"/>
      <c r="LX89" s="491"/>
      <c r="LY89" s="491"/>
      <c r="LZ89" s="491"/>
      <c r="MA89" s="491"/>
      <c r="MB89" s="491"/>
      <c r="MC89" s="491"/>
      <c r="MD89" s="491"/>
      <c r="ME89" s="491"/>
      <c r="MF89" s="491"/>
      <c r="MG89" s="491"/>
      <c r="MH89" s="491"/>
      <c r="MI89" s="491"/>
      <c r="MJ89" s="491"/>
      <c r="MK89" s="491"/>
      <c r="ML89" s="491"/>
      <c r="MM89" s="491"/>
      <c r="MN89" s="491"/>
      <c r="MO89" s="491"/>
      <c r="MP89" s="491"/>
      <c r="MQ89" s="491"/>
      <c r="MR89" s="491"/>
      <c r="MS89" s="491"/>
      <c r="MT89" s="491"/>
      <c r="MU89" s="491"/>
      <c r="MV89" s="491"/>
      <c r="MW89" s="491"/>
      <c r="MX89" s="491"/>
      <c r="MY89" s="491"/>
      <c r="MZ89" s="491"/>
    </row>
    <row r="90" spans="2:364">
      <c r="B90" s="491"/>
      <c r="C90" s="491"/>
      <c r="D90" s="491"/>
      <c r="E90" s="491"/>
      <c r="F90" s="491"/>
      <c r="G90" s="491"/>
      <c r="H90" s="491"/>
      <c r="O90" s="491"/>
      <c r="P90" s="491"/>
      <c r="Q90" s="491"/>
      <c r="R90" s="491"/>
      <c r="S90" s="491"/>
      <c r="T90" s="491"/>
      <c r="U90" s="491"/>
      <c r="V90" s="491"/>
      <c r="W90" s="491"/>
      <c r="X90" s="491"/>
      <c r="Y90" s="491"/>
      <c r="Z90" s="491"/>
      <c r="AA90" s="491"/>
      <c r="AB90" s="491"/>
      <c r="AC90" s="491"/>
      <c r="AD90" s="491"/>
      <c r="AE90" s="491"/>
      <c r="AF90" s="491"/>
      <c r="AG90" s="491"/>
      <c r="AH90" s="491"/>
      <c r="AI90" s="491"/>
      <c r="AJ90" s="491"/>
      <c r="AK90" s="491"/>
      <c r="AL90" s="491"/>
      <c r="AM90" s="491"/>
      <c r="AN90" s="491"/>
      <c r="AO90" s="491"/>
      <c r="AP90" s="491"/>
      <c r="AQ90" s="491"/>
      <c r="AR90" s="491"/>
      <c r="AS90" s="491"/>
      <c r="AT90" s="500" t="s">
        <v>1370</v>
      </c>
      <c r="AU90" s="497" t="s">
        <v>1405</v>
      </c>
      <c r="AV90" s="496"/>
      <c r="AW90" s="496"/>
      <c r="AX90" s="496"/>
      <c r="AY90" s="491"/>
      <c r="AZ90" s="491"/>
      <c r="BA90" s="491"/>
      <c r="BB90" s="491"/>
      <c r="BC90" s="491"/>
      <c r="BD90" s="491"/>
      <c r="BE90" s="491"/>
      <c r="BF90" s="491"/>
      <c r="BG90" s="491"/>
      <c r="BH90" s="491"/>
      <c r="BI90" s="491"/>
      <c r="BJ90" s="491"/>
      <c r="BK90" s="491"/>
      <c r="BL90" s="491"/>
      <c r="BM90" s="491"/>
      <c r="BN90" s="491"/>
      <c r="BO90" s="491"/>
      <c r="BP90" s="491"/>
      <c r="BQ90" s="491"/>
      <c r="BR90" s="491"/>
      <c r="BS90" s="491"/>
      <c r="BT90" s="491"/>
      <c r="BU90" s="491"/>
      <c r="BV90" s="491"/>
      <c r="BW90" s="491"/>
      <c r="BX90" s="491"/>
      <c r="BY90" s="491"/>
      <c r="BZ90" s="491"/>
      <c r="CA90" s="491"/>
      <c r="CB90" s="491"/>
      <c r="CC90" s="491"/>
      <c r="CD90" s="491"/>
      <c r="CE90" s="491"/>
      <c r="CF90" s="491"/>
      <c r="CG90" s="491"/>
      <c r="CH90" s="491"/>
      <c r="CI90" s="491"/>
      <c r="CJ90" s="491"/>
      <c r="CK90" s="491"/>
      <c r="CL90" s="491"/>
      <c r="CM90" s="491"/>
      <c r="CN90" s="491"/>
      <c r="CO90" s="491"/>
      <c r="CP90" s="491"/>
      <c r="CQ90" s="491"/>
      <c r="CR90" s="491"/>
      <c r="CS90" s="491"/>
      <c r="CT90" s="491"/>
      <c r="CU90" s="491"/>
      <c r="CV90" s="491"/>
      <c r="CW90" s="491"/>
      <c r="CX90" s="491"/>
      <c r="CY90" s="491"/>
      <c r="CZ90" s="491"/>
      <c r="DA90" s="491"/>
      <c r="DB90" s="491"/>
      <c r="DC90" s="491"/>
      <c r="DD90" s="491"/>
      <c r="DE90" s="491"/>
      <c r="DF90" s="491"/>
      <c r="DG90" s="491"/>
      <c r="DH90" s="491"/>
      <c r="DI90" s="491"/>
      <c r="DJ90" s="491"/>
      <c r="DK90" s="491"/>
      <c r="DL90" s="491"/>
      <c r="DM90" s="491"/>
      <c r="DN90" s="491"/>
      <c r="DO90" s="491"/>
      <c r="DP90" s="491"/>
      <c r="DQ90" s="491"/>
      <c r="DR90" s="491"/>
      <c r="DS90" s="491"/>
      <c r="DT90" s="491"/>
      <c r="DU90" s="491"/>
      <c r="DV90" s="491"/>
      <c r="DW90" s="491"/>
      <c r="DX90" s="491"/>
      <c r="DY90" s="491"/>
      <c r="DZ90" s="491"/>
      <c r="EA90" s="491"/>
      <c r="EB90" s="491"/>
      <c r="EC90" s="491"/>
      <c r="ED90" s="491"/>
      <c r="EE90" s="491"/>
      <c r="EF90" s="491"/>
      <c r="EG90" s="491"/>
      <c r="EH90" s="491"/>
      <c r="EI90" s="491"/>
      <c r="EJ90" s="491"/>
      <c r="EK90" s="491"/>
      <c r="EL90" s="491"/>
      <c r="EM90" s="491"/>
      <c r="EN90" s="491"/>
      <c r="EO90" s="491"/>
      <c r="EP90" s="491"/>
      <c r="EQ90" s="491"/>
      <c r="ER90" s="491"/>
      <c r="ES90" s="491"/>
      <c r="ET90" s="491"/>
      <c r="EU90" s="491"/>
      <c r="EV90" s="491"/>
      <c r="EW90" s="491"/>
      <c r="EX90" s="491"/>
      <c r="EY90" s="491"/>
      <c r="EZ90" s="491"/>
      <c r="FA90" s="491"/>
      <c r="FB90" s="491"/>
      <c r="FC90" s="491"/>
      <c r="FD90" s="491"/>
      <c r="FE90" s="491"/>
      <c r="FF90" s="491"/>
      <c r="FG90" s="491"/>
      <c r="FH90" s="491"/>
      <c r="FI90" s="491"/>
      <c r="FJ90" s="491"/>
      <c r="FK90" s="491"/>
      <c r="FL90" s="491"/>
      <c r="FM90" s="491"/>
      <c r="FN90" s="491"/>
      <c r="FO90" s="491"/>
      <c r="FP90" s="491"/>
      <c r="FQ90" s="491"/>
      <c r="FR90" s="491"/>
      <c r="FS90" s="491"/>
      <c r="FT90" s="491"/>
      <c r="FU90" s="491"/>
      <c r="FV90" s="491"/>
      <c r="FW90" s="491"/>
      <c r="FX90" s="491"/>
      <c r="FY90" s="491"/>
      <c r="FZ90" s="491"/>
      <c r="GA90" s="491"/>
      <c r="GB90" s="491"/>
      <c r="GC90" s="491"/>
      <c r="GD90" s="491"/>
      <c r="GE90" s="491"/>
      <c r="GF90" s="491"/>
      <c r="GG90" s="491"/>
      <c r="GH90" s="491"/>
      <c r="GI90" s="491"/>
      <c r="GJ90" s="491"/>
      <c r="GK90" s="491"/>
      <c r="GL90" s="491"/>
      <c r="GM90" s="491"/>
      <c r="GN90" s="491"/>
      <c r="GO90" s="491"/>
      <c r="GP90" s="491"/>
      <c r="GQ90" s="491"/>
      <c r="GR90" s="491"/>
      <c r="GS90" s="491"/>
      <c r="GT90" s="491"/>
      <c r="GU90" s="491"/>
      <c r="GV90" s="491"/>
      <c r="GW90" s="491"/>
      <c r="GX90" s="491"/>
      <c r="GY90" s="491"/>
      <c r="GZ90" s="491"/>
      <c r="HA90" s="491"/>
      <c r="HB90" s="491"/>
      <c r="HC90" s="491"/>
      <c r="HD90" s="491"/>
      <c r="HE90" s="491"/>
      <c r="HF90" s="491"/>
      <c r="HG90" s="491"/>
      <c r="HH90" s="491"/>
      <c r="HI90" s="491"/>
      <c r="HJ90" s="491"/>
      <c r="HK90" s="491"/>
      <c r="HL90" s="491"/>
      <c r="HM90" s="491"/>
      <c r="HN90" s="491"/>
      <c r="HO90" s="491"/>
      <c r="HP90" s="491"/>
      <c r="HQ90" s="491"/>
      <c r="HR90" s="491"/>
      <c r="HS90" s="491"/>
      <c r="HT90" s="491"/>
      <c r="HU90" s="491"/>
      <c r="HV90" s="491"/>
      <c r="HW90" s="491"/>
      <c r="HX90" s="491"/>
      <c r="HY90" s="491"/>
      <c r="HZ90" s="491"/>
      <c r="IA90" s="491"/>
      <c r="IB90" s="491"/>
      <c r="IC90" s="491"/>
      <c r="ID90" s="491"/>
      <c r="IE90" s="491"/>
      <c r="IF90" s="491"/>
      <c r="IG90" s="491"/>
      <c r="IH90" s="491"/>
      <c r="II90" s="491"/>
      <c r="IJ90" s="491"/>
      <c r="IK90" s="491"/>
      <c r="IL90" s="491"/>
      <c r="IM90" s="491"/>
      <c r="IN90" s="491"/>
      <c r="IO90" s="491"/>
      <c r="IP90" s="491"/>
      <c r="IQ90" s="491"/>
      <c r="IR90" s="491"/>
      <c r="IS90" s="491"/>
      <c r="IT90" s="491"/>
      <c r="IU90" s="491"/>
      <c r="IV90" s="491"/>
      <c r="IW90" s="491"/>
      <c r="IX90" s="491"/>
      <c r="IY90" s="491"/>
      <c r="IZ90" s="491"/>
      <c r="JA90" s="491"/>
      <c r="JB90" s="491"/>
      <c r="JC90" s="491"/>
      <c r="JD90" s="491"/>
      <c r="JE90" s="491"/>
      <c r="JF90" s="491"/>
      <c r="JG90" s="491"/>
      <c r="JH90" s="491"/>
      <c r="JI90" s="491"/>
      <c r="JJ90" s="491"/>
      <c r="JK90" s="491"/>
      <c r="JL90" s="491"/>
      <c r="JM90" s="491"/>
      <c r="JN90" s="491"/>
      <c r="JO90" s="491"/>
      <c r="JP90" s="491"/>
      <c r="JQ90" s="491"/>
      <c r="JR90" s="491"/>
      <c r="JS90" s="491"/>
      <c r="JT90" s="491"/>
      <c r="JU90" s="491"/>
      <c r="JV90" s="491"/>
      <c r="JW90" s="491"/>
      <c r="JX90" s="491"/>
      <c r="JY90" s="491"/>
      <c r="JZ90" s="491"/>
      <c r="KA90" s="491"/>
      <c r="KB90" s="491"/>
      <c r="KC90" s="491"/>
      <c r="KD90" s="491"/>
      <c r="KE90" s="491"/>
      <c r="KF90" s="491"/>
      <c r="KG90" s="491"/>
      <c r="KH90" s="491"/>
      <c r="KI90" s="491"/>
      <c r="KJ90" s="491"/>
      <c r="KK90" s="491"/>
      <c r="KL90" s="491"/>
      <c r="KM90" s="491"/>
      <c r="KN90" s="491"/>
      <c r="KO90" s="491"/>
      <c r="KP90" s="491"/>
      <c r="KQ90" s="491"/>
      <c r="KR90" s="491"/>
      <c r="KS90" s="491"/>
      <c r="KT90" s="491"/>
      <c r="KU90" s="491"/>
      <c r="KV90" s="491"/>
      <c r="KW90" s="491"/>
      <c r="KX90" s="491"/>
      <c r="KY90" s="491"/>
      <c r="KZ90" s="491"/>
      <c r="LA90" s="491"/>
      <c r="LB90" s="491"/>
      <c r="LC90" s="491"/>
      <c r="LD90" s="491"/>
      <c r="LE90" s="491"/>
      <c r="LF90" s="491"/>
      <c r="LG90" s="491"/>
      <c r="LH90" s="491"/>
      <c r="LI90" s="491"/>
      <c r="LJ90" s="491"/>
      <c r="LK90" s="491"/>
      <c r="LL90" s="491"/>
      <c r="LM90" s="491"/>
      <c r="LN90" s="491"/>
      <c r="LO90" s="491"/>
      <c r="LP90" s="491"/>
      <c r="LQ90" s="491"/>
      <c r="LR90" s="491"/>
      <c r="LS90" s="491"/>
      <c r="LT90" s="491"/>
      <c r="LU90" s="491"/>
      <c r="LV90" s="491"/>
      <c r="LW90" s="491"/>
      <c r="LX90" s="491"/>
      <c r="LY90" s="491"/>
      <c r="LZ90" s="491"/>
      <c r="MA90" s="491"/>
      <c r="MB90" s="491"/>
      <c r="MC90" s="491"/>
      <c r="MD90" s="491"/>
      <c r="ME90" s="491"/>
      <c r="MF90" s="491"/>
      <c r="MG90" s="491"/>
      <c r="MH90" s="491"/>
      <c r="MI90" s="491"/>
      <c r="MJ90" s="491"/>
      <c r="MK90" s="491"/>
      <c r="ML90" s="491"/>
      <c r="MM90" s="491"/>
      <c r="MN90" s="491"/>
      <c r="MO90" s="491"/>
      <c r="MP90" s="491"/>
      <c r="MQ90" s="491"/>
      <c r="MR90" s="491"/>
      <c r="MS90" s="491"/>
      <c r="MT90" s="491"/>
      <c r="MU90" s="491"/>
      <c r="MV90" s="491"/>
      <c r="MW90" s="491"/>
      <c r="MX90" s="491"/>
      <c r="MY90" s="491"/>
      <c r="MZ90" s="491"/>
    </row>
    <row r="91" spans="2:364">
      <c r="B91" s="491"/>
      <c r="C91" s="491"/>
      <c r="D91" s="491"/>
      <c r="E91" s="491"/>
      <c r="F91" s="491"/>
      <c r="G91" s="491"/>
      <c r="H91" s="491"/>
      <c r="O91" s="491"/>
      <c r="P91" s="491"/>
      <c r="Q91" s="491"/>
      <c r="R91" s="491"/>
      <c r="S91" s="491"/>
      <c r="T91" s="491"/>
      <c r="U91" s="491"/>
      <c r="V91" s="491"/>
      <c r="W91" s="491"/>
      <c r="X91" s="491"/>
      <c r="Y91" s="491"/>
      <c r="Z91" s="491"/>
      <c r="AA91" s="491"/>
      <c r="AB91" s="491"/>
      <c r="AC91" s="491"/>
      <c r="AD91" s="491"/>
      <c r="AE91" s="491"/>
      <c r="AF91" s="491"/>
      <c r="AG91" s="491"/>
      <c r="AH91" s="491"/>
      <c r="AI91" s="491"/>
      <c r="AJ91" s="491"/>
      <c r="AK91" s="491"/>
      <c r="AL91" s="491"/>
      <c r="AM91" s="491"/>
      <c r="AN91" s="491"/>
      <c r="AO91" s="491"/>
      <c r="AP91" s="491"/>
      <c r="AQ91" s="491"/>
      <c r="AR91" s="491"/>
      <c r="AS91" s="491"/>
      <c r="AT91" s="500" t="s">
        <v>1370</v>
      </c>
      <c r="AU91" s="497" t="s">
        <v>1108</v>
      </c>
      <c r="AV91" s="496"/>
      <c r="AW91" s="496"/>
      <c r="AX91" s="496"/>
      <c r="AY91" s="491"/>
      <c r="AZ91" s="491"/>
      <c r="BA91" s="491"/>
      <c r="BB91" s="491"/>
      <c r="BC91" s="491"/>
      <c r="BD91" s="491"/>
      <c r="BE91" s="491"/>
      <c r="BF91" s="491"/>
      <c r="BG91" s="491"/>
      <c r="BH91" s="491"/>
      <c r="BI91" s="491"/>
      <c r="BJ91" s="491"/>
      <c r="BK91" s="491"/>
      <c r="BL91" s="491"/>
      <c r="BM91" s="491"/>
      <c r="BN91" s="491"/>
      <c r="BO91" s="491"/>
      <c r="BP91" s="491"/>
      <c r="BQ91" s="491"/>
      <c r="BR91" s="491"/>
      <c r="BS91" s="491"/>
      <c r="BT91" s="491"/>
      <c r="BU91" s="491"/>
      <c r="BV91" s="491"/>
      <c r="BW91" s="491"/>
      <c r="BX91" s="491"/>
      <c r="BY91" s="491"/>
      <c r="BZ91" s="491"/>
      <c r="CA91" s="491"/>
      <c r="CB91" s="491"/>
      <c r="CC91" s="491"/>
      <c r="CD91" s="491"/>
      <c r="CE91" s="491"/>
      <c r="CF91" s="491"/>
      <c r="CG91" s="491"/>
      <c r="CH91" s="491"/>
      <c r="CI91" s="491"/>
      <c r="CJ91" s="491"/>
      <c r="CK91" s="491"/>
      <c r="CL91" s="491"/>
      <c r="CM91" s="491"/>
      <c r="CN91" s="491"/>
      <c r="CO91" s="491"/>
      <c r="CP91" s="491"/>
      <c r="CQ91" s="491"/>
      <c r="CR91" s="491"/>
      <c r="CS91" s="491"/>
      <c r="CT91" s="491"/>
      <c r="CU91" s="491"/>
      <c r="CV91" s="491"/>
      <c r="CW91" s="491"/>
      <c r="CX91" s="491"/>
      <c r="CY91" s="491"/>
      <c r="CZ91" s="491"/>
      <c r="DA91" s="491"/>
      <c r="DB91" s="491"/>
      <c r="DC91" s="491"/>
      <c r="DD91" s="491"/>
      <c r="DE91" s="491"/>
      <c r="DF91" s="491"/>
      <c r="DG91" s="491"/>
      <c r="DH91" s="491"/>
      <c r="DI91" s="491"/>
      <c r="DJ91" s="491"/>
      <c r="DK91" s="491"/>
      <c r="DL91" s="491"/>
      <c r="DM91" s="491"/>
      <c r="DN91" s="491"/>
      <c r="DO91" s="491"/>
      <c r="DP91" s="491"/>
      <c r="DQ91" s="491"/>
      <c r="DR91" s="491"/>
      <c r="DS91" s="491"/>
      <c r="DT91" s="491"/>
      <c r="DU91" s="491"/>
      <c r="DV91" s="491"/>
      <c r="DW91" s="491"/>
      <c r="DX91" s="491"/>
      <c r="DY91" s="491"/>
      <c r="DZ91" s="491"/>
      <c r="EA91" s="491"/>
      <c r="EB91" s="491"/>
      <c r="EC91" s="491"/>
      <c r="ED91" s="491"/>
      <c r="EE91" s="491"/>
      <c r="EF91" s="491"/>
      <c r="EG91" s="491"/>
      <c r="EH91" s="491"/>
      <c r="EI91" s="491"/>
      <c r="EJ91" s="491"/>
      <c r="EK91" s="491"/>
      <c r="EL91" s="491"/>
      <c r="EM91" s="491"/>
      <c r="EN91" s="491"/>
      <c r="EO91" s="491"/>
      <c r="EP91" s="491"/>
      <c r="EQ91" s="491"/>
      <c r="ER91" s="491"/>
      <c r="ES91" s="491"/>
      <c r="ET91" s="491"/>
      <c r="EU91" s="491"/>
      <c r="EV91" s="491"/>
      <c r="EW91" s="491"/>
      <c r="EX91" s="491"/>
      <c r="EY91" s="491"/>
      <c r="EZ91" s="491"/>
      <c r="FA91" s="491"/>
      <c r="FB91" s="491"/>
      <c r="FC91" s="491"/>
      <c r="FD91" s="491"/>
      <c r="FE91" s="491"/>
      <c r="FF91" s="491"/>
      <c r="FG91" s="491"/>
      <c r="FH91" s="491"/>
      <c r="FI91" s="491"/>
      <c r="FJ91" s="491"/>
      <c r="FK91" s="491"/>
      <c r="FL91" s="491"/>
      <c r="FM91" s="491"/>
      <c r="FN91" s="491"/>
      <c r="FO91" s="491"/>
      <c r="FP91" s="491"/>
      <c r="FQ91" s="491"/>
      <c r="FR91" s="491"/>
      <c r="FS91" s="491"/>
      <c r="FT91" s="491"/>
      <c r="FU91" s="491"/>
      <c r="FV91" s="491"/>
      <c r="FW91" s="491"/>
      <c r="FX91" s="491"/>
      <c r="FY91" s="491"/>
      <c r="FZ91" s="491"/>
      <c r="GA91" s="491"/>
      <c r="GB91" s="491"/>
      <c r="GC91" s="491"/>
      <c r="GD91" s="491"/>
      <c r="GE91" s="491"/>
      <c r="GF91" s="491"/>
      <c r="GG91" s="491"/>
      <c r="GH91" s="491"/>
      <c r="GI91" s="491"/>
      <c r="GJ91" s="491"/>
      <c r="GK91" s="491"/>
      <c r="GL91" s="491"/>
      <c r="GM91" s="491"/>
      <c r="GN91" s="491"/>
      <c r="GO91" s="491"/>
      <c r="GP91" s="491"/>
      <c r="GQ91" s="491"/>
      <c r="GR91" s="491"/>
      <c r="GS91" s="491"/>
      <c r="GT91" s="491"/>
      <c r="GU91" s="491"/>
      <c r="GV91" s="491"/>
      <c r="GW91" s="491"/>
      <c r="GX91" s="491"/>
      <c r="GY91" s="491"/>
      <c r="GZ91" s="491"/>
      <c r="HA91" s="491"/>
      <c r="HB91" s="491"/>
      <c r="HC91" s="491"/>
      <c r="HD91" s="491"/>
      <c r="HE91" s="491"/>
      <c r="HF91" s="491"/>
      <c r="HG91" s="491"/>
      <c r="HH91" s="491"/>
      <c r="HI91" s="491"/>
      <c r="HJ91" s="491"/>
      <c r="HK91" s="491"/>
      <c r="HL91" s="491"/>
      <c r="HM91" s="491"/>
      <c r="HN91" s="491"/>
      <c r="HO91" s="491"/>
      <c r="HP91" s="491"/>
      <c r="HQ91" s="491"/>
      <c r="HR91" s="491"/>
      <c r="HS91" s="491"/>
      <c r="HT91" s="491"/>
      <c r="HU91" s="491"/>
      <c r="HV91" s="491"/>
      <c r="HW91" s="491"/>
      <c r="HX91" s="491"/>
      <c r="HY91" s="491"/>
      <c r="HZ91" s="491"/>
      <c r="IA91" s="491"/>
      <c r="IB91" s="491"/>
      <c r="IC91" s="491"/>
      <c r="ID91" s="491"/>
      <c r="IE91" s="491"/>
      <c r="IF91" s="491"/>
      <c r="IG91" s="491"/>
      <c r="IH91" s="491"/>
      <c r="II91" s="491"/>
      <c r="IJ91" s="491"/>
      <c r="IK91" s="491"/>
      <c r="IL91" s="491"/>
      <c r="IM91" s="491"/>
      <c r="IN91" s="491"/>
      <c r="IO91" s="491"/>
      <c r="IP91" s="491"/>
      <c r="IQ91" s="491"/>
      <c r="IR91" s="491"/>
      <c r="IS91" s="491"/>
      <c r="IT91" s="491"/>
      <c r="IU91" s="491"/>
      <c r="IV91" s="491"/>
      <c r="IW91" s="491"/>
      <c r="IX91" s="491"/>
      <c r="IY91" s="491"/>
      <c r="IZ91" s="491"/>
      <c r="JA91" s="491"/>
      <c r="JB91" s="491"/>
      <c r="JC91" s="491"/>
      <c r="JD91" s="491"/>
      <c r="JE91" s="491"/>
      <c r="JF91" s="491"/>
      <c r="JG91" s="491"/>
      <c r="JH91" s="491"/>
      <c r="JI91" s="491"/>
      <c r="JJ91" s="491"/>
      <c r="JK91" s="491"/>
      <c r="JL91" s="491"/>
      <c r="JM91" s="491"/>
      <c r="JN91" s="491"/>
      <c r="JO91" s="491"/>
      <c r="JP91" s="491"/>
      <c r="JQ91" s="491"/>
      <c r="JR91" s="491"/>
      <c r="JS91" s="491"/>
      <c r="JT91" s="491"/>
      <c r="JU91" s="491"/>
      <c r="JV91" s="491"/>
      <c r="JW91" s="491"/>
      <c r="JX91" s="491"/>
      <c r="JY91" s="491"/>
      <c r="JZ91" s="491"/>
      <c r="KA91" s="491"/>
      <c r="KB91" s="491"/>
      <c r="KC91" s="491"/>
      <c r="KD91" s="491"/>
      <c r="KE91" s="491"/>
      <c r="KF91" s="491"/>
      <c r="KG91" s="491"/>
      <c r="KH91" s="491"/>
      <c r="KI91" s="491"/>
      <c r="KJ91" s="491"/>
      <c r="KK91" s="491"/>
      <c r="KL91" s="491"/>
      <c r="KM91" s="491"/>
      <c r="KN91" s="491"/>
      <c r="KO91" s="491"/>
      <c r="KP91" s="491"/>
      <c r="KQ91" s="491"/>
      <c r="KR91" s="491"/>
      <c r="KS91" s="491"/>
      <c r="KT91" s="491"/>
      <c r="KU91" s="491"/>
      <c r="KV91" s="491"/>
      <c r="KW91" s="491"/>
      <c r="KX91" s="491"/>
      <c r="KY91" s="491"/>
      <c r="KZ91" s="491"/>
      <c r="LA91" s="491"/>
      <c r="LB91" s="491"/>
      <c r="LC91" s="491"/>
      <c r="LD91" s="491"/>
      <c r="LE91" s="491"/>
      <c r="LF91" s="491"/>
      <c r="LG91" s="491"/>
      <c r="LH91" s="491"/>
      <c r="LI91" s="491"/>
      <c r="LJ91" s="491"/>
      <c r="LK91" s="491"/>
      <c r="LL91" s="491"/>
      <c r="LM91" s="491"/>
      <c r="LN91" s="491"/>
      <c r="LO91" s="491"/>
      <c r="LP91" s="491"/>
      <c r="LQ91" s="491"/>
      <c r="LR91" s="491"/>
      <c r="LS91" s="491"/>
      <c r="LT91" s="491"/>
      <c r="LU91" s="491"/>
      <c r="LV91" s="491"/>
      <c r="LW91" s="491"/>
      <c r="LX91" s="491"/>
      <c r="LY91" s="491"/>
      <c r="LZ91" s="491"/>
      <c r="MA91" s="491"/>
      <c r="MB91" s="491"/>
      <c r="MC91" s="491"/>
      <c r="MD91" s="491"/>
      <c r="ME91" s="491"/>
      <c r="MF91" s="491"/>
      <c r="MG91" s="491"/>
      <c r="MH91" s="491"/>
      <c r="MI91" s="491"/>
      <c r="MJ91" s="491"/>
      <c r="MK91" s="491"/>
      <c r="ML91" s="491"/>
      <c r="MM91" s="491"/>
      <c r="MN91" s="491"/>
      <c r="MO91" s="491"/>
      <c r="MP91" s="491"/>
      <c r="MQ91" s="491"/>
      <c r="MR91" s="491"/>
      <c r="MS91" s="491"/>
      <c r="MT91" s="491"/>
      <c r="MU91" s="491"/>
      <c r="MV91" s="491"/>
      <c r="MW91" s="491"/>
      <c r="MX91" s="491"/>
      <c r="MY91" s="491"/>
      <c r="MZ91" s="491"/>
    </row>
    <row r="92" spans="2:364">
      <c r="B92" s="491"/>
      <c r="C92" s="491"/>
      <c r="D92" s="491"/>
      <c r="E92" s="491"/>
      <c r="F92" s="491"/>
      <c r="G92" s="491"/>
      <c r="H92" s="491"/>
      <c r="O92" s="491"/>
      <c r="P92" s="491"/>
      <c r="Q92" s="491"/>
      <c r="R92" s="491"/>
      <c r="S92" s="491"/>
      <c r="T92" s="491"/>
      <c r="U92" s="491"/>
      <c r="V92" s="491"/>
      <c r="W92" s="491"/>
      <c r="X92" s="491"/>
      <c r="Y92" s="491"/>
      <c r="Z92" s="491"/>
      <c r="AA92" s="491"/>
      <c r="AB92" s="491"/>
      <c r="AC92" s="491"/>
      <c r="AD92" s="491"/>
      <c r="AE92" s="491"/>
      <c r="AF92" s="491"/>
      <c r="AG92" s="491"/>
      <c r="AH92" s="491"/>
      <c r="AI92" s="491"/>
      <c r="AJ92" s="491"/>
      <c r="AK92" s="491"/>
      <c r="AL92" s="491"/>
      <c r="AM92" s="491"/>
      <c r="AN92" s="491"/>
      <c r="AO92" s="491"/>
      <c r="AP92" s="491"/>
      <c r="AQ92" s="491"/>
      <c r="AR92" s="491"/>
      <c r="AS92" s="491"/>
      <c r="AT92" s="500" t="s">
        <v>1370</v>
      </c>
      <c r="AU92" s="497" t="s">
        <v>1404</v>
      </c>
      <c r="AV92" s="496"/>
      <c r="AW92" s="496"/>
      <c r="AX92" s="496"/>
      <c r="AY92" s="491"/>
      <c r="AZ92" s="491"/>
      <c r="BA92" s="491"/>
      <c r="BB92" s="491"/>
      <c r="BC92" s="491"/>
      <c r="BD92" s="491"/>
      <c r="BE92" s="491"/>
      <c r="BF92" s="491"/>
      <c r="BG92" s="491"/>
      <c r="BH92" s="491"/>
      <c r="BI92" s="491"/>
      <c r="BJ92" s="491"/>
      <c r="BK92" s="491"/>
      <c r="BL92" s="491"/>
      <c r="BM92" s="491"/>
      <c r="BN92" s="491"/>
      <c r="BO92" s="491"/>
      <c r="BP92" s="491"/>
      <c r="BQ92" s="491"/>
      <c r="BR92" s="491"/>
      <c r="BS92" s="491"/>
      <c r="BT92" s="491"/>
      <c r="BU92" s="491"/>
      <c r="BV92" s="491"/>
      <c r="BW92" s="491"/>
      <c r="BX92" s="491"/>
      <c r="BY92" s="491"/>
      <c r="BZ92" s="491"/>
      <c r="CA92" s="491"/>
      <c r="CB92" s="491"/>
      <c r="CC92" s="491"/>
      <c r="CD92" s="491"/>
      <c r="CE92" s="491"/>
      <c r="CF92" s="491"/>
      <c r="CG92" s="491"/>
      <c r="CH92" s="491"/>
      <c r="CI92" s="491"/>
      <c r="CJ92" s="491"/>
      <c r="CK92" s="491"/>
      <c r="CL92" s="491"/>
      <c r="CM92" s="491"/>
      <c r="CN92" s="491"/>
      <c r="CO92" s="491"/>
      <c r="CP92" s="491"/>
      <c r="CQ92" s="491"/>
      <c r="CR92" s="491"/>
      <c r="CS92" s="491"/>
      <c r="CT92" s="491"/>
      <c r="CU92" s="491"/>
      <c r="CV92" s="491"/>
      <c r="CW92" s="491"/>
      <c r="CX92" s="491"/>
      <c r="CY92" s="491"/>
      <c r="CZ92" s="491"/>
      <c r="DA92" s="491"/>
      <c r="DB92" s="491"/>
      <c r="DC92" s="491"/>
      <c r="DD92" s="491"/>
      <c r="DE92" s="491"/>
      <c r="DF92" s="491"/>
      <c r="DG92" s="491"/>
      <c r="DH92" s="491"/>
      <c r="DI92" s="491"/>
      <c r="DJ92" s="491"/>
      <c r="DK92" s="491"/>
      <c r="DL92" s="491"/>
      <c r="DM92" s="491"/>
      <c r="DN92" s="491"/>
      <c r="DO92" s="491"/>
      <c r="DP92" s="491"/>
      <c r="DQ92" s="491"/>
      <c r="DR92" s="491"/>
      <c r="DS92" s="491"/>
      <c r="DT92" s="491"/>
      <c r="DU92" s="491"/>
      <c r="DV92" s="491"/>
      <c r="DW92" s="491"/>
      <c r="DX92" s="491"/>
      <c r="DY92" s="491"/>
      <c r="DZ92" s="491"/>
      <c r="EA92" s="491"/>
      <c r="EB92" s="491"/>
      <c r="EC92" s="491"/>
      <c r="ED92" s="491"/>
      <c r="EE92" s="491"/>
      <c r="EF92" s="491"/>
      <c r="EG92" s="491"/>
      <c r="EH92" s="491"/>
      <c r="EI92" s="491"/>
      <c r="EJ92" s="491"/>
      <c r="EK92" s="491"/>
      <c r="EL92" s="491"/>
      <c r="EM92" s="491"/>
      <c r="EN92" s="491"/>
      <c r="EO92" s="491"/>
      <c r="EP92" s="491"/>
      <c r="EQ92" s="491"/>
      <c r="ER92" s="491"/>
      <c r="ES92" s="491"/>
      <c r="ET92" s="491"/>
      <c r="EU92" s="491"/>
      <c r="EV92" s="491"/>
      <c r="EW92" s="491"/>
      <c r="EX92" s="491"/>
      <c r="EY92" s="491"/>
      <c r="EZ92" s="491"/>
      <c r="FA92" s="491"/>
      <c r="FB92" s="491"/>
      <c r="FC92" s="491"/>
      <c r="FD92" s="491"/>
      <c r="FE92" s="491"/>
      <c r="FF92" s="491"/>
      <c r="FG92" s="491"/>
      <c r="FH92" s="491"/>
      <c r="FI92" s="491"/>
      <c r="FJ92" s="491"/>
      <c r="FK92" s="491"/>
      <c r="FL92" s="491"/>
      <c r="FM92" s="491"/>
      <c r="FN92" s="491"/>
      <c r="FO92" s="491"/>
      <c r="FP92" s="491"/>
      <c r="FQ92" s="491"/>
      <c r="FR92" s="491"/>
      <c r="FS92" s="491"/>
      <c r="FT92" s="491"/>
      <c r="FU92" s="491"/>
      <c r="FV92" s="491"/>
      <c r="FW92" s="491"/>
      <c r="FX92" s="491"/>
      <c r="FY92" s="491"/>
      <c r="FZ92" s="491"/>
      <c r="GA92" s="491"/>
      <c r="GB92" s="491"/>
      <c r="GC92" s="491"/>
      <c r="GD92" s="491"/>
      <c r="GE92" s="491"/>
      <c r="GF92" s="491"/>
      <c r="GG92" s="491"/>
      <c r="GH92" s="491"/>
      <c r="GI92" s="491"/>
      <c r="GJ92" s="491"/>
      <c r="GK92" s="491"/>
      <c r="GL92" s="491"/>
      <c r="GM92" s="491"/>
      <c r="GN92" s="491"/>
      <c r="GO92" s="491"/>
      <c r="GP92" s="491"/>
      <c r="GQ92" s="491"/>
      <c r="GR92" s="491"/>
      <c r="GS92" s="491"/>
      <c r="GT92" s="491"/>
      <c r="GU92" s="491"/>
      <c r="GV92" s="491"/>
      <c r="GW92" s="491"/>
      <c r="GX92" s="491"/>
      <c r="GY92" s="491"/>
      <c r="GZ92" s="491"/>
      <c r="HA92" s="491"/>
      <c r="HB92" s="491"/>
      <c r="HC92" s="491"/>
      <c r="HD92" s="491"/>
      <c r="HE92" s="491"/>
      <c r="HF92" s="491"/>
      <c r="HG92" s="491"/>
      <c r="HH92" s="491"/>
      <c r="HI92" s="491"/>
      <c r="HJ92" s="491"/>
      <c r="HK92" s="491"/>
      <c r="HL92" s="491"/>
      <c r="HM92" s="491"/>
      <c r="HN92" s="491"/>
      <c r="HO92" s="491"/>
      <c r="HP92" s="491"/>
      <c r="HQ92" s="491"/>
      <c r="HR92" s="491"/>
      <c r="HS92" s="491"/>
      <c r="HT92" s="491"/>
      <c r="HU92" s="491"/>
      <c r="HV92" s="491"/>
      <c r="HW92" s="491"/>
      <c r="HX92" s="491"/>
      <c r="HY92" s="491"/>
      <c r="HZ92" s="491"/>
      <c r="IA92" s="491"/>
      <c r="IB92" s="491"/>
      <c r="IC92" s="491"/>
      <c r="ID92" s="491"/>
      <c r="IE92" s="491"/>
      <c r="IF92" s="491"/>
      <c r="IG92" s="491"/>
      <c r="IH92" s="491"/>
      <c r="II92" s="491"/>
      <c r="IJ92" s="491"/>
      <c r="IK92" s="491"/>
      <c r="IL92" s="491"/>
      <c r="IM92" s="491"/>
      <c r="IN92" s="491"/>
      <c r="IO92" s="491"/>
      <c r="IP92" s="491"/>
      <c r="IQ92" s="491"/>
      <c r="IR92" s="491"/>
      <c r="IS92" s="491"/>
      <c r="IT92" s="491"/>
      <c r="IU92" s="491"/>
      <c r="IV92" s="491"/>
      <c r="IW92" s="491"/>
      <c r="IX92" s="491"/>
      <c r="IY92" s="491"/>
      <c r="IZ92" s="491"/>
      <c r="JA92" s="491"/>
      <c r="JB92" s="491"/>
      <c r="JC92" s="491"/>
      <c r="JD92" s="491"/>
      <c r="JE92" s="491"/>
      <c r="JF92" s="491"/>
      <c r="JG92" s="491"/>
      <c r="JH92" s="491"/>
      <c r="JI92" s="491"/>
      <c r="JJ92" s="491"/>
      <c r="JK92" s="491"/>
      <c r="JL92" s="491"/>
      <c r="JM92" s="491"/>
      <c r="JN92" s="491"/>
      <c r="JO92" s="491"/>
      <c r="JP92" s="491"/>
      <c r="JQ92" s="491"/>
      <c r="JR92" s="491"/>
      <c r="JS92" s="491"/>
      <c r="JT92" s="491"/>
      <c r="JU92" s="491"/>
      <c r="JV92" s="491"/>
      <c r="JW92" s="491"/>
      <c r="JX92" s="491"/>
      <c r="JY92" s="491"/>
      <c r="JZ92" s="491"/>
      <c r="KA92" s="491"/>
      <c r="KB92" s="491"/>
      <c r="KC92" s="491"/>
      <c r="KD92" s="491"/>
      <c r="KE92" s="491"/>
      <c r="KF92" s="491"/>
      <c r="KG92" s="491"/>
      <c r="KH92" s="491"/>
      <c r="KI92" s="491"/>
      <c r="KJ92" s="491"/>
      <c r="KK92" s="491"/>
      <c r="KL92" s="491"/>
      <c r="KM92" s="491"/>
      <c r="KN92" s="491"/>
      <c r="KO92" s="491"/>
      <c r="KP92" s="491"/>
      <c r="KQ92" s="491"/>
      <c r="KR92" s="491"/>
      <c r="KS92" s="491"/>
      <c r="KT92" s="491"/>
      <c r="KU92" s="491"/>
      <c r="KV92" s="491"/>
      <c r="KW92" s="491"/>
      <c r="KX92" s="491"/>
      <c r="KY92" s="491"/>
      <c r="KZ92" s="491"/>
      <c r="LA92" s="491"/>
      <c r="LB92" s="491"/>
      <c r="LC92" s="491"/>
      <c r="LD92" s="491"/>
      <c r="LE92" s="491"/>
      <c r="LF92" s="491"/>
      <c r="LG92" s="491"/>
      <c r="LH92" s="491"/>
      <c r="LI92" s="491"/>
      <c r="LJ92" s="491"/>
      <c r="LK92" s="491"/>
      <c r="LL92" s="491"/>
      <c r="LM92" s="491"/>
      <c r="LN92" s="491"/>
      <c r="LO92" s="491"/>
      <c r="LP92" s="491"/>
      <c r="LQ92" s="491"/>
      <c r="LR92" s="491"/>
      <c r="LS92" s="491"/>
      <c r="LT92" s="491"/>
      <c r="LU92" s="491"/>
      <c r="LV92" s="491"/>
      <c r="LW92" s="491"/>
      <c r="LX92" s="491"/>
      <c r="LY92" s="491"/>
      <c r="LZ92" s="491"/>
      <c r="MA92" s="491"/>
      <c r="MB92" s="491"/>
      <c r="MC92" s="491"/>
      <c r="MD92" s="491"/>
      <c r="ME92" s="491"/>
      <c r="MF92" s="491"/>
      <c r="MG92" s="491"/>
      <c r="MH92" s="491"/>
      <c r="MI92" s="491"/>
      <c r="MJ92" s="491"/>
      <c r="MK92" s="491"/>
      <c r="ML92" s="491"/>
      <c r="MM92" s="491"/>
      <c r="MN92" s="491"/>
      <c r="MO92" s="491"/>
      <c r="MP92" s="491"/>
      <c r="MQ92" s="491"/>
      <c r="MR92" s="491"/>
      <c r="MS92" s="491"/>
      <c r="MT92" s="491"/>
      <c r="MU92" s="491"/>
      <c r="MV92" s="491"/>
      <c r="MW92" s="491"/>
      <c r="MX92" s="491"/>
      <c r="MY92" s="491"/>
      <c r="MZ92" s="491"/>
    </row>
    <row r="93" spans="2:364">
      <c r="B93" s="491"/>
      <c r="C93" s="491"/>
      <c r="D93" s="491"/>
      <c r="E93" s="491"/>
      <c r="F93" s="491"/>
      <c r="G93" s="491"/>
      <c r="H93" s="491"/>
      <c r="O93" s="491"/>
      <c r="P93" s="491"/>
      <c r="Q93" s="491"/>
      <c r="R93" s="491"/>
      <c r="S93" s="491"/>
      <c r="T93" s="491"/>
      <c r="U93" s="491"/>
      <c r="V93" s="491"/>
      <c r="W93" s="491"/>
      <c r="X93" s="491"/>
      <c r="Y93" s="491"/>
      <c r="Z93" s="491"/>
      <c r="AA93" s="491"/>
      <c r="AB93" s="491"/>
      <c r="AC93" s="491"/>
      <c r="AD93" s="491"/>
      <c r="AE93" s="491"/>
      <c r="AF93" s="491"/>
      <c r="AG93" s="491"/>
      <c r="AH93" s="491"/>
      <c r="AI93" s="491"/>
      <c r="AJ93" s="491"/>
      <c r="AK93" s="491"/>
      <c r="AL93" s="491"/>
      <c r="AM93" s="491"/>
      <c r="AN93" s="491"/>
      <c r="AO93" s="491"/>
      <c r="AP93" s="491"/>
      <c r="AQ93" s="491"/>
      <c r="AR93" s="491"/>
      <c r="AS93" s="491"/>
      <c r="AT93" s="500" t="s">
        <v>1370</v>
      </c>
      <c r="AU93" s="497" t="s">
        <v>1403</v>
      </c>
      <c r="AV93" s="496"/>
      <c r="AW93" s="496"/>
      <c r="AX93" s="496"/>
      <c r="AY93" s="491"/>
      <c r="AZ93" s="491"/>
      <c r="BA93" s="491"/>
      <c r="BB93" s="491"/>
      <c r="BC93" s="491"/>
      <c r="BD93" s="491"/>
      <c r="BE93" s="491"/>
      <c r="BF93" s="491"/>
      <c r="BG93" s="491"/>
      <c r="BH93" s="491"/>
      <c r="BI93" s="491"/>
      <c r="BJ93" s="491"/>
      <c r="BK93" s="491"/>
      <c r="BL93" s="491"/>
      <c r="BM93" s="491"/>
      <c r="BN93" s="491"/>
      <c r="BO93" s="491"/>
      <c r="BP93" s="491"/>
      <c r="BQ93" s="491"/>
      <c r="BR93" s="491"/>
      <c r="BS93" s="491"/>
      <c r="BT93" s="491"/>
      <c r="BU93" s="491"/>
      <c r="BV93" s="491"/>
      <c r="BW93" s="491"/>
      <c r="BX93" s="491"/>
      <c r="BY93" s="491"/>
      <c r="BZ93" s="491"/>
      <c r="CA93" s="491"/>
      <c r="CB93" s="491"/>
      <c r="CC93" s="491"/>
      <c r="CD93" s="491"/>
      <c r="CE93" s="491"/>
      <c r="CF93" s="491"/>
      <c r="CG93" s="491"/>
      <c r="CH93" s="491"/>
      <c r="CI93" s="491"/>
      <c r="CJ93" s="491"/>
      <c r="CK93" s="491"/>
      <c r="CL93" s="491"/>
      <c r="CM93" s="491"/>
      <c r="CN93" s="491"/>
      <c r="CO93" s="491"/>
      <c r="CP93" s="491"/>
      <c r="CQ93" s="491"/>
      <c r="CR93" s="491"/>
      <c r="CS93" s="491"/>
      <c r="CT93" s="491"/>
      <c r="CU93" s="491"/>
      <c r="CV93" s="491"/>
      <c r="CW93" s="491"/>
      <c r="CX93" s="491"/>
      <c r="CY93" s="491"/>
      <c r="CZ93" s="491"/>
      <c r="DA93" s="491"/>
      <c r="DB93" s="491"/>
      <c r="DC93" s="491"/>
      <c r="DD93" s="491"/>
      <c r="DE93" s="491"/>
      <c r="DF93" s="491"/>
      <c r="DG93" s="491"/>
      <c r="DH93" s="491"/>
      <c r="DI93" s="491"/>
      <c r="DJ93" s="491"/>
      <c r="DK93" s="491"/>
      <c r="DL93" s="491"/>
      <c r="DM93" s="491"/>
      <c r="DN93" s="491"/>
      <c r="DO93" s="491"/>
      <c r="DP93" s="491"/>
      <c r="DQ93" s="491"/>
      <c r="DR93" s="491"/>
      <c r="DS93" s="491"/>
      <c r="DT93" s="491"/>
      <c r="DU93" s="491"/>
      <c r="DV93" s="491"/>
      <c r="DW93" s="491"/>
      <c r="DX93" s="491"/>
      <c r="DY93" s="491"/>
      <c r="DZ93" s="491"/>
      <c r="EA93" s="491"/>
      <c r="EB93" s="491"/>
      <c r="EC93" s="491"/>
      <c r="ED93" s="491"/>
      <c r="EE93" s="491"/>
      <c r="EF93" s="491"/>
      <c r="EG93" s="491"/>
      <c r="EH93" s="491"/>
      <c r="EI93" s="491"/>
      <c r="EJ93" s="491"/>
      <c r="EK93" s="491"/>
      <c r="EL93" s="491"/>
      <c r="EM93" s="491"/>
      <c r="EN93" s="491"/>
      <c r="EO93" s="491"/>
      <c r="EP93" s="491"/>
      <c r="EQ93" s="491"/>
      <c r="ER93" s="491"/>
      <c r="ES93" s="491"/>
      <c r="ET93" s="491"/>
      <c r="EU93" s="491"/>
      <c r="EV93" s="491"/>
      <c r="EW93" s="491"/>
      <c r="EX93" s="491"/>
      <c r="EY93" s="491"/>
      <c r="EZ93" s="491"/>
      <c r="FA93" s="491"/>
      <c r="FB93" s="491"/>
      <c r="FC93" s="491"/>
      <c r="FD93" s="491"/>
      <c r="FE93" s="491"/>
      <c r="FF93" s="491"/>
      <c r="FG93" s="491"/>
      <c r="FH93" s="491"/>
      <c r="FI93" s="491"/>
      <c r="FJ93" s="491"/>
      <c r="FK93" s="491"/>
      <c r="FL93" s="491"/>
      <c r="FM93" s="491"/>
      <c r="FN93" s="491"/>
      <c r="FO93" s="491"/>
      <c r="FP93" s="491"/>
      <c r="FQ93" s="491"/>
      <c r="FR93" s="491"/>
      <c r="FS93" s="491"/>
      <c r="FT93" s="491"/>
      <c r="FU93" s="491"/>
      <c r="FV93" s="491"/>
      <c r="FW93" s="491"/>
      <c r="FX93" s="491"/>
      <c r="FY93" s="491"/>
      <c r="FZ93" s="491"/>
      <c r="GA93" s="491"/>
      <c r="GB93" s="491"/>
      <c r="GC93" s="491"/>
      <c r="GD93" s="491"/>
      <c r="GE93" s="491"/>
      <c r="GF93" s="491"/>
      <c r="GG93" s="491"/>
      <c r="GH93" s="491"/>
      <c r="GI93" s="491"/>
      <c r="GJ93" s="491"/>
      <c r="GK93" s="491"/>
      <c r="GL93" s="491"/>
      <c r="GM93" s="491"/>
      <c r="GN93" s="491"/>
      <c r="GO93" s="491"/>
      <c r="GP93" s="491"/>
      <c r="GQ93" s="491"/>
      <c r="GR93" s="491"/>
      <c r="GS93" s="491"/>
      <c r="GT93" s="491"/>
      <c r="GU93" s="491"/>
      <c r="GV93" s="491"/>
      <c r="GW93" s="491"/>
      <c r="GX93" s="491"/>
      <c r="GY93" s="491"/>
      <c r="GZ93" s="491"/>
      <c r="HA93" s="491"/>
      <c r="HB93" s="491"/>
      <c r="HC93" s="491"/>
      <c r="HD93" s="491"/>
      <c r="HE93" s="491"/>
      <c r="HF93" s="491"/>
      <c r="HG93" s="491"/>
      <c r="HH93" s="491"/>
      <c r="HI93" s="491"/>
      <c r="HJ93" s="491"/>
      <c r="HK93" s="491"/>
      <c r="HL93" s="491"/>
      <c r="HM93" s="491"/>
      <c r="HN93" s="491"/>
      <c r="HO93" s="491"/>
      <c r="HP93" s="491"/>
      <c r="HQ93" s="491"/>
      <c r="HR93" s="491"/>
      <c r="HS93" s="491"/>
      <c r="HT93" s="491"/>
      <c r="HU93" s="491"/>
      <c r="HV93" s="491"/>
      <c r="HW93" s="491"/>
      <c r="HX93" s="491"/>
      <c r="HY93" s="491"/>
      <c r="HZ93" s="491"/>
      <c r="IA93" s="491"/>
      <c r="IB93" s="491"/>
      <c r="IC93" s="491"/>
      <c r="ID93" s="491"/>
      <c r="IE93" s="491"/>
      <c r="IF93" s="491"/>
      <c r="IG93" s="491"/>
      <c r="IH93" s="491"/>
      <c r="II93" s="491"/>
      <c r="IJ93" s="491"/>
      <c r="IK93" s="491"/>
      <c r="IL93" s="491"/>
      <c r="IM93" s="491"/>
      <c r="IN93" s="491"/>
      <c r="IO93" s="491"/>
      <c r="IP93" s="491"/>
      <c r="IQ93" s="491"/>
      <c r="IR93" s="491"/>
      <c r="IS93" s="491"/>
      <c r="IT93" s="491"/>
      <c r="IU93" s="491"/>
      <c r="IV93" s="491"/>
      <c r="IW93" s="491"/>
      <c r="IX93" s="491"/>
      <c r="IY93" s="491"/>
      <c r="IZ93" s="491"/>
      <c r="JA93" s="491"/>
      <c r="JB93" s="491"/>
      <c r="JC93" s="491"/>
      <c r="JD93" s="491"/>
      <c r="JE93" s="491"/>
      <c r="JF93" s="491"/>
      <c r="JG93" s="491"/>
      <c r="JH93" s="491"/>
      <c r="JI93" s="491"/>
      <c r="JJ93" s="491"/>
      <c r="JK93" s="491"/>
      <c r="JL93" s="491"/>
      <c r="JM93" s="491"/>
      <c r="JN93" s="491"/>
      <c r="JO93" s="491"/>
      <c r="JP93" s="491"/>
      <c r="JQ93" s="491"/>
      <c r="JR93" s="491"/>
      <c r="JS93" s="491"/>
      <c r="JT93" s="491"/>
      <c r="JU93" s="491"/>
      <c r="JV93" s="491"/>
      <c r="JW93" s="491"/>
      <c r="JX93" s="491"/>
      <c r="JY93" s="491"/>
      <c r="JZ93" s="491"/>
      <c r="KA93" s="491"/>
      <c r="KB93" s="491"/>
      <c r="KC93" s="491"/>
      <c r="KD93" s="491"/>
      <c r="KE93" s="491"/>
      <c r="KF93" s="491"/>
      <c r="KG93" s="491"/>
      <c r="KH93" s="491"/>
      <c r="KI93" s="491"/>
      <c r="KJ93" s="491"/>
      <c r="KK93" s="491"/>
      <c r="KL93" s="491"/>
      <c r="KM93" s="491"/>
      <c r="KN93" s="491"/>
      <c r="KO93" s="491"/>
      <c r="KP93" s="491"/>
      <c r="KQ93" s="491"/>
      <c r="KR93" s="491"/>
      <c r="KS93" s="491"/>
      <c r="KT93" s="491"/>
      <c r="KU93" s="491"/>
      <c r="KV93" s="491"/>
      <c r="KW93" s="491"/>
      <c r="KX93" s="491"/>
      <c r="KY93" s="491"/>
      <c r="KZ93" s="491"/>
      <c r="LA93" s="491"/>
      <c r="LB93" s="491"/>
      <c r="LC93" s="491"/>
      <c r="LD93" s="491"/>
      <c r="LE93" s="491"/>
      <c r="LF93" s="491"/>
      <c r="LG93" s="491"/>
      <c r="LH93" s="491"/>
      <c r="LI93" s="491"/>
      <c r="LJ93" s="491"/>
      <c r="LK93" s="491"/>
      <c r="LL93" s="491"/>
      <c r="LM93" s="491"/>
      <c r="LN93" s="491"/>
      <c r="LO93" s="491"/>
      <c r="LP93" s="491"/>
      <c r="LQ93" s="491"/>
      <c r="LR93" s="491"/>
      <c r="LS93" s="491"/>
      <c r="LT93" s="491"/>
      <c r="LU93" s="491"/>
      <c r="LV93" s="491"/>
      <c r="LW93" s="491"/>
      <c r="LX93" s="491"/>
      <c r="LY93" s="491"/>
      <c r="LZ93" s="491"/>
      <c r="MA93" s="491"/>
      <c r="MB93" s="491"/>
      <c r="MC93" s="491"/>
      <c r="MD93" s="491"/>
      <c r="ME93" s="491"/>
      <c r="MF93" s="491"/>
      <c r="MG93" s="491"/>
      <c r="MH93" s="491"/>
      <c r="MI93" s="491"/>
      <c r="MJ93" s="491"/>
      <c r="MK93" s="491"/>
      <c r="ML93" s="491"/>
      <c r="MM93" s="491"/>
      <c r="MN93" s="491"/>
      <c r="MO93" s="491"/>
      <c r="MP93" s="491"/>
      <c r="MQ93" s="491"/>
      <c r="MR93" s="491"/>
      <c r="MS93" s="491"/>
      <c r="MT93" s="491"/>
      <c r="MU93" s="491"/>
      <c r="MV93" s="491"/>
      <c r="MW93" s="491"/>
      <c r="MX93" s="491"/>
      <c r="MY93" s="491"/>
      <c r="MZ93" s="491"/>
    </row>
    <row r="94" spans="2:364">
      <c r="B94" s="491"/>
      <c r="C94" s="491"/>
      <c r="D94" s="491"/>
      <c r="E94" s="491"/>
      <c r="F94" s="491"/>
      <c r="G94" s="491"/>
      <c r="H94" s="491"/>
      <c r="O94" s="491"/>
      <c r="P94" s="491"/>
      <c r="Q94" s="491"/>
      <c r="R94" s="491"/>
      <c r="S94" s="491"/>
      <c r="T94" s="491"/>
      <c r="U94" s="491"/>
      <c r="V94" s="491"/>
      <c r="W94" s="491"/>
      <c r="X94" s="491"/>
      <c r="Y94" s="491"/>
      <c r="Z94" s="491"/>
      <c r="AA94" s="491"/>
      <c r="AB94" s="491"/>
      <c r="AC94" s="491"/>
      <c r="AD94" s="491"/>
      <c r="AE94" s="491"/>
      <c r="AF94" s="491"/>
      <c r="AG94" s="491"/>
      <c r="AH94" s="491"/>
      <c r="AI94" s="491"/>
      <c r="AJ94" s="491"/>
      <c r="AK94" s="491"/>
      <c r="AL94" s="491"/>
      <c r="AM94" s="491"/>
      <c r="AN94" s="491"/>
      <c r="AO94" s="491"/>
      <c r="AP94" s="491"/>
      <c r="AQ94" s="491"/>
      <c r="AR94" s="491"/>
      <c r="AS94" s="491"/>
      <c r="AT94" s="500" t="s">
        <v>1370</v>
      </c>
      <c r="AU94" s="497" t="s">
        <v>1402</v>
      </c>
      <c r="AV94" s="496"/>
      <c r="AW94" s="496"/>
      <c r="AX94" s="496"/>
      <c r="AY94" s="491"/>
      <c r="AZ94" s="491"/>
      <c r="BA94" s="491"/>
      <c r="BB94" s="491"/>
      <c r="BC94" s="491"/>
      <c r="BD94" s="491"/>
      <c r="BE94" s="491"/>
      <c r="BF94" s="491"/>
      <c r="BG94" s="491"/>
      <c r="BH94" s="491"/>
      <c r="BI94" s="491"/>
      <c r="BJ94" s="491"/>
      <c r="BK94" s="491"/>
      <c r="BL94" s="491"/>
      <c r="BM94" s="491"/>
      <c r="BN94" s="491"/>
      <c r="BO94" s="491"/>
      <c r="BP94" s="491"/>
      <c r="BQ94" s="491"/>
      <c r="BR94" s="491"/>
      <c r="BS94" s="491"/>
      <c r="BT94" s="491"/>
      <c r="BU94" s="491"/>
      <c r="BV94" s="491"/>
      <c r="BW94" s="491"/>
      <c r="BX94" s="491"/>
      <c r="BY94" s="491"/>
      <c r="BZ94" s="491"/>
      <c r="CA94" s="491"/>
      <c r="CB94" s="491"/>
      <c r="CC94" s="491"/>
      <c r="CD94" s="491"/>
      <c r="CE94" s="491"/>
      <c r="CF94" s="491"/>
      <c r="CG94" s="491"/>
      <c r="CH94" s="491"/>
      <c r="CI94" s="491"/>
      <c r="CJ94" s="491"/>
      <c r="CK94" s="491"/>
      <c r="CL94" s="491"/>
      <c r="CM94" s="491"/>
      <c r="CN94" s="491"/>
      <c r="CO94" s="491"/>
      <c r="CP94" s="491"/>
      <c r="CQ94" s="491"/>
      <c r="CR94" s="491"/>
      <c r="CS94" s="491"/>
      <c r="CT94" s="491"/>
      <c r="CU94" s="491"/>
      <c r="CV94" s="491"/>
      <c r="CW94" s="491"/>
      <c r="CX94" s="491"/>
      <c r="CY94" s="491"/>
      <c r="CZ94" s="491"/>
      <c r="DA94" s="491"/>
      <c r="DB94" s="491"/>
      <c r="DC94" s="491"/>
      <c r="DD94" s="491"/>
      <c r="DE94" s="491"/>
      <c r="DF94" s="491"/>
      <c r="DG94" s="491"/>
      <c r="DH94" s="491"/>
      <c r="DI94" s="491"/>
      <c r="DJ94" s="491"/>
      <c r="DK94" s="491"/>
      <c r="DL94" s="491"/>
      <c r="DM94" s="491"/>
      <c r="DN94" s="491"/>
      <c r="DO94" s="491"/>
      <c r="DP94" s="491"/>
      <c r="DQ94" s="491"/>
      <c r="DR94" s="491"/>
      <c r="DS94" s="491"/>
      <c r="DT94" s="491"/>
      <c r="DU94" s="491"/>
      <c r="DV94" s="491"/>
      <c r="DW94" s="491"/>
      <c r="DX94" s="491"/>
      <c r="DY94" s="491"/>
      <c r="DZ94" s="491"/>
      <c r="EA94" s="491"/>
      <c r="EB94" s="491"/>
      <c r="EC94" s="491"/>
      <c r="ED94" s="491"/>
      <c r="EE94" s="491"/>
      <c r="EF94" s="491"/>
      <c r="EG94" s="491"/>
      <c r="EH94" s="491"/>
      <c r="EI94" s="491"/>
      <c r="EJ94" s="491"/>
      <c r="EK94" s="491"/>
      <c r="EL94" s="491"/>
      <c r="EM94" s="491"/>
      <c r="EN94" s="491"/>
      <c r="EO94" s="491"/>
      <c r="EP94" s="491"/>
      <c r="EQ94" s="491"/>
      <c r="ER94" s="491"/>
      <c r="ES94" s="491"/>
      <c r="ET94" s="491"/>
      <c r="EU94" s="491"/>
      <c r="EV94" s="491"/>
      <c r="EW94" s="491"/>
      <c r="EX94" s="491"/>
      <c r="EY94" s="491"/>
      <c r="EZ94" s="491"/>
      <c r="FA94" s="491"/>
      <c r="FB94" s="491"/>
      <c r="FC94" s="491"/>
      <c r="FD94" s="491"/>
      <c r="FE94" s="491"/>
      <c r="FF94" s="491"/>
      <c r="FG94" s="491"/>
      <c r="FH94" s="491"/>
      <c r="FI94" s="491"/>
      <c r="FJ94" s="491"/>
      <c r="FK94" s="491"/>
      <c r="FL94" s="491"/>
      <c r="FM94" s="491"/>
      <c r="FN94" s="491"/>
      <c r="FO94" s="491"/>
      <c r="FP94" s="491"/>
      <c r="FQ94" s="491"/>
      <c r="FR94" s="491"/>
      <c r="FS94" s="491"/>
      <c r="FT94" s="491"/>
      <c r="FU94" s="491"/>
      <c r="FV94" s="491"/>
      <c r="FW94" s="491"/>
      <c r="FX94" s="491"/>
      <c r="FY94" s="491"/>
      <c r="FZ94" s="491"/>
      <c r="GA94" s="491"/>
      <c r="GB94" s="491"/>
      <c r="GC94" s="491"/>
      <c r="GD94" s="491"/>
      <c r="GE94" s="491"/>
      <c r="GF94" s="491"/>
      <c r="GG94" s="491"/>
      <c r="GH94" s="491"/>
      <c r="GI94" s="491"/>
      <c r="GJ94" s="491"/>
      <c r="GK94" s="491"/>
      <c r="GL94" s="491"/>
      <c r="GM94" s="491"/>
      <c r="GN94" s="491"/>
      <c r="GO94" s="491"/>
      <c r="GP94" s="491"/>
      <c r="GQ94" s="491"/>
      <c r="GR94" s="491"/>
      <c r="GS94" s="491"/>
      <c r="GT94" s="491"/>
      <c r="GU94" s="491"/>
      <c r="GV94" s="491"/>
      <c r="GW94" s="491"/>
      <c r="GX94" s="491"/>
      <c r="GY94" s="491"/>
      <c r="GZ94" s="491"/>
      <c r="HA94" s="491"/>
      <c r="HB94" s="491"/>
      <c r="HC94" s="491"/>
      <c r="HD94" s="491"/>
      <c r="HE94" s="491"/>
      <c r="HF94" s="491"/>
      <c r="HG94" s="491"/>
      <c r="HH94" s="491"/>
      <c r="HI94" s="491"/>
      <c r="HJ94" s="491"/>
      <c r="HK94" s="491"/>
      <c r="HL94" s="491"/>
      <c r="HM94" s="491"/>
      <c r="HN94" s="491"/>
      <c r="HO94" s="491"/>
      <c r="HP94" s="491"/>
      <c r="HQ94" s="491"/>
      <c r="HR94" s="491"/>
      <c r="HS94" s="491"/>
      <c r="HT94" s="491"/>
      <c r="HU94" s="491"/>
      <c r="HV94" s="491"/>
      <c r="HW94" s="491"/>
      <c r="HX94" s="491"/>
      <c r="HY94" s="491"/>
      <c r="HZ94" s="491"/>
      <c r="IA94" s="491"/>
      <c r="IB94" s="491"/>
      <c r="IC94" s="491"/>
      <c r="ID94" s="491"/>
      <c r="IE94" s="491"/>
      <c r="IF94" s="491"/>
      <c r="IG94" s="491"/>
      <c r="IH94" s="491"/>
      <c r="II94" s="491"/>
      <c r="IJ94" s="491"/>
      <c r="IK94" s="491"/>
      <c r="IL94" s="491"/>
      <c r="IM94" s="491"/>
      <c r="IN94" s="491"/>
      <c r="IO94" s="491"/>
      <c r="IP94" s="491"/>
      <c r="IQ94" s="491"/>
      <c r="IR94" s="491"/>
      <c r="IS94" s="491"/>
      <c r="IT94" s="491"/>
      <c r="IU94" s="491"/>
      <c r="IV94" s="491"/>
      <c r="IW94" s="491"/>
      <c r="IX94" s="491"/>
      <c r="IY94" s="491"/>
      <c r="IZ94" s="491"/>
      <c r="JA94" s="491"/>
      <c r="JB94" s="491"/>
      <c r="JC94" s="491"/>
      <c r="JD94" s="491"/>
      <c r="JE94" s="491"/>
      <c r="JF94" s="491"/>
      <c r="JG94" s="491"/>
      <c r="JH94" s="491"/>
      <c r="JI94" s="491"/>
      <c r="JJ94" s="491"/>
      <c r="JK94" s="491"/>
      <c r="JL94" s="491"/>
      <c r="JM94" s="491"/>
      <c r="JN94" s="491"/>
      <c r="JO94" s="491"/>
      <c r="JP94" s="491"/>
      <c r="JQ94" s="491"/>
      <c r="JR94" s="491"/>
      <c r="JS94" s="491"/>
      <c r="JT94" s="491"/>
      <c r="JU94" s="491"/>
      <c r="JV94" s="491"/>
      <c r="JW94" s="491"/>
      <c r="JX94" s="491"/>
      <c r="JY94" s="491"/>
      <c r="JZ94" s="491"/>
      <c r="KA94" s="491"/>
      <c r="KB94" s="491"/>
      <c r="KC94" s="491"/>
      <c r="KD94" s="491"/>
      <c r="KE94" s="491"/>
      <c r="KF94" s="491"/>
      <c r="KG94" s="491"/>
      <c r="KH94" s="491"/>
      <c r="KI94" s="491"/>
      <c r="KJ94" s="491"/>
      <c r="KK94" s="491"/>
      <c r="KL94" s="491"/>
      <c r="KM94" s="491"/>
      <c r="KN94" s="491"/>
      <c r="KO94" s="491"/>
      <c r="KP94" s="491"/>
      <c r="KQ94" s="491"/>
      <c r="KR94" s="491"/>
      <c r="KS94" s="491"/>
      <c r="KT94" s="491"/>
      <c r="KU94" s="491"/>
      <c r="KV94" s="491"/>
      <c r="KW94" s="491"/>
      <c r="KX94" s="491"/>
      <c r="KY94" s="491"/>
      <c r="KZ94" s="491"/>
      <c r="LA94" s="491"/>
      <c r="LB94" s="491"/>
      <c r="LC94" s="491"/>
      <c r="LD94" s="491"/>
      <c r="LE94" s="491"/>
      <c r="LF94" s="491"/>
      <c r="LG94" s="491"/>
      <c r="LH94" s="491"/>
      <c r="LI94" s="491"/>
      <c r="LJ94" s="491"/>
      <c r="LK94" s="491"/>
      <c r="LL94" s="491"/>
      <c r="LM94" s="491"/>
      <c r="LN94" s="491"/>
      <c r="LO94" s="491"/>
      <c r="LP94" s="491"/>
      <c r="LQ94" s="491"/>
      <c r="LR94" s="491"/>
      <c r="LS94" s="491"/>
      <c r="LT94" s="491"/>
      <c r="LU94" s="491"/>
      <c r="LV94" s="491"/>
      <c r="LW94" s="491"/>
      <c r="LX94" s="491"/>
      <c r="LY94" s="491"/>
      <c r="LZ94" s="491"/>
      <c r="MA94" s="491"/>
      <c r="MB94" s="491"/>
      <c r="MC94" s="491"/>
      <c r="MD94" s="491"/>
      <c r="ME94" s="491"/>
      <c r="MF94" s="491"/>
      <c r="MG94" s="491"/>
      <c r="MH94" s="491"/>
      <c r="MI94" s="491"/>
      <c r="MJ94" s="491"/>
      <c r="MK94" s="491"/>
      <c r="ML94" s="491"/>
      <c r="MM94" s="491"/>
      <c r="MN94" s="491"/>
      <c r="MO94" s="491"/>
      <c r="MP94" s="491"/>
      <c r="MQ94" s="491"/>
      <c r="MR94" s="491"/>
      <c r="MS94" s="491"/>
      <c r="MT94" s="491"/>
      <c r="MU94" s="491"/>
      <c r="MV94" s="491"/>
      <c r="MW94" s="491"/>
      <c r="MX94" s="491"/>
      <c r="MY94" s="491"/>
      <c r="MZ94" s="491"/>
    </row>
    <row r="95" spans="2:364">
      <c r="B95" s="491"/>
      <c r="C95" s="491"/>
      <c r="D95" s="491"/>
      <c r="E95" s="491"/>
      <c r="F95" s="491"/>
      <c r="G95" s="491"/>
      <c r="H95" s="491"/>
      <c r="O95" s="491"/>
      <c r="P95" s="491"/>
      <c r="Q95" s="491"/>
      <c r="R95" s="491"/>
      <c r="S95" s="491"/>
      <c r="T95" s="491"/>
      <c r="U95" s="491"/>
      <c r="V95" s="491"/>
      <c r="W95" s="491"/>
      <c r="X95" s="491"/>
      <c r="Y95" s="491"/>
      <c r="Z95" s="491"/>
      <c r="AA95" s="491"/>
      <c r="AB95" s="491"/>
      <c r="AC95" s="491"/>
      <c r="AD95" s="491"/>
      <c r="AE95" s="491"/>
      <c r="AF95" s="491"/>
      <c r="AG95" s="491"/>
      <c r="AH95" s="491"/>
      <c r="AI95" s="491"/>
      <c r="AJ95" s="491"/>
      <c r="AK95" s="491"/>
      <c r="AL95" s="491"/>
      <c r="AM95" s="491"/>
      <c r="AN95" s="491"/>
      <c r="AO95" s="491"/>
      <c r="AP95" s="491"/>
      <c r="AQ95" s="491"/>
      <c r="AR95" s="491"/>
      <c r="AS95" s="491"/>
      <c r="AT95" s="500" t="s">
        <v>1370</v>
      </c>
      <c r="AU95" s="497" t="s">
        <v>1401</v>
      </c>
      <c r="AV95" s="496"/>
      <c r="AW95" s="496"/>
      <c r="AX95" s="496"/>
      <c r="AY95" s="491"/>
      <c r="AZ95" s="491"/>
      <c r="BA95" s="491"/>
      <c r="BB95" s="491"/>
      <c r="BC95" s="491"/>
      <c r="BD95" s="491"/>
      <c r="BE95" s="491"/>
      <c r="BF95" s="491"/>
      <c r="BG95" s="491"/>
      <c r="BH95" s="491"/>
      <c r="BI95" s="491"/>
      <c r="BJ95" s="491"/>
      <c r="BK95" s="491"/>
      <c r="BL95" s="491"/>
      <c r="BM95" s="491"/>
      <c r="BN95" s="491"/>
      <c r="BO95" s="491"/>
      <c r="BP95" s="491"/>
      <c r="BQ95" s="491"/>
      <c r="BR95" s="491"/>
      <c r="BS95" s="491"/>
      <c r="BT95" s="491"/>
      <c r="BU95" s="491"/>
      <c r="BV95" s="491"/>
      <c r="BW95" s="491"/>
      <c r="BX95" s="491"/>
      <c r="BY95" s="491"/>
      <c r="BZ95" s="491"/>
      <c r="CA95" s="491"/>
      <c r="CB95" s="491"/>
      <c r="CC95" s="491"/>
      <c r="CD95" s="491"/>
      <c r="CE95" s="491"/>
      <c r="CF95" s="491"/>
      <c r="CG95" s="491"/>
      <c r="CH95" s="491"/>
      <c r="CI95" s="491"/>
      <c r="CJ95" s="491"/>
      <c r="CK95" s="491"/>
      <c r="CL95" s="491"/>
      <c r="CM95" s="491"/>
      <c r="CN95" s="491"/>
      <c r="CO95" s="491"/>
      <c r="CP95" s="491"/>
      <c r="CQ95" s="491"/>
      <c r="CR95" s="491"/>
      <c r="CS95" s="491"/>
      <c r="CT95" s="491"/>
      <c r="CU95" s="491"/>
      <c r="CV95" s="491"/>
      <c r="CW95" s="491"/>
      <c r="CX95" s="491"/>
      <c r="CY95" s="491"/>
      <c r="CZ95" s="491"/>
      <c r="DA95" s="491"/>
      <c r="DB95" s="491"/>
      <c r="DC95" s="491"/>
      <c r="DD95" s="491"/>
      <c r="DE95" s="491"/>
      <c r="DF95" s="491"/>
      <c r="DG95" s="491"/>
      <c r="DH95" s="491"/>
      <c r="DI95" s="491"/>
      <c r="DJ95" s="491"/>
      <c r="DK95" s="491"/>
      <c r="DL95" s="491"/>
      <c r="DM95" s="491"/>
      <c r="DN95" s="491"/>
      <c r="DO95" s="491"/>
      <c r="DP95" s="491"/>
      <c r="DQ95" s="491"/>
      <c r="DR95" s="491"/>
      <c r="DS95" s="491"/>
      <c r="DT95" s="491"/>
      <c r="DU95" s="491"/>
      <c r="DV95" s="491"/>
      <c r="DW95" s="491"/>
      <c r="DX95" s="491"/>
      <c r="DY95" s="491"/>
      <c r="DZ95" s="491"/>
      <c r="EA95" s="491"/>
      <c r="EB95" s="491"/>
      <c r="EC95" s="491"/>
      <c r="ED95" s="491"/>
      <c r="EE95" s="491"/>
      <c r="EF95" s="491"/>
      <c r="EG95" s="491"/>
      <c r="EH95" s="491"/>
      <c r="EI95" s="491"/>
      <c r="EJ95" s="491"/>
      <c r="EK95" s="491"/>
      <c r="EL95" s="491"/>
      <c r="EM95" s="491"/>
      <c r="EN95" s="491"/>
      <c r="EO95" s="491"/>
      <c r="EP95" s="491"/>
      <c r="EQ95" s="491"/>
      <c r="ER95" s="491"/>
      <c r="ES95" s="491"/>
      <c r="ET95" s="491"/>
      <c r="EU95" s="491"/>
      <c r="EV95" s="491"/>
      <c r="EW95" s="491"/>
      <c r="EX95" s="491"/>
      <c r="EY95" s="491"/>
      <c r="EZ95" s="491"/>
      <c r="FA95" s="491"/>
      <c r="FB95" s="491"/>
      <c r="FC95" s="491"/>
      <c r="FD95" s="491"/>
      <c r="FE95" s="491"/>
      <c r="FF95" s="491"/>
      <c r="FG95" s="491"/>
      <c r="FH95" s="491"/>
      <c r="FI95" s="491"/>
      <c r="FJ95" s="491"/>
      <c r="FK95" s="491"/>
      <c r="FL95" s="491"/>
      <c r="FM95" s="491"/>
      <c r="FN95" s="491"/>
      <c r="FO95" s="491"/>
      <c r="FP95" s="491"/>
      <c r="FQ95" s="491"/>
      <c r="FR95" s="491"/>
      <c r="FS95" s="491"/>
      <c r="FT95" s="491"/>
      <c r="FU95" s="491"/>
      <c r="FV95" s="491"/>
      <c r="FW95" s="491"/>
      <c r="FX95" s="491"/>
      <c r="FY95" s="491"/>
      <c r="FZ95" s="491"/>
      <c r="GA95" s="491"/>
      <c r="GB95" s="491"/>
      <c r="GC95" s="491"/>
      <c r="GD95" s="491"/>
      <c r="GE95" s="491"/>
      <c r="GF95" s="491"/>
      <c r="GG95" s="491"/>
      <c r="GH95" s="491"/>
      <c r="GI95" s="491"/>
      <c r="GJ95" s="491"/>
      <c r="GK95" s="491"/>
      <c r="GL95" s="491"/>
      <c r="GM95" s="491"/>
      <c r="GN95" s="491"/>
      <c r="GO95" s="491"/>
      <c r="GP95" s="491"/>
      <c r="GQ95" s="491"/>
      <c r="GR95" s="491"/>
      <c r="GS95" s="491"/>
      <c r="GT95" s="491"/>
      <c r="GU95" s="491"/>
      <c r="GV95" s="491"/>
      <c r="GW95" s="491"/>
      <c r="GX95" s="491"/>
      <c r="GY95" s="491"/>
      <c r="GZ95" s="491"/>
      <c r="HA95" s="491"/>
      <c r="HB95" s="491"/>
      <c r="HC95" s="491"/>
      <c r="HD95" s="491"/>
      <c r="HE95" s="491"/>
      <c r="HF95" s="491"/>
      <c r="HG95" s="491"/>
      <c r="HH95" s="491"/>
      <c r="HI95" s="491"/>
      <c r="HJ95" s="491"/>
      <c r="HK95" s="491"/>
      <c r="HL95" s="491"/>
      <c r="HM95" s="491"/>
      <c r="HN95" s="491"/>
      <c r="HO95" s="491"/>
      <c r="HP95" s="491"/>
      <c r="HQ95" s="491"/>
      <c r="HR95" s="491"/>
      <c r="HS95" s="491"/>
      <c r="HT95" s="491"/>
      <c r="HU95" s="491"/>
      <c r="HV95" s="491"/>
      <c r="HW95" s="491"/>
      <c r="HX95" s="491"/>
      <c r="HY95" s="491"/>
      <c r="HZ95" s="491"/>
      <c r="IA95" s="491"/>
      <c r="IB95" s="491"/>
      <c r="IC95" s="491"/>
      <c r="ID95" s="491"/>
      <c r="IE95" s="491"/>
      <c r="IF95" s="491"/>
      <c r="IG95" s="491"/>
      <c r="IH95" s="491"/>
      <c r="II95" s="491"/>
      <c r="IJ95" s="491"/>
      <c r="IK95" s="491"/>
      <c r="IL95" s="491"/>
      <c r="IM95" s="491"/>
      <c r="IN95" s="491"/>
      <c r="IO95" s="491"/>
      <c r="IP95" s="491"/>
      <c r="IQ95" s="491"/>
      <c r="IR95" s="491"/>
      <c r="IS95" s="491"/>
      <c r="IT95" s="491"/>
      <c r="IU95" s="491"/>
      <c r="IV95" s="491"/>
      <c r="IW95" s="491"/>
      <c r="IX95" s="491"/>
      <c r="IY95" s="491"/>
      <c r="IZ95" s="491"/>
      <c r="JA95" s="491"/>
      <c r="JB95" s="491"/>
      <c r="JC95" s="491"/>
      <c r="JD95" s="491"/>
      <c r="JE95" s="491"/>
      <c r="JF95" s="491"/>
      <c r="JG95" s="491"/>
      <c r="JH95" s="491"/>
      <c r="JI95" s="491"/>
      <c r="JJ95" s="491"/>
      <c r="JK95" s="491"/>
      <c r="JL95" s="491"/>
      <c r="JM95" s="491"/>
      <c r="JN95" s="491"/>
      <c r="JO95" s="491"/>
      <c r="JP95" s="491"/>
      <c r="JQ95" s="491"/>
      <c r="JR95" s="491"/>
      <c r="JS95" s="491"/>
      <c r="JT95" s="491"/>
      <c r="JU95" s="491"/>
      <c r="JV95" s="491"/>
      <c r="JW95" s="491"/>
      <c r="JX95" s="491"/>
      <c r="JY95" s="491"/>
      <c r="JZ95" s="491"/>
      <c r="KA95" s="491"/>
      <c r="KB95" s="491"/>
      <c r="KC95" s="491"/>
      <c r="KD95" s="491"/>
      <c r="KE95" s="491"/>
      <c r="KF95" s="491"/>
      <c r="KG95" s="491"/>
      <c r="KH95" s="491"/>
      <c r="KI95" s="491"/>
      <c r="KJ95" s="491"/>
      <c r="KK95" s="491"/>
      <c r="KL95" s="491"/>
      <c r="KM95" s="491"/>
      <c r="KN95" s="491"/>
      <c r="KO95" s="491"/>
      <c r="KP95" s="491"/>
      <c r="KQ95" s="491"/>
      <c r="KR95" s="491"/>
      <c r="KS95" s="491"/>
      <c r="KT95" s="491"/>
      <c r="KU95" s="491"/>
      <c r="KV95" s="491"/>
      <c r="KW95" s="491"/>
      <c r="KX95" s="491"/>
      <c r="KY95" s="491"/>
      <c r="KZ95" s="491"/>
      <c r="LA95" s="491"/>
      <c r="LB95" s="491"/>
      <c r="LC95" s="491"/>
      <c r="LD95" s="491"/>
      <c r="LE95" s="491"/>
      <c r="LF95" s="491"/>
      <c r="LG95" s="491"/>
      <c r="LH95" s="491"/>
      <c r="LI95" s="491"/>
      <c r="LJ95" s="491"/>
      <c r="LK95" s="491"/>
      <c r="LL95" s="491"/>
      <c r="LM95" s="491"/>
      <c r="LN95" s="491"/>
      <c r="LO95" s="491"/>
      <c r="LP95" s="491"/>
      <c r="LQ95" s="491"/>
      <c r="LR95" s="491"/>
      <c r="LS95" s="491"/>
      <c r="LT95" s="491"/>
      <c r="LU95" s="491"/>
      <c r="LV95" s="491"/>
      <c r="LW95" s="491"/>
      <c r="LX95" s="491"/>
      <c r="LY95" s="491"/>
      <c r="LZ95" s="491"/>
      <c r="MA95" s="491"/>
      <c r="MB95" s="491"/>
      <c r="MC95" s="491"/>
      <c r="MD95" s="491"/>
      <c r="ME95" s="491"/>
      <c r="MF95" s="491"/>
      <c r="MG95" s="491"/>
      <c r="MH95" s="491"/>
      <c r="MI95" s="491"/>
      <c r="MJ95" s="491"/>
      <c r="MK95" s="491"/>
      <c r="ML95" s="491"/>
      <c r="MM95" s="491"/>
      <c r="MN95" s="491"/>
      <c r="MO95" s="491"/>
      <c r="MP95" s="491"/>
      <c r="MQ95" s="491"/>
      <c r="MR95" s="491"/>
      <c r="MS95" s="491"/>
      <c r="MT95" s="491"/>
      <c r="MU95" s="491"/>
      <c r="MV95" s="491"/>
      <c r="MW95" s="491"/>
      <c r="MX95" s="491"/>
      <c r="MY95" s="491"/>
      <c r="MZ95" s="491"/>
    </row>
    <row r="96" spans="2:364">
      <c r="B96" s="491"/>
      <c r="C96" s="491"/>
      <c r="D96" s="491"/>
      <c r="E96" s="491"/>
      <c r="F96" s="491"/>
      <c r="G96" s="491"/>
      <c r="H96" s="491"/>
      <c r="O96" s="491"/>
      <c r="P96" s="491"/>
      <c r="Q96" s="491"/>
      <c r="R96" s="491"/>
      <c r="S96" s="491"/>
      <c r="T96" s="491"/>
      <c r="U96" s="491"/>
      <c r="V96" s="491"/>
      <c r="W96" s="491"/>
      <c r="X96" s="491"/>
      <c r="Y96" s="491"/>
      <c r="Z96" s="491"/>
      <c r="AA96" s="491"/>
      <c r="AB96" s="491"/>
      <c r="AC96" s="491"/>
      <c r="AD96" s="491"/>
      <c r="AE96" s="491"/>
      <c r="AF96" s="491"/>
      <c r="AG96" s="491"/>
      <c r="AH96" s="491"/>
      <c r="AI96" s="491"/>
      <c r="AJ96" s="491"/>
      <c r="AK96" s="491"/>
      <c r="AL96" s="491"/>
      <c r="AM96" s="491"/>
      <c r="AN96" s="491"/>
      <c r="AO96" s="491"/>
      <c r="AP96" s="491"/>
      <c r="AQ96" s="491"/>
      <c r="AR96" s="491"/>
      <c r="AS96" s="491"/>
      <c r="AT96" s="500" t="s">
        <v>1370</v>
      </c>
      <c r="AU96" s="497" t="s">
        <v>1400</v>
      </c>
      <c r="AV96" s="496"/>
      <c r="AW96" s="496"/>
      <c r="AX96" s="496"/>
      <c r="AY96" s="491"/>
      <c r="AZ96" s="491"/>
      <c r="BA96" s="491"/>
      <c r="BB96" s="491"/>
      <c r="BC96" s="491"/>
      <c r="BD96" s="491"/>
      <c r="BE96" s="491"/>
      <c r="BF96" s="491"/>
      <c r="BG96" s="491"/>
      <c r="BH96" s="491"/>
      <c r="BI96" s="491"/>
      <c r="BJ96" s="491"/>
      <c r="BK96" s="491"/>
      <c r="BL96" s="491"/>
      <c r="BM96" s="491"/>
      <c r="BN96" s="491"/>
      <c r="BO96" s="491"/>
      <c r="BP96" s="491"/>
      <c r="BQ96" s="491"/>
      <c r="BR96" s="491"/>
      <c r="BS96" s="491"/>
      <c r="BT96" s="491"/>
      <c r="BU96" s="491"/>
      <c r="BV96" s="491"/>
      <c r="BW96" s="491"/>
      <c r="BX96" s="491"/>
      <c r="BY96" s="491"/>
      <c r="BZ96" s="491"/>
      <c r="CA96" s="491"/>
      <c r="CB96" s="491"/>
      <c r="CC96" s="491"/>
      <c r="CD96" s="491"/>
      <c r="CE96" s="491"/>
      <c r="CF96" s="491"/>
      <c r="CG96" s="491"/>
      <c r="CH96" s="491"/>
      <c r="CI96" s="491"/>
      <c r="CJ96" s="491"/>
      <c r="CK96" s="491"/>
      <c r="CL96" s="491"/>
      <c r="CM96" s="491"/>
      <c r="CN96" s="491"/>
      <c r="CO96" s="491"/>
      <c r="CP96" s="491"/>
      <c r="CQ96" s="491"/>
      <c r="CR96" s="491"/>
      <c r="CS96" s="491"/>
      <c r="CT96" s="491"/>
      <c r="CU96" s="491"/>
      <c r="CV96" s="491"/>
      <c r="CW96" s="491"/>
      <c r="CX96" s="491"/>
      <c r="CY96" s="491"/>
      <c r="CZ96" s="491"/>
      <c r="DA96" s="491"/>
      <c r="DB96" s="491"/>
      <c r="DC96" s="491"/>
      <c r="DD96" s="491"/>
      <c r="DE96" s="491"/>
      <c r="DF96" s="491"/>
      <c r="DG96" s="491"/>
      <c r="DH96" s="491"/>
      <c r="DI96" s="491"/>
      <c r="DJ96" s="491"/>
      <c r="DK96" s="491"/>
      <c r="DL96" s="491"/>
      <c r="DM96" s="491"/>
      <c r="DN96" s="491"/>
      <c r="DO96" s="491"/>
      <c r="DP96" s="491"/>
      <c r="DQ96" s="491"/>
      <c r="DR96" s="491"/>
      <c r="DS96" s="491"/>
      <c r="DT96" s="491"/>
      <c r="DU96" s="491"/>
      <c r="DV96" s="491"/>
      <c r="DW96" s="491"/>
      <c r="DX96" s="491"/>
      <c r="DY96" s="491"/>
      <c r="DZ96" s="491"/>
      <c r="EA96" s="491"/>
      <c r="EB96" s="491"/>
      <c r="EC96" s="491"/>
      <c r="ED96" s="491"/>
      <c r="EE96" s="491"/>
      <c r="EF96" s="491"/>
      <c r="EG96" s="491"/>
      <c r="EH96" s="491"/>
      <c r="EI96" s="491"/>
      <c r="EJ96" s="491"/>
      <c r="EK96" s="491"/>
      <c r="EL96" s="491"/>
      <c r="EM96" s="491"/>
      <c r="EN96" s="491"/>
      <c r="EO96" s="491"/>
      <c r="EP96" s="491"/>
      <c r="EQ96" s="491"/>
      <c r="ER96" s="491"/>
      <c r="ES96" s="491"/>
      <c r="ET96" s="491"/>
      <c r="EU96" s="491"/>
      <c r="EV96" s="491"/>
      <c r="EW96" s="491"/>
      <c r="EX96" s="491"/>
      <c r="EY96" s="491"/>
      <c r="EZ96" s="491"/>
      <c r="FA96" s="491"/>
      <c r="FB96" s="491"/>
      <c r="FC96" s="491"/>
      <c r="FD96" s="491"/>
      <c r="FE96" s="491"/>
      <c r="FF96" s="491"/>
      <c r="FG96" s="491"/>
      <c r="FH96" s="491"/>
      <c r="FI96" s="491"/>
      <c r="FJ96" s="491"/>
      <c r="FK96" s="491"/>
      <c r="FL96" s="491"/>
      <c r="FM96" s="491"/>
      <c r="FN96" s="491"/>
      <c r="FO96" s="491"/>
      <c r="FP96" s="491"/>
      <c r="FQ96" s="491"/>
      <c r="FR96" s="491"/>
      <c r="FS96" s="491"/>
      <c r="FT96" s="491"/>
      <c r="FU96" s="491"/>
      <c r="FV96" s="491"/>
      <c r="FW96" s="491"/>
      <c r="FX96" s="491"/>
      <c r="FY96" s="491"/>
      <c r="FZ96" s="491"/>
      <c r="GA96" s="491"/>
      <c r="GB96" s="491"/>
      <c r="GC96" s="491"/>
      <c r="GD96" s="491"/>
      <c r="GE96" s="491"/>
      <c r="GF96" s="491"/>
      <c r="GG96" s="491"/>
      <c r="GH96" s="491"/>
      <c r="GI96" s="491"/>
      <c r="GJ96" s="491"/>
      <c r="GK96" s="491"/>
      <c r="GL96" s="491"/>
      <c r="GM96" s="491"/>
      <c r="GN96" s="491"/>
      <c r="GO96" s="491"/>
      <c r="GP96" s="491"/>
      <c r="GQ96" s="491"/>
      <c r="GR96" s="491"/>
      <c r="GS96" s="491"/>
      <c r="GT96" s="491"/>
      <c r="GU96" s="491"/>
      <c r="GV96" s="491"/>
      <c r="GW96" s="491"/>
      <c r="GX96" s="491"/>
      <c r="GY96" s="491"/>
      <c r="GZ96" s="491"/>
      <c r="HA96" s="491"/>
      <c r="HB96" s="491"/>
      <c r="HC96" s="491"/>
      <c r="HD96" s="491"/>
      <c r="HE96" s="491"/>
      <c r="HF96" s="491"/>
      <c r="HG96" s="491"/>
      <c r="HH96" s="491"/>
      <c r="HI96" s="491"/>
      <c r="HJ96" s="491"/>
      <c r="HK96" s="491"/>
      <c r="HL96" s="491"/>
      <c r="HM96" s="491"/>
      <c r="HN96" s="491"/>
      <c r="HO96" s="491"/>
      <c r="HP96" s="491"/>
      <c r="HQ96" s="491"/>
      <c r="HR96" s="491"/>
      <c r="HS96" s="491"/>
      <c r="HT96" s="491"/>
      <c r="HU96" s="491"/>
      <c r="HV96" s="491"/>
      <c r="HW96" s="491"/>
      <c r="HX96" s="491"/>
      <c r="HY96" s="491"/>
      <c r="HZ96" s="491"/>
      <c r="IA96" s="491"/>
      <c r="IB96" s="491"/>
      <c r="IC96" s="491"/>
      <c r="ID96" s="491"/>
      <c r="IE96" s="491"/>
      <c r="IF96" s="491"/>
      <c r="IG96" s="491"/>
      <c r="IH96" s="491"/>
      <c r="II96" s="491"/>
      <c r="IJ96" s="491"/>
      <c r="IK96" s="491"/>
      <c r="IL96" s="491"/>
      <c r="IM96" s="491"/>
      <c r="IN96" s="491"/>
      <c r="IO96" s="491"/>
      <c r="IP96" s="491"/>
      <c r="IQ96" s="491"/>
      <c r="IR96" s="491"/>
      <c r="IS96" s="491"/>
      <c r="IT96" s="491"/>
      <c r="IU96" s="491"/>
      <c r="IV96" s="491"/>
      <c r="IW96" s="491"/>
      <c r="IX96" s="491"/>
      <c r="IY96" s="491"/>
      <c r="IZ96" s="491"/>
      <c r="JA96" s="491"/>
      <c r="JB96" s="491"/>
      <c r="JC96" s="491"/>
      <c r="JD96" s="491"/>
      <c r="JE96" s="491"/>
      <c r="JF96" s="491"/>
      <c r="JG96" s="491"/>
      <c r="JH96" s="491"/>
      <c r="JI96" s="491"/>
      <c r="JJ96" s="491"/>
      <c r="JK96" s="491"/>
      <c r="JL96" s="491"/>
      <c r="JM96" s="491"/>
      <c r="JN96" s="491"/>
      <c r="JO96" s="491"/>
      <c r="JP96" s="491"/>
      <c r="JQ96" s="491"/>
      <c r="JR96" s="491"/>
      <c r="JS96" s="491"/>
      <c r="JT96" s="491"/>
      <c r="JU96" s="491"/>
      <c r="JV96" s="491"/>
      <c r="JW96" s="491"/>
      <c r="JX96" s="491"/>
      <c r="JY96" s="491"/>
      <c r="JZ96" s="491"/>
      <c r="KA96" s="491"/>
      <c r="KB96" s="491"/>
      <c r="KC96" s="491"/>
      <c r="KD96" s="491"/>
      <c r="KE96" s="491"/>
      <c r="KF96" s="491"/>
      <c r="KG96" s="491"/>
      <c r="KH96" s="491"/>
      <c r="KI96" s="491"/>
      <c r="KJ96" s="491"/>
      <c r="KK96" s="491"/>
      <c r="KL96" s="491"/>
      <c r="KM96" s="491"/>
      <c r="KN96" s="491"/>
      <c r="KO96" s="491"/>
      <c r="KP96" s="491"/>
      <c r="KQ96" s="491"/>
      <c r="KR96" s="491"/>
      <c r="KS96" s="491"/>
      <c r="KT96" s="491"/>
      <c r="KU96" s="491"/>
      <c r="KV96" s="491"/>
      <c r="KW96" s="491"/>
      <c r="KX96" s="491"/>
      <c r="KY96" s="491"/>
      <c r="KZ96" s="491"/>
      <c r="LA96" s="491"/>
      <c r="LB96" s="491"/>
      <c r="LC96" s="491"/>
      <c r="LD96" s="491"/>
      <c r="LE96" s="491"/>
      <c r="LF96" s="491"/>
      <c r="LG96" s="491"/>
      <c r="LH96" s="491"/>
      <c r="LI96" s="491"/>
      <c r="LJ96" s="491"/>
      <c r="LK96" s="491"/>
      <c r="LL96" s="491"/>
      <c r="LM96" s="491"/>
      <c r="LN96" s="491"/>
      <c r="LO96" s="491"/>
      <c r="LP96" s="491"/>
      <c r="LQ96" s="491"/>
      <c r="LR96" s="491"/>
      <c r="LS96" s="491"/>
      <c r="LT96" s="491"/>
      <c r="LU96" s="491"/>
      <c r="LV96" s="491"/>
      <c r="LW96" s="491"/>
      <c r="LX96" s="491"/>
      <c r="LY96" s="491"/>
      <c r="LZ96" s="491"/>
      <c r="MA96" s="491"/>
      <c r="MB96" s="491"/>
      <c r="MC96" s="491"/>
      <c r="MD96" s="491"/>
      <c r="ME96" s="491"/>
      <c r="MF96" s="491"/>
      <c r="MG96" s="491"/>
      <c r="MH96" s="491"/>
      <c r="MI96" s="491"/>
      <c r="MJ96" s="491"/>
      <c r="MK96" s="491"/>
      <c r="ML96" s="491"/>
      <c r="MM96" s="491"/>
      <c r="MN96" s="491"/>
      <c r="MO96" s="491"/>
      <c r="MP96" s="491"/>
      <c r="MQ96" s="491"/>
      <c r="MR96" s="491"/>
      <c r="MS96" s="491"/>
      <c r="MT96" s="491"/>
      <c r="MU96" s="491"/>
      <c r="MV96" s="491"/>
      <c r="MW96" s="491"/>
      <c r="MX96" s="491"/>
      <c r="MY96" s="491"/>
      <c r="MZ96" s="491"/>
    </row>
    <row r="97" spans="2:364">
      <c r="B97" s="491"/>
      <c r="C97" s="491"/>
      <c r="D97" s="491"/>
      <c r="E97" s="491"/>
      <c r="F97" s="491"/>
      <c r="G97" s="491"/>
      <c r="H97" s="491"/>
      <c r="O97" s="491"/>
      <c r="P97" s="491"/>
      <c r="Q97" s="491"/>
      <c r="R97" s="491"/>
      <c r="S97" s="491"/>
      <c r="T97" s="491"/>
      <c r="U97" s="491"/>
      <c r="V97" s="491"/>
      <c r="W97" s="491"/>
      <c r="X97" s="491"/>
      <c r="Y97" s="491"/>
      <c r="Z97" s="491"/>
      <c r="AA97" s="491"/>
      <c r="AB97" s="491"/>
      <c r="AC97" s="491"/>
      <c r="AD97" s="491"/>
      <c r="AE97" s="491"/>
      <c r="AF97" s="491"/>
      <c r="AG97" s="491"/>
      <c r="AH97" s="491"/>
      <c r="AI97" s="491"/>
      <c r="AJ97" s="491"/>
      <c r="AK97" s="491"/>
      <c r="AL97" s="491"/>
      <c r="AM97" s="491"/>
      <c r="AN97" s="491"/>
      <c r="AO97" s="491"/>
      <c r="AP97" s="491"/>
      <c r="AQ97" s="491"/>
      <c r="AR97" s="491"/>
      <c r="AS97" s="491"/>
      <c r="AT97" s="500" t="s">
        <v>1370</v>
      </c>
      <c r="AU97" s="497" t="s">
        <v>1399</v>
      </c>
      <c r="AV97" s="496"/>
      <c r="AW97" s="496"/>
      <c r="AX97" s="496"/>
      <c r="AY97" s="491"/>
      <c r="AZ97" s="491"/>
      <c r="BA97" s="491"/>
      <c r="BB97" s="491"/>
      <c r="BC97" s="491"/>
      <c r="BD97" s="491"/>
      <c r="BE97" s="491"/>
      <c r="BF97" s="491"/>
      <c r="BG97" s="491"/>
      <c r="BH97" s="491"/>
      <c r="BI97" s="491"/>
      <c r="BJ97" s="491"/>
      <c r="BK97" s="491"/>
      <c r="BL97" s="491"/>
      <c r="BM97" s="491"/>
      <c r="BN97" s="491"/>
      <c r="BO97" s="491"/>
      <c r="BP97" s="491"/>
      <c r="BQ97" s="491"/>
      <c r="BR97" s="491"/>
      <c r="BS97" s="491"/>
      <c r="BT97" s="491"/>
      <c r="BU97" s="491"/>
      <c r="BV97" s="491"/>
      <c r="BW97" s="491"/>
      <c r="BX97" s="491"/>
      <c r="BY97" s="491"/>
      <c r="BZ97" s="491"/>
      <c r="CA97" s="491"/>
      <c r="CB97" s="491"/>
      <c r="CC97" s="491"/>
      <c r="CD97" s="491"/>
      <c r="CE97" s="491"/>
      <c r="CF97" s="491"/>
      <c r="CG97" s="491"/>
      <c r="CH97" s="491"/>
      <c r="CI97" s="491"/>
      <c r="CJ97" s="491"/>
      <c r="CK97" s="491"/>
      <c r="CL97" s="491"/>
      <c r="CM97" s="491"/>
      <c r="CN97" s="491"/>
      <c r="CO97" s="491"/>
      <c r="CP97" s="491"/>
      <c r="CQ97" s="491"/>
      <c r="CR97" s="491"/>
      <c r="CS97" s="491"/>
      <c r="CT97" s="491"/>
      <c r="CU97" s="491"/>
      <c r="CV97" s="491"/>
      <c r="CW97" s="491"/>
      <c r="CX97" s="491"/>
      <c r="CY97" s="491"/>
      <c r="CZ97" s="491"/>
      <c r="DA97" s="491"/>
      <c r="DB97" s="491"/>
      <c r="DC97" s="491"/>
      <c r="DD97" s="491"/>
      <c r="DE97" s="491"/>
      <c r="DF97" s="491"/>
      <c r="DG97" s="491"/>
      <c r="DH97" s="491"/>
      <c r="DI97" s="491"/>
      <c r="DJ97" s="491"/>
      <c r="DK97" s="491"/>
      <c r="DL97" s="491"/>
      <c r="DM97" s="491"/>
      <c r="DN97" s="491"/>
      <c r="DO97" s="491"/>
      <c r="DP97" s="491"/>
      <c r="DQ97" s="491"/>
      <c r="DR97" s="491"/>
      <c r="DS97" s="491"/>
      <c r="DT97" s="491"/>
      <c r="DU97" s="491"/>
      <c r="DV97" s="491"/>
      <c r="DW97" s="491"/>
      <c r="DX97" s="491"/>
      <c r="DY97" s="491"/>
      <c r="DZ97" s="491"/>
      <c r="EA97" s="491"/>
      <c r="EB97" s="491"/>
      <c r="EC97" s="491"/>
      <c r="ED97" s="491"/>
      <c r="EE97" s="491"/>
      <c r="EF97" s="491"/>
      <c r="EG97" s="491"/>
      <c r="EH97" s="491"/>
      <c r="EI97" s="491"/>
      <c r="EJ97" s="491"/>
      <c r="EK97" s="491"/>
      <c r="EL97" s="491"/>
      <c r="EM97" s="491"/>
      <c r="EN97" s="491"/>
      <c r="EO97" s="491"/>
      <c r="EP97" s="491"/>
      <c r="EQ97" s="491"/>
      <c r="ER97" s="491"/>
      <c r="ES97" s="491"/>
      <c r="ET97" s="491"/>
      <c r="EU97" s="491"/>
      <c r="EV97" s="491"/>
      <c r="EW97" s="491"/>
      <c r="EX97" s="491"/>
      <c r="EY97" s="491"/>
      <c r="EZ97" s="491"/>
      <c r="FA97" s="491"/>
      <c r="FB97" s="491"/>
      <c r="FC97" s="491"/>
      <c r="FD97" s="491"/>
      <c r="FE97" s="491"/>
      <c r="FF97" s="491"/>
      <c r="FG97" s="491"/>
      <c r="FH97" s="491"/>
      <c r="FI97" s="491"/>
      <c r="FJ97" s="491"/>
      <c r="FK97" s="491"/>
      <c r="FL97" s="491"/>
      <c r="FM97" s="491"/>
      <c r="FN97" s="491"/>
      <c r="FO97" s="491"/>
      <c r="FP97" s="491"/>
      <c r="FQ97" s="491"/>
      <c r="FR97" s="491"/>
      <c r="FS97" s="491"/>
      <c r="FT97" s="491"/>
      <c r="FU97" s="491"/>
      <c r="FV97" s="491"/>
      <c r="FW97" s="491"/>
      <c r="FX97" s="491"/>
      <c r="FY97" s="491"/>
      <c r="FZ97" s="491"/>
      <c r="GA97" s="491"/>
      <c r="GB97" s="491"/>
      <c r="GC97" s="491"/>
      <c r="GD97" s="491"/>
      <c r="GE97" s="491"/>
      <c r="GF97" s="491"/>
      <c r="GG97" s="491"/>
      <c r="GH97" s="491"/>
      <c r="GI97" s="491"/>
      <c r="GJ97" s="491"/>
      <c r="GK97" s="491"/>
      <c r="GL97" s="491"/>
      <c r="GM97" s="491"/>
      <c r="GN97" s="491"/>
      <c r="GO97" s="491"/>
      <c r="GP97" s="491"/>
      <c r="GQ97" s="491"/>
      <c r="GR97" s="491"/>
      <c r="GS97" s="491"/>
      <c r="GT97" s="491"/>
      <c r="GU97" s="491"/>
      <c r="GV97" s="491"/>
      <c r="GW97" s="491"/>
      <c r="GX97" s="491"/>
      <c r="GY97" s="491"/>
      <c r="GZ97" s="491"/>
      <c r="HA97" s="491"/>
      <c r="HB97" s="491"/>
      <c r="HC97" s="491"/>
      <c r="HD97" s="491"/>
      <c r="HE97" s="491"/>
      <c r="HF97" s="491"/>
      <c r="HG97" s="491"/>
      <c r="HH97" s="491"/>
      <c r="HI97" s="491"/>
      <c r="HJ97" s="491"/>
      <c r="HK97" s="491"/>
      <c r="HL97" s="491"/>
      <c r="HM97" s="491"/>
      <c r="HN97" s="491"/>
      <c r="HO97" s="491"/>
      <c r="HP97" s="491"/>
      <c r="HQ97" s="491"/>
      <c r="HR97" s="491"/>
      <c r="HS97" s="491"/>
      <c r="HT97" s="491"/>
      <c r="HU97" s="491"/>
      <c r="HV97" s="491"/>
      <c r="HW97" s="491"/>
      <c r="HX97" s="491"/>
      <c r="HY97" s="491"/>
      <c r="HZ97" s="491"/>
      <c r="IA97" s="491"/>
      <c r="IB97" s="491"/>
      <c r="IC97" s="491"/>
      <c r="ID97" s="491"/>
      <c r="IE97" s="491"/>
      <c r="IF97" s="491"/>
      <c r="IG97" s="491"/>
      <c r="IH97" s="491"/>
      <c r="II97" s="491"/>
      <c r="IJ97" s="491"/>
      <c r="IK97" s="491"/>
      <c r="IL97" s="491"/>
      <c r="IM97" s="491"/>
      <c r="IN97" s="491"/>
      <c r="IO97" s="491"/>
      <c r="IP97" s="491"/>
      <c r="IQ97" s="491"/>
      <c r="IR97" s="491"/>
      <c r="IS97" s="491"/>
      <c r="IT97" s="491"/>
      <c r="IU97" s="491"/>
      <c r="IV97" s="491"/>
      <c r="IW97" s="491"/>
      <c r="IX97" s="491"/>
      <c r="IY97" s="491"/>
      <c r="IZ97" s="491"/>
      <c r="JA97" s="491"/>
      <c r="JB97" s="491"/>
      <c r="JC97" s="491"/>
      <c r="JD97" s="491"/>
      <c r="JE97" s="491"/>
      <c r="JF97" s="491"/>
      <c r="JG97" s="491"/>
      <c r="JH97" s="491"/>
      <c r="JI97" s="491"/>
      <c r="JJ97" s="491"/>
      <c r="JK97" s="491"/>
      <c r="JL97" s="491"/>
      <c r="JM97" s="491"/>
      <c r="JN97" s="491"/>
      <c r="JO97" s="491"/>
      <c r="JP97" s="491"/>
      <c r="JQ97" s="491"/>
      <c r="JR97" s="491"/>
      <c r="JS97" s="491"/>
      <c r="JT97" s="491"/>
      <c r="JU97" s="491"/>
      <c r="JV97" s="491"/>
      <c r="JW97" s="491"/>
      <c r="JX97" s="491"/>
      <c r="JY97" s="491"/>
      <c r="JZ97" s="491"/>
      <c r="KA97" s="491"/>
      <c r="KB97" s="491"/>
      <c r="KC97" s="491"/>
      <c r="KD97" s="491"/>
      <c r="KE97" s="491"/>
      <c r="KF97" s="491"/>
      <c r="KG97" s="491"/>
      <c r="KH97" s="491"/>
      <c r="KI97" s="491"/>
      <c r="KJ97" s="491"/>
      <c r="KK97" s="491"/>
      <c r="KL97" s="491"/>
      <c r="KM97" s="491"/>
      <c r="KN97" s="491"/>
      <c r="KO97" s="491"/>
      <c r="KP97" s="491"/>
      <c r="KQ97" s="491"/>
      <c r="KR97" s="491"/>
      <c r="KS97" s="491"/>
      <c r="KT97" s="491"/>
      <c r="KU97" s="491"/>
      <c r="KV97" s="491"/>
      <c r="KW97" s="491"/>
      <c r="KX97" s="491"/>
      <c r="KY97" s="491"/>
      <c r="KZ97" s="491"/>
      <c r="LA97" s="491"/>
      <c r="LB97" s="491"/>
      <c r="LC97" s="491"/>
      <c r="LD97" s="491"/>
      <c r="LE97" s="491"/>
      <c r="LF97" s="491"/>
      <c r="LG97" s="491"/>
      <c r="LH97" s="491"/>
      <c r="LI97" s="491"/>
      <c r="LJ97" s="491"/>
      <c r="LK97" s="491"/>
      <c r="LL97" s="491"/>
      <c r="LM97" s="491"/>
      <c r="LN97" s="491"/>
      <c r="LO97" s="491"/>
      <c r="LP97" s="491"/>
      <c r="LQ97" s="491"/>
      <c r="LR97" s="491"/>
      <c r="LS97" s="491"/>
      <c r="LT97" s="491"/>
      <c r="LU97" s="491"/>
      <c r="LV97" s="491"/>
      <c r="LW97" s="491"/>
      <c r="LX97" s="491"/>
      <c r="LY97" s="491"/>
      <c r="LZ97" s="491"/>
      <c r="MA97" s="491"/>
      <c r="MB97" s="491"/>
      <c r="MC97" s="491"/>
      <c r="MD97" s="491"/>
      <c r="ME97" s="491"/>
      <c r="MF97" s="491"/>
      <c r="MG97" s="491"/>
      <c r="MH97" s="491"/>
      <c r="MI97" s="491"/>
      <c r="MJ97" s="491"/>
      <c r="MK97" s="491"/>
      <c r="ML97" s="491"/>
      <c r="MM97" s="491"/>
      <c r="MN97" s="491"/>
      <c r="MO97" s="491"/>
      <c r="MP97" s="491"/>
      <c r="MQ97" s="491"/>
      <c r="MR97" s="491"/>
      <c r="MS97" s="491"/>
      <c r="MT97" s="491"/>
      <c r="MU97" s="491"/>
      <c r="MV97" s="491"/>
      <c r="MW97" s="491"/>
      <c r="MX97" s="491"/>
      <c r="MY97" s="491"/>
      <c r="MZ97" s="491"/>
    </row>
    <row r="98" spans="2:364">
      <c r="B98" s="491"/>
      <c r="C98" s="491"/>
      <c r="D98" s="491"/>
      <c r="E98" s="491"/>
      <c r="F98" s="491"/>
      <c r="G98" s="491"/>
      <c r="H98" s="491"/>
      <c r="O98" s="491"/>
      <c r="P98" s="491"/>
      <c r="Q98" s="491"/>
      <c r="R98" s="491"/>
      <c r="S98" s="491"/>
      <c r="T98" s="491"/>
      <c r="U98" s="491"/>
      <c r="V98" s="491"/>
      <c r="W98" s="491"/>
      <c r="X98" s="491"/>
      <c r="Y98" s="491"/>
      <c r="Z98" s="491"/>
      <c r="AA98" s="491"/>
      <c r="AB98" s="491"/>
      <c r="AC98" s="491"/>
      <c r="AD98" s="491"/>
      <c r="AE98" s="491"/>
      <c r="AF98" s="491"/>
      <c r="AG98" s="491"/>
      <c r="AH98" s="491"/>
      <c r="AI98" s="491"/>
      <c r="AJ98" s="491"/>
      <c r="AK98" s="491"/>
      <c r="AL98" s="491"/>
      <c r="AM98" s="491"/>
      <c r="AN98" s="491"/>
      <c r="AO98" s="491"/>
      <c r="AP98" s="491"/>
      <c r="AQ98" s="491"/>
      <c r="AR98" s="491"/>
      <c r="AS98" s="491"/>
      <c r="AT98" s="500" t="s">
        <v>1370</v>
      </c>
      <c r="AU98" s="497" t="s">
        <v>1398</v>
      </c>
      <c r="AV98" s="496"/>
      <c r="AW98" s="496"/>
      <c r="AX98" s="496"/>
      <c r="AY98" s="491"/>
      <c r="AZ98" s="491"/>
      <c r="BA98" s="491"/>
      <c r="BB98" s="491"/>
      <c r="BC98" s="491"/>
      <c r="BD98" s="491"/>
      <c r="BE98" s="491"/>
      <c r="BF98" s="491"/>
      <c r="BG98" s="491"/>
      <c r="BH98" s="491"/>
      <c r="BI98" s="491"/>
      <c r="BJ98" s="491"/>
      <c r="BK98" s="491"/>
      <c r="BL98" s="491"/>
      <c r="BM98" s="491"/>
      <c r="BN98" s="491"/>
      <c r="BO98" s="491"/>
      <c r="BP98" s="491"/>
      <c r="BQ98" s="491"/>
      <c r="BR98" s="491"/>
      <c r="BS98" s="491"/>
      <c r="BT98" s="491"/>
      <c r="BU98" s="491"/>
      <c r="BV98" s="491"/>
      <c r="BW98" s="491"/>
      <c r="BX98" s="491"/>
      <c r="BY98" s="491"/>
      <c r="BZ98" s="491"/>
      <c r="CA98" s="491"/>
      <c r="CB98" s="491"/>
      <c r="CC98" s="491"/>
      <c r="CD98" s="491"/>
      <c r="CE98" s="491"/>
      <c r="CF98" s="491"/>
      <c r="CG98" s="491"/>
      <c r="CH98" s="491"/>
      <c r="CI98" s="491"/>
      <c r="CJ98" s="491"/>
      <c r="CK98" s="491"/>
      <c r="CL98" s="491"/>
      <c r="CM98" s="491"/>
      <c r="CN98" s="491"/>
      <c r="CO98" s="491"/>
      <c r="CP98" s="491"/>
      <c r="CQ98" s="491"/>
      <c r="CR98" s="491"/>
      <c r="CS98" s="491"/>
      <c r="CT98" s="491"/>
      <c r="CU98" s="491"/>
      <c r="CV98" s="491"/>
      <c r="CW98" s="491"/>
      <c r="CX98" s="491"/>
      <c r="CY98" s="491"/>
      <c r="CZ98" s="491"/>
      <c r="DA98" s="491"/>
      <c r="DB98" s="491"/>
      <c r="DC98" s="491"/>
      <c r="DD98" s="491"/>
      <c r="DE98" s="491"/>
      <c r="DF98" s="491"/>
      <c r="DG98" s="491"/>
      <c r="DH98" s="491"/>
      <c r="DI98" s="491"/>
      <c r="DJ98" s="491"/>
      <c r="DK98" s="491"/>
      <c r="DL98" s="491"/>
      <c r="DM98" s="491"/>
      <c r="DN98" s="491"/>
      <c r="DO98" s="491"/>
      <c r="DP98" s="491"/>
      <c r="DQ98" s="491"/>
      <c r="DR98" s="491"/>
      <c r="DS98" s="491"/>
      <c r="DT98" s="491"/>
      <c r="DU98" s="491"/>
      <c r="DV98" s="491"/>
      <c r="DW98" s="491"/>
      <c r="DX98" s="491"/>
      <c r="DY98" s="491"/>
      <c r="DZ98" s="491"/>
      <c r="EA98" s="491"/>
      <c r="EB98" s="491"/>
      <c r="EC98" s="491"/>
      <c r="ED98" s="491"/>
      <c r="EE98" s="491"/>
      <c r="EF98" s="491"/>
      <c r="EG98" s="491"/>
      <c r="EH98" s="491"/>
      <c r="EI98" s="491"/>
      <c r="EJ98" s="491"/>
      <c r="EK98" s="491"/>
      <c r="EL98" s="491"/>
      <c r="EM98" s="491"/>
      <c r="EN98" s="491"/>
      <c r="EO98" s="491"/>
      <c r="EP98" s="491"/>
      <c r="EQ98" s="491"/>
      <c r="ER98" s="491"/>
      <c r="ES98" s="491"/>
      <c r="ET98" s="491"/>
      <c r="EU98" s="491"/>
      <c r="EV98" s="491"/>
      <c r="EW98" s="491"/>
      <c r="EX98" s="491"/>
      <c r="EY98" s="491"/>
      <c r="EZ98" s="491"/>
      <c r="FA98" s="491"/>
      <c r="FB98" s="491"/>
      <c r="FC98" s="491"/>
      <c r="FD98" s="491"/>
      <c r="FE98" s="491"/>
      <c r="FF98" s="491"/>
      <c r="FG98" s="491"/>
      <c r="FH98" s="491"/>
      <c r="FI98" s="491"/>
      <c r="FJ98" s="491"/>
      <c r="FK98" s="491"/>
      <c r="FL98" s="491"/>
      <c r="FM98" s="491"/>
      <c r="FN98" s="491"/>
      <c r="FO98" s="491"/>
      <c r="FP98" s="491"/>
      <c r="FQ98" s="491"/>
      <c r="FR98" s="491"/>
      <c r="FS98" s="491"/>
      <c r="FT98" s="491"/>
      <c r="FU98" s="491"/>
      <c r="FV98" s="491"/>
      <c r="FW98" s="491"/>
      <c r="FX98" s="491"/>
      <c r="FY98" s="491"/>
      <c r="FZ98" s="491"/>
      <c r="GA98" s="491"/>
      <c r="GB98" s="491"/>
      <c r="GC98" s="491"/>
      <c r="GD98" s="491"/>
      <c r="GE98" s="491"/>
      <c r="GF98" s="491"/>
      <c r="GG98" s="491"/>
      <c r="GH98" s="491"/>
      <c r="GI98" s="491"/>
      <c r="GJ98" s="491"/>
      <c r="GK98" s="491"/>
      <c r="GL98" s="491"/>
      <c r="GM98" s="491"/>
      <c r="GN98" s="491"/>
      <c r="GO98" s="491"/>
      <c r="GP98" s="491"/>
      <c r="GQ98" s="491"/>
      <c r="GR98" s="491"/>
      <c r="GS98" s="491"/>
      <c r="GT98" s="491"/>
      <c r="GU98" s="491"/>
      <c r="GV98" s="491"/>
      <c r="GW98" s="491"/>
      <c r="GX98" s="491"/>
      <c r="GY98" s="491"/>
      <c r="GZ98" s="491"/>
      <c r="HA98" s="491"/>
      <c r="HB98" s="491"/>
      <c r="HC98" s="491"/>
      <c r="HD98" s="491"/>
      <c r="HE98" s="491"/>
      <c r="HF98" s="491"/>
      <c r="HG98" s="491"/>
      <c r="HH98" s="491"/>
      <c r="HI98" s="491"/>
      <c r="HJ98" s="491"/>
      <c r="HK98" s="491"/>
      <c r="HL98" s="491"/>
      <c r="HM98" s="491"/>
      <c r="HN98" s="491"/>
      <c r="HO98" s="491"/>
      <c r="HP98" s="491"/>
      <c r="HQ98" s="491"/>
      <c r="HR98" s="491"/>
      <c r="HS98" s="491"/>
      <c r="HT98" s="491"/>
      <c r="HU98" s="491"/>
      <c r="HV98" s="491"/>
      <c r="HW98" s="491"/>
      <c r="HX98" s="491"/>
      <c r="HY98" s="491"/>
      <c r="HZ98" s="491"/>
      <c r="IA98" s="491"/>
      <c r="IB98" s="491"/>
      <c r="IC98" s="491"/>
      <c r="ID98" s="491"/>
      <c r="IE98" s="491"/>
      <c r="IF98" s="491"/>
      <c r="IG98" s="491"/>
      <c r="IH98" s="491"/>
      <c r="II98" s="491"/>
      <c r="IJ98" s="491"/>
      <c r="IK98" s="491"/>
      <c r="IL98" s="491"/>
      <c r="IM98" s="491"/>
      <c r="IN98" s="491"/>
      <c r="IO98" s="491"/>
      <c r="IP98" s="491"/>
      <c r="IQ98" s="491"/>
      <c r="IR98" s="491"/>
      <c r="IS98" s="491"/>
      <c r="IT98" s="491"/>
      <c r="IU98" s="491"/>
      <c r="IV98" s="491"/>
      <c r="IW98" s="491"/>
      <c r="IX98" s="491"/>
      <c r="IY98" s="491"/>
      <c r="IZ98" s="491"/>
      <c r="JA98" s="491"/>
      <c r="JB98" s="491"/>
      <c r="JC98" s="491"/>
      <c r="JD98" s="491"/>
      <c r="JE98" s="491"/>
      <c r="JF98" s="491"/>
      <c r="JG98" s="491"/>
      <c r="JH98" s="491"/>
      <c r="JI98" s="491"/>
      <c r="JJ98" s="491"/>
      <c r="JK98" s="491"/>
      <c r="JL98" s="491"/>
      <c r="JM98" s="491"/>
      <c r="JN98" s="491"/>
      <c r="JO98" s="491"/>
      <c r="JP98" s="491"/>
      <c r="JQ98" s="491"/>
      <c r="JR98" s="491"/>
      <c r="JS98" s="491"/>
      <c r="JT98" s="491"/>
      <c r="JU98" s="491"/>
      <c r="JV98" s="491"/>
      <c r="JW98" s="491"/>
      <c r="JX98" s="491"/>
      <c r="JY98" s="491"/>
      <c r="JZ98" s="491"/>
      <c r="KA98" s="491"/>
      <c r="KB98" s="491"/>
      <c r="KC98" s="491"/>
      <c r="KD98" s="491"/>
      <c r="KE98" s="491"/>
      <c r="KF98" s="491"/>
      <c r="KG98" s="491"/>
      <c r="KH98" s="491"/>
      <c r="KI98" s="491"/>
      <c r="KJ98" s="491"/>
      <c r="KK98" s="491"/>
      <c r="KL98" s="491"/>
      <c r="KM98" s="491"/>
      <c r="KN98" s="491"/>
      <c r="KO98" s="491"/>
      <c r="KP98" s="491"/>
      <c r="KQ98" s="491"/>
      <c r="KR98" s="491"/>
      <c r="KS98" s="491"/>
      <c r="KT98" s="491"/>
      <c r="KU98" s="491"/>
      <c r="KV98" s="491"/>
      <c r="KW98" s="491"/>
      <c r="KX98" s="491"/>
      <c r="KY98" s="491"/>
      <c r="KZ98" s="491"/>
      <c r="LA98" s="491"/>
      <c r="LB98" s="491"/>
      <c r="LC98" s="491"/>
      <c r="LD98" s="491"/>
      <c r="LE98" s="491"/>
      <c r="LF98" s="491"/>
      <c r="LG98" s="491"/>
      <c r="LH98" s="491"/>
      <c r="LI98" s="491"/>
      <c r="LJ98" s="491"/>
      <c r="LK98" s="491"/>
      <c r="LL98" s="491"/>
      <c r="LM98" s="491"/>
      <c r="LN98" s="491"/>
      <c r="LO98" s="491"/>
      <c r="LP98" s="491"/>
      <c r="LQ98" s="491"/>
      <c r="LR98" s="491"/>
      <c r="LS98" s="491"/>
      <c r="LT98" s="491"/>
      <c r="LU98" s="491"/>
      <c r="LV98" s="491"/>
      <c r="LW98" s="491"/>
      <c r="LX98" s="491"/>
      <c r="LY98" s="491"/>
      <c r="LZ98" s="491"/>
      <c r="MA98" s="491"/>
      <c r="MB98" s="491"/>
      <c r="MC98" s="491"/>
      <c r="MD98" s="491"/>
      <c r="ME98" s="491"/>
      <c r="MF98" s="491"/>
      <c r="MG98" s="491"/>
      <c r="MH98" s="491"/>
      <c r="MI98" s="491"/>
      <c r="MJ98" s="491"/>
      <c r="MK98" s="491"/>
      <c r="ML98" s="491"/>
      <c r="MM98" s="491"/>
      <c r="MN98" s="491"/>
      <c r="MO98" s="491"/>
      <c r="MP98" s="491"/>
      <c r="MQ98" s="491"/>
      <c r="MR98" s="491"/>
      <c r="MS98" s="491"/>
      <c r="MT98" s="491"/>
      <c r="MU98" s="491"/>
      <c r="MV98" s="491"/>
      <c r="MW98" s="491"/>
      <c r="MX98" s="491"/>
      <c r="MY98" s="491"/>
      <c r="MZ98" s="491"/>
    </row>
    <row r="99" spans="2:364">
      <c r="B99" s="491"/>
      <c r="C99" s="491"/>
      <c r="D99" s="491"/>
      <c r="E99" s="491"/>
      <c r="F99" s="491"/>
      <c r="G99" s="491"/>
      <c r="H99" s="491"/>
      <c r="O99" s="491"/>
      <c r="P99" s="491"/>
      <c r="Q99" s="491"/>
      <c r="R99" s="491"/>
      <c r="S99" s="491"/>
      <c r="T99" s="491"/>
      <c r="U99" s="491"/>
      <c r="V99" s="491"/>
      <c r="W99" s="491"/>
      <c r="X99" s="491"/>
      <c r="Y99" s="491"/>
      <c r="Z99" s="491"/>
      <c r="AA99" s="491"/>
      <c r="AB99" s="491"/>
      <c r="AC99" s="491"/>
      <c r="AD99" s="491"/>
      <c r="AE99" s="491"/>
      <c r="AF99" s="491"/>
      <c r="AG99" s="491"/>
      <c r="AH99" s="491"/>
      <c r="AI99" s="491"/>
      <c r="AJ99" s="491"/>
      <c r="AK99" s="491"/>
      <c r="AL99" s="491"/>
      <c r="AM99" s="491"/>
      <c r="AN99" s="491"/>
      <c r="AO99" s="491"/>
      <c r="AP99" s="491"/>
      <c r="AQ99" s="491"/>
      <c r="AR99" s="491"/>
      <c r="AS99" s="491"/>
      <c r="AT99" s="500" t="s">
        <v>1370</v>
      </c>
      <c r="AU99" s="497" t="s">
        <v>1397</v>
      </c>
      <c r="AV99" s="496"/>
      <c r="AW99" s="496"/>
      <c r="AX99" s="496"/>
      <c r="AY99" s="491"/>
      <c r="AZ99" s="491"/>
      <c r="BA99" s="491"/>
      <c r="BB99" s="491"/>
      <c r="BC99" s="491"/>
      <c r="BD99" s="491"/>
      <c r="BE99" s="491"/>
      <c r="BF99" s="491"/>
      <c r="BG99" s="491"/>
      <c r="BH99" s="491"/>
      <c r="BI99" s="491"/>
      <c r="BJ99" s="491"/>
      <c r="BK99" s="491"/>
      <c r="BL99" s="491"/>
      <c r="BM99" s="491"/>
      <c r="BN99" s="491"/>
      <c r="BO99" s="491"/>
      <c r="BP99" s="491"/>
      <c r="BQ99" s="491"/>
      <c r="BR99" s="491"/>
      <c r="BS99" s="491"/>
      <c r="BT99" s="491"/>
      <c r="BU99" s="491"/>
      <c r="BV99" s="491"/>
      <c r="BW99" s="491"/>
      <c r="BX99" s="491"/>
      <c r="BY99" s="491"/>
      <c r="BZ99" s="491"/>
      <c r="CA99" s="491"/>
      <c r="CB99" s="491"/>
      <c r="CC99" s="491"/>
      <c r="CD99" s="491"/>
      <c r="CE99" s="491"/>
      <c r="CF99" s="491"/>
      <c r="CG99" s="491"/>
      <c r="CH99" s="491"/>
      <c r="CI99" s="491"/>
      <c r="CJ99" s="491"/>
      <c r="CK99" s="491"/>
      <c r="CL99" s="491"/>
      <c r="CM99" s="491"/>
      <c r="CN99" s="491"/>
      <c r="CO99" s="491"/>
      <c r="CP99" s="491"/>
      <c r="CQ99" s="491"/>
      <c r="CR99" s="491"/>
      <c r="CS99" s="491"/>
      <c r="CT99" s="491"/>
      <c r="CU99" s="491"/>
      <c r="CV99" s="491"/>
      <c r="CW99" s="491"/>
      <c r="CX99" s="491"/>
      <c r="CY99" s="491"/>
      <c r="CZ99" s="491"/>
      <c r="DA99" s="491"/>
      <c r="DB99" s="491"/>
      <c r="DC99" s="491"/>
      <c r="DD99" s="491"/>
      <c r="DE99" s="491"/>
      <c r="DF99" s="491"/>
      <c r="DG99" s="491"/>
      <c r="DH99" s="491"/>
      <c r="DI99" s="491"/>
      <c r="DJ99" s="491"/>
      <c r="DK99" s="491"/>
      <c r="DL99" s="491"/>
      <c r="DM99" s="491"/>
      <c r="DN99" s="491"/>
      <c r="DO99" s="491"/>
      <c r="DP99" s="491"/>
      <c r="DQ99" s="491"/>
      <c r="DR99" s="491"/>
      <c r="DS99" s="491"/>
      <c r="DT99" s="491"/>
      <c r="DU99" s="491"/>
      <c r="DV99" s="491"/>
      <c r="DW99" s="491"/>
      <c r="DX99" s="491"/>
      <c r="DY99" s="491"/>
      <c r="DZ99" s="491"/>
      <c r="EA99" s="491"/>
      <c r="EB99" s="491"/>
      <c r="EC99" s="491"/>
      <c r="ED99" s="491"/>
      <c r="EE99" s="491"/>
      <c r="EF99" s="491"/>
      <c r="EG99" s="491"/>
      <c r="EH99" s="491"/>
      <c r="EI99" s="491"/>
      <c r="EJ99" s="491"/>
      <c r="EK99" s="491"/>
      <c r="EL99" s="491"/>
      <c r="EM99" s="491"/>
      <c r="EN99" s="491"/>
      <c r="EO99" s="491"/>
      <c r="EP99" s="491"/>
      <c r="EQ99" s="491"/>
      <c r="ER99" s="491"/>
      <c r="ES99" s="491"/>
      <c r="ET99" s="491"/>
      <c r="EU99" s="491"/>
      <c r="EV99" s="491"/>
      <c r="EW99" s="491"/>
      <c r="EX99" s="491"/>
      <c r="EY99" s="491"/>
      <c r="EZ99" s="491"/>
      <c r="FA99" s="491"/>
      <c r="FB99" s="491"/>
      <c r="FC99" s="491"/>
      <c r="FD99" s="491"/>
      <c r="FE99" s="491"/>
      <c r="FF99" s="491"/>
      <c r="FG99" s="491"/>
      <c r="FH99" s="491"/>
      <c r="FI99" s="491"/>
      <c r="FJ99" s="491"/>
      <c r="FK99" s="491"/>
      <c r="FL99" s="491"/>
      <c r="FM99" s="491"/>
      <c r="FN99" s="491"/>
      <c r="FO99" s="491"/>
      <c r="FP99" s="491"/>
      <c r="FQ99" s="491"/>
      <c r="FR99" s="491"/>
      <c r="FS99" s="491"/>
      <c r="FT99" s="491"/>
      <c r="FU99" s="491"/>
      <c r="FV99" s="491"/>
      <c r="FW99" s="491"/>
      <c r="FX99" s="491"/>
      <c r="FY99" s="491"/>
      <c r="FZ99" s="491"/>
      <c r="GA99" s="491"/>
      <c r="GB99" s="491"/>
      <c r="GC99" s="491"/>
      <c r="GD99" s="491"/>
      <c r="GE99" s="491"/>
      <c r="GF99" s="491"/>
      <c r="GG99" s="491"/>
      <c r="GH99" s="491"/>
      <c r="GI99" s="491"/>
      <c r="GJ99" s="491"/>
      <c r="GK99" s="491"/>
      <c r="GL99" s="491"/>
      <c r="GM99" s="491"/>
      <c r="GN99" s="491"/>
      <c r="GO99" s="491"/>
      <c r="GP99" s="491"/>
      <c r="GQ99" s="491"/>
      <c r="GR99" s="491"/>
      <c r="GS99" s="491"/>
      <c r="GT99" s="491"/>
      <c r="GU99" s="491"/>
      <c r="GV99" s="491"/>
      <c r="GW99" s="491"/>
      <c r="GX99" s="491"/>
      <c r="GY99" s="491"/>
      <c r="GZ99" s="491"/>
      <c r="HA99" s="491"/>
      <c r="HB99" s="491"/>
      <c r="HC99" s="491"/>
      <c r="HD99" s="491"/>
      <c r="HE99" s="491"/>
      <c r="HF99" s="491"/>
      <c r="HG99" s="491"/>
      <c r="HH99" s="491"/>
      <c r="HI99" s="491"/>
      <c r="HJ99" s="491"/>
      <c r="HK99" s="491"/>
      <c r="HL99" s="491"/>
      <c r="HM99" s="491"/>
      <c r="HN99" s="491"/>
      <c r="HO99" s="491"/>
      <c r="HP99" s="491"/>
      <c r="HQ99" s="491"/>
      <c r="HR99" s="491"/>
      <c r="HS99" s="491"/>
      <c r="HT99" s="491"/>
      <c r="HU99" s="491"/>
      <c r="HV99" s="491"/>
      <c r="HW99" s="491"/>
      <c r="HX99" s="491"/>
      <c r="HY99" s="491"/>
      <c r="HZ99" s="491"/>
      <c r="IA99" s="491"/>
      <c r="IB99" s="491"/>
      <c r="IC99" s="491"/>
      <c r="ID99" s="491"/>
      <c r="IE99" s="491"/>
      <c r="IF99" s="491"/>
      <c r="IG99" s="491"/>
      <c r="IH99" s="491"/>
      <c r="II99" s="491"/>
      <c r="IJ99" s="491"/>
      <c r="IK99" s="491"/>
      <c r="IL99" s="491"/>
      <c r="IM99" s="491"/>
      <c r="IN99" s="491"/>
      <c r="IO99" s="491"/>
      <c r="IP99" s="491"/>
      <c r="IQ99" s="491"/>
      <c r="IR99" s="491"/>
      <c r="IS99" s="491"/>
      <c r="IT99" s="491"/>
      <c r="IU99" s="491"/>
      <c r="IV99" s="491"/>
      <c r="IW99" s="491"/>
      <c r="IX99" s="491"/>
      <c r="IY99" s="491"/>
      <c r="IZ99" s="491"/>
      <c r="JA99" s="491"/>
      <c r="JB99" s="491"/>
      <c r="JC99" s="491"/>
      <c r="JD99" s="491"/>
      <c r="JE99" s="491"/>
      <c r="JF99" s="491"/>
      <c r="JG99" s="491"/>
      <c r="JH99" s="491"/>
      <c r="JI99" s="491"/>
      <c r="JJ99" s="491"/>
      <c r="JK99" s="491"/>
      <c r="JL99" s="491"/>
      <c r="JM99" s="491"/>
      <c r="JN99" s="491"/>
      <c r="JO99" s="491"/>
      <c r="JP99" s="491"/>
      <c r="JQ99" s="491"/>
      <c r="JR99" s="491"/>
      <c r="JS99" s="491"/>
      <c r="JT99" s="491"/>
      <c r="JU99" s="491"/>
      <c r="JV99" s="491"/>
      <c r="JW99" s="491"/>
      <c r="JX99" s="491"/>
      <c r="JY99" s="491"/>
      <c r="JZ99" s="491"/>
      <c r="KA99" s="491"/>
      <c r="KB99" s="491"/>
      <c r="KC99" s="491"/>
      <c r="KD99" s="491"/>
      <c r="KE99" s="491"/>
      <c r="KF99" s="491"/>
      <c r="KG99" s="491"/>
      <c r="KH99" s="491"/>
      <c r="KI99" s="491"/>
      <c r="KJ99" s="491"/>
      <c r="KK99" s="491"/>
      <c r="KL99" s="491"/>
      <c r="KM99" s="491"/>
      <c r="KN99" s="491"/>
      <c r="KO99" s="491"/>
      <c r="KP99" s="491"/>
      <c r="KQ99" s="491"/>
      <c r="KR99" s="491"/>
      <c r="KS99" s="491"/>
      <c r="KT99" s="491"/>
      <c r="KU99" s="491"/>
      <c r="KV99" s="491"/>
      <c r="KW99" s="491"/>
      <c r="KX99" s="491"/>
      <c r="KY99" s="491"/>
      <c r="KZ99" s="491"/>
      <c r="LA99" s="491"/>
      <c r="LB99" s="491"/>
      <c r="LC99" s="491"/>
      <c r="LD99" s="491"/>
      <c r="LE99" s="491"/>
      <c r="LF99" s="491"/>
      <c r="LG99" s="491"/>
      <c r="LH99" s="491"/>
      <c r="LI99" s="491"/>
      <c r="LJ99" s="491"/>
      <c r="LK99" s="491"/>
      <c r="LL99" s="491"/>
      <c r="LM99" s="491"/>
      <c r="LN99" s="491"/>
      <c r="LO99" s="491"/>
      <c r="LP99" s="491"/>
      <c r="LQ99" s="491"/>
      <c r="LR99" s="491"/>
      <c r="LS99" s="491"/>
      <c r="LT99" s="491"/>
      <c r="LU99" s="491"/>
      <c r="LV99" s="491"/>
      <c r="LW99" s="491"/>
      <c r="LX99" s="491"/>
      <c r="LY99" s="491"/>
      <c r="LZ99" s="491"/>
      <c r="MA99" s="491"/>
      <c r="MB99" s="491"/>
      <c r="MC99" s="491"/>
      <c r="MD99" s="491"/>
      <c r="ME99" s="491"/>
      <c r="MF99" s="491"/>
      <c r="MG99" s="491"/>
      <c r="MH99" s="491"/>
      <c r="MI99" s="491"/>
      <c r="MJ99" s="491"/>
      <c r="MK99" s="491"/>
      <c r="ML99" s="491"/>
      <c r="MM99" s="491"/>
      <c r="MN99" s="491"/>
      <c r="MO99" s="491"/>
      <c r="MP99" s="491"/>
      <c r="MQ99" s="491"/>
      <c r="MR99" s="491"/>
      <c r="MS99" s="491"/>
      <c r="MT99" s="491"/>
      <c r="MU99" s="491"/>
      <c r="MV99" s="491"/>
      <c r="MW99" s="491"/>
      <c r="MX99" s="491"/>
      <c r="MY99" s="491"/>
      <c r="MZ99" s="491"/>
    </row>
    <row r="100" spans="2:364">
      <c r="B100" s="491"/>
      <c r="C100" s="491"/>
      <c r="D100" s="491"/>
      <c r="E100" s="491"/>
      <c r="F100" s="491"/>
      <c r="G100" s="491"/>
      <c r="H100" s="491"/>
      <c r="O100" s="491"/>
      <c r="P100" s="491"/>
      <c r="Q100" s="491"/>
      <c r="R100" s="491"/>
      <c r="S100" s="491"/>
      <c r="T100" s="491"/>
      <c r="U100" s="491"/>
      <c r="V100" s="491"/>
      <c r="W100" s="491"/>
      <c r="X100" s="491"/>
      <c r="Y100" s="491"/>
      <c r="Z100" s="491"/>
      <c r="AA100" s="491"/>
      <c r="AB100" s="491"/>
      <c r="AC100" s="491"/>
      <c r="AD100" s="491"/>
      <c r="AE100" s="491"/>
      <c r="AF100" s="491"/>
      <c r="AG100" s="491"/>
      <c r="AH100" s="491"/>
      <c r="AI100" s="491"/>
      <c r="AJ100" s="491"/>
      <c r="AK100" s="491"/>
      <c r="AL100" s="491"/>
      <c r="AM100" s="491"/>
      <c r="AN100" s="491"/>
      <c r="AO100" s="491"/>
      <c r="AP100" s="491"/>
      <c r="AQ100" s="491"/>
      <c r="AR100" s="491"/>
      <c r="AS100" s="491"/>
      <c r="AT100" s="500" t="s">
        <v>1370</v>
      </c>
      <c r="AU100" s="497" t="s">
        <v>1396</v>
      </c>
      <c r="AV100" s="496"/>
      <c r="AW100" s="496"/>
      <c r="AX100" s="496"/>
      <c r="AY100" s="491"/>
      <c r="AZ100" s="491"/>
      <c r="BA100" s="491"/>
      <c r="BB100" s="491"/>
      <c r="BC100" s="491"/>
      <c r="BD100" s="491"/>
      <c r="BE100" s="491"/>
      <c r="BF100" s="491"/>
      <c r="BG100" s="491"/>
      <c r="BH100" s="491"/>
      <c r="BI100" s="491"/>
      <c r="BJ100" s="491"/>
      <c r="BK100" s="491"/>
      <c r="BL100" s="491"/>
      <c r="BM100" s="491"/>
      <c r="BN100" s="491"/>
      <c r="BO100" s="491"/>
      <c r="BP100" s="491"/>
      <c r="BQ100" s="491"/>
      <c r="BR100" s="491"/>
      <c r="BS100" s="491"/>
      <c r="BT100" s="491"/>
      <c r="BU100" s="491"/>
      <c r="BV100" s="491"/>
      <c r="BW100" s="491"/>
      <c r="BX100" s="491"/>
      <c r="BY100" s="491"/>
      <c r="BZ100" s="491"/>
      <c r="CA100" s="491"/>
      <c r="CB100" s="491"/>
      <c r="CC100" s="491"/>
      <c r="CD100" s="491"/>
      <c r="CE100" s="491"/>
      <c r="CF100" s="491"/>
      <c r="CG100" s="491"/>
      <c r="CH100" s="491"/>
      <c r="CI100" s="491"/>
      <c r="CJ100" s="491"/>
      <c r="CK100" s="491"/>
      <c r="CL100" s="491"/>
      <c r="CM100" s="491"/>
      <c r="CN100" s="491"/>
      <c r="CO100" s="491"/>
      <c r="CP100" s="491"/>
      <c r="CQ100" s="491"/>
      <c r="CR100" s="491"/>
      <c r="CS100" s="491"/>
      <c r="CT100" s="491"/>
      <c r="CU100" s="491"/>
      <c r="CV100" s="491"/>
      <c r="CW100" s="491"/>
      <c r="CX100" s="491"/>
      <c r="CY100" s="491"/>
      <c r="CZ100" s="491"/>
      <c r="DA100" s="491"/>
      <c r="DB100" s="491"/>
      <c r="DC100" s="491"/>
      <c r="DD100" s="491"/>
      <c r="DE100" s="491"/>
      <c r="DF100" s="491"/>
      <c r="DG100" s="491"/>
      <c r="DH100" s="491"/>
      <c r="DI100" s="491"/>
      <c r="DJ100" s="491"/>
      <c r="DK100" s="491"/>
      <c r="DL100" s="491"/>
      <c r="DM100" s="491"/>
      <c r="DN100" s="491"/>
      <c r="DO100" s="491"/>
      <c r="DP100" s="491"/>
      <c r="DQ100" s="491"/>
      <c r="DR100" s="491"/>
      <c r="DS100" s="491"/>
      <c r="DT100" s="491"/>
      <c r="DU100" s="491"/>
      <c r="DV100" s="491"/>
      <c r="DW100" s="491"/>
      <c r="DX100" s="491"/>
      <c r="DY100" s="491"/>
      <c r="DZ100" s="491"/>
      <c r="EA100" s="491"/>
      <c r="EB100" s="491"/>
      <c r="EC100" s="491"/>
      <c r="ED100" s="491"/>
      <c r="EE100" s="491"/>
      <c r="EF100" s="491"/>
      <c r="EG100" s="491"/>
      <c r="EH100" s="491"/>
      <c r="EI100" s="491"/>
      <c r="EJ100" s="491"/>
      <c r="EK100" s="491"/>
      <c r="EL100" s="491"/>
      <c r="EM100" s="491"/>
      <c r="EN100" s="491"/>
      <c r="EO100" s="491"/>
      <c r="EP100" s="491"/>
      <c r="EQ100" s="491"/>
      <c r="ER100" s="491"/>
      <c r="ES100" s="491"/>
      <c r="ET100" s="491"/>
      <c r="EU100" s="491"/>
      <c r="EV100" s="491"/>
      <c r="EW100" s="491"/>
      <c r="EX100" s="491"/>
      <c r="EY100" s="491"/>
      <c r="EZ100" s="491"/>
      <c r="FA100" s="491"/>
      <c r="FB100" s="491"/>
      <c r="FC100" s="491"/>
      <c r="FD100" s="491"/>
      <c r="FE100" s="491"/>
      <c r="FF100" s="491"/>
      <c r="FG100" s="491"/>
      <c r="FH100" s="491"/>
      <c r="FI100" s="491"/>
      <c r="FJ100" s="491"/>
      <c r="FK100" s="491"/>
      <c r="FL100" s="491"/>
      <c r="FM100" s="491"/>
      <c r="FN100" s="491"/>
      <c r="FO100" s="491"/>
      <c r="FP100" s="491"/>
      <c r="FQ100" s="491"/>
      <c r="FR100" s="491"/>
      <c r="FS100" s="491"/>
      <c r="FT100" s="491"/>
      <c r="FU100" s="491"/>
      <c r="FV100" s="491"/>
      <c r="FW100" s="491"/>
      <c r="FX100" s="491"/>
      <c r="FY100" s="491"/>
      <c r="FZ100" s="491"/>
      <c r="GA100" s="491"/>
      <c r="GB100" s="491"/>
      <c r="GC100" s="491"/>
      <c r="GD100" s="491"/>
      <c r="GE100" s="491"/>
      <c r="GF100" s="491"/>
      <c r="GG100" s="491"/>
      <c r="GH100" s="491"/>
      <c r="GI100" s="491"/>
      <c r="GJ100" s="491"/>
      <c r="GK100" s="491"/>
      <c r="GL100" s="491"/>
      <c r="GM100" s="491"/>
      <c r="GN100" s="491"/>
      <c r="GO100" s="491"/>
      <c r="GP100" s="491"/>
      <c r="GQ100" s="491"/>
      <c r="GR100" s="491"/>
      <c r="GS100" s="491"/>
      <c r="GT100" s="491"/>
      <c r="GU100" s="491"/>
      <c r="GV100" s="491"/>
      <c r="GW100" s="491"/>
      <c r="GX100" s="491"/>
      <c r="GY100" s="491"/>
      <c r="GZ100" s="491"/>
      <c r="HA100" s="491"/>
      <c r="HB100" s="491"/>
      <c r="HC100" s="491"/>
      <c r="HD100" s="491"/>
      <c r="HE100" s="491"/>
      <c r="HF100" s="491"/>
      <c r="HG100" s="491"/>
      <c r="HH100" s="491"/>
      <c r="HI100" s="491"/>
      <c r="HJ100" s="491"/>
      <c r="HK100" s="491"/>
      <c r="HL100" s="491"/>
      <c r="HM100" s="491"/>
      <c r="HN100" s="491"/>
      <c r="HO100" s="491"/>
      <c r="HP100" s="491"/>
      <c r="HQ100" s="491"/>
      <c r="HR100" s="491"/>
      <c r="HS100" s="491"/>
      <c r="HT100" s="491"/>
      <c r="HU100" s="491"/>
      <c r="HV100" s="491"/>
      <c r="HW100" s="491"/>
      <c r="HX100" s="491"/>
      <c r="HY100" s="491"/>
      <c r="HZ100" s="491"/>
      <c r="IA100" s="491"/>
      <c r="IB100" s="491"/>
      <c r="IC100" s="491"/>
      <c r="ID100" s="491"/>
      <c r="IE100" s="491"/>
      <c r="IF100" s="491"/>
      <c r="IG100" s="491"/>
      <c r="IH100" s="491"/>
      <c r="II100" s="491"/>
      <c r="IJ100" s="491"/>
      <c r="IK100" s="491"/>
      <c r="IL100" s="491"/>
      <c r="IM100" s="491"/>
      <c r="IN100" s="491"/>
      <c r="IO100" s="491"/>
      <c r="IP100" s="491"/>
      <c r="IQ100" s="491"/>
      <c r="IR100" s="491"/>
      <c r="IS100" s="491"/>
      <c r="IT100" s="491"/>
      <c r="IU100" s="491"/>
      <c r="IV100" s="491"/>
      <c r="IW100" s="491"/>
      <c r="IX100" s="491"/>
      <c r="IY100" s="491"/>
      <c r="IZ100" s="491"/>
      <c r="JA100" s="491"/>
      <c r="JB100" s="491"/>
      <c r="JC100" s="491"/>
      <c r="JD100" s="491"/>
      <c r="JE100" s="491"/>
      <c r="JF100" s="491"/>
      <c r="JG100" s="491"/>
      <c r="JH100" s="491"/>
      <c r="JI100" s="491"/>
      <c r="JJ100" s="491"/>
      <c r="JK100" s="491"/>
      <c r="JL100" s="491"/>
      <c r="JM100" s="491"/>
      <c r="JN100" s="491"/>
      <c r="JO100" s="491"/>
      <c r="JP100" s="491"/>
      <c r="JQ100" s="491"/>
      <c r="JR100" s="491"/>
      <c r="JS100" s="491"/>
      <c r="JT100" s="491"/>
      <c r="JU100" s="491"/>
      <c r="JV100" s="491"/>
      <c r="JW100" s="491"/>
      <c r="JX100" s="491"/>
      <c r="JY100" s="491"/>
      <c r="JZ100" s="491"/>
      <c r="KA100" s="491"/>
      <c r="KB100" s="491"/>
      <c r="KC100" s="491"/>
      <c r="KD100" s="491"/>
      <c r="KE100" s="491"/>
      <c r="KF100" s="491"/>
      <c r="KG100" s="491"/>
      <c r="KH100" s="491"/>
      <c r="KI100" s="491"/>
      <c r="KJ100" s="491"/>
      <c r="KK100" s="491"/>
      <c r="KL100" s="491"/>
      <c r="KM100" s="491"/>
      <c r="KN100" s="491"/>
      <c r="KO100" s="491"/>
      <c r="KP100" s="491"/>
      <c r="KQ100" s="491"/>
      <c r="KR100" s="491"/>
      <c r="KS100" s="491"/>
      <c r="KT100" s="491"/>
      <c r="KU100" s="491"/>
      <c r="KV100" s="491"/>
      <c r="KW100" s="491"/>
      <c r="KX100" s="491"/>
      <c r="KY100" s="491"/>
      <c r="KZ100" s="491"/>
      <c r="LA100" s="491"/>
      <c r="LB100" s="491"/>
      <c r="LC100" s="491"/>
      <c r="LD100" s="491"/>
      <c r="LE100" s="491"/>
      <c r="LF100" s="491"/>
      <c r="LG100" s="491"/>
      <c r="LH100" s="491"/>
      <c r="LI100" s="491"/>
      <c r="LJ100" s="491"/>
      <c r="LK100" s="491"/>
      <c r="LL100" s="491"/>
      <c r="LM100" s="491"/>
      <c r="LN100" s="491"/>
      <c r="LO100" s="491"/>
      <c r="LP100" s="491"/>
      <c r="LQ100" s="491"/>
      <c r="LR100" s="491"/>
      <c r="LS100" s="491"/>
      <c r="LT100" s="491"/>
      <c r="LU100" s="491"/>
      <c r="LV100" s="491"/>
      <c r="LW100" s="491"/>
      <c r="LX100" s="491"/>
      <c r="LY100" s="491"/>
      <c r="LZ100" s="491"/>
      <c r="MA100" s="491"/>
      <c r="MB100" s="491"/>
      <c r="MC100" s="491"/>
      <c r="MD100" s="491"/>
      <c r="ME100" s="491"/>
      <c r="MF100" s="491"/>
      <c r="MG100" s="491"/>
      <c r="MH100" s="491"/>
      <c r="MI100" s="491"/>
      <c r="MJ100" s="491"/>
      <c r="MK100" s="491"/>
      <c r="ML100" s="491"/>
      <c r="MM100" s="491"/>
      <c r="MN100" s="491"/>
      <c r="MO100" s="491"/>
      <c r="MP100" s="491"/>
      <c r="MQ100" s="491"/>
      <c r="MR100" s="491"/>
      <c r="MS100" s="491"/>
      <c r="MT100" s="491"/>
      <c r="MU100" s="491"/>
      <c r="MV100" s="491"/>
      <c r="MW100" s="491"/>
      <c r="MX100" s="491"/>
      <c r="MY100" s="491"/>
      <c r="MZ100" s="491"/>
    </row>
    <row r="101" spans="2:364">
      <c r="B101" s="491"/>
      <c r="C101" s="491"/>
      <c r="D101" s="491"/>
      <c r="E101" s="491"/>
      <c r="F101" s="491"/>
      <c r="G101" s="491"/>
      <c r="H101" s="491"/>
      <c r="O101" s="491"/>
      <c r="P101" s="491"/>
      <c r="Q101" s="491"/>
      <c r="R101" s="491"/>
      <c r="S101" s="491"/>
      <c r="T101" s="491"/>
      <c r="U101" s="491"/>
      <c r="V101" s="491"/>
      <c r="W101" s="491"/>
      <c r="X101" s="491"/>
      <c r="Y101" s="491"/>
      <c r="Z101" s="491"/>
      <c r="AA101" s="491"/>
      <c r="AB101" s="491"/>
      <c r="AC101" s="491"/>
      <c r="AD101" s="491"/>
      <c r="AE101" s="491"/>
      <c r="AF101" s="491"/>
      <c r="AG101" s="491"/>
      <c r="AH101" s="491"/>
      <c r="AI101" s="491"/>
      <c r="AJ101" s="491"/>
      <c r="AK101" s="491"/>
      <c r="AL101" s="491"/>
      <c r="AM101" s="491"/>
      <c r="AN101" s="491"/>
      <c r="AO101" s="491"/>
      <c r="AP101" s="491"/>
      <c r="AQ101" s="491"/>
      <c r="AR101" s="491"/>
      <c r="AS101" s="491"/>
      <c r="AT101" s="500" t="s">
        <v>1370</v>
      </c>
      <c r="AU101" s="497" t="s">
        <v>1395</v>
      </c>
      <c r="AV101" s="496"/>
      <c r="AW101" s="496"/>
      <c r="AX101" s="496"/>
      <c r="AY101" s="491"/>
      <c r="AZ101" s="491"/>
      <c r="BA101" s="491"/>
      <c r="BB101" s="491"/>
      <c r="BC101" s="491"/>
      <c r="BD101" s="491"/>
      <c r="BE101" s="491"/>
      <c r="BF101" s="491"/>
      <c r="BG101" s="491"/>
      <c r="BH101" s="491"/>
      <c r="BI101" s="491"/>
      <c r="BJ101" s="491"/>
      <c r="BK101" s="491"/>
      <c r="BL101" s="491"/>
      <c r="BM101" s="491"/>
      <c r="BN101" s="491"/>
      <c r="BO101" s="491"/>
      <c r="BP101" s="491"/>
      <c r="BQ101" s="491"/>
      <c r="BR101" s="491"/>
      <c r="BS101" s="491"/>
      <c r="BT101" s="491"/>
      <c r="BU101" s="491"/>
      <c r="BV101" s="491"/>
      <c r="BW101" s="491"/>
      <c r="BX101" s="491"/>
      <c r="BY101" s="491"/>
      <c r="BZ101" s="491"/>
      <c r="CA101" s="491"/>
      <c r="CB101" s="491"/>
      <c r="CC101" s="491"/>
      <c r="CD101" s="491"/>
      <c r="CE101" s="491"/>
      <c r="CF101" s="491"/>
      <c r="CG101" s="491"/>
      <c r="CH101" s="491"/>
      <c r="CI101" s="491"/>
      <c r="CJ101" s="491"/>
      <c r="CK101" s="491"/>
      <c r="CL101" s="491"/>
      <c r="CM101" s="491"/>
      <c r="CN101" s="491"/>
      <c r="CO101" s="491"/>
      <c r="CP101" s="491"/>
      <c r="CQ101" s="491"/>
      <c r="CR101" s="491"/>
      <c r="CS101" s="491"/>
      <c r="CT101" s="491"/>
      <c r="CU101" s="491"/>
      <c r="CV101" s="491"/>
      <c r="CW101" s="491"/>
      <c r="CX101" s="491"/>
      <c r="CY101" s="491"/>
      <c r="CZ101" s="491"/>
      <c r="DA101" s="491"/>
      <c r="DB101" s="491"/>
      <c r="DC101" s="491"/>
      <c r="DD101" s="491"/>
      <c r="DE101" s="491"/>
      <c r="DF101" s="491"/>
      <c r="DG101" s="491"/>
      <c r="DH101" s="491"/>
      <c r="DI101" s="491"/>
      <c r="DJ101" s="491"/>
      <c r="DK101" s="491"/>
      <c r="DL101" s="491"/>
      <c r="DM101" s="491"/>
      <c r="DN101" s="491"/>
      <c r="DO101" s="491"/>
      <c r="DP101" s="491"/>
      <c r="DQ101" s="491"/>
      <c r="DR101" s="491"/>
      <c r="DS101" s="491"/>
      <c r="DT101" s="491"/>
      <c r="DU101" s="491"/>
      <c r="DV101" s="491"/>
      <c r="DW101" s="491"/>
      <c r="DX101" s="491"/>
      <c r="DY101" s="491"/>
      <c r="DZ101" s="491"/>
      <c r="EA101" s="491"/>
      <c r="EB101" s="491"/>
      <c r="EC101" s="491"/>
      <c r="ED101" s="491"/>
      <c r="EE101" s="491"/>
      <c r="EF101" s="491"/>
      <c r="EG101" s="491"/>
      <c r="EH101" s="491"/>
      <c r="EI101" s="491"/>
      <c r="EJ101" s="491"/>
      <c r="EK101" s="491"/>
      <c r="EL101" s="491"/>
      <c r="EM101" s="491"/>
      <c r="EN101" s="491"/>
      <c r="EO101" s="491"/>
      <c r="EP101" s="491"/>
      <c r="EQ101" s="491"/>
      <c r="ER101" s="491"/>
      <c r="ES101" s="491"/>
      <c r="ET101" s="491"/>
      <c r="EU101" s="491"/>
      <c r="EV101" s="491"/>
      <c r="EW101" s="491"/>
      <c r="EX101" s="491"/>
      <c r="EY101" s="491"/>
      <c r="EZ101" s="491"/>
      <c r="FA101" s="491"/>
      <c r="FB101" s="491"/>
      <c r="FC101" s="491"/>
      <c r="FD101" s="491"/>
      <c r="FE101" s="491"/>
      <c r="FF101" s="491"/>
      <c r="FG101" s="491"/>
      <c r="FH101" s="491"/>
      <c r="FI101" s="491"/>
      <c r="FJ101" s="491"/>
      <c r="FK101" s="491"/>
      <c r="FL101" s="491"/>
      <c r="FM101" s="491"/>
      <c r="FN101" s="491"/>
      <c r="FO101" s="491"/>
      <c r="FP101" s="491"/>
      <c r="FQ101" s="491"/>
      <c r="FR101" s="491"/>
      <c r="FS101" s="491"/>
      <c r="FT101" s="491"/>
      <c r="FU101" s="491"/>
      <c r="FV101" s="491"/>
      <c r="FW101" s="491"/>
      <c r="FX101" s="491"/>
      <c r="FY101" s="491"/>
      <c r="FZ101" s="491"/>
      <c r="GA101" s="491"/>
      <c r="GB101" s="491"/>
      <c r="GC101" s="491"/>
      <c r="GD101" s="491"/>
      <c r="GE101" s="491"/>
      <c r="GF101" s="491"/>
      <c r="GG101" s="491"/>
      <c r="GH101" s="491"/>
      <c r="GI101" s="491"/>
      <c r="GJ101" s="491"/>
      <c r="GK101" s="491"/>
      <c r="GL101" s="491"/>
      <c r="GM101" s="491"/>
      <c r="GN101" s="491"/>
      <c r="GO101" s="491"/>
      <c r="GP101" s="491"/>
      <c r="GQ101" s="491"/>
      <c r="GR101" s="491"/>
      <c r="GS101" s="491"/>
      <c r="GT101" s="491"/>
      <c r="GU101" s="491"/>
      <c r="GV101" s="491"/>
      <c r="GW101" s="491"/>
      <c r="GX101" s="491"/>
      <c r="GY101" s="491"/>
      <c r="GZ101" s="491"/>
      <c r="HA101" s="491"/>
      <c r="HB101" s="491"/>
      <c r="HC101" s="491"/>
      <c r="HD101" s="491"/>
      <c r="HE101" s="491"/>
      <c r="HF101" s="491"/>
      <c r="HG101" s="491"/>
      <c r="HH101" s="491"/>
      <c r="HI101" s="491"/>
      <c r="HJ101" s="491"/>
      <c r="HK101" s="491"/>
      <c r="HL101" s="491"/>
      <c r="HM101" s="491"/>
      <c r="HN101" s="491"/>
      <c r="HO101" s="491"/>
      <c r="HP101" s="491"/>
      <c r="HQ101" s="491"/>
      <c r="HR101" s="491"/>
      <c r="HS101" s="491"/>
      <c r="HT101" s="491"/>
      <c r="HU101" s="491"/>
      <c r="HV101" s="491"/>
      <c r="HW101" s="491"/>
      <c r="HX101" s="491"/>
      <c r="HY101" s="491"/>
      <c r="HZ101" s="491"/>
      <c r="IA101" s="491"/>
      <c r="IB101" s="491"/>
      <c r="IC101" s="491"/>
      <c r="ID101" s="491"/>
      <c r="IE101" s="491"/>
      <c r="IF101" s="491"/>
      <c r="IG101" s="491"/>
      <c r="IH101" s="491"/>
      <c r="II101" s="491"/>
      <c r="IJ101" s="491"/>
      <c r="IK101" s="491"/>
      <c r="IL101" s="491"/>
      <c r="IM101" s="491"/>
      <c r="IN101" s="491"/>
      <c r="IO101" s="491"/>
      <c r="IP101" s="491"/>
      <c r="IQ101" s="491"/>
      <c r="IR101" s="491"/>
      <c r="IS101" s="491"/>
      <c r="IT101" s="491"/>
      <c r="IU101" s="491"/>
      <c r="IV101" s="491"/>
      <c r="IW101" s="491"/>
      <c r="IX101" s="491"/>
      <c r="IY101" s="491"/>
      <c r="IZ101" s="491"/>
      <c r="JA101" s="491"/>
      <c r="JB101" s="491"/>
      <c r="JC101" s="491"/>
      <c r="JD101" s="491"/>
      <c r="JE101" s="491"/>
      <c r="JF101" s="491"/>
      <c r="JG101" s="491"/>
      <c r="JH101" s="491"/>
      <c r="JI101" s="491"/>
      <c r="JJ101" s="491"/>
      <c r="JK101" s="491"/>
      <c r="JL101" s="491"/>
      <c r="JM101" s="491"/>
      <c r="JN101" s="491"/>
      <c r="JO101" s="491"/>
      <c r="JP101" s="491"/>
      <c r="JQ101" s="491"/>
      <c r="JR101" s="491"/>
      <c r="JS101" s="491"/>
      <c r="JT101" s="491"/>
      <c r="JU101" s="491"/>
      <c r="JV101" s="491"/>
      <c r="JW101" s="491"/>
      <c r="JX101" s="491"/>
      <c r="JY101" s="491"/>
      <c r="JZ101" s="491"/>
      <c r="KA101" s="491"/>
      <c r="KB101" s="491"/>
      <c r="KC101" s="491"/>
      <c r="KD101" s="491"/>
      <c r="KE101" s="491"/>
      <c r="KF101" s="491"/>
      <c r="KG101" s="491"/>
      <c r="KH101" s="491"/>
      <c r="KI101" s="491"/>
      <c r="KJ101" s="491"/>
      <c r="KK101" s="491"/>
      <c r="KL101" s="491"/>
      <c r="KM101" s="491"/>
      <c r="KN101" s="491"/>
      <c r="KO101" s="491"/>
      <c r="KP101" s="491"/>
      <c r="KQ101" s="491"/>
      <c r="KR101" s="491"/>
      <c r="KS101" s="491"/>
      <c r="KT101" s="491"/>
      <c r="KU101" s="491"/>
      <c r="KV101" s="491"/>
      <c r="KW101" s="491"/>
      <c r="KX101" s="491"/>
      <c r="KY101" s="491"/>
      <c r="KZ101" s="491"/>
      <c r="LA101" s="491"/>
      <c r="LB101" s="491"/>
      <c r="LC101" s="491"/>
      <c r="LD101" s="491"/>
      <c r="LE101" s="491"/>
      <c r="LF101" s="491"/>
      <c r="LG101" s="491"/>
      <c r="LH101" s="491"/>
      <c r="LI101" s="491"/>
      <c r="LJ101" s="491"/>
      <c r="LK101" s="491"/>
      <c r="LL101" s="491"/>
      <c r="LM101" s="491"/>
      <c r="LN101" s="491"/>
      <c r="LO101" s="491"/>
      <c r="LP101" s="491"/>
      <c r="LQ101" s="491"/>
      <c r="LR101" s="491"/>
      <c r="LS101" s="491"/>
      <c r="LT101" s="491"/>
      <c r="LU101" s="491"/>
      <c r="LV101" s="491"/>
      <c r="LW101" s="491"/>
      <c r="LX101" s="491"/>
      <c r="LY101" s="491"/>
      <c r="LZ101" s="491"/>
      <c r="MA101" s="491"/>
      <c r="MB101" s="491"/>
      <c r="MC101" s="491"/>
      <c r="MD101" s="491"/>
      <c r="ME101" s="491"/>
      <c r="MF101" s="491"/>
      <c r="MG101" s="491"/>
      <c r="MH101" s="491"/>
      <c r="MI101" s="491"/>
      <c r="MJ101" s="491"/>
      <c r="MK101" s="491"/>
      <c r="ML101" s="491"/>
      <c r="MM101" s="491"/>
      <c r="MN101" s="491"/>
      <c r="MO101" s="491"/>
      <c r="MP101" s="491"/>
      <c r="MQ101" s="491"/>
      <c r="MR101" s="491"/>
      <c r="MS101" s="491"/>
      <c r="MT101" s="491"/>
      <c r="MU101" s="491"/>
      <c r="MV101" s="491"/>
      <c r="MW101" s="491"/>
      <c r="MX101" s="491"/>
      <c r="MY101" s="491"/>
      <c r="MZ101" s="491"/>
    </row>
    <row r="102" spans="2:364">
      <c r="B102" s="491"/>
      <c r="C102" s="491"/>
      <c r="D102" s="491"/>
      <c r="E102" s="491"/>
      <c r="F102" s="491"/>
      <c r="G102" s="491"/>
      <c r="H102" s="491"/>
      <c r="O102" s="491"/>
      <c r="P102" s="491"/>
      <c r="Q102" s="491"/>
      <c r="R102" s="491"/>
      <c r="S102" s="491"/>
      <c r="T102" s="491"/>
      <c r="U102" s="491"/>
      <c r="V102" s="491"/>
      <c r="W102" s="491"/>
      <c r="X102" s="491"/>
      <c r="Y102" s="491"/>
      <c r="Z102" s="491"/>
      <c r="AA102" s="491"/>
      <c r="AB102" s="491"/>
      <c r="AC102" s="491"/>
      <c r="AD102" s="491"/>
      <c r="AE102" s="491"/>
      <c r="AF102" s="491"/>
      <c r="AG102" s="491"/>
      <c r="AH102" s="491"/>
      <c r="AI102" s="491"/>
      <c r="AJ102" s="491"/>
      <c r="AK102" s="491"/>
      <c r="AL102" s="491"/>
      <c r="AM102" s="491"/>
      <c r="AN102" s="491"/>
      <c r="AO102" s="491"/>
      <c r="AP102" s="491"/>
      <c r="AQ102" s="491"/>
      <c r="AR102" s="491"/>
      <c r="AS102" s="491"/>
      <c r="AT102" s="500" t="s">
        <v>1370</v>
      </c>
      <c r="AU102" s="497" t="s">
        <v>1394</v>
      </c>
      <c r="AV102" s="496"/>
      <c r="AW102" s="496"/>
      <c r="AX102" s="496"/>
      <c r="AY102" s="491"/>
      <c r="AZ102" s="491"/>
      <c r="BA102" s="491"/>
      <c r="BB102" s="491"/>
      <c r="BC102" s="491"/>
      <c r="BD102" s="491"/>
      <c r="BE102" s="491"/>
      <c r="BF102" s="491"/>
      <c r="BG102" s="491"/>
      <c r="BH102" s="491"/>
      <c r="BI102" s="491"/>
      <c r="BJ102" s="491"/>
      <c r="BK102" s="491"/>
      <c r="BL102" s="491"/>
      <c r="BM102" s="491"/>
      <c r="BN102" s="491"/>
      <c r="BO102" s="491"/>
      <c r="BP102" s="491"/>
      <c r="BQ102" s="491"/>
      <c r="BR102" s="491"/>
      <c r="BS102" s="491"/>
      <c r="BT102" s="491"/>
      <c r="BU102" s="491"/>
      <c r="BV102" s="491"/>
      <c r="BW102" s="491"/>
      <c r="BX102" s="491"/>
      <c r="BY102" s="491"/>
      <c r="BZ102" s="491"/>
      <c r="CA102" s="491"/>
      <c r="CB102" s="491"/>
      <c r="CC102" s="491"/>
      <c r="CD102" s="491"/>
      <c r="CE102" s="491"/>
      <c r="CF102" s="491"/>
      <c r="CG102" s="491"/>
      <c r="CH102" s="491"/>
      <c r="CI102" s="491"/>
      <c r="CJ102" s="491"/>
      <c r="CK102" s="491"/>
      <c r="CL102" s="491"/>
      <c r="CM102" s="491"/>
      <c r="CN102" s="491"/>
      <c r="CO102" s="491"/>
      <c r="CP102" s="491"/>
      <c r="CQ102" s="491"/>
      <c r="CR102" s="491"/>
      <c r="CS102" s="491"/>
      <c r="CT102" s="491"/>
      <c r="CU102" s="491"/>
      <c r="CV102" s="491"/>
      <c r="CW102" s="491"/>
      <c r="CX102" s="491"/>
      <c r="CY102" s="491"/>
      <c r="CZ102" s="491"/>
      <c r="DA102" s="491"/>
      <c r="DB102" s="491"/>
      <c r="DC102" s="491"/>
      <c r="DD102" s="491"/>
      <c r="DE102" s="491"/>
      <c r="DF102" s="491"/>
      <c r="DG102" s="491"/>
      <c r="DH102" s="491"/>
      <c r="DI102" s="491"/>
      <c r="DJ102" s="491"/>
      <c r="DK102" s="491"/>
      <c r="DL102" s="491"/>
      <c r="DM102" s="491"/>
      <c r="DN102" s="491"/>
      <c r="DO102" s="491"/>
      <c r="DP102" s="491"/>
      <c r="DQ102" s="491"/>
      <c r="DR102" s="491"/>
      <c r="DS102" s="491"/>
      <c r="DT102" s="491"/>
      <c r="DU102" s="491"/>
      <c r="DV102" s="491"/>
      <c r="DW102" s="491"/>
      <c r="DX102" s="491"/>
      <c r="DY102" s="491"/>
      <c r="DZ102" s="491"/>
      <c r="EA102" s="491"/>
      <c r="EB102" s="491"/>
      <c r="EC102" s="491"/>
      <c r="ED102" s="491"/>
      <c r="EE102" s="491"/>
      <c r="EF102" s="491"/>
      <c r="EG102" s="491"/>
      <c r="EH102" s="491"/>
      <c r="EI102" s="491"/>
      <c r="EJ102" s="491"/>
      <c r="EK102" s="491"/>
      <c r="EL102" s="491"/>
      <c r="EM102" s="491"/>
      <c r="EN102" s="491"/>
      <c r="EO102" s="491"/>
      <c r="EP102" s="491"/>
      <c r="EQ102" s="491"/>
      <c r="ER102" s="491"/>
      <c r="ES102" s="491"/>
      <c r="ET102" s="491"/>
      <c r="EU102" s="491"/>
      <c r="EV102" s="491"/>
      <c r="EW102" s="491"/>
      <c r="EX102" s="491"/>
      <c r="EY102" s="491"/>
      <c r="EZ102" s="491"/>
      <c r="FA102" s="491"/>
      <c r="FB102" s="491"/>
      <c r="FC102" s="491"/>
      <c r="FD102" s="491"/>
      <c r="FE102" s="491"/>
      <c r="FF102" s="491"/>
      <c r="FG102" s="491"/>
      <c r="FH102" s="491"/>
      <c r="FI102" s="491"/>
      <c r="FJ102" s="491"/>
      <c r="FK102" s="491"/>
      <c r="FL102" s="491"/>
      <c r="FM102" s="491"/>
      <c r="FN102" s="491"/>
      <c r="FO102" s="491"/>
      <c r="FP102" s="491"/>
      <c r="FQ102" s="491"/>
      <c r="FR102" s="491"/>
      <c r="FS102" s="491"/>
      <c r="FT102" s="491"/>
      <c r="FU102" s="491"/>
      <c r="FV102" s="491"/>
      <c r="FW102" s="491"/>
      <c r="FX102" s="491"/>
      <c r="FY102" s="491"/>
      <c r="FZ102" s="491"/>
      <c r="GA102" s="491"/>
      <c r="GB102" s="491"/>
      <c r="GC102" s="491"/>
      <c r="GD102" s="491"/>
      <c r="GE102" s="491"/>
      <c r="GF102" s="491"/>
      <c r="GG102" s="491"/>
      <c r="GH102" s="491"/>
      <c r="GI102" s="491"/>
      <c r="GJ102" s="491"/>
      <c r="GK102" s="491"/>
      <c r="GL102" s="491"/>
      <c r="GM102" s="491"/>
      <c r="GN102" s="491"/>
      <c r="GO102" s="491"/>
      <c r="GP102" s="491"/>
      <c r="GQ102" s="491"/>
      <c r="GR102" s="491"/>
      <c r="GS102" s="491"/>
      <c r="GT102" s="491"/>
      <c r="GU102" s="491"/>
      <c r="GV102" s="491"/>
      <c r="GW102" s="491"/>
      <c r="GX102" s="491"/>
      <c r="GY102" s="491"/>
      <c r="GZ102" s="491"/>
      <c r="HA102" s="491"/>
      <c r="HB102" s="491"/>
      <c r="HC102" s="491"/>
      <c r="HD102" s="491"/>
      <c r="HE102" s="491"/>
      <c r="HF102" s="491"/>
      <c r="HG102" s="491"/>
      <c r="HH102" s="491"/>
      <c r="HI102" s="491"/>
      <c r="HJ102" s="491"/>
      <c r="HK102" s="491"/>
      <c r="HL102" s="491"/>
      <c r="HM102" s="491"/>
      <c r="HN102" s="491"/>
      <c r="HO102" s="491"/>
      <c r="HP102" s="491"/>
      <c r="HQ102" s="491"/>
      <c r="HR102" s="491"/>
      <c r="HS102" s="491"/>
      <c r="HT102" s="491"/>
      <c r="HU102" s="491"/>
      <c r="HV102" s="491"/>
      <c r="HW102" s="491"/>
      <c r="HX102" s="491"/>
      <c r="HY102" s="491"/>
      <c r="HZ102" s="491"/>
      <c r="IA102" s="491"/>
      <c r="IB102" s="491"/>
      <c r="IC102" s="491"/>
      <c r="ID102" s="491"/>
      <c r="IE102" s="491"/>
      <c r="IF102" s="491"/>
      <c r="IG102" s="491"/>
      <c r="IH102" s="491"/>
      <c r="II102" s="491"/>
      <c r="IJ102" s="491"/>
      <c r="IK102" s="491"/>
      <c r="IL102" s="491"/>
      <c r="IM102" s="491"/>
      <c r="IN102" s="491"/>
      <c r="IO102" s="491"/>
      <c r="IP102" s="491"/>
      <c r="IQ102" s="491"/>
      <c r="IR102" s="491"/>
      <c r="IS102" s="491"/>
      <c r="IT102" s="491"/>
      <c r="IU102" s="491"/>
      <c r="IV102" s="491"/>
      <c r="IW102" s="491"/>
      <c r="IX102" s="491"/>
      <c r="IY102" s="491"/>
      <c r="IZ102" s="491"/>
      <c r="JA102" s="491"/>
      <c r="JB102" s="491"/>
      <c r="JC102" s="491"/>
      <c r="JD102" s="491"/>
      <c r="JE102" s="491"/>
      <c r="JF102" s="491"/>
      <c r="JG102" s="491"/>
      <c r="JH102" s="491"/>
      <c r="JI102" s="491"/>
      <c r="JJ102" s="491"/>
      <c r="JK102" s="491"/>
      <c r="JL102" s="491"/>
      <c r="JM102" s="491"/>
      <c r="JN102" s="491"/>
      <c r="JO102" s="491"/>
      <c r="JP102" s="491"/>
      <c r="JQ102" s="491"/>
      <c r="JR102" s="491"/>
      <c r="JS102" s="491"/>
      <c r="JT102" s="491"/>
      <c r="JU102" s="491"/>
      <c r="JV102" s="491"/>
      <c r="JW102" s="491"/>
      <c r="JX102" s="491"/>
      <c r="JY102" s="491"/>
      <c r="JZ102" s="491"/>
      <c r="KA102" s="491"/>
      <c r="KB102" s="491"/>
      <c r="KC102" s="491"/>
      <c r="KD102" s="491"/>
      <c r="KE102" s="491"/>
      <c r="KF102" s="491"/>
      <c r="KG102" s="491"/>
      <c r="KH102" s="491"/>
      <c r="KI102" s="491"/>
      <c r="KJ102" s="491"/>
      <c r="KK102" s="491"/>
      <c r="KL102" s="491"/>
      <c r="KM102" s="491"/>
      <c r="KN102" s="491"/>
      <c r="KO102" s="491"/>
      <c r="KP102" s="491"/>
      <c r="KQ102" s="491"/>
      <c r="KR102" s="491"/>
      <c r="KS102" s="491"/>
      <c r="KT102" s="491"/>
      <c r="KU102" s="491"/>
      <c r="KV102" s="491"/>
      <c r="KW102" s="491"/>
      <c r="KX102" s="491"/>
      <c r="KY102" s="491"/>
      <c r="KZ102" s="491"/>
      <c r="LA102" s="491"/>
      <c r="LB102" s="491"/>
      <c r="LC102" s="491"/>
      <c r="LD102" s="491"/>
      <c r="LE102" s="491"/>
      <c r="LF102" s="491"/>
      <c r="LG102" s="491"/>
      <c r="LH102" s="491"/>
      <c r="LI102" s="491"/>
      <c r="LJ102" s="491"/>
      <c r="LK102" s="491"/>
      <c r="LL102" s="491"/>
      <c r="LM102" s="491"/>
      <c r="LN102" s="491"/>
      <c r="LO102" s="491"/>
      <c r="LP102" s="491"/>
      <c r="LQ102" s="491"/>
      <c r="LR102" s="491"/>
      <c r="LS102" s="491"/>
      <c r="LT102" s="491"/>
      <c r="LU102" s="491"/>
      <c r="LV102" s="491"/>
      <c r="LW102" s="491"/>
      <c r="LX102" s="491"/>
      <c r="LY102" s="491"/>
      <c r="LZ102" s="491"/>
      <c r="MA102" s="491"/>
      <c r="MB102" s="491"/>
      <c r="MC102" s="491"/>
      <c r="MD102" s="491"/>
      <c r="ME102" s="491"/>
      <c r="MF102" s="491"/>
      <c r="MG102" s="491"/>
      <c r="MH102" s="491"/>
      <c r="MI102" s="491"/>
      <c r="MJ102" s="491"/>
      <c r="MK102" s="491"/>
      <c r="ML102" s="491"/>
      <c r="MM102" s="491"/>
      <c r="MN102" s="491"/>
      <c r="MO102" s="491"/>
      <c r="MP102" s="491"/>
      <c r="MQ102" s="491"/>
      <c r="MR102" s="491"/>
      <c r="MS102" s="491"/>
      <c r="MT102" s="491"/>
      <c r="MU102" s="491"/>
      <c r="MV102" s="491"/>
      <c r="MW102" s="491"/>
      <c r="MX102" s="491"/>
      <c r="MY102" s="491"/>
      <c r="MZ102" s="491"/>
    </row>
    <row r="103" spans="2:364">
      <c r="B103" s="491"/>
      <c r="C103" s="491"/>
      <c r="D103" s="491"/>
      <c r="E103" s="491"/>
      <c r="F103" s="491"/>
      <c r="G103" s="491"/>
      <c r="H103" s="491"/>
      <c r="O103" s="491"/>
      <c r="P103" s="491"/>
      <c r="Q103" s="491"/>
      <c r="R103" s="491"/>
      <c r="S103" s="491"/>
      <c r="T103" s="491"/>
      <c r="U103" s="491"/>
      <c r="V103" s="491"/>
      <c r="W103" s="491"/>
      <c r="X103" s="491"/>
      <c r="Y103" s="491"/>
      <c r="Z103" s="491"/>
      <c r="AA103" s="491"/>
      <c r="AB103" s="491"/>
      <c r="AC103" s="491"/>
      <c r="AD103" s="491"/>
      <c r="AE103" s="491"/>
      <c r="AF103" s="491"/>
      <c r="AG103" s="491"/>
      <c r="AH103" s="491"/>
      <c r="AI103" s="491"/>
      <c r="AJ103" s="491"/>
      <c r="AK103" s="491"/>
      <c r="AL103" s="491"/>
      <c r="AM103" s="491"/>
      <c r="AN103" s="491"/>
      <c r="AO103" s="491"/>
      <c r="AP103" s="491"/>
      <c r="AQ103" s="491"/>
      <c r="AR103" s="491"/>
      <c r="AS103" s="491"/>
      <c r="AT103" s="500" t="s">
        <v>1370</v>
      </c>
      <c r="AU103" s="497" t="s">
        <v>1393</v>
      </c>
      <c r="AV103" s="496"/>
      <c r="AW103" s="496"/>
      <c r="AX103" s="496"/>
      <c r="AY103" s="491"/>
      <c r="AZ103" s="491"/>
      <c r="BA103" s="491"/>
      <c r="BB103" s="491"/>
      <c r="BC103" s="491"/>
      <c r="BD103" s="491"/>
      <c r="BE103" s="491"/>
      <c r="BF103" s="491"/>
      <c r="BG103" s="491"/>
      <c r="BH103" s="491"/>
      <c r="BI103" s="491"/>
      <c r="BJ103" s="491"/>
      <c r="BK103" s="491"/>
      <c r="BL103" s="491"/>
      <c r="BM103" s="491"/>
      <c r="BN103" s="491"/>
      <c r="BO103" s="491"/>
      <c r="BP103" s="491"/>
      <c r="BQ103" s="491"/>
      <c r="BR103" s="491"/>
      <c r="BS103" s="491"/>
      <c r="BT103" s="491"/>
      <c r="BU103" s="491"/>
      <c r="BV103" s="491"/>
      <c r="BW103" s="491"/>
      <c r="BX103" s="491"/>
      <c r="BY103" s="491"/>
      <c r="BZ103" s="491"/>
      <c r="CA103" s="491"/>
      <c r="CB103" s="491"/>
      <c r="CC103" s="491"/>
      <c r="CD103" s="491"/>
      <c r="CE103" s="491"/>
      <c r="CF103" s="491"/>
      <c r="CG103" s="491"/>
      <c r="CH103" s="491"/>
      <c r="CI103" s="491"/>
      <c r="CJ103" s="491"/>
      <c r="CK103" s="491"/>
      <c r="CL103" s="491"/>
      <c r="CM103" s="491"/>
      <c r="CN103" s="491"/>
      <c r="CO103" s="491"/>
      <c r="CP103" s="491"/>
      <c r="CQ103" s="491"/>
      <c r="CR103" s="491"/>
      <c r="CS103" s="491"/>
      <c r="CT103" s="491"/>
      <c r="CU103" s="491"/>
      <c r="CV103" s="491"/>
      <c r="CW103" s="491"/>
      <c r="CX103" s="491"/>
      <c r="CY103" s="491"/>
      <c r="CZ103" s="491"/>
      <c r="DA103" s="491"/>
      <c r="DB103" s="491"/>
      <c r="DC103" s="491"/>
      <c r="DD103" s="491"/>
      <c r="DE103" s="491"/>
      <c r="DF103" s="491"/>
      <c r="DG103" s="491"/>
      <c r="DH103" s="491"/>
      <c r="DI103" s="491"/>
      <c r="DJ103" s="491"/>
      <c r="DK103" s="491"/>
      <c r="DL103" s="491"/>
      <c r="DM103" s="491"/>
      <c r="DN103" s="491"/>
      <c r="DO103" s="491"/>
      <c r="DP103" s="491"/>
      <c r="DQ103" s="491"/>
      <c r="DR103" s="491"/>
      <c r="DS103" s="491"/>
      <c r="DT103" s="491"/>
      <c r="DU103" s="491"/>
      <c r="DV103" s="491"/>
      <c r="DW103" s="491"/>
      <c r="DX103" s="491"/>
      <c r="DY103" s="491"/>
      <c r="DZ103" s="491"/>
      <c r="EA103" s="491"/>
      <c r="EB103" s="491"/>
      <c r="EC103" s="491"/>
      <c r="ED103" s="491"/>
      <c r="EE103" s="491"/>
      <c r="EF103" s="491"/>
      <c r="EG103" s="491"/>
      <c r="EH103" s="491"/>
      <c r="EI103" s="491"/>
      <c r="EJ103" s="491"/>
      <c r="EK103" s="491"/>
      <c r="EL103" s="491"/>
      <c r="EM103" s="491"/>
      <c r="EN103" s="491"/>
      <c r="EO103" s="491"/>
      <c r="EP103" s="491"/>
      <c r="EQ103" s="491"/>
      <c r="ER103" s="491"/>
      <c r="ES103" s="491"/>
      <c r="ET103" s="491"/>
      <c r="EU103" s="491"/>
      <c r="EV103" s="491"/>
      <c r="EW103" s="491"/>
      <c r="EX103" s="491"/>
      <c r="EY103" s="491"/>
      <c r="EZ103" s="491"/>
      <c r="FA103" s="491"/>
      <c r="FB103" s="491"/>
      <c r="FC103" s="491"/>
      <c r="FD103" s="491"/>
      <c r="FE103" s="491"/>
      <c r="FF103" s="491"/>
      <c r="FG103" s="491"/>
      <c r="FH103" s="491"/>
      <c r="FI103" s="491"/>
      <c r="FJ103" s="491"/>
      <c r="FK103" s="491"/>
      <c r="FL103" s="491"/>
      <c r="FM103" s="491"/>
      <c r="FN103" s="491"/>
      <c r="FO103" s="491"/>
      <c r="FP103" s="491"/>
      <c r="FQ103" s="491"/>
      <c r="FR103" s="491"/>
      <c r="FS103" s="491"/>
      <c r="FT103" s="491"/>
      <c r="FU103" s="491"/>
      <c r="FV103" s="491"/>
      <c r="FW103" s="491"/>
      <c r="FX103" s="491"/>
      <c r="FY103" s="491"/>
      <c r="FZ103" s="491"/>
      <c r="GA103" s="491"/>
      <c r="GB103" s="491"/>
      <c r="GC103" s="491"/>
      <c r="GD103" s="491"/>
      <c r="GE103" s="491"/>
      <c r="GF103" s="491"/>
      <c r="GG103" s="491"/>
      <c r="GH103" s="491"/>
      <c r="GI103" s="491"/>
      <c r="GJ103" s="491"/>
      <c r="GK103" s="491"/>
      <c r="GL103" s="491"/>
      <c r="GM103" s="491"/>
      <c r="GN103" s="491"/>
      <c r="GO103" s="491"/>
      <c r="GP103" s="491"/>
      <c r="GQ103" s="491"/>
      <c r="GR103" s="491"/>
      <c r="GS103" s="491"/>
      <c r="GT103" s="491"/>
      <c r="GU103" s="491"/>
      <c r="GV103" s="491"/>
      <c r="GW103" s="491"/>
      <c r="GX103" s="491"/>
      <c r="GY103" s="491"/>
      <c r="GZ103" s="491"/>
      <c r="HA103" s="491"/>
      <c r="HB103" s="491"/>
      <c r="HC103" s="491"/>
      <c r="HD103" s="491"/>
      <c r="HE103" s="491"/>
      <c r="HF103" s="491"/>
      <c r="HG103" s="491"/>
      <c r="HH103" s="491"/>
      <c r="HI103" s="491"/>
      <c r="HJ103" s="491"/>
      <c r="HK103" s="491"/>
      <c r="HL103" s="491"/>
      <c r="HM103" s="491"/>
      <c r="HN103" s="491"/>
      <c r="HO103" s="491"/>
      <c r="HP103" s="491"/>
      <c r="HQ103" s="491"/>
      <c r="HR103" s="491"/>
      <c r="HS103" s="491"/>
      <c r="HT103" s="491"/>
      <c r="HU103" s="491"/>
      <c r="HV103" s="491"/>
      <c r="HW103" s="491"/>
      <c r="HX103" s="491"/>
      <c r="HY103" s="491"/>
      <c r="HZ103" s="491"/>
      <c r="IA103" s="491"/>
      <c r="IB103" s="491"/>
      <c r="IC103" s="491"/>
      <c r="ID103" s="491"/>
      <c r="IE103" s="491"/>
      <c r="IF103" s="491"/>
      <c r="IG103" s="491"/>
      <c r="IH103" s="491"/>
      <c r="II103" s="491"/>
      <c r="IJ103" s="491"/>
      <c r="IK103" s="491"/>
      <c r="IL103" s="491"/>
      <c r="IM103" s="491"/>
      <c r="IN103" s="491"/>
      <c r="IO103" s="491"/>
      <c r="IP103" s="491"/>
      <c r="IQ103" s="491"/>
      <c r="IR103" s="491"/>
      <c r="IS103" s="491"/>
      <c r="IT103" s="491"/>
      <c r="IU103" s="491"/>
      <c r="IV103" s="491"/>
      <c r="IW103" s="491"/>
      <c r="IX103" s="491"/>
      <c r="IY103" s="491"/>
      <c r="IZ103" s="491"/>
      <c r="JA103" s="491"/>
      <c r="JB103" s="491"/>
      <c r="JC103" s="491"/>
      <c r="JD103" s="491"/>
      <c r="JE103" s="491"/>
      <c r="JF103" s="491"/>
      <c r="JG103" s="491"/>
      <c r="JH103" s="491"/>
      <c r="JI103" s="491"/>
      <c r="JJ103" s="491"/>
      <c r="JK103" s="491"/>
      <c r="JL103" s="491"/>
      <c r="JM103" s="491"/>
      <c r="JN103" s="491"/>
      <c r="JO103" s="491"/>
      <c r="JP103" s="491"/>
      <c r="JQ103" s="491"/>
      <c r="JR103" s="491"/>
      <c r="JS103" s="491"/>
      <c r="JT103" s="491"/>
      <c r="JU103" s="491"/>
      <c r="JV103" s="491"/>
      <c r="JW103" s="491"/>
      <c r="JX103" s="491"/>
      <c r="JY103" s="491"/>
      <c r="JZ103" s="491"/>
      <c r="KA103" s="491"/>
      <c r="KB103" s="491"/>
      <c r="KC103" s="491"/>
      <c r="KD103" s="491"/>
      <c r="KE103" s="491"/>
      <c r="KF103" s="491"/>
      <c r="KG103" s="491"/>
      <c r="KH103" s="491"/>
      <c r="KI103" s="491"/>
      <c r="KJ103" s="491"/>
      <c r="KK103" s="491"/>
      <c r="KL103" s="491"/>
      <c r="KM103" s="491"/>
      <c r="KN103" s="491"/>
      <c r="KO103" s="491"/>
      <c r="KP103" s="491"/>
      <c r="KQ103" s="491"/>
      <c r="KR103" s="491"/>
      <c r="KS103" s="491"/>
      <c r="KT103" s="491"/>
      <c r="KU103" s="491"/>
      <c r="KV103" s="491"/>
      <c r="KW103" s="491"/>
      <c r="KX103" s="491"/>
      <c r="KY103" s="491"/>
      <c r="KZ103" s="491"/>
      <c r="LA103" s="491"/>
      <c r="LB103" s="491"/>
      <c r="LC103" s="491"/>
      <c r="LD103" s="491"/>
      <c r="LE103" s="491"/>
      <c r="LF103" s="491"/>
      <c r="LG103" s="491"/>
      <c r="LH103" s="491"/>
      <c r="LI103" s="491"/>
      <c r="LJ103" s="491"/>
      <c r="LK103" s="491"/>
      <c r="LL103" s="491"/>
      <c r="LM103" s="491"/>
      <c r="LN103" s="491"/>
      <c r="LO103" s="491"/>
      <c r="LP103" s="491"/>
      <c r="LQ103" s="491"/>
      <c r="LR103" s="491"/>
      <c r="LS103" s="491"/>
      <c r="LT103" s="491"/>
      <c r="LU103" s="491"/>
      <c r="LV103" s="491"/>
      <c r="LW103" s="491"/>
      <c r="LX103" s="491"/>
      <c r="LY103" s="491"/>
      <c r="LZ103" s="491"/>
      <c r="MA103" s="491"/>
      <c r="MB103" s="491"/>
      <c r="MC103" s="491"/>
      <c r="MD103" s="491"/>
      <c r="ME103" s="491"/>
      <c r="MF103" s="491"/>
      <c r="MG103" s="491"/>
      <c r="MH103" s="491"/>
      <c r="MI103" s="491"/>
      <c r="MJ103" s="491"/>
      <c r="MK103" s="491"/>
      <c r="ML103" s="491"/>
      <c r="MM103" s="491"/>
      <c r="MN103" s="491"/>
      <c r="MO103" s="491"/>
      <c r="MP103" s="491"/>
      <c r="MQ103" s="491"/>
      <c r="MR103" s="491"/>
      <c r="MS103" s="491"/>
      <c r="MT103" s="491"/>
      <c r="MU103" s="491"/>
      <c r="MV103" s="491"/>
      <c r="MW103" s="491"/>
      <c r="MX103" s="491"/>
      <c r="MY103" s="491"/>
      <c r="MZ103" s="491"/>
    </row>
    <row r="104" spans="2:364">
      <c r="B104" s="491"/>
      <c r="C104" s="491"/>
      <c r="D104" s="491"/>
      <c r="E104" s="491"/>
      <c r="F104" s="491"/>
      <c r="G104" s="491"/>
      <c r="H104" s="491"/>
      <c r="O104" s="491"/>
      <c r="P104" s="491"/>
      <c r="Q104" s="491"/>
      <c r="R104" s="491"/>
      <c r="S104" s="491"/>
      <c r="T104" s="491"/>
      <c r="U104" s="491"/>
      <c r="V104" s="491"/>
      <c r="W104" s="491"/>
      <c r="X104" s="491"/>
      <c r="Y104" s="491"/>
      <c r="Z104" s="491"/>
      <c r="AA104" s="491"/>
      <c r="AB104" s="491"/>
      <c r="AC104" s="491"/>
      <c r="AD104" s="491"/>
      <c r="AE104" s="491"/>
      <c r="AF104" s="491"/>
      <c r="AG104" s="491"/>
      <c r="AH104" s="491"/>
      <c r="AI104" s="491"/>
      <c r="AJ104" s="491"/>
      <c r="AK104" s="491"/>
      <c r="AL104" s="491"/>
      <c r="AM104" s="491"/>
      <c r="AN104" s="491"/>
      <c r="AO104" s="491"/>
      <c r="AP104" s="491"/>
      <c r="AQ104" s="491"/>
      <c r="AR104" s="491"/>
      <c r="AS104" s="491"/>
      <c r="AT104" s="500" t="s">
        <v>1370</v>
      </c>
      <c r="AU104" s="497" t="s">
        <v>1392</v>
      </c>
      <c r="AV104" s="496"/>
      <c r="AW104" s="496"/>
      <c r="AX104" s="496"/>
      <c r="AY104" s="491"/>
      <c r="AZ104" s="491"/>
      <c r="BA104" s="491"/>
      <c r="BB104" s="491"/>
      <c r="BC104" s="491"/>
      <c r="BD104" s="491"/>
      <c r="BE104" s="491"/>
      <c r="BF104" s="491"/>
      <c r="BG104" s="491"/>
      <c r="BH104" s="491"/>
      <c r="BI104" s="491"/>
      <c r="BJ104" s="491"/>
      <c r="BK104" s="491"/>
      <c r="BL104" s="491"/>
      <c r="BM104" s="491"/>
      <c r="BN104" s="491"/>
      <c r="BO104" s="491"/>
      <c r="BP104" s="491"/>
      <c r="BQ104" s="491"/>
      <c r="BR104" s="491"/>
      <c r="BS104" s="491"/>
      <c r="BT104" s="491"/>
      <c r="BU104" s="491"/>
      <c r="BV104" s="491"/>
      <c r="BW104" s="491"/>
      <c r="BX104" s="491"/>
      <c r="BY104" s="491"/>
      <c r="BZ104" s="491"/>
      <c r="CA104" s="491"/>
      <c r="CB104" s="491"/>
      <c r="CC104" s="491"/>
      <c r="CD104" s="491"/>
      <c r="CE104" s="491"/>
      <c r="CF104" s="491"/>
      <c r="CG104" s="491"/>
      <c r="CH104" s="491"/>
      <c r="CI104" s="491"/>
      <c r="CJ104" s="491"/>
      <c r="CK104" s="491"/>
      <c r="CL104" s="491"/>
      <c r="CM104" s="491"/>
      <c r="CN104" s="491"/>
      <c r="CO104" s="491"/>
      <c r="CP104" s="491"/>
      <c r="CQ104" s="491"/>
      <c r="CR104" s="491"/>
      <c r="CS104" s="491"/>
      <c r="CT104" s="491"/>
      <c r="CU104" s="491"/>
      <c r="CV104" s="491"/>
      <c r="CW104" s="491"/>
      <c r="CX104" s="491"/>
      <c r="CY104" s="491"/>
      <c r="CZ104" s="491"/>
      <c r="DA104" s="491"/>
      <c r="DB104" s="491"/>
      <c r="DC104" s="491"/>
      <c r="DD104" s="491"/>
      <c r="DE104" s="491"/>
      <c r="DF104" s="491"/>
      <c r="DG104" s="491"/>
      <c r="DH104" s="491"/>
      <c r="DI104" s="491"/>
      <c r="DJ104" s="491"/>
      <c r="DK104" s="491"/>
      <c r="DL104" s="491"/>
      <c r="DM104" s="491"/>
      <c r="DN104" s="491"/>
      <c r="DO104" s="491"/>
      <c r="DP104" s="491"/>
      <c r="DQ104" s="491"/>
      <c r="DR104" s="491"/>
      <c r="DS104" s="491"/>
      <c r="DT104" s="491"/>
      <c r="DU104" s="491"/>
      <c r="DV104" s="491"/>
      <c r="DW104" s="491"/>
      <c r="DX104" s="491"/>
      <c r="DY104" s="491"/>
      <c r="DZ104" s="491"/>
      <c r="EA104" s="491"/>
      <c r="EB104" s="491"/>
      <c r="EC104" s="491"/>
      <c r="ED104" s="491"/>
      <c r="EE104" s="491"/>
      <c r="EF104" s="491"/>
      <c r="EG104" s="491"/>
      <c r="EH104" s="491"/>
      <c r="EI104" s="491"/>
      <c r="EJ104" s="491"/>
      <c r="EK104" s="491"/>
      <c r="EL104" s="491"/>
      <c r="EM104" s="491"/>
      <c r="EN104" s="491"/>
      <c r="EO104" s="491"/>
      <c r="EP104" s="491"/>
      <c r="EQ104" s="491"/>
      <c r="ER104" s="491"/>
      <c r="ES104" s="491"/>
      <c r="ET104" s="491"/>
      <c r="EU104" s="491"/>
      <c r="EV104" s="491"/>
      <c r="EW104" s="491"/>
      <c r="EX104" s="491"/>
      <c r="EY104" s="491"/>
      <c r="EZ104" s="491"/>
      <c r="FA104" s="491"/>
      <c r="FB104" s="491"/>
      <c r="FC104" s="491"/>
      <c r="FD104" s="491"/>
      <c r="FE104" s="491"/>
      <c r="FF104" s="491"/>
      <c r="FG104" s="491"/>
      <c r="FH104" s="491"/>
      <c r="FI104" s="491"/>
      <c r="FJ104" s="491"/>
      <c r="FK104" s="491"/>
      <c r="FL104" s="491"/>
      <c r="FM104" s="491"/>
      <c r="FN104" s="491"/>
      <c r="FO104" s="491"/>
      <c r="FP104" s="491"/>
      <c r="FQ104" s="491"/>
      <c r="FR104" s="491"/>
      <c r="FS104" s="491"/>
      <c r="FT104" s="491"/>
      <c r="FU104" s="491"/>
      <c r="FV104" s="491"/>
      <c r="FW104" s="491"/>
      <c r="FX104" s="491"/>
      <c r="FY104" s="491"/>
      <c r="FZ104" s="491"/>
      <c r="GA104" s="491"/>
      <c r="GB104" s="491"/>
      <c r="GC104" s="491"/>
      <c r="GD104" s="491"/>
      <c r="GE104" s="491"/>
      <c r="GF104" s="491"/>
      <c r="GG104" s="491"/>
      <c r="GH104" s="491"/>
      <c r="GI104" s="491"/>
      <c r="GJ104" s="491"/>
      <c r="GK104" s="491"/>
      <c r="GL104" s="491"/>
      <c r="GM104" s="491"/>
      <c r="GN104" s="491"/>
      <c r="GO104" s="491"/>
      <c r="GP104" s="491"/>
      <c r="GQ104" s="491"/>
      <c r="GR104" s="491"/>
      <c r="GS104" s="491"/>
      <c r="GT104" s="491"/>
      <c r="GU104" s="491"/>
      <c r="GV104" s="491"/>
      <c r="GW104" s="491"/>
      <c r="GX104" s="491"/>
      <c r="GY104" s="491"/>
      <c r="GZ104" s="491"/>
      <c r="HA104" s="491"/>
      <c r="HB104" s="491"/>
      <c r="HC104" s="491"/>
      <c r="HD104" s="491"/>
      <c r="HE104" s="491"/>
      <c r="HF104" s="491"/>
      <c r="HG104" s="491"/>
      <c r="HH104" s="491"/>
      <c r="HI104" s="491"/>
      <c r="HJ104" s="491"/>
      <c r="HK104" s="491"/>
      <c r="HL104" s="491"/>
      <c r="HM104" s="491"/>
      <c r="HN104" s="491"/>
      <c r="HO104" s="491"/>
      <c r="HP104" s="491"/>
      <c r="HQ104" s="491"/>
      <c r="HR104" s="491"/>
      <c r="HS104" s="491"/>
      <c r="HT104" s="491"/>
      <c r="HU104" s="491"/>
      <c r="HV104" s="491"/>
      <c r="HW104" s="491"/>
      <c r="HX104" s="491"/>
      <c r="HY104" s="491"/>
      <c r="HZ104" s="491"/>
      <c r="IA104" s="491"/>
      <c r="IB104" s="491"/>
      <c r="IC104" s="491"/>
      <c r="ID104" s="491"/>
      <c r="IE104" s="491"/>
      <c r="IF104" s="491"/>
      <c r="IG104" s="491"/>
      <c r="IH104" s="491"/>
      <c r="II104" s="491"/>
      <c r="IJ104" s="491"/>
      <c r="IK104" s="491"/>
      <c r="IL104" s="491"/>
      <c r="IM104" s="491"/>
      <c r="IN104" s="491"/>
      <c r="IO104" s="491"/>
      <c r="IP104" s="491"/>
      <c r="IQ104" s="491"/>
      <c r="IR104" s="491"/>
      <c r="IS104" s="491"/>
      <c r="IT104" s="491"/>
      <c r="IU104" s="491"/>
      <c r="IV104" s="491"/>
      <c r="IW104" s="491"/>
      <c r="IX104" s="491"/>
      <c r="IY104" s="491"/>
      <c r="IZ104" s="491"/>
      <c r="JA104" s="491"/>
      <c r="JB104" s="491"/>
      <c r="JC104" s="491"/>
      <c r="JD104" s="491"/>
      <c r="JE104" s="491"/>
      <c r="JF104" s="491"/>
      <c r="JG104" s="491"/>
      <c r="JH104" s="491"/>
      <c r="JI104" s="491"/>
      <c r="JJ104" s="491"/>
      <c r="JK104" s="491"/>
      <c r="JL104" s="491"/>
      <c r="JM104" s="491"/>
      <c r="JN104" s="491"/>
      <c r="JO104" s="491"/>
      <c r="JP104" s="491"/>
      <c r="JQ104" s="491"/>
      <c r="JR104" s="491"/>
      <c r="JS104" s="491"/>
      <c r="JT104" s="491"/>
      <c r="JU104" s="491"/>
      <c r="JV104" s="491"/>
      <c r="JW104" s="491"/>
      <c r="JX104" s="491"/>
      <c r="JY104" s="491"/>
      <c r="JZ104" s="491"/>
      <c r="KA104" s="491"/>
      <c r="KB104" s="491"/>
      <c r="KC104" s="491"/>
      <c r="KD104" s="491"/>
      <c r="KE104" s="491"/>
      <c r="KF104" s="491"/>
      <c r="KG104" s="491"/>
      <c r="KH104" s="491"/>
      <c r="KI104" s="491"/>
      <c r="KJ104" s="491"/>
      <c r="KK104" s="491"/>
      <c r="KL104" s="491"/>
      <c r="KM104" s="491"/>
      <c r="KN104" s="491"/>
      <c r="KO104" s="491"/>
      <c r="KP104" s="491"/>
      <c r="KQ104" s="491"/>
      <c r="KR104" s="491"/>
      <c r="KS104" s="491"/>
      <c r="KT104" s="491"/>
      <c r="KU104" s="491"/>
      <c r="KV104" s="491"/>
      <c r="KW104" s="491"/>
      <c r="KX104" s="491"/>
      <c r="KY104" s="491"/>
      <c r="KZ104" s="491"/>
      <c r="LA104" s="491"/>
      <c r="LB104" s="491"/>
      <c r="LC104" s="491"/>
      <c r="LD104" s="491"/>
      <c r="LE104" s="491"/>
      <c r="LF104" s="491"/>
      <c r="LG104" s="491"/>
      <c r="LH104" s="491"/>
      <c r="LI104" s="491"/>
      <c r="LJ104" s="491"/>
      <c r="LK104" s="491"/>
      <c r="LL104" s="491"/>
      <c r="LM104" s="491"/>
      <c r="LN104" s="491"/>
      <c r="LO104" s="491"/>
      <c r="LP104" s="491"/>
      <c r="LQ104" s="491"/>
      <c r="LR104" s="491"/>
      <c r="LS104" s="491"/>
      <c r="LT104" s="491"/>
      <c r="LU104" s="491"/>
      <c r="LV104" s="491"/>
      <c r="LW104" s="491"/>
      <c r="LX104" s="491"/>
      <c r="LY104" s="491"/>
      <c r="LZ104" s="491"/>
      <c r="MA104" s="491"/>
      <c r="MB104" s="491"/>
      <c r="MC104" s="491"/>
      <c r="MD104" s="491"/>
      <c r="ME104" s="491"/>
      <c r="MF104" s="491"/>
      <c r="MG104" s="491"/>
      <c r="MH104" s="491"/>
      <c r="MI104" s="491"/>
      <c r="MJ104" s="491"/>
      <c r="MK104" s="491"/>
      <c r="ML104" s="491"/>
      <c r="MM104" s="491"/>
      <c r="MN104" s="491"/>
      <c r="MO104" s="491"/>
      <c r="MP104" s="491"/>
      <c r="MQ104" s="491"/>
      <c r="MR104" s="491"/>
      <c r="MS104" s="491"/>
      <c r="MT104" s="491"/>
      <c r="MU104" s="491"/>
      <c r="MV104" s="491"/>
      <c r="MW104" s="491"/>
      <c r="MX104" s="491"/>
      <c r="MY104" s="491"/>
      <c r="MZ104" s="491"/>
    </row>
    <row r="105" spans="2:364">
      <c r="B105" s="491"/>
      <c r="C105" s="491"/>
      <c r="D105" s="491"/>
      <c r="E105" s="491"/>
      <c r="F105" s="491"/>
      <c r="G105" s="491"/>
      <c r="H105" s="491"/>
      <c r="O105" s="491"/>
      <c r="P105" s="491"/>
      <c r="Q105" s="491"/>
      <c r="R105" s="491"/>
      <c r="S105" s="491"/>
      <c r="T105" s="491"/>
      <c r="U105" s="491"/>
      <c r="V105" s="491"/>
      <c r="W105" s="491"/>
      <c r="X105" s="491"/>
      <c r="Y105" s="491"/>
      <c r="Z105" s="491"/>
      <c r="AA105" s="491"/>
      <c r="AB105" s="491"/>
      <c r="AC105" s="491"/>
      <c r="AD105" s="491"/>
      <c r="AE105" s="491"/>
      <c r="AF105" s="491"/>
      <c r="AG105" s="491"/>
      <c r="AH105" s="491"/>
      <c r="AI105" s="491"/>
      <c r="AJ105" s="491"/>
      <c r="AK105" s="491"/>
      <c r="AL105" s="491"/>
      <c r="AM105" s="491"/>
      <c r="AN105" s="491"/>
      <c r="AO105" s="491"/>
      <c r="AP105" s="491"/>
      <c r="AQ105" s="491"/>
      <c r="AR105" s="491"/>
      <c r="AS105" s="491"/>
      <c r="AT105" s="500" t="s">
        <v>1370</v>
      </c>
      <c r="AU105" s="497" t="s">
        <v>1391</v>
      </c>
      <c r="AV105" s="496"/>
      <c r="AW105" s="496"/>
      <c r="AX105" s="496"/>
      <c r="AY105" s="491"/>
      <c r="AZ105" s="491"/>
      <c r="BA105" s="491"/>
      <c r="BB105" s="491"/>
      <c r="BC105" s="491"/>
      <c r="BD105" s="491"/>
      <c r="BE105" s="491"/>
      <c r="BF105" s="491"/>
      <c r="BG105" s="491"/>
      <c r="BH105" s="491"/>
      <c r="BI105" s="491"/>
      <c r="BJ105" s="491"/>
      <c r="BK105" s="491"/>
      <c r="BL105" s="491"/>
      <c r="BM105" s="491"/>
      <c r="BN105" s="491"/>
      <c r="BO105" s="491"/>
      <c r="BP105" s="491"/>
      <c r="BQ105" s="491"/>
      <c r="BR105" s="491"/>
      <c r="BS105" s="491"/>
      <c r="BT105" s="491"/>
      <c r="BU105" s="491"/>
      <c r="BV105" s="491"/>
      <c r="BW105" s="491"/>
      <c r="BX105" s="491"/>
      <c r="BY105" s="491"/>
      <c r="BZ105" s="491"/>
      <c r="CA105" s="491"/>
      <c r="CB105" s="491"/>
      <c r="CC105" s="491"/>
      <c r="CD105" s="491"/>
      <c r="CE105" s="491"/>
      <c r="CF105" s="491"/>
      <c r="CG105" s="491"/>
      <c r="CH105" s="491"/>
      <c r="CI105" s="491"/>
      <c r="CJ105" s="491"/>
      <c r="CK105" s="491"/>
      <c r="CL105" s="491"/>
      <c r="CM105" s="491"/>
      <c r="CN105" s="491"/>
      <c r="CO105" s="491"/>
      <c r="CP105" s="491"/>
      <c r="CQ105" s="491"/>
      <c r="CR105" s="491"/>
      <c r="CS105" s="491"/>
      <c r="CT105" s="491"/>
      <c r="CU105" s="491"/>
      <c r="CV105" s="491"/>
      <c r="CW105" s="491"/>
      <c r="CX105" s="491"/>
      <c r="CY105" s="491"/>
      <c r="CZ105" s="491"/>
      <c r="DA105" s="491"/>
      <c r="DB105" s="491"/>
      <c r="DC105" s="491"/>
      <c r="DD105" s="491"/>
      <c r="DE105" s="491"/>
      <c r="DF105" s="491"/>
      <c r="DG105" s="491"/>
      <c r="DH105" s="491"/>
      <c r="DI105" s="491"/>
      <c r="DJ105" s="491"/>
      <c r="DK105" s="491"/>
      <c r="DL105" s="491"/>
      <c r="DM105" s="491"/>
      <c r="DN105" s="491"/>
      <c r="DO105" s="491"/>
      <c r="DP105" s="491"/>
      <c r="DQ105" s="491"/>
      <c r="DR105" s="491"/>
      <c r="DS105" s="491"/>
      <c r="DT105" s="491"/>
      <c r="DU105" s="491"/>
      <c r="DV105" s="491"/>
      <c r="DW105" s="491"/>
      <c r="DX105" s="491"/>
      <c r="DY105" s="491"/>
      <c r="DZ105" s="491"/>
      <c r="EA105" s="491"/>
      <c r="EB105" s="491"/>
      <c r="EC105" s="491"/>
      <c r="ED105" s="491"/>
      <c r="EE105" s="491"/>
      <c r="EF105" s="491"/>
      <c r="EG105" s="491"/>
      <c r="EH105" s="491"/>
      <c r="EI105" s="491"/>
      <c r="EJ105" s="491"/>
      <c r="EK105" s="491"/>
      <c r="EL105" s="491"/>
      <c r="EM105" s="491"/>
      <c r="EN105" s="491"/>
      <c r="EO105" s="491"/>
      <c r="EP105" s="491"/>
      <c r="EQ105" s="491"/>
      <c r="ER105" s="491"/>
      <c r="ES105" s="491"/>
      <c r="ET105" s="491"/>
      <c r="EU105" s="491"/>
      <c r="EV105" s="491"/>
      <c r="EW105" s="491"/>
      <c r="EX105" s="491"/>
      <c r="EY105" s="491"/>
      <c r="EZ105" s="491"/>
      <c r="FA105" s="491"/>
      <c r="FB105" s="491"/>
      <c r="FC105" s="491"/>
      <c r="FD105" s="491"/>
      <c r="FE105" s="491"/>
      <c r="FF105" s="491"/>
      <c r="FG105" s="491"/>
      <c r="FH105" s="491"/>
      <c r="FI105" s="491"/>
      <c r="FJ105" s="491"/>
      <c r="FK105" s="491"/>
      <c r="FL105" s="491"/>
      <c r="FM105" s="491"/>
      <c r="FN105" s="491"/>
      <c r="FO105" s="491"/>
      <c r="FP105" s="491"/>
      <c r="FQ105" s="491"/>
      <c r="FR105" s="491"/>
      <c r="FS105" s="491"/>
      <c r="FT105" s="491"/>
      <c r="FU105" s="491"/>
      <c r="FV105" s="491"/>
      <c r="FW105" s="491"/>
      <c r="FX105" s="491"/>
      <c r="FY105" s="491"/>
      <c r="FZ105" s="491"/>
      <c r="GA105" s="491"/>
      <c r="GB105" s="491"/>
      <c r="GC105" s="491"/>
      <c r="GD105" s="491"/>
      <c r="GE105" s="491"/>
      <c r="GF105" s="491"/>
      <c r="GG105" s="491"/>
      <c r="GH105" s="491"/>
      <c r="GI105" s="491"/>
      <c r="GJ105" s="491"/>
      <c r="GK105" s="491"/>
      <c r="GL105" s="491"/>
      <c r="GM105" s="491"/>
      <c r="GN105" s="491"/>
      <c r="GO105" s="491"/>
      <c r="GP105" s="491"/>
      <c r="GQ105" s="491"/>
      <c r="GR105" s="491"/>
      <c r="GS105" s="491"/>
      <c r="GT105" s="491"/>
      <c r="GU105" s="491"/>
      <c r="GV105" s="491"/>
      <c r="GW105" s="491"/>
      <c r="GX105" s="491"/>
      <c r="GY105" s="491"/>
      <c r="GZ105" s="491"/>
      <c r="HA105" s="491"/>
      <c r="HB105" s="491"/>
      <c r="HC105" s="491"/>
      <c r="HD105" s="491"/>
      <c r="HE105" s="491"/>
      <c r="HF105" s="491"/>
      <c r="HG105" s="491"/>
      <c r="HH105" s="491"/>
      <c r="HI105" s="491"/>
      <c r="HJ105" s="491"/>
      <c r="HK105" s="491"/>
      <c r="HL105" s="491"/>
      <c r="HM105" s="491"/>
      <c r="HN105" s="491"/>
      <c r="HO105" s="491"/>
      <c r="HP105" s="491"/>
      <c r="HQ105" s="491"/>
      <c r="HR105" s="491"/>
      <c r="HS105" s="491"/>
      <c r="HT105" s="491"/>
      <c r="HU105" s="491"/>
      <c r="HV105" s="491"/>
      <c r="HW105" s="491"/>
      <c r="HX105" s="491"/>
      <c r="HY105" s="491"/>
      <c r="HZ105" s="491"/>
      <c r="IA105" s="491"/>
      <c r="IB105" s="491"/>
      <c r="IC105" s="491"/>
      <c r="ID105" s="491"/>
      <c r="IE105" s="491"/>
      <c r="IF105" s="491"/>
      <c r="IG105" s="491"/>
      <c r="IH105" s="491"/>
      <c r="II105" s="491"/>
      <c r="IJ105" s="491"/>
      <c r="IK105" s="491"/>
      <c r="IL105" s="491"/>
      <c r="IM105" s="491"/>
      <c r="IN105" s="491"/>
      <c r="IO105" s="491"/>
      <c r="IP105" s="491"/>
      <c r="IQ105" s="491"/>
      <c r="IR105" s="491"/>
      <c r="IS105" s="491"/>
      <c r="IT105" s="491"/>
      <c r="IU105" s="491"/>
      <c r="IV105" s="491"/>
      <c r="IW105" s="491"/>
      <c r="IX105" s="491"/>
      <c r="IY105" s="491"/>
      <c r="IZ105" s="491"/>
      <c r="JA105" s="491"/>
      <c r="JB105" s="491"/>
      <c r="JC105" s="491"/>
      <c r="JD105" s="491"/>
      <c r="JE105" s="491"/>
      <c r="JF105" s="491"/>
      <c r="JG105" s="491"/>
      <c r="JH105" s="491"/>
      <c r="JI105" s="491"/>
      <c r="JJ105" s="491"/>
      <c r="JK105" s="491"/>
      <c r="JL105" s="491"/>
      <c r="JM105" s="491"/>
      <c r="JN105" s="491"/>
      <c r="JO105" s="491"/>
      <c r="JP105" s="491"/>
      <c r="JQ105" s="491"/>
      <c r="JR105" s="491"/>
      <c r="JS105" s="491"/>
      <c r="JT105" s="491"/>
      <c r="JU105" s="491"/>
      <c r="JV105" s="491"/>
      <c r="JW105" s="491"/>
      <c r="JX105" s="491"/>
      <c r="JY105" s="491"/>
      <c r="JZ105" s="491"/>
      <c r="KA105" s="491"/>
      <c r="KB105" s="491"/>
      <c r="KC105" s="491"/>
      <c r="KD105" s="491"/>
      <c r="KE105" s="491"/>
      <c r="KF105" s="491"/>
      <c r="KG105" s="491"/>
      <c r="KH105" s="491"/>
      <c r="KI105" s="491"/>
      <c r="KJ105" s="491"/>
      <c r="KK105" s="491"/>
      <c r="KL105" s="491"/>
      <c r="KM105" s="491"/>
      <c r="KN105" s="491"/>
      <c r="KO105" s="491"/>
      <c r="KP105" s="491"/>
      <c r="KQ105" s="491"/>
      <c r="KR105" s="491"/>
      <c r="KS105" s="491"/>
      <c r="KT105" s="491"/>
      <c r="KU105" s="491"/>
      <c r="KV105" s="491"/>
      <c r="KW105" s="491"/>
      <c r="KX105" s="491"/>
      <c r="KY105" s="491"/>
      <c r="KZ105" s="491"/>
      <c r="LA105" s="491"/>
      <c r="LB105" s="491"/>
      <c r="LC105" s="491"/>
      <c r="LD105" s="491"/>
      <c r="LE105" s="491"/>
      <c r="LF105" s="491"/>
      <c r="LG105" s="491"/>
      <c r="LH105" s="491"/>
      <c r="LI105" s="491"/>
      <c r="LJ105" s="491"/>
      <c r="LK105" s="491"/>
      <c r="LL105" s="491"/>
      <c r="LM105" s="491"/>
      <c r="LN105" s="491"/>
      <c r="LO105" s="491"/>
      <c r="LP105" s="491"/>
      <c r="LQ105" s="491"/>
      <c r="LR105" s="491"/>
      <c r="LS105" s="491"/>
      <c r="LT105" s="491"/>
      <c r="LU105" s="491"/>
      <c r="LV105" s="491"/>
      <c r="LW105" s="491"/>
      <c r="LX105" s="491"/>
      <c r="LY105" s="491"/>
      <c r="LZ105" s="491"/>
      <c r="MA105" s="491"/>
      <c r="MB105" s="491"/>
      <c r="MC105" s="491"/>
      <c r="MD105" s="491"/>
      <c r="ME105" s="491"/>
      <c r="MF105" s="491"/>
      <c r="MG105" s="491"/>
      <c r="MH105" s="491"/>
      <c r="MI105" s="491"/>
      <c r="MJ105" s="491"/>
      <c r="MK105" s="491"/>
      <c r="ML105" s="491"/>
      <c r="MM105" s="491"/>
      <c r="MN105" s="491"/>
      <c r="MO105" s="491"/>
      <c r="MP105" s="491"/>
      <c r="MQ105" s="491"/>
      <c r="MR105" s="491"/>
      <c r="MS105" s="491"/>
      <c r="MT105" s="491"/>
      <c r="MU105" s="491"/>
      <c r="MV105" s="491"/>
      <c r="MW105" s="491"/>
      <c r="MX105" s="491"/>
      <c r="MY105" s="491"/>
      <c r="MZ105" s="491"/>
    </row>
    <row r="106" spans="2:364">
      <c r="B106" s="491"/>
      <c r="C106" s="491"/>
      <c r="D106" s="491"/>
      <c r="E106" s="491"/>
      <c r="F106" s="491"/>
      <c r="G106" s="491"/>
      <c r="H106" s="491"/>
      <c r="O106" s="491"/>
      <c r="P106" s="491"/>
      <c r="Q106" s="491"/>
      <c r="R106" s="491"/>
      <c r="S106" s="491"/>
      <c r="T106" s="491"/>
      <c r="U106" s="491"/>
      <c r="V106" s="491"/>
      <c r="W106" s="491"/>
      <c r="X106" s="491"/>
      <c r="Y106" s="491"/>
      <c r="Z106" s="491"/>
      <c r="AA106" s="491"/>
      <c r="AB106" s="491"/>
      <c r="AC106" s="491"/>
      <c r="AD106" s="491"/>
      <c r="AE106" s="491"/>
      <c r="AF106" s="491"/>
      <c r="AG106" s="491"/>
      <c r="AH106" s="491"/>
      <c r="AI106" s="491"/>
      <c r="AJ106" s="491"/>
      <c r="AK106" s="491"/>
      <c r="AL106" s="491"/>
      <c r="AM106" s="491"/>
      <c r="AN106" s="491"/>
      <c r="AO106" s="491"/>
      <c r="AP106" s="491"/>
      <c r="AQ106" s="491"/>
      <c r="AR106" s="491"/>
      <c r="AS106" s="491"/>
      <c r="AT106" s="500" t="s">
        <v>1370</v>
      </c>
      <c r="AU106" s="497" t="s">
        <v>1390</v>
      </c>
      <c r="AV106" s="496"/>
      <c r="AW106" s="496"/>
      <c r="AX106" s="496"/>
      <c r="AY106" s="491"/>
      <c r="AZ106" s="491"/>
      <c r="BA106" s="491"/>
      <c r="BB106" s="491"/>
      <c r="BC106" s="491"/>
      <c r="BD106" s="491"/>
      <c r="BE106" s="491"/>
      <c r="BF106" s="491"/>
      <c r="BG106" s="491"/>
      <c r="BH106" s="491"/>
      <c r="BI106" s="491"/>
      <c r="BJ106" s="491"/>
      <c r="BK106" s="491"/>
      <c r="BL106" s="491"/>
      <c r="BM106" s="491"/>
      <c r="BN106" s="491"/>
      <c r="BO106" s="491"/>
      <c r="BP106" s="491"/>
      <c r="BQ106" s="491"/>
      <c r="BR106" s="491"/>
      <c r="BS106" s="491"/>
      <c r="BT106" s="491"/>
      <c r="BU106" s="491"/>
      <c r="BV106" s="491"/>
      <c r="BW106" s="491"/>
      <c r="BX106" s="491"/>
      <c r="BY106" s="491"/>
      <c r="BZ106" s="491"/>
      <c r="CA106" s="491"/>
      <c r="CB106" s="491"/>
      <c r="CC106" s="491"/>
      <c r="CD106" s="491"/>
      <c r="CE106" s="491"/>
      <c r="CF106" s="491"/>
      <c r="CG106" s="491"/>
      <c r="CH106" s="491"/>
      <c r="CI106" s="491"/>
      <c r="CJ106" s="491"/>
      <c r="CK106" s="491"/>
      <c r="CL106" s="491"/>
      <c r="CM106" s="491"/>
      <c r="CN106" s="491"/>
      <c r="CO106" s="491"/>
      <c r="CP106" s="491"/>
      <c r="CQ106" s="491"/>
      <c r="CR106" s="491"/>
      <c r="CS106" s="491"/>
      <c r="CT106" s="491"/>
      <c r="CU106" s="491"/>
      <c r="CV106" s="491"/>
      <c r="CW106" s="491"/>
      <c r="CX106" s="491"/>
      <c r="CY106" s="491"/>
      <c r="CZ106" s="491"/>
      <c r="DA106" s="491"/>
      <c r="DB106" s="491"/>
      <c r="DC106" s="491"/>
      <c r="DD106" s="491"/>
      <c r="DE106" s="491"/>
      <c r="DF106" s="491"/>
      <c r="DG106" s="491"/>
      <c r="DH106" s="491"/>
      <c r="DI106" s="491"/>
      <c r="DJ106" s="491"/>
      <c r="DK106" s="491"/>
      <c r="DL106" s="491"/>
      <c r="DM106" s="491"/>
      <c r="DN106" s="491"/>
      <c r="DO106" s="491"/>
      <c r="DP106" s="491"/>
      <c r="DQ106" s="491"/>
      <c r="DR106" s="491"/>
      <c r="DS106" s="491"/>
      <c r="DT106" s="491"/>
      <c r="DU106" s="491"/>
      <c r="DV106" s="491"/>
      <c r="DW106" s="491"/>
      <c r="DX106" s="491"/>
      <c r="DY106" s="491"/>
      <c r="DZ106" s="491"/>
      <c r="EA106" s="491"/>
      <c r="EB106" s="491"/>
      <c r="EC106" s="491"/>
      <c r="ED106" s="491"/>
      <c r="EE106" s="491"/>
      <c r="EF106" s="491"/>
      <c r="EG106" s="491"/>
      <c r="EH106" s="491"/>
      <c r="EI106" s="491"/>
      <c r="EJ106" s="491"/>
      <c r="EK106" s="491"/>
      <c r="EL106" s="491"/>
      <c r="EM106" s="491"/>
      <c r="EN106" s="491"/>
      <c r="EO106" s="491"/>
      <c r="EP106" s="491"/>
      <c r="EQ106" s="491"/>
      <c r="ER106" s="491"/>
      <c r="ES106" s="491"/>
      <c r="ET106" s="491"/>
      <c r="EU106" s="491"/>
      <c r="EV106" s="491"/>
      <c r="EW106" s="491"/>
      <c r="EX106" s="491"/>
      <c r="EY106" s="491"/>
      <c r="EZ106" s="491"/>
      <c r="FA106" s="491"/>
      <c r="FB106" s="491"/>
      <c r="FC106" s="491"/>
      <c r="FD106" s="491"/>
      <c r="FE106" s="491"/>
      <c r="FF106" s="491"/>
      <c r="FG106" s="491"/>
      <c r="FH106" s="491"/>
      <c r="FI106" s="491"/>
      <c r="FJ106" s="491"/>
      <c r="FK106" s="491"/>
      <c r="FL106" s="491"/>
      <c r="FM106" s="491"/>
      <c r="FN106" s="491"/>
      <c r="FO106" s="491"/>
      <c r="FP106" s="491"/>
      <c r="FQ106" s="491"/>
      <c r="FR106" s="491"/>
      <c r="FS106" s="491"/>
      <c r="FT106" s="491"/>
      <c r="FU106" s="491"/>
      <c r="FV106" s="491"/>
      <c r="FW106" s="491"/>
      <c r="FX106" s="491"/>
      <c r="FY106" s="491"/>
      <c r="FZ106" s="491"/>
      <c r="GA106" s="491"/>
      <c r="GB106" s="491"/>
      <c r="GC106" s="491"/>
      <c r="GD106" s="491"/>
      <c r="GE106" s="491"/>
      <c r="GF106" s="491"/>
      <c r="GG106" s="491"/>
      <c r="GH106" s="491"/>
      <c r="GI106" s="491"/>
      <c r="GJ106" s="491"/>
      <c r="GK106" s="491"/>
      <c r="GL106" s="491"/>
      <c r="GM106" s="491"/>
      <c r="GN106" s="491"/>
      <c r="GO106" s="491"/>
      <c r="GP106" s="491"/>
      <c r="GQ106" s="491"/>
      <c r="GR106" s="491"/>
      <c r="GS106" s="491"/>
      <c r="GT106" s="491"/>
      <c r="GU106" s="491"/>
      <c r="GV106" s="491"/>
      <c r="GW106" s="491"/>
      <c r="GX106" s="491"/>
      <c r="GY106" s="491"/>
      <c r="GZ106" s="491"/>
      <c r="HA106" s="491"/>
      <c r="HB106" s="491"/>
      <c r="HC106" s="491"/>
      <c r="HD106" s="491"/>
      <c r="HE106" s="491"/>
      <c r="HF106" s="491"/>
      <c r="HG106" s="491"/>
      <c r="HH106" s="491"/>
      <c r="HI106" s="491"/>
      <c r="HJ106" s="491"/>
      <c r="HK106" s="491"/>
      <c r="HL106" s="491"/>
      <c r="HM106" s="491"/>
      <c r="HN106" s="491"/>
      <c r="HO106" s="491"/>
      <c r="HP106" s="491"/>
      <c r="HQ106" s="491"/>
      <c r="HR106" s="491"/>
      <c r="HS106" s="491"/>
      <c r="HT106" s="491"/>
      <c r="HU106" s="491"/>
      <c r="HV106" s="491"/>
      <c r="HW106" s="491"/>
      <c r="HX106" s="491"/>
      <c r="HY106" s="491"/>
      <c r="HZ106" s="491"/>
      <c r="IA106" s="491"/>
      <c r="IB106" s="491"/>
      <c r="IC106" s="491"/>
      <c r="ID106" s="491"/>
      <c r="IE106" s="491"/>
      <c r="IF106" s="491"/>
      <c r="IG106" s="491"/>
      <c r="IH106" s="491"/>
      <c r="II106" s="491"/>
      <c r="IJ106" s="491"/>
      <c r="IK106" s="491"/>
      <c r="IL106" s="491"/>
      <c r="IM106" s="491"/>
      <c r="IN106" s="491"/>
      <c r="IO106" s="491"/>
      <c r="IP106" s="491"/>
      <c r="IQ106" s="491"/>
      <c r="IR106" s="491"/>
      <c r="IS106" s="491"/>
      <c r="IT106" s="491"/>
      <c r="IU106" s="491"/>
      <c r="IV106" s="491"/>
      <c r="IW106" s="491"/>
      <c r="IX106" s="491"/>
      <c r="IY106" s="491"/>
      <c r="IZ106" s="491"/>
      <c r="JA106" s="491"/>
      <c r="JB106" s="491"/>
      <c r="JC106" s="491"/>
      <c r="JD106" s="491"/>
      <c r="JE106" s="491"/>
      <c r="JF106" s="491"/>
      <c r="JG106" s="491"/>
      <c r="JH106" s="491"/>
      <c r="JI106" s="491"/>
      <c r="JJ106" s="491"/>
      <c r="JK106" s="491"/>
      <c r="JL106" s="491"/>
      <c r="JM106" s="491"/>
      <c r="JN106" s="491"/>
      <c r="JO106" s="491"/>
      <c r="JP106" s="491"/>
      <c r="JQ106" s="491"/>
      <c r="JR106" s="491"/>
      <c r="JS106" s="491"/>
      <c r="JT106" s="491"/>
      <c r="JU106" s="491"/>
      <c r="JV106" s="491"/>
      <c r="JW106" s="491"/>
      <c r="JX106" s="491"/>
      <c r="JY106" s="491"/>
      <c r="JZ106" s="491"/>
      <c r="KA106" s="491"/>
      <c r="KB106" s="491"/>
      <c r="KC106" s="491"/>
      <c r="KD106" s="491"/>
      <c r="KE106" s="491"/>
      <c r="KF106" s="491"/>
      <c r="KG106" s="491"/>
      <c r="KH106" s="491"/>
      <c r="KI106" s="491"/>
      <c r="KJ106" s="491"/>
      <c r="KK106" s="491"/>
      <c r="KL106" s="491"/>
      <c r="KM106" s="491"/>
      <c r="KN106" s="491"/>
      <c r="KO106" s="491"/>
      <c r="KP106" s="491"/>
      <c r="KQ106" s="491"/>
      <c r="KR106" s="491"/>
      <c r="KS106" s="491"/>
      <c r="KT106" s="491"/>
      <c r="KU106" s="491"/>
      <c r="KV106" s="491"/>
      <c r="KW106" s="491"/>
      <c r="KX106" s="491"/>
      <c r="KY106" s="491"/>
      <c r="KZ106" s="491"/>
      <c r="LA106" s="491"/>
      <c r="LB106" s="491"/>
      <c r="LC106" s="491"/>
      <c r="LD106" s="491"/>
      <c r="LE106" s="491"/>
      <c r="LF106" s="491"/>
      <c r="LG106" s="491"/>
      <c r="LH106" s="491"/>
      <c r="LI106" s="491"/>
      <c r="LJ106" s="491"/>
      <c r="LK106" s="491"/>
      <c r="LL106" s="491"/>
      <c r="LM106" s="491"/>
      <c r="LN106" s="491"/>
      <c r="LO106" s="491"/>
      <c r="LP106" s="491"/>
      <c r="LQ106" s="491"/>
      <c r="LR106" s="491"/>
      <c r="LS106" s="491"/>
      <c r="LT106" s="491"/>
      <c r="LU106" s="491"/>
      <c r="LV106" s="491"/>
      <c r="LW106" s="491"/>
      <c r="LX106" s="491"/>
      <c r="LY106" s="491"/>
      <c r="LZ106" s="491"/>
      <c r="MA106" s="491"/>
      <c r="MB106" s="491"/>
      <c r="MC106" s="491"/>
      <c r="MD106" s="491"/>
      <c r="ME106" s="491"/>
      <c r="MF106" s="491"/>
      <c r="MG106" s="491"/>
      <c r="MH106" s="491"/>
      <c r="MI106" s="491"/>
      <c r="MJ106" s="491"/>
      <c r="MK106" s="491"/>
      <c r="ML106" s="491"/>
      <c r="MM106" s="491"/>
      <c r="MN106" s="491"/>
      <c r="MO106" s="491"/>
      <c r="MP106" s="491"/>
      <c r="MQ106" s="491"/>
      <c r="MR106" s="491"/>
      <c r="MS106" s="491"/>
      <c r="MT106" s="491"/>
      <c r="MU106" s="491"/>
      <c r="MV106" s="491"/>
      <c r="MW106" s="491"/>
      <c r="MX106" s="491"/>
      <c r="MY106" s="491"/>
      <c r="MZ106" s="491"/>
    </row>
    <row r="107" spans="2:364">
      <c r="B107" s="491"/>
      <c r="C107" s="491"/>
      <c r="D107" s="491"/>
      <c r="E107" s="491"/>
      <c r="F107" s="491"/>
      <c r="G107" s="491"/>
      <c r="H107" s="491"/>
      <c r="O107" s="491"/>
      <c r="P107" s="491"/>
      <c r="Q107" s="491"/>
      <c r="R107" s="491"/>
      <c r="S107" s="491"/>
      <c r="T107" s="491"/>
      <c r="U107" s="491"/>
      <c r="V107" s="491"/>
      <c r="W107" s="491"/>
      <c r="X107" s="491"/>
      <c r="Y107" s="491"/>
      <c r="Z107" s="491"/>
      <c r="AA107" s="491"/>
      <c r="AB107" s="491"/>
      <c r="AC107" s="491"/>
      <c r="AD107" s="491"/>
      <c r="AE107" s="491"/>
      <c r="AF107" s="491"/>
      <c r="AG107" s="491"/>
      <c r="AH107" s="491"/>
      <c r="AI107" s="491"/>
      <c r="AJ107" s="491"/>
      <c r="AK107" s="491"/>
      <c r="AL107" s="491"/>
      <c r="AM107" s="491"/>
      <c r="AN107" s="491"/>
      <c r="AO107" s="491"/>
      <c r="AP107" s="491"/>
      <c r="AQ107" s="491"/>
      <c r="AR107" s="491"/>
      <c r="AS107" s="491"/>
      <c r="AT107" s="500" t="s">
        <v>1370</v>
      </c>
      <c r="AU107" s="497" t="s">
        <v>1389</v>
      </c>
      <c r="AV107" s="496"/>
      <c r="AW107" s="496"/>
      <c r="AX107" s="496"/>
      <c r="AY107" s="491"/>
      <c r="AZ107" s="491"/>
      <c r="BA107" s="491"/>
      <c r="BB107" s="491"/>
      <c r="BC107" s="491"/>
      <c r="BD107" s="491"/>
      <c r="BE107" s="491"/>
      <c r="BF107" s="491"/>
      <c r="BG107" s="491"/>
      <c r="BH107" s="491"/>
      <c r="BI107" s="491"/>
      <c r="BJ107" s="491"/>
      <c r="BK107" s="491"/>
      <c r="BL107" s="491"/>
      <c r="BM107" s="491"/>
      <c r="BN107" s="491"/>
      <c r="BO107" s="491"/>
      <c r="BP107" s="491"/>
      <c r="BQ107" s="491"/>
      <c r="BR107" s="491"/>
      <c r="BS107" s="491"/>
      <c r="BT107" s="491"/>
      <c r="BU107" s="491"/>
      <c r="BV107" s="491"/>
      <c r="BW107" s="491"/>
      <c r="BX107" s="491"/>
      <c r="BY107" s="491"/>
      <c r="BZ107" s="491"/>
      <c r="CA107" s="491"/>
      <c r="CB107" s="491"/>
      <c r="CC107" s="491"/>
      <c r="CD107" s="491"/>
      <c r="CE107" s="491"/>
      <c r="CF107" s="491"/>
      <c r="CG107" s="491"/>
      <c r="CH107" s="491"/>
      <c r="CI107" s="491"/>
      <c r="CJ107" s="491"/>
      <c r="CK107" s="491"/>
      <c r="CL107" s="491"/>
      <c r="CM107" s="491"/>
      <c r="CN107" s="491"/>
      <c r="CO107" s="491"/>
      <c r="CP107" s="491"/>
      <c r="CQ107" s="491"/>
      <c r="CR107" s="491"/>
      <c r="CS107" s="491"/>
      <c r="CT107" s="491"/>
      <c r="CU107" s="491"/>
      <c r="CV107" s="491"/>
      <c r="CW107" s="491"/>
      <c r="CX107" s="491"/>
      <c r="CY107" s="491"/>
      <c r="CZ107" s="491"/>
      <c r="DA107" s="491"/>
      <c r="DB107" s="491"/>
      <c r="DC107" s="491"/>
      <c r="DD107" s="491"/>
      <c r="DE107" s="491"/>
      <c r="DF107" s="491"/>
      <c r="DG107" s="491"/>
      <c r="DH107" s="491"/>
      <c r="DI107" s="491"/>
      <c r="DJ107" s="491"/>
      <c r="DK107" s="491"/>
      <c r="DL107" s="491"/>
      <c r="DM107" s="491"/>
      <c r="DN107" s="491"/>
      <c r="DO107" s="491"/>
      <c r="DP107" s="491"/>
      <c r="DQ107" s="491"/>
      <c r="DR107" s="491"/>
      <c r="DS107" s="491"/>
      <c r="DT107" s="491"/>
      <c r="DU107" s="491"/>
      <c r="DV107" s="491"/>
      <c r="DW107" s="491"/>
      <c r="DX107" s="491"/>
      <c r="DY107" s="491"/>
      <c r="DZ107" s="491"/>
      <c r="EA107" s="491"/>
      <c r="EB107" s="491"/>
      <c r="EC107" s="491"/>
      <c r="ED107" s="491"/>
      <c r="EE107" s="491"/>
      <c r="EF107" s="491"/>
      <c r="EG107" s="491"/>
      <c r="EH107" s="491"/>
      <c r="EI107" s="491"/>
      <c r="EJ107" s="491"/>
      <c r="EK107" s="491"/>
      <c r="EL107" s="491"/>
      <c r="EM107" s="491"/>
      <c r="EN107" s="491"/>
      <c r="EO107" s="491"/>
      <c r="EP107" s="491"/>
      <c r="EQ107" s="491"/>
      <c r="ER107" s="491"/>
      <c r="ES107" s="491"/>
      <c r="ET107" s="491"/>
      <c r="EU107" s="491"/>
      <c r="EV107" s="491"/>
      <c r="EW107" s="491"/>
      <c r="EX107" s="491"/>
      <c r="EY107" s="491"/>
      <c r="EZ107" s="491"/>
      <c r="FA107" s="491"/>
      <c r="FB107" s="491"/>
      <c r="FC107" s="491"/>
      <c r="FD107" s="491"/>
      <c r="FE107" s="491"/>
      <c r="FF107" s="491"/>
      <c r="FG107" s="491"/>
      <c r="FH107" s="491"/>
      <c r="FI107" s="491"/>
      <c r="FJ107" s="491"/>
      <c r="FK107" s="491"/>
      <c r="FL107" s="491"/>
      <c r="FM107" s="491"/>
      <c r="FN107" s="491"/>
      <c r="FO107" s="491"/>
      <c r="FP107" s="491"/>
      <c r="FQ107" s="491"/>
      <c r="FR107" s="491"/>
      <c r="FS107" s="491"/>
      <c r="FT107" s="491"/>
      <c r="FU107" s="491"/>
      <c r="FV107" s="491"/>
      <c r="FW107" s="491"/>
      <c r="FX107" s="491"/>
      <c r="FY107" s="491"/>
      <c r="FZ107" s="491"/>
      <c r="GA107" s="491"/>
      <c r="GB107" s="491"/>
      <c r="GC107" s="491"/>
      <c r="GD107" s="491"/>
      <c r="GE107" s="491"/>
      <c r="GF107" s="491"/>
      <c r="GG107" s="491"/>
      <c r="GH107" s="491"/>
      <c r="GI107" s="491"/>
      <c r="GJ107" s="491"/>
      <c r="GK107" s="491"/>
      <c r="GL107" s="491"/>
      <c r="GM107" s="491"/>
      <c r="GN107" s="491"/>
      <c r="GO107" s="491"/>
      <c r="GP107" s="491"/>
      <c r="GQ107" s="491"/>
      <c r="GR107" s="491"/>
      <c r="GS107" s="491"/>
      <c r="GT107" s="491"/>
      <c r="GU107" s="491"/>
      <c r="GV107" s="491"/>
      <c r="GW107" s="491"/>
      <c r="GX107" s="491"/>
      <c r="GY107" s="491"/>
      <c r="GZ107" s="491"/>
      <c r="HA107" s="491"/>
      <c r="HB107" s="491"/>
      <c r="HC107" s="491"/>
      <c r="HD107" s="491"/>
      <c r="HE107" s="491"/>
      <c r="HF107" s="491"/>
      <c r="HG107" s="491"/>
      <c r="HH107" s="491"/>
      <c r="HI107" s="491"/>
      <c r="HJ107" s="491"/>
      <c r="HK107" s="491"/>
      <c r="HL107" s="491"/>
      <c r="HM107" s="491"/>
      <c r="HN107" s="491"/>
      <c r="HO107" s="491"/>
      <c r="HP107" s="491"/>
      <c r="HQ107" s="491"/>
      <c r="HR107" s="491"/>
      <c r="HS107" s="491"/>
      <c r="HT107" s="491"/>
      <c r="HU107" s="491"/>
      <c r="HV107" s="491"/>
      <c r="HW107" s="491"/>
      <c r="HX107" s="491"/>
      <c r="HY107" s="491"/>
      <c r="HZ107" s="491"/>
      <c r="IA107" s="491"/>
      <c r="IB107" s="491"/>
      <c r="IC107" s="491"/>
      <c r="ID107" s="491"/>
      <c r="IE107" s="491"/>
      <c r="IF107" s="491"/>
      <c r="IG107" s="491"/>
      <c r="IH107" s="491"/>
      <c r="II107" s="491"/>
      <c r="IJ107" s="491"/>
      <c r="IK107" s="491"/>
      <c r="IL107" s="491"/>
      <c r="IM107" s="491"/>
      <c r="IN107" s="491"/>
      <c r="IO107" s="491"/>
      <c r="IP107" s="491"/>
      <c r="IQ107" s="491"/>
      <c r="IR107" s="491"/>
      <c r="IS107" s="491"/>
      <c r="IT107" s="491"/>
      <c r="IU107" s="491"/>
      <c r="IV107" s="491"/>
      <c r="IW107" s="491"/>
      <c r="IX107" s="491"/>
      <c r="IY107" s="491"/>
      <c r="IZ107" s="491"/>
      <c r="JA107" s="491"/>
      <c r="JB107" s="491"/>
      <c r="JC107" s="491"/>
      <c r="JD107" s="491"/>
      <c r="JE107" s="491"/>
      <c r="JF107" s="491"/>
      <c r="JG107" s="491"/>
      <c r="JH107" s="491"/>
      <c r="JI107" s="491"/>
      <c r="JJ107" s="491"/>
      <c r="JK107" s="491"/>
      <c r="JL107" s="491"/>
      <c r="JM107" s="491"/>
      <c r="JN107" s="491"/>
      <c r="JO107" s="491"/>
      <c r="JP107" s="491"/>
      <c r="JQ107" s="491"/>
      <c r="JR107" s="491"/>
      <c r="JS107" s="491"/>
      <c r="JT107" s="491"/>
      <c r="JU107" s="491"/>
      <c r="JV107" s="491"/>
      <c r="JW107" s="491"/>
      <c r="JX107" s="491"/>
      <c r="JY107" s="491"/>
      <c r="JZ107" s="491"/>
      <c r="KA107" s="491"/>
      <c r="KB107" s="491"/>
      <c r="KC107" s="491"/>
      <c r="KD107" s="491"/>
      <c r="KE107" s="491"/>
      <c r="KF107" s="491"/>
      <c r="KG107" s="491"/>
      <c r="KH107" s="491"/>
      <c r="KI107" s="491"/>
      <c r="KJ107" s="491"/>
      <c r="KK107" s="491"/>
      <c r="KL107" s="491"/>
      <c r="KM107" s="491"/>
      <c r="KN107" s="491"/>
      <c r="KO107" s="491"/>
      <c r="KP107" s="491"/>
      <c r="KQ107" s="491"/>
      <c r="KR107" s="491"/>
      <c r="KS107" s="491"/>
      <c r="KT107" s="491"/>
      <c r="KU107" s="491"/>
      <c r="KV107" s="491"/>
      <c r="KW107" s="491"/>
      <c r="KX107" s="491"/>
      <c r="KY107" s="491"/>
      <c r="KZ107" s="491"/>
      <c r="LA107" s="491"/>
      <c r="LB107" s="491"/>
      <c r="LC107" s="491"/>
      <c r="LD107" s="491"/>
      <c r="LE107" s="491"/>
      <c r="LF107" s="491"/>
      <c r="LG107" s="491"/>
      <c r="LH107" s="491"/>
      <c r="LI107" s="491"/>
      <c r="LJ107" s="491"/>
      <c r="LK107" s="491"/>
      <c r="LL107" s="491"/>
      <c r="LM107" s="491"/>
      <c r="LN107" s="491"/>
      <c r="LO107" s="491"/>
      <c r="LP107" s="491"/>
      <c r="LQ107" s="491"/>
      <c r="LR107" s="491"/>
      <c r="LS107" s="491"/>
      <c r="LT107" s="491"/>
      <c r="LU107" s="491"/>
      <c r="LV107" s="491"/>
      <c r="LW107" s="491"/>
      <c r="LX107" s="491"/>
      <c r="LY107" s="491"/>
      <c r="LZ107" s="491"/>
      <c r="MA107" s="491"/>
      <c r="MB107" s="491"/>
      <c r="MC107" s="491"/>
      <c r="MD107" s="491"/>
      <c r="ME107" s="491"/>
      <c r="MF107" s="491"/>
      <c r="MG107" s="491"/>
      <c r="MH107" s="491"/>
      <c r="MI107" s="491"/>
      <c r="MJ107" s="491"/>
      <c r="MK107" s="491"/>
      <c r="ML107" s="491"/>
      <c r="MM107" s="491"/>
      <c r="MN107" s="491"/>
      <c r="MO107" s="491"/>
      <c r="MP107" s="491"/>
      <c r="MQ107" s="491"/>
      <c r="MR107" s="491"/>
      <c r="MS107" s="491"/>
      <c r="MT107" s="491"/>
      <c r="MU107" s="491"/>
      <c r="MV107" s="491"/>
      <c r="MW107" s="491"/>
      <c r="MX107" s="491"/>
      <c r="MY107" s="491"/>
      <c r="MZ107" s="491"/>
    </row>
    <row r="108" spans="2:364">
      <c r="B108" s="491"/>
      <c r="C108" s="491"/>
      <c r="D108" s="491"/>
      <c r="E108" s="491"/>
      <c r="F108" s="491"/>
      <c r="G108" s="491"/>
      <c r="H108" s="491"/>
      <c r="O108" s="491"/>
      <c r="P108" s="491"/>
      <c r="Q108" s="491"/>
      <c r="R108" s="491"/>
      <c r="S108" s="491"/>
      <c r="T108" s="491"/>
      <c r="U108" s="491"/>
      <c r="V108" s="491"/>
      <c r="W108" s="491"/>
      <c r="X108" s="491"/>
      <c r="Y108" s="491"/>
      <c r="Z108" s="491"/>
      <c r="AA108" s="491"/>
      <c r="AB108" s="491"/>
      <c r="AC108" s="491"/>
      <c r="AD108" s="491"/>
      <c r="AE108" s="491"/>
      <c r="AF108" s="491"/>
      <c r="AG108" s="491"/>
      <c r="AH108" s="491"/>
      <c r="AI108" s="491"/>
      <c r="AJ108" s="491"/>
      <c r="AK108" s="491"/>
      <c r="AL108" s="491"/>
      <c r="AM108" s="491"/>
      <c r="AN108" s="491"/>
      <c r="AO108" s="491"/>
      <c r="AP108" s="491"/>
      <c r="AQ108" s="491"/>
      <c r="AR108" s="491"/>
      <c r="AS108" s="491"/>
      <c r="AT108" s="500" t="s">
        <v>1370</v>
      </c>
      <c r="AU108" s="497" t="s">
        <v>1388</v>
      </c>
      <c r="AV108" s="496"/>
      <c r="AW108" s="496"/>
      <c r="AX108" s="496"/>
      <c r="AY108" s="491"/>
      <c r="AZ108" s="491"/>
      <c r="BA108" s="491"/>
      <c r="BB108" s="491"/>
      <c r="BC108" s="491"/>
      <c r="BD108" s="491"/>
      <c r="BE108" s="491"/>
      <c r="BF108" s="491"/>
      <c r="BG108" s="491"/>
      <c r="BH108" s="491"/>
      <c r="BI108" s="491"/>
      <c r="BJ108" s="491"/>
      <c r="BK108" s="491"/>
      <c r="BL108" s="491"/>
      <c r="BM108" s="491"/>
      <c r="BN108" s="491"/>
      <c r="BO108" s="491"/>
      <c r="BP108" s="491"/>
      <c r="BQ108" s="491"/>
      <c r="BR108" s="491"/>
      <c r="BS108" s="491"/>
      <c r="BT108" s="491"/>
      <c r="BU108" s="491"/>
      <c r="BV108" s="491"/>
      <c r="BW108" s="491"/>
      <c r="BX108" s="491"/>
      <c r="BY108" s="491"/>
      <c r="BZ108" s="491"/>
      <c r="CA108" s="491"/>
      <c r="CB108" s="491"/>
      <c r="CC108" s="491"/>
      <c r="CD108" s="491"/>
      <c r="CE108" s="491"/>
      <c r="CF108" s="491"/>
      <c r="CG108" s="491"/>
      <c r="CH108" s="491"/>
      <c r="CI108" s="491"/>
      <c r="CJ108" s="491"/>
      <c r="CK108" s="491"/>
      <c r="CL108" s="491"/>
      <c r="CM108" s="491"/>
      <c r="CN108" s="491"/>
      <c r="CO108" s="491"/>
      <c r="CP108" s="491"/>
      <c r="CQ108" s="491"/>
      <c r="CR108" s="491"/>
      <c r="CS108" s="491"/>
      <c r="CT108" s="491"/>
      <c r="CU108" s="491"/>
      <c r="CV108" s="491"/>
      <c r="CW108" s="491"/>
      <c r="CX108" s="491"/>
      <c r="CY108" s="491"/>
      <c r="CZ108" s="491"/>
      <c r="DA108" s="491"/>
      <c r="DB108" s="491"/>
      <c r="DC108" s="491"/>
      <c r="DD108" s="491"/>
      <c r="DE108" s="491"/>
      <c r="DF108" s="491"/>
      <c r="DG108" s="491"/>
      <c r="DH108" s="491"/>
      <c r="DI108" s="491"/>
      <c r="DJ108" s="491"/>
      <c r="DK108" s="491"/>
      <c r="DL108" s="491"/>
      <c r="DM108" s="491"/>
      <c r="DN108" s="491"/>
      <c r="DO108" s="491"/>
      <c r="DP108" s="491"/>
      <c r="DQ108" s="491"/>
      <c r="DR108" s="491"/>
      <c r="DS108" s="491"/>
      <c r="DT108" s="491"/>
      <c r="DU108" s="491"/>
      <c r="DV108" s="491"/>
      <c r="DW108" s="491"/>
      <c r="DX108" s="491"/>
      <c r="DY108" s="491"/>
      <c r="DZ108" s="491"/>
      <c r="EA108" s="491"/>
      <c r="EB108" s="491"/>
      <c r="EC108" s="491"/>
      <c r="ED108" s="491"/>
      <c r="EE108" s="491"/>
      <c r="EF108" s="491"/>
      <c r="EG108" s="491"/>
      <c r="EH108" s="491"/>
      <c r="EI108" s="491"/>
      <c r="EJ108" s="491"/>
      <c r="EK108" s="491"/>
      <c r="EL108" s="491"/>
      <c r="EM108" s="491"/>
      <c r="EN108" s="491"/>
      <c r="EO108" s="491"/>
      <c r="EP108" s="491"/>
      <c r="EQ108" s="491"/>
      <c r="ER108" s="491"/>
      <c r="ES108" s="491"/>
      <c r="ET108" s="491"/>
      <c r="EU108" s="491"/>
      <c r="EV108" s="491"/>
      <c r="EW108" s="491"/>
      <c r="EX108" s="491"/>
      <c r="EY108" s="491"/>
      <c r="EZ108" s="491"/>
      <c r="FA108" s="491"/>
      <c r="FB108" s="491"/>
      <c r="FC108" s="491"/>
      <c r="FD108" s="491"/>
      <c r="FE108" s="491"/>
      <c r="FF108" s="491"/>
      <c r="FG108" s="491"/>
      <c r="FH108" s="491"/>
      <c r="FI108" s="491"/>
      <c r="FJ108" s="491"/>
      <c r="FK108" s="491"/>
      <c r="FL108" s="491"/>
      <c r="FM108" s="491"/>
      <c r="FN108" s="491"/>
      <c r="FO108" s="491"/>
      <c r="FP108" s="491"/>
      <c r="FQ108" s="491"/>
      <c r="FR108" s="491"/>
      <c r="FS108" s="491"/>
      <c r="FT108" s="491"/>
      <c r="FU108" s="491"/>
      <c r="FV108" s="491"/>
      <c r="FW108" s="491"/>
      <c r="FX108" s="491"/>
      <c r="FY108" s="491"/>
      <c r="FZ108" s="491"/>
      <c r="GA108" s="491"/>
      <c r="GB108" s="491"/>
      <c r="GC108" s="491"/>
      <c r="GD108" s="491"/>
      <c r="GE108" s="491"/>
      <c r="GF108" s="491"/>
      <c r="GG108" s="491"/>
      <c r="GH108" s="491"/>
      <c r="GI108" s="491"/>
      <c r="GJ108" s="491"/>
      <c r="GK108" s="491"/>
      <c r="GL108" s="491"/>
      <c r="GM108" s="491"/>
      <c r="GN108" s="491"/>
      <c r="GO108" s="491"/>
      <c r="GP108" s="491"/>
      <c r="GQ108" s="491"/>
      <c r="GR108" s="491"/>
      <c r="GS108" s="491"/>
      <c r="GT108" s="491"/>
      <c r="GU108" s="491"/>
      <c r="GV108" s="491"/>
      <c r="GW108" s="491"/>
      <c r="GX108" s="491"/>
      <c r="GY108" s="491"/>
      <c r="GZ108" s="491"/>
      <c r="HA108" s="491"/>
      <c r="HB108" s="491"/>
      <c r="HC108" s="491"/>
      <c r="HD108" s="491"/>
      <c r="HE108" s="491"/>
      <c r="HF108" s="491"/>
      <c r="HG108" s="491"/>
      <c r="HH108" s="491"/>
      <c r="HI108" s="491"/>
      <c r="HJ108" s="491"/>
      <c r="HK108" s="491"/>
      <c r="HL108" s="491"/>
      <c r="HM108" s="491"/>
      <c r="HN108" s="491"/>
      <c r="HO108" s="491"/>
      <c r="HP108" s="491"/>
      <c r="HQ108" s="491"/>
      <c r="HR108" s="491"/>
      <c r="HS108" s="491"/>
      <c r="HT108" s="491"/>
      <c r="HU108" s="491"/>
      <c r="HV108" s="491"/>
      <c r="HW108" s="491"/>
      <c r="HX108" s="491"/>
      <c r="HY108" s="491"/>
      <c r="HZ108" s="491"/>
      <c r="IA108" s="491"/>
      <c r="IB108" s="491"/>
      <c r="IC108" s="491"/>
      <c r="ID108" s="491"/>
      <c r="IE108" s="491"/>
      <c r="IF108" s="491"/>
      <c r="IG108" s="491"/>
      <c r="IH108" s="491"/>
      <c r="II108" s="491"/>
      <c r="IJ108" s="491"/>
      <c r="IK108" s="491"/>
      <c r="IL108" s="491"/>
      <c r="IM108" s="491"/>
      <c r="IN108" s="491"/>
      <c r="IO108" s="491"/>
      <c r="IP108" s="491"/>
      <c r="IQ108" s="491"/>
      <c r="IR108" s="491"/>
      <c r="IS108" s="491"/>
      <c r="IT108" s="491"/>
      <c r="IU108" s="491"/>
      <c r="IV108" s="491"/>
      <c r="IW108" s="491"/>
      <c r="IX108" s="491"/>
      <c r="IY108" s="491"/>
      <c r="IZ108" s="491"/>
      <c r="JA108" s="491"/>
      <c r="JB108" s="491"/>
      <c r="JC108" s="491"/>
      <c r="JD108" s="491"/>
      <c r="JE108" s="491"/>
      <c r="JF108" s="491"/>
      <c r="JG108" s="491"/>
      <c r="JH108" s="491"/>
      <c r="JI108" s="491"/>
      <c r="JJ108" s="491"/>
      <c r="JK108" s="491"/>
      <c r="JL108" s="491"/>
      <c r="JM108" s="491"/>
      <c r="JN108" s="491"/>
      <c r="JO108" s="491"/>
      <c r="JP108" s="491"/>
      <c r="JQ108" s="491"/>
      <c r="JR108" s="491"/>
      <c r="JS108" s="491"/>
      <c r="JT108" s="491"/>
      <c r="JU108" s="491"/>
      <c r="JV108" s="491"/>
      <c r="JW108" s="491"/>
      <c r="JX108" s="491"/>
      <c r="JY108" s="491"/>
      <c r="JZ108" s="491"/>
      <c r="KA108" s="491"/>
      <c r="KB108" s="491"/>
      <c r="KC108" s="491"/>
      <c r="KD108" s="491"/>
      <c r="KE108" s="491"/>
      <c r="KF108" s="491"/>
      <c r="KG108" s="491"/>
      <c r="KH108" s="491"/>
      <c r="KI108" s="491"/>
      <c r="KJ108" s="491"/>
      <c r="KK108" s="491"/>
      <c r="KL108" s="491"/>
      <c r="KM108" s="491"/>
      <c r="KN108" s="491"/>
      <c r="KO108" s="491"/>
      <c r="KP108" s="491"/>
      <c r="KQ108" s="491"/>
      <c r="KR108" s="491"/>
      <c r="KS108" s="491"/>
      <c r="KT108" s="491"/>
      <c r="KU108" s="491"/>
      <c r="KV108" s="491"/>
      <c r="KW108" s="491"/>
      <c r="KX108" s="491"/>
      <c r="KY108" s="491"/>
      <c r="KZ108" s="491"/>
      <c r="LA108" s="491"/>
      <c r="LB108" s="491"/>
      <c r="LC108" s="491"/>
      <c r="LD108" s="491"/>
      <c r="LE108" s="491"/>
      <c r="LF108" s="491"/>
      <c r="LG108" s="491"/>
      <c r="LH108" s="491"/>
      <c r="LI108" s="491"/>
      <c r="LJ108" s="491"/>
      <c r="LK108" s="491"/>
      <c r="LL108" s="491"/>
      <c r="LM108" s="491"/>
      <c r="LN108" s="491"/>
      <c r="LO108" s="491"/>
      <c r="LP108" s="491"/>
      <c r="LQ108" s="491"/>
      <c r="LR108" s="491"/>
      <c r="LS108" s="491"/>
      <c r="LT108" s="491"/>
      <c r="LU108" s="491"/>
      <c r="LV108" s="491"/>
      <c r="LW108" s="491"/>
      <c r="LX108" s="491"/>
      <c r="LY108" s="491"/>
      <c r="LZ108" s="491"/>
      <c r="MA108" s="491"/>
      <c r="MB108" s="491"/>
      <c r="MC108" s="491"/>
      <c r="MD108" s="491"/>
      <c r="ME108" s="491"/>
      <c r="MF108" s="491"/>
      <c r="MG108" s="491"/>
      <c r="MH108" s="491"/>
      <c r="MI108" s="491"/>
      <c r="MJ108" s="491"/>
      <c r="MK108" s="491"/>
      <c r="ML108" s="491"/>
      <c r="MM108" s="491"/>
      <c r="MN108" s="491"/>
      <c r="MO108" s="491"/>
      <c r="MP108" s="491"/>
      <c r="MQ108" s="491"/>
      <c r="MR108" s="491"/>
      <c r="MS108" s="491"/>
      <c r="MT108" s="491"/>
      <c r="MU108" s="491"/>
      <c r="MV108" s="491"/>
      <c r="MW108" s="491"/>
      <c r="MX108" s="491"/>
      <c r="MY108" s="491"/>
      <c r="MZ108" s="491"/>
    </row>
    <row r="109" spans="2:364">
      <c r="B109" s="491"/>
      <c r="C109" s="491"/>
      <c r="D109" s="491"/>
      <c r="E109" s="491"/>
      <c r="F109" s="491"/>
      <c r="G109" s="491"/>
      <c r="H109" s="491"/>
      <c r="O109" s="491"/>
      <c r="P109" s="491"/>
      <c r="Q109" s="491"/>
      <c r="R109" s="491"/>
      <c r="S109" s="491"/>
      <c r="T109" s="491"/>
      <c r="U109" s="491"/>
      <c r="V109" s="491"/>
      <c r="W109" s="491"/>
      <c r="X109" s="491"/>
      <c r="Y109" s="491"/>
      <c r="Z109" s="491"/>
      <c r="AA109" s="491"/>
      <c r="AB109" s="491"/>
      <c r="AC109" s="491"/>
      <c r="AD109" s="491"/>
      <c r="AE109" s="491"/>
      <c r="AF109" s="491"/>
      <c r="AG109" s="491"/>
      <c r="AH109" s="491"/>
      <c r="AI109" s="491"/>
      <c r="AJ109" s="491"/>
      <c r="AK109" s="491"/>
      <c r="AL109" s="491"/>
      <c r="AM109" s="491"/>
      <c r="AN109" s="491"/>
      <c r="AO109" s="491"/>
      <c r="AP109" s="491"/>
      <c r="AQ109" s="491"/>
      <c r="AR109" s="491"/>
      <c r="AS109" s="491"/>
      <c r="AT109" s="500" t="s">
        <v>1370</v>
      </c>
      <c r="AU109" s="497" t="s">
        <v>1387</v>
      </c>
      <c r="AV109" s="496"/>
      <c r="AW109" s="496"/>
      <c r="AX109" s="496"/>
      <c r="AY109" s="491"/>
      <c r="AZ109" s="491"/>
      <c r="BA109" s="491"/>
      <c r="BB109" s="491"/>
      <c r="BC109" s="491"/>
      <c r="BD109" s="491"/>
      <c r="BE109" s="491"/>
      <c r="BF109" s="491"/>
      <c r="BG109" s="491"/>
      <c r="BH109" s="491"/>
      <c r="BI109" s="491"/>
      <c r="BJ109" s="491"/>
      <c r="BK109" s="491"/>
      <c r="BL109" s="491"/>
      <c r="BM109" s="491"/>
      <c r="BN109" s="491"/>
      <c r="BO109" s="491"/>
      <c r="BP109" s="491"/>
      <c r="BQ109" s="491"/>
      <c r="BR109" s="491"/>
      <c r="BS109" s="491"/>
      <c r="BT109" s="491"/>
      <c r="BU109" s="491"/>
      <c r="BV109" s="491"/>
      <c r="BW109" s="491"/>
      <c r="BX109" s="491"/>
      <c r="BY109" s="491"/>
      <c r="BZ109" s="491"/>
      <c r="CA109" s="491"/>
      <c r="CB109" s="491"/>
      <c r="CC109" s="491"/>
      <c r="CD109" s="491"/>
      <c r="CE109" s="491"/>
      <c r="CF109" s="491"/>
      <c r="CG109" s="491"/>
      <c r="CH109" s="491"/>
      <c r="CI109" s="491"/>
      <c r="CJ109" s="491"/>
      <c r="CK109" s="491"/>
      <c r="CL109" s="491"/>
      <c r="CM109" s="491"/>
      <c r="CN109" s="491"/>
      <c r="CO109" s="491"/>
      <c r="CP109" s="491"/>
      <c r="CQ109" s="491"/>
      <c r="CR109" s="491"/>
      <c r="CS109" s="491"/>
      <c r="CT109" s="491"/>
      <c r="CU109" s="491"/>
      <c r="CV109" s="491"/>
      <c r="CW109" s="491"/>
      <c r="CX109" s="491"/>
      <c r="CY109" s="491"/>
      <c r="CZ109" s="491"/>
      <c r="DA109" s="491"/>
      <c r="DB109" s="491"/>
      <c r="DC109" s="491"/>
      <c r="DD109" s="491"/>
      <c r="DE109" s="491"/>
      <c r="DF109" s="491"/>
      <c r="DG109" s="491"/>
      <c r="DH109" s="491"/>
      <c r="DI109" s="491"/>
      <c r="DJ109" s="491"/>
      <c r="DK109" s="491"/>
      <c r="DL109" s="491"/>
      <c r="DM109" s="491"/>
      <c r="DN109" s="491"/>
      <c r="DO109" s="491"/>
      <c r="DP109" s="491"/>
      <c r="DQ109" s="491"/>
      <c r="DR109" s="491"/>
      <c r="DS109" s="491"/>
      <c r="DT109" s="491"/>
      <c r="DU109" s="491"/>
      <c r="DV109" s="491"/>
      <c r="DW109" s="491"/>
      <c r="DX109" s="491"/>
      <c r="DY109" s="491"/>
      <c r="DZ109" s="491"/>
      <c r="EA109" s="491"/>
      <c r="EB109" s="491"/>
      <c r="EC109" s="491"/>
      <c r="ED109" s="491"/>
      <c r="EE109" s="491"/>
      <c r="EF109" s="491"/>
      <c r="EG109" s="491"/>
      <c r="EH109" s="491"/>
      <c r="EI109" s="491"/>
      <c r="EJ109" s="491"/>
      <c r="EK109" s="491"/>
      <c r="EL109" s="491"/>
      <c r="EM109" s="491"/>
      <c r="EN109" s="491"/>
      <c r="EO109" s="491"/>
      <c r="EP109" s="491"/>
      <c r="EQ109" s="491"/>
      <c r="ER109" s="491"/>
      <c r="ES109" s="491"/>
      <c r="ET109" s="491"/>
      <c r="EU109" s="491"/>
      <c r="EV109" s="491"/>
      <c r="EW109" s="491"/>
      <c r="EX109" s="491"/>
      <c r="EY109" s="491"/>
      <c r="EZ109" s="491"/>
      <c r="FA109" s="491"/>
      <c r="FB109" s="491"/>
      <c r="FC109" s="491"/>
      <c r="FD109" s="491"/>
      <c r="FE109" s="491"/>
      <c r="FF109" s="491"/>
      <c r="FG109" s="491"/>
      <c r="FH109" s="491"/>
      <c r="FI109" s="491"/>
      <c r="FJ109" s="491"/>
      <c r="FK109" s="491"/>
      <c r="FL109" s="491"/>
      <c r="FM109" s="491"/>
      <c r="FN109" s="491"/>
      <c r="FO109" s="491"/>
      <c r="FP109" s="491"/>
      <c r="FQ109" s="491"/>
      <c r="FR109" s="491"/>
      <c r="FS109" s="491"/>
      <c r="FT109" s="491"/>
      <c r="FU109" s="491"/>
      <c r="FV109" s="491"/>
      <c r="FW109" s="491"/>
      <c r="FX109" s="491"/>
      <c r="FY109" s="491"/>
      <c r="FZ109" s="491"/>
      <c r="GA109" s="491"/>
      <c r="GB109" s="491"/>
      <c r="GC109" s="491"/>
      <c r="GD109" s="491"/>
      <c r="GE109" s="491"/>
      <c r="GF109" s="491"/>
      <c r="GG109" s="491"/>
      <c r="GH109" s="491"/>
      <c r="GI109" s="491"/>
      <c r="GJ109" s="491"/>
      <c r="GK109" s="491"/>
      <c r="GL109" s="491"/>
      <c r="GM109" s="491"/>
      <c r="GN109" s="491"/>
      <c r="GO109" s="491"/>
      <c r="GP109" s="491"/>
      <c r="GQ109" s="491"/>
      <c r="GR109" s="491"/>
      <c r="GS109" s="491"/>
      <c r="GT109" s="491"/>
      <c r="GU109" s="491"/>
      <c r="GV109" s="491"/>
      <c r="GW109" s="491"/>
      <c r="GX109" s="491"/>
      <c r="GY109" s="491"/>
      <c r="GZ109" s="491"/>
      <c r="HA109" s="491"/>
      <c r="HB109" s="491"/>
      <c r="HC109" s="491"/>
      <c r="HD109" s="491"/>
      <c r="HE109" s="491"/>
      <c r="HF109" s="491"/>
      <c r="HG109" s="491"/>
      <c r="HH109" s="491"/>
      <c r="HI109" s="491"/>
      <c r="HJ109" s="491"/>
      <c r="HK109" s="491"/>
      <c r="HL109" s="491"/>
      <c r="HM109" s="491"/>
      <c r="HN109" s="491"/>
      <c r="HO109" s="491"/>
      <c r="HP109" s="491"/>
      <c r="HQ109" s="491"/>
      <c r="HR109" s="491"/>
      <c r="HS109" s="491"/>
      <c r="HT109" s="491"/>
      <c r="HU109" s="491"/>
      <c r="HV109" s="491"/>
      <c r="HW109" s="491"/>
      <c r="HX109" s="491"/>
      <c r="HY109" s="491"/>
      <c r="HZ109" s="491"/>
      <c r="IA109" s="491"/>
      <c r="IB109" s="491"/>
      <c r="IC109" s="491"/>
      <c r="ID109" s="491"/>
      <c r="IE109" s="491"/>
      <c r="IF109" s="491"/>
      <c r="IG109" s="491"/>
      <c r="IH109" s="491"/>
      <c r="II109" s="491"/>
      <c r="IJ109" s="491"/>
      <c r="IK109" s="491"/>
      <c r="IL109" s="491"/>
      <c r="IM109" s="491"/>
      <c r="IN109" s="491"/>
      <c r="IO109" s="491"/>
      <c r="IP109" s="491"/>
      <c r="IQ109" s="491"/>
      <c r="IR109" s="491"/>
      <c r="IS109" s="491"/>
      <c r="IT109" s="491"/>
      <c r="IU109" s="491"/>
      <c r="IV109" s="491"/>
      <c r="IW109" s="491"/>
      <c r="IX109" s="491"/>
      <c r="IY109" s="491"/>
      <c r="IZ109" s="491"/>
      <c r="JA109" s="491"/>
      <c r="JB109" s="491"/>
      <c r="JC109" s="491"/>
      <c r="JD109" s="491"/>
      <c r="JE109" s="491"/>
      <c r="JF109" s="491"/>
      <c r="JG109" s="491"/>
      <c r="JH109" s="491"/>
      <c r="JI109" s="491"/>
      <c r="JJ109" s="491"/>
      <c r="JK109" s="491"/>
      <c r="JL109" s="491"/>
      <c r="JM109" s="491"/>
      <c r="JN109" s="491"/>
      <c r="JO109" s="491"/>
      <c r="JP109" s="491"/>
      <c r="JQ109" s="491"/>
      <c r="JR109" s="491"/>
      <c r="JS109" s="491"/>
      <c r="JT109" s="491"/>
      <c r="JU109" s="491"/>
      <c r="JV109" s="491"/>
      <c r="JW109" s="491"/>
      <c r="JX109" s="491"/>
      <c r="JY109" s="491"/>
      <c r="JZ109" s="491"/>
      <c r="KA109" s="491"/>
      <c r="KB109" s="491"/>
      <c r="KC109" s="491"/>
      <c r="KD109" s="491"/>
      <c r="KE109" s="491"/>
      <c r="KF109" s="491"/>
      <c r="KG109" s="491"/>
      <c r="KH109" s="491"/>
      <c r="KI109" s="491"/>
      <c r="KJ109" s="491"/>
      <c r="KK109" s="491"/>
      <c r="KL109" s="491"/>
      <c r="KM109" s="491"/>
      <c r="KN109" s="491"/>
      <c r="KO109" s="491"/>
      <c r="KP109" s="491"/>
      <c r="KQ109" s="491"/>
      <c r="KR109" s="491"/>
      <c r="KS109" s="491"/>
      <c r="KT109" s="491"/>
      <c r="KU109" s="491"/>
      <c r="KV109" s="491"/>
      <c r="KW109" s="491"/>
      <c r="KX109" s="491"/>
      <c r="KY109" s="491"/>
      <c r="KZ109" s="491"/>
      <c r="LA109" s="491"/>
      <c r="LB109" s="491"/>
      <c r="LC109" s="491"/>
      <c r="LD109" s="491"/>
      <c r="LE109" s="491"/>
      <c r="LF109" s="491"/>
      <c r="LG109" s="491"/>
      <c r="LH109" s="491"/>
      <c r="LI109" s="491"/>
      <c r="LJ109" s="491"/>
      <c r="LK109" s="491"/>
      <c r="LL109" s="491"/>
      <c r="LM109" s="491"/>
      <c r="LN109" s="491"/>
      <c r="LO109" s="491"/>
      <c r="LP109" s="491"/>
      <c r="LQ109" s="491"/>
      <c r="LR109" s="491"/>
      <c r="LS109" s="491"/>
      <c r="LT109" s="491"/>
      <c r="LU109" s="491"/>
      <c r="LV109" s="491"/>
      <c r="LW109" s="491"/>
      <c r="LX109" s="491"/>
      <c r="LY109" s="491"/>
      <c r="LZ109" s="491"/>
      <c r="MA109" s="491"/>
      <c r="MB109" s="491"/>
      <c r="MC109" s="491"/>
      <c r="MD109" s="491"/>
      <c r="ME109" s="491"/>
      <c r="MF109" s="491"/>
      <c r="MG109" s="491"/>
      <c r="MH109" s="491"/>
      <c r="MI109" s="491"/>
      <c r="MJ109" s="491"/>
      <c r="MK109" s="491"/>
      <c r="ML109" s="491"/>
      <c r="MM109" s="491"/>
      <c r="MN109" s="491"/>
      <c r="MO109" s="491"/>
      <c r="MP109" s="491"/>
      <c r="MQ109" s="491"/>
      <c r="MR109" s="491"/>
      <c r="MS109" s="491"/>
      <c r="MT109" s="491"/>
      <c r="MU109" s="491"/>
      <c r="MV109" s="491"/>
      <c r="MW109" s="491"/>
      <c r="MX109" s="491"/>
      <c r="MY109" s="491"/>
      <c r="MZ109" s="491"/>
    </row>
    <row r="110" spans="2:364">
      <c r="B110" s="491"/>
      <c r="C110" s="491"/>
      <c r="D110" s="491"/>
      <c r="E110" s="491"/>
      <c r="F110" s="491"/>
      <c r="G110" s="491"/>
      <c r="H110" s="491"/>
      <c r="O110" s="491"/>
      <c r="P110" s="491"/>
      <c r="Q110" s="491"/>
      <c r="R110" s="491"/>
      <c r="S110" s="491"/>
      <c r="T110" s="491"/>
      <c r="U110" s="491"/>
      <c r="V110" s="491"/>
      <c r="W110" s="491"/>
      <c r="X110" s="491"/>
      <c r="Y110" s="491"/>
      <c r="Z110" s="491"/>
      <c r="AA110" s="491"/>
      <c r="AB110" s="491"/>
      <c r="AC110" s="491"/>
      <c r="AD110" s="491"/>
      <c r="AE110" s="491"/>
      <c r="AF110" s="491"/>
      <c r="AG110" s="491"/>
      <c r="AH110" s="491"/>
      <c r="AI110" s="491"/>
      <c r="AJ110" s="491"/>
      <c r="AK110" s="491"/>
      <c r="AL110" s="491"/>
      <c r="AM110" s="491"/>
      <c r="AN110" s="491"/>
      <c r="AO110" s="491"/>
      <c r="AP110" s="491"/>
      <c r="AQ110" s="491"/>
      <c r="AR110" s="491"/>
      <c r="AS110" s="491"/>
      <c r="AT110" s="500" t="s">
        <v>1370</v>
      </c>
      <c r="AU110" s="497" t="s">
        <v>1386</v>
      </c>
      <c r="AV110" s="496"/>
      <c r="AW110" s="496"/>
      <c r="AX110" s="496"/>
      <c r="AY110" s="491"/>
      <c r="AZ110" s="491"/>
      <c r="BA110" s="491"/>
      <c r="BB110" s="491"/>
      <c r="BC110" s="491"/>
      <c r="BD110" s="491"/>
      <c r="BE110" s="491"/>
      <c r="BF110" s="491"/>
      <c r="BG110" s="491"/>
      <c r="BH110" s="491"/>
      <c r="BI110" s="491"/>
      <c r="BJ110" s="491"/>
      <c r="BK110" s="491"/>
      <c r="BL110" s="491"/>
      <c r="BM110" s="491"/>
      <c r="BN110" s="491"/>
      <c r="BO110" s="491"/>
      <c r="BP110" s="491"/>
      <c r="BQ110" s="491"/>
      <c r="BR110" s="491"/>
      <c r="BS110" s="491"/>
      <c r="BT110" s="491"/>
      <c r="BU110" s="491"/>
      <c r="BV110" s="491"/>
      <c r="BW110" s="491"/>
      <c r="BX110" s="491"/>
      <c r="BY110" s="491"/>
      <c r="BZ110" s="491"/>
      <c r="CA110" s="491"/>
      <c r="CB110" s="491"/>
      <c r="CC110" s="491"/>
      <c r="CD110" s="491"/>
      <c r="CE110" s="491"/>
      <c r="CF110" s="491"/>
      <c r="CG110" s="491"/>
      <c r="CH110" s="491"/>
      <c r="CI110" s="491"/>
      <c r="CJ110" s="491"/>
      <c r="CK110" s="491"/>
      <c r="CL110" s="491"/>
      <c r="CM110" s="491"/>
      <c r="CN110" s="491"/>
      <c r="CO110" s="491"/>
      <c r="CP110" s="491"/>
      <c r="CQ110" s="491"/>
      <c r="CR110" s="491"/>
      <c r="CS110" s="491"/>
      <c r="CT110" s="491"/>
      <c r="CU110" s="491"/>
      <c r="CV110" s="491"/>
      <c r="CW110" s="491"/>
      <c r="CX110" s="491"/>
      <c r="CY110" s="491"/>
      <c r="CZ110" s="491"/>
      <c r="DA110" s="491"/>
      <c r="DB110" s="491"/>
      <c r="DC110" s="491"/>
      <c r="DD110" s="491"/>
      <c r="DE110" s="491"/>
      <c r="DF110" s="491"/>
      <c r="DG110" s="491"/>
      <c r="DH110" s="491"/>
      <c r="DI110" s="491"/>
      <c r="DJ110" s="491"/>
      <c r="DK110" s="491"/>
      <c r="DL110" s="491"/>
      <c r="DM110" s="491"/>
      <c r="DN110" s="491"/>
      <c r="DO110" s="491"/>
      <c r="DP110" s="491"/>
      <c r="DQ110" s="491"/>
      <c r="DR110" s="491"/>
      <c r="DS110" s="491"/>
      <c r="DT110" s="491"/>
      <c r="DU110" s="491"/>
      <c r="DV110" s="491"/>
      <c r="DW110" s="491"/>
      <c r="DX110" s="491"/>
      <c r="DY110" s="491"/>
      <c r="DZ110" s="491"/>
      <c r="EA110" s="491"/>
      <c r="EB110" s="491"/>
      <c r="EC110" s="491"/>
      <c r="ED110" s="491"/>
      <c r="EE110" s="491"/>
      <c r="EF110" s="491"/>
      <c r="EG110" s="491"/>
      <c r="EH110" s="491"/>
      <c r="EI110" s="491"/>
      <c r="EJ110" s="491"/>
      <c r="EK110" s="491"/>
      <c r="EL110" s="491"/>
      <c r="EM110" s="491"/>
      <c r="EN110" s="491"/>
      <c r="EO110" s="491"/>
      <c r="EP110" s="491"/>
      <c r="EQ110" s="491"/>
      <c r="ER110" s="491"/>
      <c r="ES110" s="491"/>
      <c r="ET110" s="491"/>
      <c r="EU110" s="491"/>
      <c r="EV110" s="491"/>
      <c r="EW110" s="491"/>
      <c r="EX110" s="491"/>
      <c r="EY110" s="491"/>
      <c r="EZ110" s="491"/>
      <c r="FA110" s="491"/>
      <c r="FB110" s="491"/>
      <c r="FC110" s="491"/>
      <c r="FD110" s="491"/>
      <c r="FE110" s="491"/>
      <c r="FF110" s="491"/>
      <c r="FG110" s="491"/>
      <c r="FH110" s="491"/>
      <c r="FI110" s="491"/>
      <c r="FJ110" s="491"/>
      <c r="FK110" s="491"/>
      <c r="FL110" s="491"/>
      <c r="FM110" s="491"/>
      <c r="FN110" s="491"/>
      <c r="FO110" s="491"/>
      <c r="FP110" s="491"/>
      <c r="FQ110" s="491"/>
      <c r="FR110" s="491"/>
      <c r="FS110" s="491"/>
      <c r="FT110" s="491"/>
      <c r="FU110" s="491"/>
      <c r="FV110" s="491"/>
      <c r="FW110" s="491"/>
      <c r="FX110" s="491"/>
      <c r="FY110" s="491"/>
      <c r="FZ110" s="491"/>
      <c r="GA110" s="491"/>
      <c r="GB110" s="491"/>
      <c r="GC110" s="491"/>
      <c r="GD110" s="491"/>
      <c r="GE110" s="491"/>
      <c r="GF110" s="491"/>
      <c r="GG110" s="491"/>
      <c r="GH110" s="491"/>
      <c r="GI110" s="491"/>
      <c r="GJ110" s="491"/>
      <c r="GK110" s="491"/>
      <c r="GL110" s="491"/>
      <c r="GM110" s="491"/>
      <c r="GN110" s="491"/>
      <c r="GO110" s="491"/>
      <c r="GP110" s="491"/>
      <c r="GQ110" s="491"/>
      <c r="GR110" s="491"/>
      <c r="GS110" s="491"/>
      <c r="GT110" s="491"/>
      <c r="GU110" s="491"/>
      <c r="GV110" s="491"/>
      <c r="GW110" s="491"/>
      <c r="GX110" s="491"/>
      <c r="GY110" s="491"/>
      <c r="GZ110" s="491"/>
      <c r="HA110" s="491"/>
      <c r="HB110" s="491"/>
      <c r="HC110" s="491"/>
      <c r="HD110" s="491"/>
      <c r="HE110" s="491"/>
      <c r="HF110" s="491"/>
      <c r="HG110" s="491"/>
      <c r="HH110" s="491"/>
      <c r="HI110" s="491"/>
      <c r="HJ110" s="491"/>
      <c r="HK110" s="491"/>
      <c r="HL110" s="491"/>
      <c r="HM110" s="491"/>
      <c r="HN110" s="491"/>
      <c r="HO110" s="491"/>
      <c r="HP110" s="491"/>
      <c r="HQ110" s="491"/>
      <c r="HR110" s="491"/>
      <c r="HS110" s="491"/>
      <c r="HT110" s="491"/>
      <c r="HU110" s="491"/>
      <c r="HV110" s="491"/>
      <c r="HW110" s="491"/>
      <c r="HX110" s="491"/>
      <c r="HY110" s="491"/>
      <c r="HZ110" s="491"/>
      <c r="IA110" s="491"/>
      <c r="IB110" s="491"/>
      <c r="IC110" s="491"/>
      <c r="ID110" s="491"/>
      <c r="IE110" s="491"/>
      <c r="IF110" s="491"/>
      <c r="IG110" s="491"/>
      <c r="IH110" s="491"/>
      <c r="II110" s="491"/>
      <c r="IJ110" s="491"/>
      <c r="IK110" s="491"/>
      <c r="IL110" s="491"/>
      <c r="IM110" s="491"/>
      <c r="IN110" s="491"/>
      <c r="IO110" s="491"/>
      <c r="IP110" s="491"/>
      <c r="IQ110" s="491"/>
      <c r="IR110" s="491"/>
      <c r="IS110" s="491"/>
      <c r="IT110" s="491"/>
      <c r="IU110" s="491"/>
      <c r="IV110" s="491"/>
      <c r="IW110" s="491"/>
      <c r="IX110" s="491"/>
      <c r="IY110" s="491"/>
      <c r="IZ110" s="491"/>
      <c r="JA110" s="491"/>
      <c r="JB110" s="491"/>
      <c r="JC110" s="491"/>
      <c r="JD110" s="491"/>
      <c r="JE110" s="491"/>
      <c r="JF110" s="491"/>
      <c r="JG110" s="491"/>
      <c r="JH110" s="491"/>
      <c r="JI110" s="491"/>
      <c r="JJ110" s="491"/>
      <c r="JK110" s="491"/>
      <c r="JL110" s="491"/>
      <c r="JM110" s="491"/>
      <c r="JN110" s="491"/>
      <c r="JO110" s="491"/>
      <c r="JP110" s="491"/>
      <c r="JQ110" s="491"/>
      <c r="JR110" s="491"/>
      <c r="JS110" s="491"/>
      <c r="JT110" s="491"/>
      <c r="JU110" s="491"/>
      <c r="JV110" s="491"/>
      <c r="JW110" s="491"/>
      <c r="JX110" s="491"/>
      <c r="JY110" s="491"/>
      <c r="JZ110" s="491"/>
      <c r="KA110" s="491"/>
      <c r="KB110" s="491"/>
      <c r="KC110" s="491"/>
      <c r="KD110" s="491"/>
      <c r="KE110" s="491"/>
      <c r="KF110" s="491"/>
      <c r="KG110" s="491"/>
      <c r="KH110" s="491"/>
      <c r="KI110" s="491"/>
      <c r="KJ110" s="491"/>
      <c r="KK110" s="491"/>
      <c r="KL110" s="491"/>
      <c r="KM110" s="491"/>
      <c r="KN110" s="491"/>
      <c r="KO110" s="491"/>
      <c r="KP110" s="491"/>
      <c r="KQ110" s="491"/>
      <c r="KR110" s="491"/>
      <c r="KS110" s="491"/>
      <c r="KT110" s="491"/>
      <c r="KU110" s="491"/>
      <c r="KV110" s="491"/>
      <c r="KW110" s="491"/>
      <c r="KX110" s="491"/>
      <c r="KY110" s="491"/>
      <c r="KZ110" s="491"/>
      <c r="LA110" s="491"/>
      <c r="LB110" s="491"/>
      <c r="LC110" s="491"/>
      <c r="LD110" s="491"/>
      <c r="LE110" s="491"/>
      <c r="LF110" s="491"/>
      <c r="LG110" s="491"/>
      <c r="LH110" s="491"/>
      <c r="LI110" s="491"/>
      <c r="LJ110" s="491"/>
      <c r="LK110" s="491"/>
      <c r="LL110" s="491"/>
      <c r="LM110" s="491"/>
      <c r="LN110" s="491"/>
      <c r="LO110" s="491"/>
      <c r="LP110" s="491"/>
      <c r="LQ110" s="491"/>
      <c r="LR110" s="491"/>
      <c r="LS110" s="491"/>
      <c r="LT110" s="491"/>
      <c r="LU110" s="491"/>
      <c r="LV110" s="491"/>
      <c r="LW110" s="491"/>
      <c r="LX110" s="491"/>
      <c r="LY110" s="491"/>
      <c r="LZ110" s="491"/>
      <c r="MA110" s="491"/>
      <c r="MB110" s="491"/>
      <c r="MC110" s="491"/>
      <c r="MD110" s="491"/>
      <c r="ME110" s="491"/>
      <c r="MF110" s="491"/>
      <c r="MG110" s="491"/>
      <c r="MH110" s="491"/>
      <c r="MI110" s="491"/>
      <c r="MJ110" s="491"/>
      <c r="MK110" s="491"/>
      <c r="ML110" s="491"/>
      <c r="MM110" s="491"/>
      <c r="MN110" s="491"/>
      <c r="MO110" s="491"/>
      <c r="MP110" s="491"/>
      <c r="MQ110" s="491"/>
      <c r="MR110" s="491"/>
      <c r="MS110" s="491"/>
      <c r="MT110" s="491"/>
      <c r="MU110" s="491"/>
      <c r="MV110" s="491"/>
      <c r="MW110" s="491"/>
      <c r="MX110" s="491"/>
      <c r="MY110" s="491"/>
      <c r="MZ110" s="491"/>
    </row>
    <row r="111" spans="2:364">
      <c r="B111" s="491"/>
      <c r="C111" s="491"/>
      <c r="D111" s="491"/>
      <c r="E111" s="491"/>
      <c r="F111" s="491"/>
      <c r="G111" s="491"/>
      <c r="H111" s="491"/>
      <c r="O111" s="491"/>
      <c r="P111" s="491"/>
      <c r="Q111" s="491"/>
      <c r="R111" s="491"/>
      <c r="S111" s="491"/>
      <c r="T111" s="491"/>
      <c r="U111" s="491"/>
      <c r="V111" s="491"/>
      <c r="W111" s="491"/>
      <c r="X111" s="491"/>
      <c r="Y111" s="491"/>
      <c r="Z111" s="491"/>
      <c r="AA111" s="491"/>
      <c r="AB111" s="491"/>
      <c r="AC111" s="491"/>
      <c r="AD111" s="491"/>
      <c r="AE111" s="491"/>
      <c r="AF111" s="491"/>
      <c r="AG111" s="491"/>
      <c r="AH111" s="491"/>
      <c r="AI111" s="491"/>
      <c r="AJ111" s="491"/>
      <c r="AK111" s="491"/>
      <c r="AL111" s="491"/>
      <c r="AM111" s="491"/>
      <c r="AN111" s="491"/>
      <c r="AO111" s="491"/>
      <c r="AP111" s="491"/>
      <c r="AQ111" s="491"/>
      <c r="AR111" s="491"/>
      <c r="AS111" s="491"/>
      <c r="AT111" s="500" t="s">
        <v>1370</v>
      </c>
      <c r="AU111" s="497" t="s">
        <v>1385</v>
      </c>
      <c r="AV111" s="496"/>
      <c r="AW111" s="496"/>
      <c r="AX111" s="496"/>
      <c r="AY111" s="491"/>
      <c r="AZ111" s="491"/>
      <c r="BA111" s="491"/>
      <c r="BB111" s="491"/>
      <c r="BC111" s="491"/>
      <c r="BD111" s="491"/>
      <c r="BE111" s="491"/>
      <c r="BF111" s="491"/>
      <c r="BG111" s="491"/>
      <c r="BH111" s="491"/>
      <c r="BI111" s="491"/>
      <c r="BJ111" s="491"/>
      <c r="BK111" s="491"/>
      <c r="BL111" s="491"/>
      <c r="BM111" s="491"/>
      <c r="BN111" s="491"/>
      <c r="BO111" s="491"/>
      <c r="BP111" s="491"/>
      <c r="BQ111" s="491"/>
      <c r="BR111" s="491"/>
      <c r="BS111" s="491"/>
      <c r="BT111" s="491"/>
      <c r="BU111" s="491"/>
      <c r="BV111" s="491"/>
      <c r="BW111" s="491"/>
      <c r="BX111" s="491"/>
      <c r="BY111" s="491"/>
      <c r="BZ111" s="491"/>
      <c r="CA111" s="491"/>
      <c r="CB111" s="491"/>
      <c r="CC111" s="491"/>
      <c r="CD111" s="491"/>
      <c r="CE111" s="491"/>
      <c r="CF111" s="491"/>
      <c r="CG111" s="491"/>
      <c r="CH111" s="491"/>
      <c r="CI111" s="491"/>
      <c r="CJ111" s="491"/>
      <c r="CK111" s="491"/>
      <c r="CL111" s="491"/>
      <c r="CM111" s="491"/>
      <c r="CN111" s="491"/>
      <c r="CO111" s="491"/>
      <c r="CP111" s="491"/>
      <c r="CQ111" s="491"/>
      <c r="CR111" s="491"/>
      <c r="CS111" s="491"/>
      <c r="CT111" s="491"/>
      <c r="CU111" s="491"/>
      <c r="CV111" s="491"/>
      <c r="CW111" s="491"/>
      <c r="CX111" s="491"/>
      <c r="CY111" s="491"/>
      <c r="CZ111" s="491"/>
      <c r="DA111" s="491"/>
      <c r="DB111" s="491"/>
      <c r="DC111" s="491"/>
      <c r="DD111" s="491"/>
      <c r="DE111" s="491"/>
      <c r="DF111" s="491"/>
      <c r="DG111" s="491"/>
      <c r="DH111" s="491"/>
      <c r="DI111" s="491"/>
      <c r="DJ111" s="491"/>
      <c r="DK111" s="491"/>
      <c r="DL111" s="491"/>
      <c r="DM111" s="491"/>
      <c r="DN111" s="491"/>
      <c r="DO111" s="491"/>
      <c r="DP111" s="491"/>
      <c r="DQ111" s="491"/>
      <c r="DR111" s="491"/>
      <c r="DS111" s="491"/>
      <c r="DT111" s="491"/>
      <c r="DU111" s="491"/>
      <c r="DV111" s="491"/>
      <c r="DW111" s="491"/>
      <c r="DX111" s="491"/>
      <c r="DY111" s="491"/>
      <c r="DZ111" s="491"/>
      <c r="EA111" s="491"/>
      <c r="EB111" s="491"/>
      <c r="EC111" s="491"/>
      <c r="ED111" s="491"/>
      <c r="EE111" s="491"/>
      <c r="EF111" s="491"/>
      <c r="EG111" s="491"/>
      <c r="EH111" s="491"/>
      <c r="EI111" s="491"/>
      <c r="EJ111" s="491"/>
      <c r="EK111" s="491"/>
      <c r="EL111" s="491"/>
      <c r="EM111" s="491"/>
      <c r="EN111" s="491"/>
      <c r="EO111" s="491"/>
      <c r="EP111" s="491"/>
      <c r="EQ111" s="491"/>
      <c r="ER111" s="491"/>
      <c r="ES111" s="491"/>
      <c r="ET111" s="491"/>
      <c r="EU111" s="491"/>
      <c r="EV111" s="491"/>
      <c r="EW111" s="491"/>
      <c r="EX111" s="491"/>
      <c r="EY111" s="491"/>
      <c r="EZ111" s="491"/>
      <c r="FA111" s="491"/>
      <c r="FB111" s="491"/>
      <c r="FC111" s="491"/>
      <c r="FD111" s="491"/>
      <c r="FE111" s="491"/>
      <c r="FF111" s="491"/>
      <c r="FG111" s="491"/>
      <c r="FH111" s="491"/>
      <c r="FI111" s="491"/>
      <c r="FJ111" s="491"/>
      <c r="FK111" s="491"/>
      <c r="FL111" s="491"/>
      <c r="FM111" s="491"/>
      <c r="FN111" s="491"/>
      <c r="FO111" s="491"/>
      <c r="FP111" s="491"/>
      <c r="FQ111" s="491"/>
      <c r="FR111" s="491"/>
      <c r="FS111" s="491"/>
      <c r="FT111" s="491"/>
      <c r="FU111" s="491"/>
      <c r="FV111" s="491"/>
      <c r="FW111" s="491"/>
      <c r="FX111" s="491"/>
      <c r="FY111" s="491"/>
      <c r="FZ111" s="491"/>
      <c r="GA111" s="491"/>
      <c r="GB111" s="491"/>
      <c r="GC111" s="491"/>
      <c r="GD111" s="491"/>
      <c r="GE111" s="491"/>
      <c r="GF111" s="491"/>
      <c r="GG111" s="491"/>
      <c r="GH111" s="491"/>
      <c r="GI111" s="491"/>
      <c r="GJ111" s="491"/>
      <c r="GK111" s="491"/>
      <c r="GL111" s="491"/>
      <c r="GM111" s="491"/>
      <c r="GN111" s="491"/>
      <c r="GO111" s="491"/>
      <c r="GP111" s="491"/>
      <c r="GQ111" s="491"/>
      <c r="GR111" s="491"/>
      <c r="GS111" s="491"/>
      <c r="GT111" s="491"/>
      <c r="GU111" s="491"/>
      <c r="GV111" s="491"/>
      <c r="GW111" s="491"/>
      <c r="GX111" s="491"/>
      <c r="GY111" s="491"/>
      <c r="GZ111" s="491"/>
      <c r="HA111" s="491"/>
      <c r="HB111" s="491"/>
      <c r="HC111" s="491"/>
      <c r="HD111" s="491"/>
      <c r="HE111" s="491"/>
      <c r="HF111" s="491"/>
      <c r="HG111" s="491"/>
      <c r="HH111" s="491"/>
      <c r="HI111" s="491"/>
      <c r="HJ111" s="491"/>
      <c r="HK111" s="491"/>
      <c r="HL111" s="491"/>
      <c r="HM111" s="491"/>
      <c r="HN111" s="491"/>
      <c r="HO111" s="491"/>
      <c r="HP111" s="491"/>
      <c r="HQ111" s="491"/>
      <c r="HR111" s="491"/>
      <c r="HS111" s="491"/>
      <c r="HT111" s="491"/>
      <c r="HU111" s="491"/>
      <c r="HV111" s="491"/>
      <c r="HW111" s="491"/>
      <c r="HX111" s="491"/>
      <c r="HY111" s="491"/>
      <c r="HZ111" s="491"/>
      <c r="IA111" s="491"/>
      <c r="IB111" s="491"/>
      <c r="IC111" s="491"/>
      <c r="ID111" s="491"/>
      <c r="IE111" s="491"/>
      <c r="IF111" s="491"/>
      <c r="IG111" s="491"/>
      <c r="IH111" s="491"/>
      <c r="II111" s="491"/>
      <c r="IJ111" s="491"/>
      <c r="IK111" s="491"/>
      <c r="IL111" s="491"/>
      <c r="IM111" s="491"/>
      <c r="IN111" s="491"/>
      <c r="IO111" s="491"/>
      <c r="IP111" s="491"/>
      <c r="IQ111" s="491"/>
      <c r="IR111" s="491"/>
      <c r="IS111" s="491"/>
      <c r="IT111" s="491"/>
      <c r="IU111" s="491"/>
      <c r="IV111" s="491"/>
      <c r="IW111" s="491"/>
      <c r="IX111" s="491"/>
      <c r="IY111" s="491"/>
      <c r="IZ111" s="491"/>
      <c r="JA111" s="491"/>
      <c r="JB111" s="491"/>
      <c r="JC111" s="491"/>
      <c r="JD111" s="491"/>
      <c r="JE111" s="491"/>
      <c r="JF111" s="491"/>
      <c r="JG111" s="491"/>
      <c r="JH111" s="491"/>
      <c r="JI111" s="491"/>
      <c r="JJ111" s="491"/>
      <c r="JK111" s="491"/>
      <c r="JL111" s="491"/>
      <c r="JM111" s="491"/>
      <c r="JN111" s="491"/>
      <c r="JO111" s="491"/>
      <c r="JP111" s="491"/>
      <c r="JQ111" s="491"/>
      <c r="JR111" s="491"/>
      <c r="JS111" s="491"/>
      <c r="JT111" s="491"/>
      <c r="JU111" s="491"/>
      <c r="JV111" s="491"/>
      <c r="JW111" s="491"/>
      <c r="JX111" s="491"/>
      <c r="JY111" s="491"/>
      <c r="JZ111" s="491"/>
      <c r="KA111" s="491"/>
      <c r="KB111" s="491"/>
      <c r="KC111" s="491"/>
      <c r="KD111" s="491"/>
      <c r="KE111" s="491"/>
      <c r="KF111" s="491"/>
      <c r="KG111" s="491"/>
      <c r="KH111" s="491"/>
      <c r="KI111" s="491"/>
      <c r="KJ111" s="491"/>
      <c r="KK111" s="491"/>
      <c r="KL111" s="491"/>
      <c r="KM111" s="491"/>
      <c r="KN111" s="491"/>
      <c r="KO111" s="491"/>
      <c r="KP111" s="491"/>
      <c r="KQ111" s="491"/>
      <c r="KR111" s="491"/>
      <c r="KS111" s="491"/>
      <c r="KT111" s="491"/>
      <c r="KU111" s="491"/>
      <c r="KV111" s="491"/>
      <c r="KW111" s="491"/>
      <c r="KX111" s="491"/>
      <c r="KY111" s="491"/>
      <c r="KZ111" s="491"/>
      <c r="LA111" s="491"/>
      <c r="LB111" s="491"/>
      <c r="LC111" s="491"/>
      <c r="LD111" s="491"/>
      <c r="LE111" s="491"/>
      <c r="LF111" s="491"/>
      <c r="LG111" s="491"/>
      <c r="LH111" s="491"/>
      <c r="LI111" s="491"/>
      <c r="LJ111" s="491"/>
      <c r="LK111" s="491"/>
      <c r="LL111" s="491"/>
      <c r="LM111" s="491"/>
      <c r="LN111" s="491"/>
      <c r="LO111" s="491"/>
      <c r="LP111" s="491"/>
      <c r="LQ111" s="491"/>
      <c r="LR111" s="491"/>
      <c r="LS111" s="491"/>
      <c r="LT111" s="491"/>
      <c r="LU111" s="491"/>
      <c r="LV111" s="491"/>
      <c r="LW111" s="491"/>
      <c r="LX111" s="491"/>
      <c r="LY111" s="491"/>
      <c r="LZ111" s="491"/>
      <c r="MA111" s="491"/>
      <c r="MB111" s="491"/>
      <c r="MC111" s="491"/>
      <c r="MD111" s="491"/>
      <c r="ME111" s="491"/>
      <c r="MF111" s="491"/>
      <c r="MG111" s="491"/>
      <c r="MH111" s="491"/>
      <c r="MI111" s="491"/>
      <c r="MJ111" s="491"/>
      <c r="MK111" s="491"/>
      <c r="ML111" s="491"/>
      <c r="MM111" s="491"/>
      <c r="MN111" s="491"/>
      <c r="MO111" s="491"/>
      <c r="MP111" s="491"/>
      <c r="MQ111" s="491"/>
      <c r="MR111" s="491"/>
      <c r="MS111" s="491"/>
      <c r="MT111" s="491"/>
      <c r="MU111" s="491"/>
      <c r="MV111" s="491"/>
      <c r="MW111" s="491"/>
      <c r="MX111" s="491"/>
      <c r="MY111" s="491"/>
      <c r="MZ111" s="491"/>
    </row>
    <row r="112" spans="2:364">
      <c r="B112" s="491"/>
      <c r="C112" s="491"/>
      <c r="D112" s="491"/>
      <c r="E112" s="491"/>
      <c r="F112" s="491"/>
      <c r="G112" s="491"/>
      <c r="H112" s="491"/>
      <c r="O112" s="491"/>
      <c r="P112" s="491"/>
      <c r="Q112" s="491"/>
      <c r="R112" s="491"/>
      <c r="S112" s="491"/>
      <c r="T112" s="491"/>
      <c r="U112" s="491"/>
      <c r="V112" s="491"/>
      <c r="W112" s="491"/>
      <c r="X112" s="491"/>
      <c r="Y112" s="491"/>
      <c r="Z112" s="491"/>
      <c r="AA112" s="491"/>
      <c r="AB112" s="491"/>
      <c r="AC112" s="491"/>
      <c r="AD112" s="491"/>
      <c r="AE112" s="491"/>
      <c r="AF112" s="491"/>
      <c r="AG112" s="491"/>
      <c r="AH112" s="491"/>
      <c r="AI112" s="491"/>
      <c r="AJ112" s="491"/>
      <c r="AK112" s="491"/>
      <c r="AL112" s="491"/>
      <c r="AM112" s="491"/>
      <c r="AN112" s="491"/>
      <c r="AO112" s="491"/>
      <c r="AP112" s="491"/>
      <c r="AQ112" s="491"/>
      <c r="AR112" s="491"/>
      <c r="AS112" s="491"/>
      <c r="AT112" s="500" t="s">
        <v>1370</v>
      </c>
      <c r="AU112" s="497" t="s">
        <v>1384</v>
      </c>
      <c r="AV112" s="496"/>
      <c r="AW112" s="496"/>
      <c r="AX112" s="496"/>
      <c r="AY112" s="491"/>
      <c r="AZ112" s="491"/>
      <c r="BA112" s="491"/>
      <c r="BB112" s="491"/>
      <c r="BC112" s="491"/>
      <c r="BD112" s="491"/>
      <c r="BE112" s="491"/>
      <c r="BF112" s="491"/>
      <c r="BG112" s="491"/>
      <c r="BH112" s="491"/>
      <c r="BI112" s="491"/>
      <c r="BJ112" s="491"/>
      <c r="BK112" s="491"/>
      <c r="BL112" s="491"/>
      <c r="BM112" s="491"/>
      <c r="BN112" s="491"/>
      <c r="BO112" s="491"/>
      <c r="BP112" s="491"/>
      <c r="BQ112" s="491"/>
      <c r="BR112" s="491"/>
      <c r="BS112" s="491"/>
      <c r="BT112" s="491"/>
      <c r="BU112" s="491"/>
      <c r="BV112" s="491"/>
      <c r="BW112" s="491"/>
      <c r="BX112" s="491"/>
      <c r="BY112" s="491"/>
      <c r="BZ112" s="491"/>
      <c r="CA112" s="491"/>
      <c r="CB112" s="491"/>
      <c r="CC112" s="491"/>
      <c r="CD112" s="491"/>
      <c r="CE112" s="491"/>
      <c r="CF112" s="491"/>
      <c r="CG112" s="491"/>
      <c r="CH112" s="491"/>
      <c r="CI112" s="491"/>
      <c r="CJ112" s="491"/>
      <c r="CK112" s="491"/>
      <c r="CL112" s="491"/>
      <c r="CM112" s="491"/>
      <c r="CN112" s="491"/>
      <c r="CO112" s="491"/>
      <c r="CP112" s="491"/>
      <c r="CQ112" s="491"/>
      <c r="CR112" s="491"/>
      <c r="CS112" s="491"/>
      <c r="CT112" s="491"/>
      <c r="CU112" s="491"/>
      <c r="CV112" s="491"/>
      <c r="CW112" s="491"/>
      <c r="CX112" s="491"/>
      <c r="CY112" s="491"/>
      <c r="CZ112" s="491"/>
      <c r="DA112" s="491"/>
      <c r="DB112" s="491"/>
      <c r="DC112" s="491"/>
      <c r="DD112" s="491"/>
      <c r="DE112" s="491"/>
      <c r="DF112" s="491"/>
      <c r="DG112" s="491"/>
      <c r="DH112" s="491"/>
      <c r="DI112" s="491"/>
      <c r="DJ112" s="491"/>
      <c r="DK112" s="491"/>
      <c r="DL112" s="491"/>
      <c r="DM112" s="491"/>
      <c r="DN112" s="491"/>
      <c r="DO112" s="491"/>
      <c r="DP112" s="491"/>
      <c r="DQ112" s="491"/>
      <c r="DR112" s="491"/>
      <c r="DS112" s="491"/>
      <c r="DT112" s="491"/>
      <c r="DU112" s="491"/>
      <c r="DV112" s="491"/>
      <c r="DW112" s="491"/>
      <c r="DX112" s="491"/>
      <c r="DY112" s="491"/>
      <c r="DZ112" s="491"/>
      <c r="EA112" s="491"/>
      <c r="EB112" s="491"/>
      <c r="EC112" s="491"/>
      <c r="ED112" s="491"/>
      <c r="EE112" s="491"/>
      <c r="EF112" s="491"/>
      <c r="EG112" s="491"/>
      <c r="EH112" s="491"/>
      <c r="EI112" s="491"/>
      <c r="EJ112" s="491"/>
      <c r="EK112" s="491"/>
      <c r="EL112" s="491"/>
      <c r="EM112" s="491"/>
      <c r="EN112" s="491"/>
      <c r="EO112" s="491"/>
      <c r="EP112" s="491"/>
      <c r="EQ112" s="491"/>
      <c r="ER112" s="491"/>
      <c r="ES112" s="491"/>
      <c r="ET112" s="491"/>
      <c r="EU112" s="491"/>
      <c r="EV112" s="491"/>
      <c r="EW112" s="491"/>
      <c r="EX112" s="491"/>
      <c r="EY112" s="491"/>
      <c r="EZ112" s="491"/>
      <c r="FA112" s="491"/>
      <c r="FB112" s="491"/>
      <c r="FC112" s="491"/>
      <c r="FD112" s="491"/>
      <c r="FE112" s="491"/>
      <c r="FF112" s="491"/>
      <c r="FG112" s="491"/>
      <c r="FH112" s="491"/>
      <c r="FI112" s="491"/>
      <c r="FJ112" s="491"/>
      <c r="FK112" s="491"/>
      <c r="FL112" s="491"/>
      <c r="FM112" s="491"/>
      <c r="FN112" s="491"/>
      <c r="FO112" s="491"/>
      <c r="FP112" s="491"/>
      <c r="FQ112" s="491"/>
      <c r="FR112" s="491"/>
      <c r="FS112" s="491"/>
      <c r="FT112" s="491"/>
      <c r="FU112" s="491"/>
      <c r="FV112" s="491"/>
      <c r="FW112" s="491"/>
      <c r="FX112" s="491"/>
      <c r="FY112" s="491"/>
      <c r="FZ112" s="491"/>
      <c r="GA112" s="491"/>
      <c r="GB112" s="491"/>
      <c r="GC112" s="491"/>
      <c r="GD112" s="491"/>
      <c r="GE112" s="491"/>
      <c r="GF112" s="491"/>
      <c r="GG112" s="491"/>
      <c r="GH112" s="491"/>
      <c r="GI112" s="491"/>
      <c r="GJ112" s="491"/>
      <c r="GK112" s="491"/>
      <c r="GL112" s="491"/>
      <c r="GM112" s="491"/>
      <c r="GN112" s="491"/>
      <c r="GO112" s="491"/>
      <c r="GP112" s="491"/>
      <c r="GQ112" s="491"/>
      <c r="GR112" s="491"/>
      <c r="GS112" s="491"/>
      <c r="GT112" s="491"/>
      <c r="GU112" s="491"/>
      <c r="GV112" s="491"/>
      <c r="GW112" s="491"/>
      <c r="GX112" s="491"/>
      <c r="GY112" s="491"/>
      <c r="GZ112" s="491"/>
      <c r="HA112" s="491"/>
      <c r="HB112" s="491"/>
      <c r="HC112" s="491"/>
      <c r="HD112" s="491"/>
      <c r="HE112" s="491"/>
      <c r="HF112" s="491"/>
      <c r="HG112" s="491"/>
      <c r="HH112" s="491"/>
      <c r="HI112" s="491"/>
      <c r="HJ112" s="491"/>
      <c r="HK112" s="491"/>
      <c r="HL112" s="491"/>
      <c r="HM112" s="491"/>
      <c r="HN112" s="491"/>
      <c r="HO112" s="491"/>
      <c r="HP112" s="491"/>
      <c r="HQ112" s="491"/>
      <c r="HR112" s="491"/>
      <c r="HS112" s="491"/>
      <c r="HT112" s="491"/>
      <c r="HU112" s="491"/>
      <c r="HV112" s="491"/>
      <c r="HW112" s="491"/>
      <c r="HX112" s="491"/>
      <c r="HY112" s="491"/>
      <c r="HZ112" s="491"/>
      <c r="IA112" s="491"/>
      <c r="IB112" s="491"/>
      <c r="IC112" s="491"/>
      <c r="ID112" s="491"/>
      <c r="IE112" s="491"/>
      <c r="IF112" s="491"/>
      <c r="IG112" s="491"/>
      <c r="IH112" s="491"/>
      <c r="II112" s="491"/>
      <c r="IJ112" s="491"/>
      <c r="IK112" s="491"/>
      <c r="IL112" s="491"/>
      <c r="IM112" s="491"/>
      <c r="IN112" s="491"/>
      <c r="IO112" s="491"/>
      <c r="IP112" s="491"/>
      <c r="IQ112" s="491"/>
      <c r="IR112" s="491"/>
      <c r="IS112" s="491"/>
      <c r="IT112" s="491"/>
      <c r="IU112" s="491"/>
      <c r="IV112" s="491"/>
      <c r="IW112" s="491"/>
      <c r="IX112" s="491"/>
      <c r="IY112" s="491"/>
      <c r="IZ112" s="491"/>
      <c r="JA112" s="491"/>
      <c r="JB112" s="491"/>
      <c r="JC112" s="491"/>
      <c r="JD112" s="491"/>
      <c r="JE112" s="491"/>
      <c r="JF112" s="491"/>
      <c r="JG112" s="491"/>
      <c r="JH112" s="491"/>
      <c r="JI112" s="491"/>
      <c r="JJ112" s="491"/>
      <c r="JK112" s="491"/>
      <c r="JL112" s="491"/>
      <c r="JM112" s="491"/>
      <c r="JN112" s="491"/>
      <c r="JO112" s="491"/>
      <c r="JP112" s="491"/>
      <c r="JQ112" s="491"/>
      <c r="JR112" s="491"/>
      <c r="JS112" s="491"/>
      <c r="JT112" s="491"/>
      <c r="JU112" s="491"/>
      <c r="JV112" s="491"/>
      <c r="JW112" s="491"/>
      <c r="JX112" s="491"/>
      <c r="JY112" s="491"/>
      <c r="JZ112" s="491"/>
      <c r="KA112" s="491"/>
      <c r="KB112" s="491"/>
      <c r="KC112" s="491"/>
      <c r="KD112" s="491"/>
      <c r="KE112" s="491"/>
      <c r="KF112" s="491"/>
      <c r="KG112" s="491"/>
      <c r="KH112" s="491"/>
      <c r="KI112" s="491"/>
      <c r="KJ112" s="491"/>
      <c r="KK112" s="491"/>
      <c r="KL112" s="491"/>
      <c r="KM112" s="491"/>
      <c r="KN112" s="491"/>
      <c r="KO112" s="491"/>
      <c r="KP112" s="491"/>
      <c r="KQ112" s="491"/>
      <c r="KR112" s="491"/>
      <c r="KS112" s="491"/>
      <c r="KT112" s="491"/>
      <c r="KU112" s="491"/>
      <c r="KV112" s="491"/>
      <c r="KW112" s="491"/>
      <c r="KX112" s="491"/>
      <c r="KY112" s="491"/>
      <c r="KZ112" s="491"/>
      <c r="LA112" s="491"/>
      <c r="LB112" s="491"/>
      <c r="LC112" s="491"/>
      <c r="LD112" s="491"/>
      <c r="LE112" s="491"/>
      <c r="LF112" s="491"/>
      <c r="LG112" s="491"/>
      <c r="LH112" s="491"/>
      <c r="LI112" s="491"/>
      <c r="LJ112" s="491"/>
      <c r="LK112" s="491"/>
      <c r="LL112" s="491"/>
      <c r="LM112" s="491"/>
      <c r="LN112" s="491"/>
      <c r="LO112" s="491"/>
      <c r="LP112" s="491"/>
      <c r="LQ112" s="491"/>
      <c r="LR112" s="491"/>
      <c r="LS112" s="491"/>
      <c r="LT112" s="491"/>
      <c r="LU112" s="491"/>
      <c r="LV112" s="491"/>
      <c r="LW112" s="491"/>
      <c r="LX112" s="491"/>
      <c r="LY112" s="491"/>
      <c r="LZ112" s="491"/>
      <c r="MA112" s="491"/>
      <c r="MB112" s="491"/>
      <c r="MC112" s="491"/>
      <c r="MD112" s="491"/>
      <c r="ME112" s="491"/>
      <c r="MF112" s="491"/>
      <c r="MG112" s="491"/>
      <c r="MH112" s="491"/>
      <c r="MI112" s="491"/>
      <c r="MJ112" s="491"/>
      <c r="MK112" s="491"/>
      <c r="ML112" s="491"/>
      <c r="MM112" s="491"/>
      <c r="MN112" s="491"/>
      <c r="MO112" s="491"/>
      <c r="MP112" s="491"/>
      <c r="MQ112" s="491"/>
      <c r="MR112" s="491"/>
      <c r="MS112" s="491"/>
      <c r="MT112" s="491"/>
      <c r="MU112" s="491"/>
      <c r="MV112" s="491"/>
      <c r="MW112" s="491"/>
      <c r="MX112" s="491"/>
      <c r="MY112" s="491"/>
      <c r="MZ112" s="491"/>
    </row>
    <row r="113" spans="2:364">
      <c r="B113" s="491"/>
      <c r="C113" s="491"/>
      <c r="D113" s="491"/>
      <c r="E113" s="491"/>
      <c r="F113" s="491"/>
      <c r="G113" s="491"/>
      <c r="H113" s="491"/>
      <c r="O113" s="491"/>
      <c r="P113" s="491"/>
      <c r="Q113" s="491"/>
      <c r="R113" s="491"/>
      <c r="S113" s="491"/>
      <c r="T113" s="491"/>
      <c r="U113" s="491"/>
      <c r="V113" s="491"/>
      <c r="W113" s="491"/>
      <c r="X113" s="491"/>
      <c r="Y113" s="491"/>
      <c r="Z113" s="491"/>
      <c r="AA113" s="491"/>
      <c r="AB113" s="491"/>
      <c r="AC113" s="491"/>
      <c r="AD113" s="491"/>
      <c r="AE113" s="491"/>
      <c r="AF113" s="491"/>
      <c r="AG113" s="491"/>
      <c r="AH113" s="491"/>
      <c r="AI113" s="491"/>
      <c r="AJ113" s="491"/>
      <c r="AK113" s="491"/>
      <c r="AL113" s="491"/>
      <c r="AM113" s="491"/>
      <c r="AN113" s="491"/>
      <c r="AO113" s="491"/>
      <c r="AP113" s="491"/>
      <c r="AQ113" s="491"/>
      <c r="AR113" s="491"/>
      <c r="AS113" s="491"/>
      <c r="AT113" s="500" t="s">
        <v>1370</v>
      </c>
      <c r="AU113" s="497" t="s">
        <v>1383</v>
      </c>
      <c r="AV113" s="496"/>
      <c r="AW113" s="496"/>
      <c r="AX113" s="496"/>
      <c r="AY113" s="491"/>
      <c r="AZ113" s="491"/>
      <c r="BA113" s="491"/>
      <c r="BB113" s="491"/>
      <c r="BC113" s="491"/>
      <c r="BD113" s="491"/>
      <c r="BE113" s="491"/>
      <c r="BF113" s="491"/>
      <c r="BG113" s="491"/>
      <c r="BH113" s="491"/>
      <c r="BI113" s="491"/>
      <c r="BJ113" s="491"/>
      <c r="BK113" s="491"/>
      <c r="BL113" s="491"/>
      <c r="BM113" s="491"/>
      <c r="BN113" s="491"/>
      <c r="BO113" s="491"/>
      <c r="BP113" s="491"/>
      <c r="BQ113" s="491"/>
      <c r="BR113" s="491"/>
      <c r="BS113" s="491"/>
      <c r="BT113" s="491"/>
      <c r="BU113" s="491"/>
      <c r="BV113" s="491"/>
      <c r="BW113" s="491"/>
      <c r="BX113" s="491"/>
      <c r="BY113" s="491"/>
      <c r="BZ113" s="491"/>
      <c r="CA113" s="491"/>
      <c r="CB113" s="491"/>
      <c r="CC113" s="491"/>
      <c r="CD113" s="491"/>
      <c r="CE113" s="491"/>
      <c r="CF113" s="491"/>
      <c r="CG113" s="491"/>
      <c r="CH113" s="491"/>
      <c r="CI113" s="491"/>
      <c r="CJ113" s="491"/>
      <c r="CK113" s="491"/>
      <c r="CL113" s="491"/>
      <c r="CM113" s="491"/>
      <c r="CN113" s="491"/>
      <c r="CO113" s="491"/>
      <c r="CP113" s="491"/>
      <c r="CQ113" s="491"/>
      <c r="CR113" s="491"/>
      <c r="CS113" s="491"/>
      <c r="CT113" s="491"/>
      <c r="CU113" s="491"/>
      <c r="CV113" s="491"/>
      <c r="CW113" s="491"/>
      <c r="CX113" s="491"/>
      <c r="CY113" s="491"/>
      <c r="CZ113" s="491"/>
      <c r="DA113" s="491"/>
      <c r="DB113" s="491"/>
      <c r="DC113" s="491"/>
      <c r="DD113" s="491"/>
      <c r="DE113" s="491"/>
      <c r="DF113" s="491"/>
      <c r="DG113" s="491"/>
      <c r="DH113" s="491"/>
      <c r="DI113" s="491"/>
      <c r="DJ113" s="491"/>
      <c r="DK113" s="491"/>
      <c r="DL113" s="491"/>
      <c r="DM113" s="491"/>
      <c r="DN113" s="491"/>
      <c r="DO113" s="491"/>
      <c r="DP113" s="491"/>
      <c r="DQ113" s="491"/>
      <c r="DR113" s="491"/>
      <c r="DS113" s="491"/>
      <c r="DT113" s="491"/>
      <c r="DU113" s="491"/>
      <c r="DV113" s="491"/>
      <c r="DW113" s="491"/>
      <c r="DX113" s="491"/>
      <c r="DY113" s="491"/>
      <c r="DZ113" s="491"/>
      <c r="EA113" s="491"/>
      <c r="EB113" s="491"/>
      <c r="EC113" s="491"/>
      <c r="ED113" s="491"/>
      <c r="EE113" s="491"/>
      <c r="EF113" s="491"/>
      <c r="EG113" s="491"/>
      <c r="EH113" s="491"/>
      <c r="EI113" s="491"/>
      <c r="EJ113" s="491"/>
      <c r="EK113" s="491"/>
      <c r="EL113" s="491"/>
      <c r="EM113" s="491"/>
      <c r="EN113" s="491"/>
      <c r="EO113" s="491"/>
      <c r="EP113" s="491"/>
      <c r="EQ113" s="491"/>
      <c r="ER113" s="491"/>
      <c r="ES113" s="491"/>
      <c r="ET113" s="491"/>
      <c r="EU113" s="491"/>
      <c r="EV113" s="491"/>
      <c r="EW113" s="491"/>
      <c r="EX113" s="491"/>
      <c r="EY113" s="491"/>
      <c r="EZ113" s="491"/>
      <c r="FA113" s="491"/>
      <c r="FB113" s="491"/>
      <c r="FC113" s="491"/>
      <c r="FD113" s="491"/>
      <c r="FE113" s="491"/>
      <c r="FF113" s="491"/>
      <c r="FG113" s="491"/>
      <c r="FH113" s="491"/>
      <c r="FI113" s="491"/>
      <c r="FJ113" s="491"/>
      <c r="FK113" s="491"/>
      <c r="FL113" s="491"/>
      <c r="FM113" s="491"/>
      <c r="FN113" s="491"/>
      <c r="FO113" s="491"/>
      <c r="FP113" s="491"/>
      <c r="FQ113" s="491"/>
      <c r="FR113" s="491"/>
      <c r="FS113" s="491"/>
      <c r="FT113" s="491"/>
      <c r="FU113" s="491"/>
      <c r="FV113" s="491"/>
      <c r="FW113" s="491"/>
      <c r="FX113" s="491"/>
      <c r="FY113" s="491"/>
      <c r="FZ113" s="491"/>
      <c r="GA113" s="491"/>
      <c r="GB113" s="491"/>
      <c r="GC113" s="491"/>
      <c r="GD113" s="491"/>
      <c r="GE113" s="491"/>
      <c r="GF113" s="491"/>
      <c r="GG113" s="491"/>
      <c r="GH113" s="491"/>
      <c r="GI113" s="491"/>
      <c r="GJ113" s="491"/>
      <c r="GK113" s="491"/>
      <c r="GL113" s="491"/>
      <c r="GM113" s="491"/>
      <c r="GN113" s="491"/>
      <c r="GO113" s="491"/>
      <c r="GP113" s="491"/>
      <c r="GQ113" s="491"/>
      <c r="GR113" s="491"/>
      <c r="GS113" s="491"/>
      <c r="GT113" s="491"/>
      <c r="GU113" s="491"/>
      <c r="GV113" s="491"/>
      <c r="GW113" s="491"/>
      <c r="GX113" s="491"/>
      <c r="GY113" s="491"/>
      <c r="GZ113" s="491"/>
      <c r="HA113" s="491"/>
      <c r="HB113" s="491"/>
      <c r="HC113" s="491"/>
      <c r="HD113" s="491"/>
      <c r="HE113" s="491"/>
      <c r="HF113" s="491"/>
      <c r="HG113" s="491"/>
      <c r="HH113" s="491"/>
      <c r="HI113" s="491"/>
      <c r="HJ113" s="491"/>
      <c r="HK113" s="491"/>
      <c r="HL113" s="491"/>
      <c r="HM113" s="491"/>
      <c r="HN113" s="491"/>
      <c r="HO113" s="491"/>
      <c r="HP113" s="491"/>
      <c r="HQ113" s="491"/>
      <c r="HR113" s="491"/>
      <c r="HS113" s="491"/>
      <c r="HT113" s="491"/>
      <c r="HU113" s="491"/>
      <c r="HV113" s="491"/>
      <c r="HW113" s="491"/>
      <c r="HX113" s="491"/>
      <c r="HY113" s="491"/>
      <c r="HZ113" s="491"/>
      <c r="IA113" s="491"/>
      <c r="IB113" s="491"/>
      <c r="IC113" s="491"/>
      <c r="ID113" s="491"/>
      <c r="IE113" s="491"/>
      <c r="IF113" s="491"/>
      <c r="IG113" s="491"/>
      <c r="IH113" s="491"/>
      <c r="II113" s="491"/>
      <c r="IJ113" s="491"/>
      <c r="IK113" s="491"/>
      <c r="IL113" s="491"/>
      <c r="IM113" s="491"/>
      <c r="IN113" s="491"/>
      <c r="IO113" s="491"/>
      <c r="IP113" s="491"/>
      <c r="IQ113" s="491"/>
      <c r="IR113" s="491"/>
      <c r="IS113" s="491"/>
      <c r="IT113" s="491"/>
      <c r="IU113" s="491"/>
      <c r="IV113" s="491"/>
      <c r="IW113" s="491"/>
      <c r="IX113" s="491"/>
      <c r="IY113" s="491"/>
      <c r="IZ113" s="491"/>
      <c r="JA113" s="491"/>
      <c r="JB113" s="491"/>
      <c r="JC113" s="491"/>
      <c r="JD113" s="491"/>
      <c r="JE113" s="491"/>
      <c r="JF113" s="491"/>
      <c r="JG113" s="491"/>
      <c r="JH113" s="491"/>
      <c r="JI113" s="491"/>
      <c r="JJ113" s="491"/>
      <c r="JK113" s="491"/>
      <c r="JL113" s="491"/>
      <c r="JM113" s="491"/>
      <c r="JN113" s="491"/>
      <c r="JO113" s="491"/>
      <c r="JP113" s="491"/>
      <c r="JQ113" s="491"/>
      <c r="JR113" s="491"/>
      <c r="JS113" s="491"/>
      <c r="JT113" s="491"/>
      <c r="JU113" s="491"/>
      <c r="JV113" s="491"/>
      <c r="JW113" s="491"/>
      <c r="JX113" s="491"/>
      <c r="JY113" s="491"/>
      <c r="JZ113" s="491"/>
      <c r="KA113" s="491"/>
      <c r="KB113" s="491"/>
      <c r="KC113" s="491"/>
      <c r="KD113" s="491"/>
      <c r="KE113" s="491"/>
      <c r="KF113" s="491"/>
      <c r="KG113" s="491"/>
      <c r="KH113" s="491"/>
      <c r="KI113" s="491"/>
      <c r="KJ113" s="491"/>
      <c r="KK113" s="491"/>
      <c r="KL113" s="491"/>
      <c r="KM113" s="491"/>
      <c r="KN113" s="491"/>
      <c r="KO113" s="491"/>
      <c r="KP113" s="491"/>
      <c r="KQ113" s="491"/>
      <c r="KR113" s="491"/>
      <c r="KS113" s="491"/>
      <c r="KT113" s="491"/>
      <c r="KU113" s="491"/>
      <c r="KV113" s="491"/>
      <c r="KW113" s="491"/>
      <c r="KX113" s="491"/>
      <c r="KY113" s="491"/>
      <c r="KZ113" s="491"/>
      <c r="LA113" s="491"/>
      <c r="LB113" s="491"/>
      <c r="LC113" s="491"/>
      <c r="LD113" s="491"/>
      <c r="LE113" s="491"/>
      <c r="LF113" s="491"/>
      <c r="LG113" s="491"/>
      <c r="LH113" s="491"/>
      <c r="LI113" s="491"/>
      <c r="LJ113" s="491"/>
      <c r="LK113" s="491"/>
      <c r="LL113" s="491"/>
      <c r="LM113" s="491"/>
      <c r="LN113" s="491"/>
      <c r="LO113" s="491"/>
      <c r="LP113" s="491"/>
      <c r="LQ113" s="491"/>
      <c r="LR113" s="491"/>
      <c r="LS113" s="491"/>
      <c r="LT113" s="491"/>
      <c r="LU113" s="491"/>
      <c r="LV113" s="491"/>
      <c r="LW113" s="491"/>
      <c r="LX113" s="491"/>
      <c r="LY113" s="491"/>
      <c r="LZ113" s="491"/>
      <c r="MA113" s="491"/>
      <c r="MB113" s="491"/>
      <c r="MC113" s="491"/>
      <c r="MD113" s="491"/>
      <c r="ME113" s="491"/>
      <c r="MF113" s="491"/>
      <c r="MG113" s="491"/>
      <c r="MH113" s="491"/>
      <c r="MI113" s="491"/>
      <c r="MJ113" s="491"/>
      <c r="MK113" s="491"/>
      <c r="ML113" s="491"/>
      <c r="MM113" s="491"/>
      <c r="MN113" s="491"/>
      <c r="MO113" s="491"/>
      <c r="MP113" s="491"/>
      <c r="MQ113" s="491"/>
      <c r="MR113" s="491"/>
      <c r="MS113" s="491"/>
      <c r="MT113" s="491"/>
      <c r="MU113" s="491"/>
      <c r="MV113" s="491"/>
      <c r="MW113" s="491"/>
      <c r="MX113" s="491"/>
      <c r="MY113" s="491"/>
      <c r="MZ113" s="491"/>
    </row>
    <row r="114" spans="2:364">
      <c r="B114" s="491"/>
      <c r="C114" s="491"/>
      <c r="D114" s="491"/>
      <c r="E114" s="491"/>
      <c r="F114" s="491"/>
      <c r="G114" s="491"/>
      <c r="H114" s="491"/>
      <c r="O114" s="491"/>
      <c r="P114" s="491"/>
      <c r="Q114" s="491"/>
      <c r="R114" s="491"/>
      <c r="S114" s="491"/>
      <c r="T114" s="491"/>
      <c r="U114" s="491"/>
      <c r="V114" s="491"/>
      <c r="W114" s="491"/>
      <c r="X114" s="491"/>
      <c r="Y114" s="491"/>
      <c r="Z114" s="491"/>
      <c r="AA114" s="491"/>
      <c r="AB114" s="491"/>
      <c r="AC114" s="491"/>
      <c r="AD114" s="491"/>
      <c r="AE114" s="491"/>
      <c r="AF114" s="491"/>
      <c r="AG114" s="491"/>
      <c r="AH114" s="491"/>
      <c r="AI114" s="491"/>
      <c r="AJ114" s="491"/>
      <c r="AK114" s="491"/>
      <c r="AL114" s="491"/>
      <c r="AM114" s="491"/>
      <c r="AN114" s="491"/>
      <c r="AO114" s="491"/>
      <c r="AP114" s="491"/>
      <c r="AQ114" s="491"/>
      <c r="AR114" s="491"/>
      <c r="AS114" s="491"/>
      <c r="AT114" s="500" t="s">
        <v>1370</v>
      </c>
      <c r="AU114" s="497" t="s">
        <v>1382</v>
      </c>
      <c r="AV114" s="496"/>
      <c r="AW114" s="496"/>
      <c r="AX114" s="496"/>
      <c r="AY114" s="491"/>
      <c r="AZ114" s="491"/>
      <c r="BA114" s="491"/>
      <c r="BB114" s="491"/>
      <c r="BC114" s="491"/>
      <c r="BD114" s="491"/>
      <c r="BE114" s="491"/>
      <c r="BF114" s="491"/>
      <c r="BG114" s="491"/>
      <c r="BH114" s="491"/>
      <c r="BI114" s="491"/>
      <c r="BJ114" s="491"/>
      <c r="BK114" s="491"/>
      <c r="BL114" s="491"/>
      <c r="BM114" s="491"/>
      <c r="BN114" s="491"/>
      <c r="BO114" s="491"/>
      <c r="BP114" s="491"/>
      <c r="BQ114" s="491"/>
      <c r="BR114" s="491"/>
      <c r="BS114" s="491"/>
      <c r="BT114" s="491"/>
      <c r="BU114" s="491"/>
      <c r="BV114" s="491"/>
      <c r="BW114" s="491"/>
      <c r="BX114" s="491"/>
      <c r="BY114" s="491"/>
      <c r="BZ114" s="491"/>
      <c r="CA114" s="491"/>
      <c r="CB114" s="491"/>
      <c r="CC114" s="491"/>
      <c r="CD114" s="491"/>
      <c r="CE114" s="491"/>
      <c r="CF114" s="491"/>
      <c r="CG114" s="491"/>
      <c r="CH114" s="491"/>
      <c r="CI114" s="491"/>
      <c r="CJ114" s="491"/>
      <c r="CK114" s="491"/>
      <c r="CL114" s="491"/>
      <c r="CM114" s="491"/>
      <c r="CN114" s="491"/>
      <c r="CO114" s="491"/>
      <c r="CP114" s="491"/>
      <c r="CQ114" s="491"/>
      <c r="CR114" s="491"/>
      <c r="CS114" s="491"/>
      <c r="CT114" s="491"/>
      <c r="CU114" s="491"/>
      <c r="CV114" s="491"/>
      <c r="CW114" s="491"/>
      <c r="CX114" s="491"/>
      <c r="CY114" s="491"/>
      <c r="CZ114" s="491"/>
      <c r="DA114" s="491"/>
      <c r="DB114" s="491"/>
      <c r="DC114" s="491"/>
      <c r="DD114" s="491"/>
      <c r="DE114" s="491"/>
      <c r="DF114" s="491"/>
      <c r="DG114" s="491"/>
      <c r="DH114" s="491"/>
      <c r="DI114" s="491"/>
      <c r="DJ114" s="491"/>
      <c r="DK114" s="491"/>
      <c r="DL114" s="491"/>
      <c r="DM114" s="491"/>
      <c r="DN114" s="491"/>
      <c r="DO114" s="491"/>
      <c r="DP114" s="491"/>
      <c r="DQ114" s="491"/>
      <c r="DR114" s="491"/>
      <c r="DS114" s="491"/>
      <c r="DT114" s="491"/>
      <c r="DU114" s="491"/>
      <c r="DV114" s="491"/>
      <c r="DW114" s="491"/>
      <c r="DX114" s="491"/>
      <c r="DY114" s="491"/>
      <c r="DZ114" s="491"/>
      <c r="EA114" s="491"/>
      <c r="EB114" s="491"/>
      <c r="EC114" s="491"/>
      <c r="ED114" s="491"/>
      <c r="EE114" s="491"/>
      <c r="EF114" s="491"/>
      <c r="EG114" s="491"/>
      <c r="EH114" s="491"/>
      <c r="EI114" s="491"/>
      <c r="EJ114" s="491"/>
      <c r="EK114" s="491"/>
      <c r="EL114" s="491"/>
      <c r="EM114" s="491"/>
      <c r="EN114" s="491"/>
      <c r="EO114" s="491"/>
      <c r="EP114" s="491"/>
      <c r="EQ114" s="491"/>
      <c r="ER114" s="491"/>
      <c r="ES114" s="491"/>
      <c r="ET114" s="491"/>
      <c r="EU114" s="491"/>
      <c r="EV114" s="491"/>
      <c r="EW114" s="491"/>
      <c r="EX114" s="491"/>
      <c r="EY114" s="491"/>
      <c r="EZ114" s="491"/>
      <c r="FA114" s="491"/>
      <c r="FB114" s="491"/>
      <c r="FC114" s="491"/>
      <c r="FD114" s="491"/>
      <c r="FE114" s="491"/>
      <c r="FF114" s="491"/>
      <c r="FG114" s="491"/>
      <c r="FH114" s="491"/>
      <c r="FI114" s="491"/>
      <c r="FJ114" s="491"/>
      <c r="FK114" s="491"/>
      <c r="FL114" s="491"/>
      <c r="FM114" s="491"/>
      <c r="FN114" s="491"/>
      <c r="FO114" s="491"/>
      <c r="FP114" s="491"/>
      <c r="FQ114" s="491"/>
      <c r="FR114" s="491"/>
      <c r="FS114" s="491"/>
      <c r="FT114" s="491"/>
      <c r="FU114" s="491"/>
      <c r="FV114" s="491"/>
      <c r="FW114" s="491"/>
      <c r="FX114" s="491"/>
      <c r="FY114" s="491"/>
      <c r="FZ114" s="491"/>
      <c r="GA114" s="491"/>
      <c r="GB114" s="491"/>
      <c r="GC114" s="491"/>
      <c r="GD114" s="491"/>
      <c r="GE114" s="491"/>
      <c r="GF114" s="491"/>
      <c r="GG114" s="491"/>
      <c r="GH114" s="491"/>
      <c r="GI114" s="491"/>
      <c r="GJ114" s="491"/>
      <c r="GK114" s="491"/>
      <c r="GL114" s="491"/>
      <c r="GM114" s="491"/>
      <c r="GN114" s="491"/>
      <c r="GO114" s="491"/>
      <c r="GP114" s="491"/>
      <c r="GQ114" s="491"/>
      <c r="GR114" s="491"/>
      <c r="GS114" s="491"/>
      <c r="GT114" s="491"/>
      <c r="GU114" s="491"/>
      <c r="GV114" s="491"/>
      <c r="GW114" s="491"/>
      <c r="GX114" s="491"/>
      <c r="GY114" s="491"/>
      <c r="GZ114" s="491"/>
      <c r="HA114" s="491"/>
      <c r="HB114" s="491"/>
      <c r="HC114" s="491"/>
      <c r="HD114" s="491"/>
      <c r="HE114" s="491"/>
      <c r="HF114" s="491"/>
      <c r="HG114" s="491"/>
      <c r="HH114" s="491"/>
      <c r="HI114" s="491"/>
      <c r="HJ114" s="491"/>
      <c r="HK114" s="491"/>
      <c r="HL114" s="491"/>
      <c r="HM114" s="491"/>
      <c r="HN114" s="491"/>
      <c r="HO114" s="491"/>
      <c r="HP114" s="491"/>
      <c r="HQ114" s="491"/>
      <c r="HR114" s="491"/>
      <c r="HS114" s="491"/>
      <c r="HT114" s="491"/>
      <c r="HU114" s="491"/>
      <c r="HV114" s="491"/>
      <c r="HW114" s="491"/>
      <c r="HX114" s="491"/>
      <c r="HY114" s="491"/>
      <c r="HZ114" s="491"/>
      <c r="IA114" s="491"/>
      <c r="IB114" s="491"/>
      <c r="IC114" s="491"/>
      <c r="ID114" s="491"/>
      <c r="IE114" s="491"/>
      <c r="IF114" s="491"/>
      <c r="IG114" s="491"/>
      <c r="IH114" s="491"/>
      <c r="II114" s="491"/>
      <c r="IJ114" s="491"/>
      <c r="IK114" s="491"/>
      <c r="IL114" s="491"/>
      <c r="IM114" s="491"/>
      <c r="IN114" s="491"/>
      <c r="IO114" s="491"/>
      <c r="IP114" s="491"/>
      <c r="IQ114" s="491"/>
      <c r="IR114" s="491"/>
      <c r="IS114" s="491"/>
      <c r="IT114" s="491"/>
      <c r="IU114" s="491"/>
      <c r="IV114" s="491"/>
      <c r="IW114" s="491"/>
      <c r="IX114" s="491"/>
      <c r="IY114" s="491"/>
      <c r="IZ114" s="491"/>
      <c r="JA114" s="491"/>
      <c r="JB114" s="491"/>
      <c r="JC114" s="491"/>
      <c r="JD114" s="491"/>
      <c r="JE114" s="491"/>
      <c r="JF114" s="491"/>
      <c r="JG114" s="491"/>
      <c r="JH114" s="491"/>
      <c r="JI114" s="491"/>
      <c r="JJ114" s="491"/>
      <c r="JK114" s="491"/>
      <c r="JL114" s="491"/>
      <c r="JM114" s="491"/>
      <c r="JN114" s="491"/>
      <c r="JO114" s="491"/>
      <c r="JP114" s="491"/>
      <c r="JQ114" s="491"/>
      <c r="JR114" s="491"/>
      <c r="JS114" s="491"/>
      <c r="JT114" s="491"/>
      <c r="JU114" s="491"/>
      <c r="JV114" s="491"/>
      <c r="JW114" s="491"/>
      <c r="JX114" s="491"/>
      <c r="JY114" s="491"/>
      <c r="JZ114" s="491"/>
      <c r="KA114" s="491"/>
      <c r="KB114" s="491"/>
      <c r="KC114" s="491"/>
      <c r="KD114" s="491"/>
      <c r="KE114" s="491"/>
      <c r="KF114" s="491"/>
      <c r="KG114" s="491"/>
      <c r="KH114" s="491"/>
      <c r="KI114" s="491"/>
      <c r="KJ114" s="491"/>
      <c r="KK114" s="491"/>
      <c r="KL114" s="491"/>
      <c r="KM114" s="491"/>
      <c r="KN114" s="491"/>
      <c r="KO114" s="491"/>
      <c r="KP114" s="491"/>
      <c r="KQ114" s="491"/>
      <c r="KR114" s="491"/>
      <c r="KS114" s="491"/>
      <c r="KT114" s="491"/>
      <c r="KU114" s="491"/>
      <c r="KV114" s="491"/>
      <c r="KW114" s="491"/>
      <c r="KX114" s="491"/>
      <c r="KY114" s="491"/>
      <c r="KZ114" s="491"/>
      <c r="LA114" s="491"/>
      <c r="LB114" s="491"/>
      <c r="LC114" s="491"/>
      <c r="LD114" s="491"/>
      <c r="LE114" s="491"/>
      <c r="LF114" s="491"/>
      <c r="LG114" s="491"/>
      <c r="LH114" s="491"/>
      <c r="LI114" s="491"/>
      <c r="LJ114" s="491"/>
      <c r="LK114" s="491"/>
      <c r="LL114" s="491"/>
      <c r="LM114" s="491"/>
      <c r="LN114" s="491"/>
      <c r="LO114" s="491"/>
      <c r="LP114" s="491"/>
      <c r="LQ114" s="491"/>
      <c r="LR114" s="491"/>
      <c r="LS114" s="491"/>
      <c r="LT114" s="491"/>
      <c r="LU114" s="491"/>
      <c r="LV114" s="491"/>
      <c r="LW114" s="491"/>
      <c r="LX114" s="491"/>
      <c r="LY114" s="491"/>
      <c r="LZ114" s="491"/>
      <c r="MA114" s="491"/>
      <c r="MB114" s="491"/>
      <c r="MC114" s="491"/>
      <c r="MD114" s="491"/>
      <c r="ME114" s="491"/>
      <c r="MF114" s="491"/>
      <c r="MG114" s="491"/>
      <c r="MH114" s="491"/>
      <c r="MI114" s="491"/>
      <c r="MJ114" s="491"/>
      <c r="MK114" s="491"/>
      <c r="ML114" s="491"/>
      <c r="MM114" s="491"/>
      <c r="MN114" s="491"/>
      <c r="MO114" s="491"/>
      <c r="MP114" s="491"/>
      <c r="MQ114" s="491"/>
      <c r="MR114" s="491"/>
      <c r="MS114" s="491"/>
      <c r="MT114" s="491"/>
      <c r="MU114" s="491"/>
      <c r="MV114" s="491"/>
      <c r="MW114" s="491"/>
      <c r="MX114" s="491"/>
      <c r="MY114" s="491"/>
      <c r="MZ114" s="491"/>
    </row>
    <row r="115" spans="2:364">
      <c r="B115" s="491"/>
      <c r="C115" s="491"/>
      <c r="D115" s="491"/>
      <c r="E115" s="491"/>
      <c r="F115" s="491"/>
      <c r="G115" s="491"/>
      <c r="H115" s="491"/>
      <c r="O115" s="491"/>
      <c r="P115" s="491"/>
      <c r="Q115" s="491"/>
      <c r="R115" s="491"/>
      <c r="S115" s="491"/>
      <c r="T115" s="491"/>
      <c r="U115" s="491"/>
      <c r="V115" s="491"/>
      <c r="W115" s="491"/>
      <c r="X115" s="491"/>
      <c r="Y115" s="491"/>
      <c r="Z115" s="491"/>
      <c r="AA115" s="491"/>
      <c r="AB115" s="491"/>
      <c r="AC115" s="491"/>
      <c r="AD115" s="491"/>
      <c r="AE115" s="491"/>
      <c r="AF115" s="491"/>
      <c r="AG115" s="491"/>
      <c r="AH115" s="491"/>
      <c r="AI115" s="491"/>
      <c r="AJ115" s="491"/>
      <c r="AK115" s="491"/>
      <c r="AL115" s="491"/>
      <c r="AM115" s="491"/>
      <c r="AN115" s="491"/>
      <c r="AO115" s="491"/>
      <c r="AP115" s="491"/>
      <c r="AQ115" s="491"/>
      <c r="AR115" s="491"/>
      <c r="AS115" s="491"/>
      <c r="AT115" s="500" t="s">
        <v>1370</v>
      </c>
      <c r="AU115" s="497" t="s">
        <v>1381</v>
      </c>
      <c r="AV115" s="496"/>
      <c r="AW115" s="496"/>
      <c r="AX115" s="496"/>
      <c r="AY115" s="491"/>
      <c r="AZ115" s="491"/>
      <c r="BA115" s="491"/>
      <c r="BB115" s="491"/>
      <c r="BC115" s="491"/>
      <c r="BD115" s="491"/>
      <c r="BE115" s="491"/>
      <c r="BF115" s="491"/>
      <c r="BG115" s="491"/>
      <c r="BH115" s="491"/>
      <c r="BI115" s="491"/>
      <c r="BJ115" s="491"/>
      <c r="BK115" s="491"/>
      <c r="BL115" s="491"/>
      <c r="BM115" s="491"/>
      <c r="BN115" s="491"/>
      <c r="BO115" s="491"/>
      <c r="BP115" s="491"/>
      <c r="BQ115" s="491"/>
      <c r="BR115" s="491"/>
      <c r="BS115" s="491"/>
      <c r="BT115" s="491"/>
      <c r="BU115" s="491"/>
      <c r="BV115" s="491"/>
      <c r="BW115" s="491"/>
      <c r="BX115" s="491"/>
      <c r="BY115" s="491"/>
      <c r="BZ115" s="491"/>
      <c r="CA115" s="491"/>
      <c r="CB115" s="491"/>
      <c r="CC115" s="491"/>
      <c r="CD115" s="491"/>
      <c r="CE115" s="491"/>
      <c r="CF115" s="491"/>
      <c r="CG115" s="491"/>
      <c r="CH115" s="491"/>
      <c r="CI115" s="491"/>
      <c r="CJ115" s="491"/>
      <c r="CK115" s="491"/>
      <c r="CL115" s="491"/>
      <c r="CM115" s="491"/>
      <c r="CN115" s="491"/>
      <c r="CO115" s="491"/>
      <c r="CP115" s="491"/>
      <c r="CQ115" s="491"/>
      <c r="CR115" s="491"/>
      <c r="CS115" s="491"/>
      <c r="CT115" s="491"/>
      <c r="CU115" s="491"/>
      <c r="CV115" s="491"/>
      <c r="CW115" s="491"/>
      <c r="CX115" s="491"/>
      <c r="CY115" s="491"/>
      <c r="CZ115" s="491"/>
      <c r="DA115" s="491"/>
      <c r="DB115" s="491"/>
      <c r="DC115" s="491"/>
      <c r="DD115" s="491"/>
      <c r="DE115" s="491"/>
      <c r="DF115" s="491"/>
      <c r="DG115" s="491"/>
      <c r="DH115" s="491"/>
      <c r="DI115" s="491"/>
      <c r="DJ115" s="491"/>
      <c r="DK115" s="491"/>
      <c r="DL115" s="491"/>
      <c r="DM115" s="491"/>
      <c r="DN115" s="491"/>
      <c r="DO115" s="491"/>
      <c r="DP115" s="491"/>
      <c r="DQ115" s="491"/>
      <c r="DR115" s="491"/>
      <c r="DS115" s="491"/>
      <c r="DT115" s="491"/>
      <c r="DU115" s="491"/>
      <c r="DV115" s="491"/>
      <c r="DW115" s="491"/>
      <c r="DX115" s="491"/>
      <c r="DY115" s="491"/>
      <c r="DZ115" s="491"/>
      <c r="EA115" s="491"/>
      <c r="EB115" s="491"/>
      <c r="EC115" s="491"/>
      <c r="ED115" s="491"/>
      <c r="EE115" s="491"/>
      <c r="EF115" s="491"/>
      <c r="EG115" s="491"/>
      <c r="EH115" s="491"/>
      <c r="EI115" s="491"/>
      <c r="EJ115" s="491"/>
      <c r="EK115" s="491"/>
      <c r="EL115" s="491"/>
      <c r="EM115" s="491"/>
      <c r="EN115" s="491"/>
      <c r="EO115" s="491"/>
      <c r="EP115" s="491"/>
      <c r="EQ115" s="491"/>
      <c r="ER115" s="491"/>
      <c r="ES115" s="491"/>
      <c r="ET115" s="491"/>
      <c r="EU115" s="491"/>
      <c r="EV115" s="491"/>
      <c r="EW115" s="491"/>
      <c r="EX115" s="491"/>
      <c r="EY115" s="491"/>
      <c r="EZ115" s="491"/>
      <c r="FA115" s="491"/>
      <c r="FB115" s="491"/>
      <c r="FC115" s="491"/>
      <c r="FD115" s="491"/>
      <c r="FE115" s="491"/>
      <c r="FF115" s="491"/>
      <c r="FG115" s="491"/>
      <c r="FH115" s="491"/>
      <c r="FI115" s="491"/>
      <c r="FJ115" s="491"/>
      <c r="FK115" s="491"/>
      <c r="FL115" s="491"/>
      <c r="FM115" s="491"/>
      <c r="FN115" s="491"/>
      <c r="FO115" s="491"/>
      <c r="FP115" s="491"/>
      <c r="FQ115" s="491"/>
      <c r="FR115" s="491"/>
      <c r="FS115" s="491"/>
      <c r="FT115" s="491"/>
      <c r="FU115" s="491"/>
      <c r="FV115" s="491"/>
      <c r="FW115" s="491"/>
      <c r="FX115" s="491"/>
      <c r="FY115" s="491"/>
      <c r="FZ115" s="491"/>
      <c r="GA115" s="491"/>
      <c r="GB115" s="491"/>
      <c r="GC115" s="491"/>
      <c r="GD115" s="491"/>
      <c r="GE115" s="491"/>
      <c r="GF115" s="491"/>
      <c r="GG115" s="491"/>
      <c r="GH115" s="491"/>
      <c r="GI115" s="491"/>
      <c r="GJ115" s="491"/>
      <c r="GK115" s="491"/>
      <c r="GL115" s="491"/>
      <c r="GM115" s="491"/>
      <c r="GN115" s="491"/>
      <c r="GO115" s="491"/>
      <c r="GP115" s="491"/>
      <c r="GQ115" s="491"/>
      <c r="GR115" s="491"/>
      <c r="GS115" s="491"/>
      <c r="GT115" s="491"/>
      <c r="GU115" s="491"/>
      <c r="GV115" s="491"/>
      <c r="GW115" s="491"/>
      <c r="GX115" s="491"/>
      <c r="GY115" s="491"/>
      <c r="GZ115" s="491"/>
      <c r="HA115" s="491"/>
      <c r="HB115" s="491"/>
      <c r="HC115" s="491"/>
      <c r="HD115" s="491"/>
      <c r="HE115" s="491"/>
      <c r="HF115" s="491"/>
      <c r="HG115" s="491"/>
      <c r="HH115" s="491"/>
      <c r="HI115" s="491"/>
      <c r="HJ115" s="491"/>
      <c r="HK115" s="491"/>
      <c r="HL115" s="491"/>
      <c r="HM115" s="491"/>
      <c r="HN115" s="491"/>
      <c r="HO115" s="491"/>
      <c r="HP115" s="491"/>
      <c r="HQ115" s="491"/>
      <c r="HR115" s="491"/>
      <c r="HS115" s="491"/>
      <c r="HT115" s="491"/>
      <c r="HU115" s="491"/>
      <c r="HV115" s="491"/>
      <c r="HW115" s="491"/>
      <c r="HX115" s="491"/>
      <c r="HY115" s="491"/>
      <c r="HZ115" s="491"/>
      <c r="IA115" s="491"/>
      <c r="IB115" s="491"/>
      <c r="IC115" s="491"/>
      <c r="ID115" s="491"/>
      <c r="IE115" s="491"/>
      <c r="IF115" s="491"/>
      <c r="IG115" s="491"/>
      <c r="IH115" s="491"/>
      <c r="II115" s="491"/>
      <c r="IJ115" s="491"/>
      <c r="IK115" s="491"/>
      <c r="IL115" s="491"/>
      <c r="IM115" s="491"/>
      <c r="IN115" s="491"/>
      <c r="IO115" s="491"/>
      <c r="IP115" s="491"/>
      <c r="IQ115" s="491"/>
      <c r="IR115" s="491"/>
      <c r="IS115" s="491"/>
      <c r="IT115" s="491"/>
      <c r="IU115" s="491"/>
      <c r="IV115" s="491"/>
      <c r="IW115" s="491"/>
      <c r="IX115" s="491"/>
      <c r="IY115" s="491"/>
      <c r="IZ115" s="491"/>
      <c r="JA115" s="491"/>
      <c r="JB115" s="491"/>
      <c r="JC115" s="491"/>
      <c r="JD115" s="491"/>
      <c r="JE115" s="491"/>
      <c r="JF115" s="491"/>
      <c r="JG115" s="491"/>
      <c r="JH115" s="491"/>
      <c r="JI115" s="491"/>
      <c r="JJ115" s="491"/>
      <c r="JK115" s="491"/>
      <c r="JL115" s="491"/>
      <c r="JM115" s="491"/>
      <c r="JN115" s="491"/>
      <c r="JO115" s="491"/>
      <c r="JP115" s="491"/>
      <c r="JQ115" s="491"/>
      <c r="JR115" s="491"/>
      <c r="JS115" s="491"/>
      <c r="JT115" s="491"/>
      <c r="JU115" s="491"/>
      <c r="JV115" s="491"/>
      <c r="JW115" s="491"/>
      <c r="JX115" s="491"/>
      <c r="JY115" s="491"/>
      <c r="JZ115" s="491"/>
      <c r="KA115" s="491"/>
      <c r="KB115" s="491"/>
      <c r="KC115" s="491"/>
      <c r="KD115" s="491"/>
      <c r="KE115" s="491"/>
      <c r="KF115" s="491"/>
      <c r="KG115" s="491"/>
      <c r="KH115" s="491"/>
      <c r="KI115" s="491"/>
      <c r="KJ115" s="491"/>
      <c r="KK115" s="491"/>
      <c r="KL115" s="491"/>
      <c r="KM115" s="491"/>
      <c r="KN115" s="491"/>
      <c r="KO115" s="491"/>
      <c r="KP115" s="491"/>
      <c r="KQ115" s="491"/>
      <c r="KR115" s="491"/>
      <c r="KS115" s="491"/>
      <c r="KT115" s="491"/>
      <c r="KU115" s="491"/>
      <c r="KV115" s="491"/>
      <c r="KW115" s="491"/>
      <c r="KX115" s="491"/>
      <c r="KY115" s="491"/>
      <c r="KZ115" s="491"/>
      <c r="LA115" s="491"/>
      <c r="LB115" s="491"/>
      <c r="LC115" s="491"/>
      <c r="LD115" s="491"/>
      <c r="LE115" s="491"/>
      <c r="LF115" s="491"/>
      <c r="LG115" s="491"/>
      <c r="LH115" s="491"/>
      <c r="LI115" s="491"/>
      <c r="LJ115" s="491"/>
      <c r="LK115" s="491"/>
      <c r="LL115" s="491"/>
      <c r="LM115" s="491"/>
      <c r="LN115" s="491"/>
      <c r="LO115" s="491"/>
      <c r="LP115" s="491"/>
      <c r="LQ115" s="491"/>
      <c r="LR115" s="491"/>
      <c r="LS115" s="491"/>
      <c r="LT115" s="491"/>
      <c r="LU115" s="491"/>
      <c r="LV115" s="491"/>
      <c r="LW115" s="491"/>
      <c r="LX115" s="491"/>
      <c r="LY115" s="491"/>
      <c r="LZ115" s="491"/>
      <c r="MA115" s="491"/>
      <c r="MB115" s="491"/>
      <c r="MC115" s="491"/>
      <c r="MD115" s="491"/>
      <c r="ME115" s="491"/>
      <c r="MF115" s="491"/>
      <c r="MG115" s="491"/>
      <c r="MH115" s="491"/>
      <c r="MI115" s="491"/>
      <c r="MJ115" s="491"/>
      <c r="MK115" s="491"/>
      <c r="ML115" s="491"/>
      <c r="MM115" s="491"/>
      <c r="MN115" s="491"/>
      <c r="MO115" s="491"/>
      <c r="MP115" s="491"/>
      <c r="MQ115" s="491"/>
      <c r="MR115" s="491"/>
      <c r="MS115" s="491"/>
      <c r="MT115" s="491"/>
      <c r="MU115" s="491"/>
      <c r="MV115" s="491"/>
      <c r="MW115" s="491"/>
      <c r="MX115" s="491"/>
      <c r="MY115" s="491"/>
      <c r="MZ115" s="491"/>
    </row>
    <row r="116" spans="2:364">
      <c r="B116" s="491"/>
      <c r="C116" s="491"/>
      <c r="D116" s="491"/>
      <c r="E116" s="491"/>
      <c r="F116" s="491"/>
      <c r="G116" s="491"/>
      <c r="H116" s="491"/>
      <c r="O116" s="491"/>
      <c r="P116" s="491"/>
      <c r="Q116" s="491"/>
      <c r="R116" s="491"/>
      <c r="S116" s="491"/>
      <c r="T116" s="491"/>
      <c r="U116" s="491"/>
      <c r="V116" s="491"/>
      <c r="W116" s="491"/>
      <c r="X116" s="491"/>
      <c r="Y116" s="491"/>
      <c r="Z116" s="491"/>
      <c r="AA116" s="491"/>
      <c r="AB116" s="491"/>
      <c r="AC116" s="491"/>
      <c r="AD116" s="491"/>
      <c r="AE116" s="491"/>
      <c r="AF116" s="491"/>
      <c r="AG116" s="491"/>
      <c r="AH116" s="491"/>
      <c r="AI116" s="491"/>
      <c r="AJ116" s="491"/>
      <c r="AK116" s="491"/>
      <c r="AL116" s="491"/>
      <c r="AM116" s="491"/>
      <c r="AN116" s="491"/>
      <c r="AO116" s="491"/>
      <c r="AP116" s="491"/>
      <c r="AQ116" s="491"/>
      <c r="AR116" s="491"/>
      <c r="AS116" s="491"/>
      <c r="AT116" s="500" t="s">
        <v>1370</v>
      </c>
      <c r="AU116" s="497" t="s">
        <v>1380</v>
      </c>
      <c r="AV116" s="496"/>
      <c r="AW116" s="496"/>
      <c r="AX116" s="496"/>
      <c r="AY116" s="491"/>
      <c r="AZ116" s="491"/>
      <c r="BA116" s="491"/>
      <c r="BB116" s="491"/>
      <c r="BC116" s="491"/>
      <c r="BD116" s="491"/>
      <c r="BE116" s="491"/>
      <c r="BF116" s="491"/>
      <c r="BG116" s="491"/>
      <c r="BH116" s="491"/>
      <c r="BI116" s="491"/>
      <c r="BJ116" s="491"/>
      <c r="BK116" s="491"/>
      <c r="BL116" s="491"/>
      <c r="BM116" s="491"/>
      <c r="BN116" s="491"/>
      <c r="BO116" s="491"/>
      <c r="BP116" s="491"/>
      <c r="BQ116" s="491"/>
      <c r="BR116" s="491"/>
      <c r="BS116" s="491"/>
      <c r="BT116" s="491"/>
      <c r="BU116" s="491"/>
      <c r="BV116" s="491"/>
      <c r="BW116" s="491"/>
      <c r="BX116" s="491"/>
      <c r="BY116" s="491"/>
      <c r="BZ116" s="491"/>
      <c r="CA116" s="491"/>
      <c r="CB116" s="491"/>
      <c r="CC116" s="491"/>
      <c r="CD116" s="491"/>
      <c r="CE116" s="491"/>
      <c r="CF116" s="491"/>
      <c r="CG116" s="491"/>
      <c r="CH116" s="491"/>
      <c r="CI116" s="491"/>
      <c r="CJ116" s="491"/>
      <c r="CK116" s="491"/>
      <c r="CL116" s="491"/>
      <c r="CM116" s="491"/>
      <c r="CN116" s="491"/>
      <c r="CO116" s="491"/>
      <c r="CP116" s="491"/>
      <c r="CQ116" s="491"/>
      <c r="CR116" s="491"/>
      <c r="CS116" s="491"/>
      <c r="CT116" s="491"/>
      <c r="CU116" s="491"/>
      <c r="CV116" s="491"/>
      <c r="CW116" s="491"/>
      <c r="CX116" s="491"/>
      <c r="CY116" s="491"/>
      <c r="CZ116" s="491"/>
      <c r="DA116" s="491"/>
      <c r="DB116" s="491"/>
      <c r="DC116" s="491"/>
      <c r="DD116" s="491"/>
      <c r="DE116" s="491"/>
      <c r="DF116" s="491"/>
      <c r="DG116" s="491"/>
      <c r="DH116" s="491"/>
      <c r="DI116" s="491"/>
      <c r="DJ116" s="491"/>
      <c r="DK116" s="491"/>
      <c r="DL116" s="491"/>
      <c r="DM116" s="491"/>
      <c r="DN116" s="491"/>
      <c r="DO116" s="491"/>
      <c r="DP116" s="491"/>
      <c r="DQ116" s="491"/>
      <c r="DR116" s="491"/>
      <c r="DS116" s="491"/>
      <c r="DT116" s="491"/>
      <c r="DU116" s="491"/>
      <c r="DV116" s="491"/>
      <c r="DW116" s="491"/>
      <c r="DX116" s="491"/>
      <c r="DY116" s="491"/>
      <c r="DZ116" s="491"/>
      <c r="EA116" s="491"/>
      <c r="EB116" s="491"/>
      <c r="EC116" s="491"/>
      <c r="ED116" s="491"/>
      <c r="EE116" s="491"/>
      <c r="EF116" s="491"/>
      <c r="EG116" s="491"/>
      <c r="EH116" s="491"/>
      <c r="EI116" s="491"/>
      <c r="EJ116" s="491"/>
      <c r="EK116" s="491"/>
      <c r="EL116" s="491"/>
      <c r="EM116" s="491"/>
      <c r="EN116" s="491"/>
      <c r="EO116" s="491"/>
      <c r="EP116" s="491"/>
      <c r="EQ116" s="491"/>
      <c r="ER116" s="491"/>
      <c r="ES116" s="491"/>
      <c r="ET116" s="491"/>
      <c r="EU116" s="491"/>
      <c r="EV116" s="491"/>
      <c r="EW116" s="491"/>
      <c r="EX116" s="491"/>
      <c r="EY116" s="491"/>
      <c r="EZ116" s="491"/>
      <c r="FA116" s="491"/>
      <c r="FB116" s="491"/>
      <c r="FC116" s="491"/>
      <c r="FD116" s="491"/>
      <c r="FE116" s="491"/>
      <c r="FF116" s="491"/>
      <c r="FG116" s="491"/>
      <c r="FH116" s="491"/>
      <c r="FI116" s="491"/>
      <c r="FJ116" s="491"/>
      <c r="FK116" s="491"/>
      <c r="FL116" s="491"/>
      <c r="FM116" s="491"/>
      <c r="FN116" s="491"/>
      <c r="FO116" s="491"/>
      <c r="FP116" s="491"/>
      <c r="FQ116" s="491"/>
      <c r="FR116" s="491"/>
      <c r="FS116" s="491"/>
      <c r="FT116" s="491"/>
      <c r="FU116" s="491"/>
      <c r="FV116" s="491"/>
      <c r="FW116" s="491"/>
      <c r="FX116" s="491"/>
      <c r="FY116" s="491"/>
      <c r="FZ116" s="491"/>
      <c r="GA116" s="491"/>
      <c r="GB116" s="491"/>
      <c r="GC116" s="491"/>
      <c r="GD116" s="491"/>
      <c r="GE116" s="491"/>
      <c r="GF116" s="491"/>
      <c r="GG116" s="491"/>
      <c r="GH116" s="491"/>
      <c r="GI116" s="491"/>
      <c r="GJ116" s="491"/>
      <c r="GK116" s="491"/>
      <c r="GL116" s="491"/>
      <c r="GM116" s="491"/>
      <c r="GN116" s="491"/>
      <c r="GO116" s="491"/>
      <c r="GP116" s="491"/>
      <c r="GQ116" s="491"/>
      <c r="GR116" s="491"/>
      <c r="GS116" s="491"/>
      <c r="GT116" s="491"/>
      <c r="GU116" s="491"/>
      <c r="GV116" s="491"/>
      <c r="GW116" s="491"/>
      <c r="GX116" s="491"/>
      <c r="GY116" s="491"/>
      <c r="GZ116" s="491"/>
      <c r="HA116" s="491"/>
      <c r="HB116" s="491"/>
      <c r="HC116" s="491"/>
      <c r="HD116" s="491"/>
      <c r="HE116" s="491"/>
      <c r="HF116" s="491"/>
      <c r="HG116" s="491"/>
      <c r="HH116" s="491"/>
      <c r="HI116" s="491"/>
      <c r="HJ116" s="491"/>
      <c r="HK116" s="491"/>
      <c r="HL116" s="491"/>
      <c r="HM116" s="491"/>
      <c r="HN116" s="491"/>
      <c r="HO116" s="491"/>
      <c r="HP116" s="491"/>
      <c r="HQ116" s="491"/>
      <c r="HR116" s="491"/>
      <c r="HS116" s="491"/>
      <c r="HT116" s="491"/>
      <c r="HU116" s="491"/>
      <c r="HV116" s="491"/>
      <c r="HW116" s="491"/>
      <c r="HX116" s="491"/>
      <c r="HY116" s="491"/>
      <c r="HZ116" s="491"/>
      <c r="IA116" s="491"/>
      <c r="IB116" s="491"/>
      <c r="IC116" s="491"/>
      <c r="ID116" s="491"/>
      <c r="IE116" s="491"/>
      <c r="IF116" s="491"/>
      <c r="IG116" s="491"/>
      <c r="IH116" s="491"/>
      <c r="II116" s="491"/>
      <c r="IJ116" s="491"/>
      <c r="IK116" s="491"/>
      <c r="IL116" s="491"/>
      <c r="IM116" s="491"/>
      <c r="IN116" s="491"/>
      <c r="IO116" s="491"/>
      <c r="IP116" s="491"/>
      <c r="IQ116" s="491"/>
      <c r="IR116" s="491"/>
      <c r="IS116" s="491"/>
      <c r="IT116" s="491"/>
      <c r="IU116" s="491"/>
      <c r="IV116" s="491"/>
      <c r="IW116" s="491"/>
      <c r="IX116" s="491"/>
      <c r="IY116" s="491"/>
      <c r="IZ116" s="491"/>
      <c r="JA116" s="491"/>
      <c r="JB116" s="491"/>
      <c r="JC116" s="491"/>
      <c r="JD116" s="491"/>
      <c r="JE116" s="491"/>
      <c r="JF116" s="491"/>
      <c r="JG116" s="491"/>
      <c r="JH116" s="491"/>
      <c r="JI116" s="491"/>
      <c r="JJ116" s="491"/>
      <c r="JK116" s="491"/>
      <c r="JL116" s="491"/>
      <c r="JM116" s="491"/>
      <c r="JN116" s="491"/>
      <c r="JO116" s="491"/>
      <c r="JP116" s="491"/>
      <c r="JQ116" s="491"/>
      <c r="JR116" s="491"/>
      <c r="JS116" s="491"/>
      <c r="JT116" s="491"/>
      <c r="JU116" s="491"/>
      <c r="JV116" s="491"/>
      <c r="JW116" s="491"/>
      <c r="JX116" s="491"/>
      <c r="JY116" s="491"/>
      <c r="JZ116" s="491"/>
      <c r="KA116" s="491"/>
      <c r="KB116" s="491"/>
      <c r="KC116" s="491"/>
      <c r="KD116" s="491"/>
      <c r="KE116" s="491"/>
      <c r="KF116" s="491"/>
      <c r="KG116" s="491"/>
      <c r="KH116" s="491"/>
      <c r="KI116" s="491"/>
      <c r="KJ116" s="491"/>
      <c r="KK116" s="491"/>
      <c r="KL116" s="491"/>
      <c r="KM116" s="491"/>
      <c r="KN116" s="491"/>
      <c r="KO116" s="491"/>
      <c r="KP116" s="491"/>
      <c r="KQ116" s="491"/>
      <c r="KR116" s="491"/>
      <c r="KS116" s="491"/>
      <c r="KT116" s="491"/>
      <c r="KU116" s="491"/>
      <c r="KV116" s="491"/>
      <c r="KW116" s="491"/>
      <c r="KX116" s="491"/>
      <c r="KY116" s="491"/>
      <c r="KZ116" s="491"/>
      <c r="LA116" s="491"/>
      <c r="LB116" s="491"/>
      <c r="LC116" s="491"/>
      <c r="LD116" s="491"/>
      <c r="LE116" s="491"/>
      <c r="LF116" s="491"/>
      <c r="LG116" s="491"/>
      <c r="LH116" s="491"/>
      <c r="LI116" s="491"/>
      <c r="LJ116" s="491"/>
      <c r="LK116" s="491"/>
      <c r="LL116" s="491"/>
      <c r="LM116" s="491"/>
      <c r="LN116" s="491"/>
      <c r="LO116" s="491"/>
      <c r="LP116" s="491"/>
      <c r="LQ116" s="491"/>
      <c r="LR116" s="491"/>
      <c r="LS116" s="491"/>
      <c r="LT116" s="491"/>
      <c r="LU116" s="491"/>
      <c r="LV116" s="491"/>
      <c r="LW116" s="491"/>
      <c r="LX116" s="491"/>
      <c r="LY116" s="491"/>
      <c r="LZ116" s="491"/>
      <c r="MA116" s="491"/>
      <c r="MB116" s="491"/>
      <c r="MC116" s="491"/>
      <c r="MD116" s="491"/>
      <c r="ME116" s="491"/>
      <c r="MF116" s="491"/>
      <c r="MG116" s="491"/>
      <c r="MH116" s="491"/>
      <c r="MI116" s="491"/>
      <c r="MJ116" s="491"/>
      <c r="MK116" s="491"/>
      <c r="ML116" s="491"/>
      <c r="MM116" s="491"/>
      <c r="MN116" s="491"/>
      <c r="MO116" s="491"/>
      <c r="MP116" s="491"/>
      <c r="MQ116" s="491"/>
      <c r="MR116" s="491"/>
      <c r="MS116" s="491"/>
      <c r="MT116" s="491"/>
      <c r="MU116" s="491"/>
      <c r="MV116" s="491"/>
      <c r="MW116" s="491"/>
      <c r="MX116" s="491"/>
      <c r="MY116" s="491"/>
      <c r="MZ116" s="491"/>
    </row>
    <row r="117" spans="2:364">
      <c r="B117" s="491"/>
      <c r="C117" s="491"/>
      <c r="D117" s="491"/>
      <c r="E117" s="491"/>
      <c r="F117" s="491"/>
      <c r="G117" s="491"/>
      <c r="H117" s="491"/>
      <c r="O117" s="491"/>
      <c r="P117" s="491"/>
      <c r="Q117" s="491"/>
      <c r="R117" s="491"/>
      <c r="S117" s="491"/>
      <c r="T117" s="491"/>
      <c r="U117" s="491"/>
      <c r="V117" s="491"/>
      <c r="W117" s="491"/>
      <c r="X117" s="491"/>
      <c r="Y117" s="491"/>
      <c r="Z117" s="491"/>
      <c r="AA117" s="491"/>
      <c r="AB117" s="491"/>
      <c r="AC117" s="491"/>
      <c r="AD117" s="491"/>
      <c r="AE117" s="491"/>
      <c r="AF117" s="491"/>
      <c r="AG117" s="491"/>
      <c r="AH117" s="491"/>
      <c r="AI117" s="491"/>
      <c r="AJ117" s="491"/>
      <c r="AK117" s="491"/>
      <c r="AL117" s="491"/>
      <c r="AM117" s="491"/>
      <c r="AN117" s="491"/>
      <c r="AO117" s="491"/>
      <c r="AP117" s="491"/>
      <c r="AQ117" s="491"/>
      <c r="AR117" s="491"/>
      <c r="AS117" s="491"/>
      <c r="AT117" s="500" t="s">
        <v>1370</v>
      </c>
      <c r="AU117" s="497" t="s">
        <v>1379</v>
      </c>
      <c r="AV117" s="496"/>
      <c r="AW117" s="496"/>
      <c r="AX117" s="496"/>
      <c r="AY117" s="491"/>
      <c r="AZ117" s="491"/>
      <c r="BA117" s="491"/>
      <c r="BB117" s="491"/>
      <c r="BC117" s="491"/>
      <c r="BD117" s="491"/>
      <c r="BE117" s="491"/>
      <c r="BF117" s="491"/>
      <c r="BG117" s="491"/>
      <c r="BH117" s="491"/>
      <c r="BI117" s="491"/>
      <c r="BJ117" s="491"/>
      <c r="BK117" s="491"/>
      <c r="BL117" s="491"/>
      <c r="BM117" s="491"/>
      <c r="BN117" s="491"/>
      <c r="BO117" s="491"/>
      <c r="BP117" s="491"/>
      <c r="BQ117" s="491"/>
      <c r="BR117" s="491"/>
      <c r="BS117" s="491"/>
      <c r="BT117" s="491"/>
      <c r="BU117" s="491"/>
      <c r="BV117" s="491"/>
      <c r="BW117" s="491"/>
      <c r="BX117" s="491"/>
      <c r="BY117" s="491"/>
      <c r="BZ117" s="491"/>
      <c r="CA117" s="491"/>
      <c r="CB117" s="491"/>
      <c r="CC117" s="491"/>
      <c r="CD117" s="491"/>
      <c r="CE117" s="491"/>
      <c r="CF117" s="491"/>
      <c r="CG117" s="491"/>
      <c r="CH117" s="491"/>
      <c r="CI117" s="491"/>
      <c r="CJ117" s="491"/>
      <c r="CK117" s="491"/>
      <c r="CL117" s="491"/>
      <c r="CM117" s="491"/>
      <c r="CN117" s="491"/>
      <c r="CO117" s="491"/>
      <c r="CP117" s="491"/>
      <c r="CQ117" s="491"/>
      <c r="CR117" s="491"/>
      <c r="CS117" s="491"/>
      <c r="CT117" s="491"/>
      <c r="CU117" s="491"/>
      <c r="CV117" s="491"/>
      <c r="CW117" s="491"/>
      <c r="CX117" s="491"/>
      <c r="CY117" s="491"/>
      <c r="CZ117" s="491"/>
      <c r="DA117" s="491"/>
      <c r="DB117" s="491"/>
      <c r="DC117" s="491"/>
      <c r="DD117" s="491"/>
      <c r="DE117" s="491"/>
      <c r="DF117" s="491"/>
      <c r="DG117" s="491"/>
      <c r="DH117" s="491"/>
      <c r="DI117" s="491"/>
      <c r="DJ117" s="491"/>
      <c r="DK117" s="491"/>
      <c r="DL117" s="491"/>
      <c r="DM117" s="491"/>
      <c r="DN117" s="491"/>
      <c r="DO117" s="491"/>
      <c r="DP117" s="491"/>
      <c r="DQ117" s="491"/>
      <c r="DR117" s="491"/>
      <c r="DS117" s="491"/>
      <c r="DT117" s="491"/>
      <c r="DU117" s="491"/>
      <c r="DV117" s="491"/>
      <c r="DW117" s="491"/>
      <c r="DX117" s="491"/>
      <c r="DY117" s="491"/>
      <c r="DZ117" s="491"/>
      <c r="EA117" s="491"/>
      <c r="EB117" s="491"/>
      <c r="EC117" s="491"/>
      <c r="ED117" s="491"/>
      <c r="EE117" s="491"/>
      <c r="EF117" s="491"/>
      <c r="EG117" s="491"/>
      <c r="EH117" s="491"/>
      <c r="EI117" s="491"/>
      <c r="EJ117" s="491"/>
      <c r="EK117" s="491"/>
      <c r="EL117" s="491"/>
      <c r="EM117" s="491"/>
      <c r="EN117" s="491"/>
      <c r="EO117" s="491"/>
      <c r="EP117" s="491"/>
      <c r="EQ117" s="491"/>
      <c r="ER117" s="491"/>
      <c r="ES117" s="491"/>
      <c r="ET117" s="491"/>
      <c r="EU117" s="491"/>
      <c r="EV117" s="491"/>
      <c r="EW117" s="491"/>
      <c r="EX117" s="491"/>
      <c r="EY117" s="491"/>
      <c r="EZ117" s="491"/>
      <c r="FA117" s="491"/>
      <c r="FB117" s="491"/>
      <c r="FC117" s="491"/>
      <c r="FD117" s="491"/>
      <c r="FE117" s="491"/>
      <c r="FF117" s="491"/>
      <c r="FG117" s="491"/>
      <c r="FH117" s="491"/>
      <c r="FI117" s="491"/>
      <c r="FJ117" s="491"/>
      <c r="FK117" s="491"/>
      <c r="FL117" s="491"/>
      <c r="FM117" s="491"/>
      <c r="FN117" s="491"/>
      <c r="FO117" s="491"/>
      <c r="FP117" s="491"/>
      <c r="FQ117" s="491"/>
      <c r="FR117" s="491"/>
      <c r="FS117" s="491"/>
      <c r="FT117" s="491"/>
      <c r="FU117" s="491"/>
      <c r="FV117" s="491"/>
      <c r="FW117" s="491"/>
      <c r="FX117" s="491"/>
      <c r="FY117" s="491"/>
      <c r="FZ117" s="491"/>
      <c r="GA117" s="491"/>
      <c r="GB117" s="491"/>
      <c r="GC117" s="491"/>
      <c r="GD117" s="491"/>
      <c r="GE117" s="491"/>
      <c r="GF117" s="491"/>
      <c r="GG117" s="491"/>
      <c r="GH117" s="491"/>
      <c r="GI117" s="491"/>
      <c r="GJ117" s="491"/>
      <c r="GK117" s="491"/>
      <c r="GL117" s="491"/>
      <c r="GM117" s="491"/>
      <c r="GN117" s="491"/>
      <c r="GO117" s="491"/>
      <c r="GP117" s="491"/>
      <c r="GQ117" s="491"/>
      <c r="GR117" s="491"/>
      <c r="GS117" s="491"/>
      <c r="GT117" s="491"/>
      <c r="GU117" s="491"/>
      <c r="GV117" s="491"/>
      <c r="GW117" s="491"/>
      <c r="GX117" s="491"/>
      <c r="GY117" s="491"/>
      <c r="GZ117" s="491"/>
      <c r="HA117" s="491"/>
      <c r="HB117" s="491"/>
      <c r="HC117" s="491"/>
      <c r="HD117" s="491"/>
      <c r="HE117" s="491"/>
      <c r="HF117" s="491"/>
      <c r="HG117" s="491"/>
      <c r="HH117" s="491"/>
      <c r="HI117" s="491"/>
      <c r="HJ117" s="491"/>
      <c r="HK117" s="491"/>
      <c r="HL117" s="491"/>
      <c r="HM117" s="491"/>
      <c r="HN117" s="491"/>
      <c r="HO117" s="491"/>
      <c r="HP117" s="491"/>
      <c r="HQ117" s="491"/>
      <c r="HR117" s="491"/>
      <c r="HS117" s="491"/>
      <c r="HT117" s="491"/>
      <c r="HU117" s="491"/>
      <c r="HV117" s="491"/>
      <c r="HW117" s="491"/>
      <c r="HX117" s="491"/>
      <c r="HY117" s="491"/>
      <c r="HZ117" s="491"/>
      <c r="IA117" s="491"/>
      <c r="IB117" s="491"/>
      <c r="IC117" s="491"/>
      <c r="ID117" s="491"/>
      <c r="IE117" s="491"/>
      <c r="IF117" s="491"/>
      <c r="IG117" s="491"/>
      <c r="IH117" s="491"/>
      <c r="II117" s="491"/>
      <c r="IJ117" s="491"/>
      <c r="IK117" s="491"/>
      <c r="IL117" s="491"/>
      <c r="IM117" s="491"/>
      <c r="IN117" s="491"/>
      <c r="IO117" s="491"/>
      <c r="IP117" s="491"/>
      <c r="IQ117" s="491"/>
      <c r="IR117" s="491"/>
      <c r="IS117" s="491"/>
      <c r="IT117" s="491"/>
      <c r="IU117" s="491"/>
      <c r="IV117" s="491"/>
      <c r="IW117" s="491"/>
      <c r="IX117" s="491"/>
      <c r="IY117" s="491"/>
      <c r="IZ117" s="491"/>
      <c r="JA117" s="491"/>
      <c r="JB117" s="491"/>
      <c r="JC117" s="491"/>
      <c r="JD117" s="491"/>
      <c r="JE117" s="491"/>
      <c r="JF117" s="491"/>
      <c r="JG117" s="491"/>
      <c r="JH117" s="491"/>
      <c r="JI117" s="491"/>
      <c r="JJ117" s="491"/>
      <c r="JK117" s="491"/>
      <c r="JL117" s="491"/>
      <c r="JM117" s="491"/>
      <c r="JN117" s="491"/>
      <c r="JO117" s="491"/>
      <c r="JP117" s="491"/>
      <c r="JQ117" s="491"/>
      <c r="JR117" s="491"/>
      <c r="JS117" s="491"/>
      <c r="JT117" s="491"/>
      <c r="JU117" s="491"/>
      <c r="JV117" s="491"/>
      <c r="JW117" s="491"/>
      <c r="JX117" s="491"/>
      <c r="JY117" s="491"/>
      <c r="JZ117" s="491"/>
      <c r="KA117" s="491"/>
      <c r="KB117" s="491"/>
      <c r="KC117" s="491"/>
      <c r="KD117" s="491"/>
      <c r="KE117" s="491"/>
      <c r="KF117" s="491"/>
      <c r="KG117" s="491"/>
      <c r="KH117" s="491"/>
      <c r="KI117" s="491"/>
      <c r="KJ117" s="491"/>
      <c r="KK117" s="491"/>
      <c r="KL117" s="491"/>
      <c r="KM117" s="491"/>
      <c r="KN117" s="491"/>
      <c r="KO117" s="491"/>
      <c r="KP117" s="491"/>
      <c r="KQ117" s="491"/>
      <c r="KR117" s="491"/>
      <c r="KS117" s="491"/>
      <c r="KT117" s="491"/>
      <c r="KU117" s="491"/>
      <c r="KV117" s="491"/>
      <c r="KW117" s="491"/>
      <c r="KX117" s="491"/>
      <c r="KY117" s="491"/>
      <c r="KZ117" s="491"/>
      <c r="LA117" s="491"/>
      <c r="LB117" s="491"/>
      <c r="LC117" s="491"/>
      <c r="LD117" s="491"/>
      <c r="LE117" s="491"/>
      <c r="LF117" s="491"/>
      <c r="LG117" s="491"/>
      <c r="LH117" s="491"/>
      <c r="LI117" s="491"/>
      <c r="LJ117" s="491"/>
      <c r="LK117" s="491"/>
      <c r="LL117" s="491"/>
      <c r="LM117" s="491"/>
      <c r="LN117" s="491"/>
      <c r="LO117" s="491"/>
      <c r="LP117" s="491"/>
      <c r="LQ117" s="491"/>
      <c r="LR117" s="491"/>
      <c r="LS117" s="491"/>
      <c r="LT117" s="491"/>
      <c r="LU117" s="491"/>
      <c r="LV117" s="491"/>
      <c r="LW117" s="491"/>
      <c r="LX117" s="491"/>
      <c r="LY117" s="491"/>
      <c r="LZ117" s="491"/>
      <c r="MA117" s="491"/>
      <c r="MB117" s="491"/>
      <c r="MC117" s="491"/>
      <c r="MD117" s="491"/>
      <c r="ME117" s="491"/>
      <c r="MF117" s="491"/>
      <c r="MG117" s="491"/>
      <c r="MH117" s="491"/>
      <c r="MI117" s="491"/>
      <c r="MJ117" s="491"/>
      <c r="MK117" s="491"/>
      <c r="ML117" s="491"/>
      <c r="MM117" s="491"/>
      <c r="MN117" s="491"/>
      <c r="MO117" s="491"/>
      <c r="MP117" s="491"/>
      <c r="MQ117" s="491"/>
      <c r="MR117" s="491"/>
      <c r="MS117" s="491"/>
      <c r="MT117" s="491"/>
      <c r="MU117" s="491"/>
      <c r="MV117" s="491"/>
      <c r="MW117" s="491"/>
      <c r="MX117" s="491"/>
      <c r="MY117" s="491"/>
      <c r="MZ117" s="491"/>
    </row>
    <row r="118" spans="2:364">
      <c r="B118" s="491"/>
      <c r="C118" s="491"/>
      <c r="D118" s="491"/>
      <c r="E118" s="491"/>
      <c r="F118" s="491"/>
      <c r="G118" s="491"/>
      <c r="H118" s="491"/>
      <c r="O118" s="491"/>
      <c r="P118" s="491"/>
      <c r="Q118" s="491"/>
      <c r="R118" s="491"/>
      <c r="S118" s="491"/>
      <c r="T118" s="491"/>
      <c r="U118" s="491"/>
      <c r="V118" s="491"/>
      <c r="W118" s="491"/>
      <c r="X118" s="491"/>
      <c r="Y118" s="491"/>
      <c r="Z118" s="491"/>
      <c r="AA118" s="491"/>
      <c r="AB118" s="491"/>
      <c r="AC118" s="491"/>
      <c r="AD118" s="491"/>
      <c r="AE118" s="491"/>
      <c r="AF118" s="491"/>
      <c r="AG118" s="491"/>
      <c r="AH118" s="491"/>
      <c r="AI118" s="491"/>
      <c r="AJ118" s="491"/>
      <c r="AK118" s="491"/>
      <c r="AL118" s="491"/>
      <c r="AM118" s="491"/>
      <c r="AN118" s="491"/>
      <c r="AO118" s="491"/>
      <c r="AP118" s="491"/>
      <c r="AQ118" s="491"/>
      <c r="AR118" s="491"/>
      <c r="AS118" s="491"/>
      <c r="AT118" s="500" t="s">
        <v>1370</v>
      </c>
      <c r="AU118" s="497" t="s">
        <v>1378</v>
      </c>
      <c r="AV118" s="496"/>
      <c r="AW118" s="496"/>
      <c r="AX118" s="496"/>
      <c r="AY118" s="491"/>
      <c r="AZ118" s="491"/>
      <c r="BA118" s="491"/>
      <c r="BB118" s="491"/>
      <c r="BC118" s="491"/>
      <c r="BD118" s="491"/>
      <c r="BE118" s="491"/>
      <c r="BF118" s="491"/>
      <c r="BG118" s="491"/>
      <c r="BH118" s="491"/>
      <c r="BI118" s="491"/>
      <c r="BJ118" s="491"/>
      <c r="BK118" s="491"/>
      <c r="BL118" s="491"/>
      <c r="BM118" s="491"/>
      <c r="BN118" s="491"/>
      <c r="BO118" s="491"/>
      <c r="BP118" s="491"/>
      <c r="BQ118" s="491"/>
      <c r="BR118" s="491"/>
      <c r="BS118" s="491"/>
      <c r="BT118" s="491"/>
      <c r="BU118" s="491"/>
      <c r="BV118" s="491"/>
      <c r="BW118" s="491"/>
      <c r="BX118" s="491"/>
      <c r="BY118" s="491"/>
      <c r="BZ118" s="491"/>
      <c r="CA118" s="491"/>
      <c r="CB118" s="491"/>
      <c r="CC118" s="491"/>
      <c r="CD118" s="491"/>
      <c r="CE118" s="491"/>
      <c r="CF118" s="491"/>
      <c r="CG118" s="491"/>
      <c r="CH118" s="491"/>
      <c r="CI118" s="491"/>
      <c r="CJ118" s="491"/>
      <c r="CK118" s="491"/>
      <c r="CL118" s="491"/>
      <c r="CM118" s="491"/>
      <c r="CN118" s="491"/>
      <c r="CO118" s="491"/>
      <c r="CP118" s="491"/>
      <c r="CQ118" s="491"/>
      <c r="CR118" s="491"/>
      <c r="CS118" s="491"/>
      <c r="CT118" s="491"/>
      <c r="CU118" s="491"/>
      <c r="CV118" s="491"/>
      <c r="CW118" s="491"/>
      <c r="CX118" s="491"/>
      <c r="CY118" s="491"/>
      <c r="CZ118" s="491"/>
      <c r="DA118" s="491"/>
      <c r="DB118" s="491"/>
      <c r="DC118" s="491"/>
      <c r="DD118" s="491"/>
      <c r="DE118" s="491"/>
      <c r="DF118" s="491"/>
      <c r="DG118" s="491"/>
      <c r="DH118" s="491"/>
      <c r="DI118" s="491"/>
      <c r="DJ118" s="491"/>
      <c r="DK118" s="491"/>
      <c r="DL118" s="491"/>
      <c r="DM118" s="491"/>
      <c r="DN118" s="491"/>
      <c r="DO118" s="491"/>
      <c r="DP118" s="491"/>
      <c r="DQ118" s="491"/>
      <c r="DR118" s="491"/>
      <c r="DS118" s="491"/>
      <c r="DT118" s="491"/>
      <c r="DU118" s="491"/>
      <c r="DV118" s="491"/>
      <c r="DW118" s="491"/>
      <c r="DX118" s="491"/>
      <c r="DY118" s="491"/>
      <c r="DZ118" s="491"/>
      <c r="EA118" s="491"/>
      <c r="EB118" s="491"/>
      <c r="EC118" s="491"/>
      <c r="ED118" s="491"/>
      <c r="EE118" s="491"/>
      <c r="EF118" s="491"/>
      <c r="EG118" s="491"/>
      <c r="EH118" s="491"/>
      <c r="EI118" s="491"/>
      <c r="EJ118" s="491"/>
      <c r="EK118" s="491"/>
      <c r="EL118" s="491"/>
      <c r="EM118" s="491"/>
      <c r="EN118" s="491"/>
      <c r="EO118" s="491"/>
      <c r="EP118" s="491"/>
      <c r="EQ118" s="491"/>
      <c r="ER118" s="491"/>
      <c r="ES118" s="491"/>
      <c r="ET118" s="491"/>
      <c r="EU118" s="491"/>
      <c r="EV118" s="491"/>
      <c r="EW118" s="491"/>
      <c r="EX118" s="491"/>
      <c r="EY118" s="491"/>
      <c r="EZ118" s="491"/>
      <c r="FA118" s="491"/>
      <c r="FB118" s="491"/>
      <c r="FC118" s="491"/>
      <c r="FD118" s="491"/>
      <c r="FE118" s="491"/>
      <c r="FF118" s="491"/>
      <c r="FG118" s="491"/>
      <c r="FH118" s="491"/>
      <c r="FI118" s="491"/>
      <c r="FJ118" s="491"/>
      <c r="FK118" s="491"/>
      <c r="FL118" s="491"/>
      <c r="FM118" s="491"/>
      <c r="FN118" s="491"/>
      <c r="FO118" s="491"/>
      <c r="FP118" s="491"/>
      <c r="FQ118" s="491"/>
      <c r="FR118" s="491"/>
      <c r="FS118" s="491"/>
      <c r="FT118" s="491"/>
      <c r="FU118" s="491"/>
      <c r="FV118" s="491"/>
      <c r="FW118" s="491"/>
      <c r="FX118" s="491"/>
      <c r="FY118" s="491"/>
      <c r="FZ118" s="491"/>
      <c r="GA118" s="491"/>
      <c r="GB118" s="491"/>
      <c r="GC118" s="491"/>
      <c r="GD118" s="491"/>
      <c r="GE118" s="491"/>
      <c r="GF118" s="491"/>
      <c r="GG118" s="491"/>
      <c r="GH118" s="491"/>
      <c r="GI118" s="491"/>
      <c r="GJ118" s="491"/>
      <c r="GK118" s="491"/>
      <c r="GL118" s="491"/>
      <c r="GM118" s="491"/>
      <c r="GN118" s="491"/>
      <c r="GO118" s="491"/>
      <c r="GP118" s="491"/>
      <c r="GQ118" s="491"/>
      <c r="GR118" s="491"/>
      <c r="GS118" s="491"/>
      <c r="GT118" s="491"/>
      <c r="GU118" s="491"/>
      <c r="GV118" s="491"/>
      <c r="GW118" s="491"/>
      <c r="GX118" s="491"/>
      <c r="GY118" s="491"/>
      <c r="GZ118" s="491"/>
      <c r="HA118" s="491"/>
      <c r="HB118" s="491"/>
      <c r="HC118" s="491"/>
      <c r="HD118" s="491"/>
      <c r="HE118" s="491"/>
      <c r="HF118" s="491"/>
      <c r="HG118" s="491"/>
      <c r="HH118" s="491"/>
      <c r="HI118" s="491"/>
      <c r="HJ118" s="491"/>
      <c r="HK118" s="491"/>
      <c r="HL118" s="491"/>
      <c r="HM118" s="491"/>
      <c r="HN118" s="491"/>
      <c r="HO118" s="491"/>
      <c r="HP118" s="491"/>
      <c r="HQ118" s="491"/>
      <c r="HR118" s="491"/>
      <c r="HS118" s="491"/>
      <c r="HT118" s="491"/>
      <c r="HU118" s="491"/>
      <c r="HV118" s="491"/>
      <c r="HW118" s="491"/>
      <c r="HX118" s="491"/>
      <c r="HY118" s="491"/>
      <c r="HZ118" s="491"/>
      <c r="IA118" s="491"/>
      <c r="IB118" s="491"/>
      <c r="IC118" s="491"/>
      <c r="ID118" s="491"/>
      <c r="IE118" s="491"/>
      <c r="IF118" s="491"/>
      <c r="IG118" s="491"/>
      <c r="IH118" s="491"/>
      <c r="II118" s="491"/>
      <c r="IJ118" s="491"/>
      <c r="IK118" s="491"/>
      <c r="IL118" s="491"/>
      <c r="IM118" s="491"/>
      <c r="IN118" s="491"/>
      <c r="IO118" s="491"/>
      <c r="IP118" s="491"/>
      <c r="IQ118" s="491"/>
      <c r="IR118" s="491"/>
      <c r="IS118" s="491"/>
      <c r="IT118" s="491"/>
      <c r="IU118" s="491"/>
      <c r="IV118" s="491"/>
      <c r="IW118" s="491"/>
      <c r="IX118" s="491"/>
      <c r="IY118" s="491"/>
      <c r="IZ118" s="491"/>
      <c r="JA118" s="491"/>
      <c r="JB118" s="491"/>
      <c r="JC118" s="491"/>
      <c r="JD118" s="491"/>
      <c r="JE118" s="491"/>
      <c r="JF118" s="491"/>
      <c r="JG118" s="491"/>
      <c r="JH118" s="491"/>
      <c r="JI118" s="491"/>
      <c r="JJ118" s="491"/>
      <c r="JK118" s="491"/>
      <c r="JL118" s="491"/>
      <c r="JM118" s="491"/>
      <c r="JN118" s="491"/>
      <c r="JO118" s="491"/>
      <c r="JP118" s="491"/>
      <c r="JQ118" s="491"/>
      <c r="JR118" s="491"/>
      <c r="JS118" s="491"/>
      <c r="JT118" s="491"/>
      <c r="JU118" s="491"/>
      <c r="JV118" s="491"/>
      <c r="JW118" s="491"/>
      <c r="JX118" s="491"/>
      <c r="JY118" s="491"/>
      <c r="JZ118" s="491"/>
      <c r="KA118" s="491"/>
      <c r="KB118" s="491"/>
      <c r="KC118" s="491"/>
      <c r="KD118" s="491"/>
      <c r="KE118" s="491"/>
      <c r="KF118" s="491"/>
      <c r="KG118" s="491"/>
      <c r="KH118" s="491"/>
      <c r="KI118" s="491"/>
      <c r="KJ118" s="491"/>
      <c r="KK118" s="491"/>
      <c r="KL118" s="491"/>
      <c r="KM118" s="491"/>
      <c r="KN118" s="491"/>
      <c r="KO118" s="491"/>
      <c r="KP118" s="491"/>
      <c r="KQ118" s="491"/>
      <c r="KR118" s="491"/>
      <c r="KS118" s="491"/>
      <c r="KT118" s="491"/>
      <c r="KU118" s="491"/>
      <c r="KV118" s="491"/>
      <c r="KW118" s="491"/>
      <c r="KX118" s="491"/>
      <c r="KY118" s="491"/>
      <c r="KZ118" s="491"/>
      <c r="LA118" s="491"/>
      <c r="LB118" s="491"/>
      <c r="LC118" s="491"/>
      <c r="LD118" s="491"/>
      <c r="LE118" s="491"/>
      <c r="LF118" s="491"/>
      <c r="LG118" s="491"/>
      <c r="LH118" s="491"/>
      <c r="LI118" s="491"/>
      <c r="LJ118" s="491"/>
      <c r="LK118" s="491"/>
      <c r="LL118" s="491"/>
      <c r="LM118" s="491"/>
      <c r="LN118" s="491"/>
      <c r="LO118" s="491"/>
      <c r="LP118" s="491"/>
      <c r="LQ118" s="491"/>
      <c r="LR118" s="491"/>
      <c r="LS118" s="491"/>
      <c r="LT118" s="491"/>
      <c r="LU118" s="491"/>
      <c r="LV118" s="491"/>
      <c r="LW118" s="491"/>
      <c r="LX118" s="491"/>
      <c r="LY118" s="491"/>
      <c r="LZ118" s="491"/>
      <c r="MA118" s="491"/>
      <c r="MB118" s="491"/>
      <c r="MC118" s="491"/>
      <c r="MD118" s="491"/>
      <c r="ME118" s="491"/>
      <c r="MF118" s="491"/>
      <c r="MG118" s="491"/>
      <c r="MH118" s="491"/>
      <c r="MI118" s="491"/>
      <c r="MJ118" s="491"/>
      <c r="MK118" s="491"/>
      <c r="ML118" s="491"/>
      <c r="MM118" s="491"/>
      <c r="MN118" s="491"/>
      <c r="MO118" s="491"/>
      <c r="MP118" s="491"/>
      <c r="MQ118" s="491"/>
      <c r="MR118" s="491"/>
      <c r="MS118" s="491"/>
      <c r="MT118" s="491"/>
      <c r="MU118" s="491"/>
      <c r="MV118" s="491"/>
      <c r="MW118" s="491"/>
      <c r="MX118" s="491"/>
      <c r="MY118" s="491"/>
      <c r="MZ118" s="491"/>
    </row>
    <row r="119" spans="2:364">
      <c r="B119" s="491"/>
      <c r="C119" s="491"/>
      <c r="D119" s="491"/>
      <c r="E119" s="491"/>
      <c r="F119" s="491"/>
      <c r="G119" s="491"/>
      <c r="H119" s="491"/>
      <c r="O119" s="491"/>
      <c r="P119" s="491"/>
      <c r="Q119" s="491"/>
      <c r="R119" s="491"/>
      <c r="S119" s="491"/>
      <c r="T119" s="491"/>
      <c r="U119" s="491"/>
      <c r="V119" s="491"/>
      <c r="W119" s="491"/>
      <c r="X119" s="491"/>
      <c r="Y119" s="491"/>
      <c r="Z119" s="491"/>
      <c r="AA119" s="491"/>
      <c r="AB119" s="491"/>
      <c r="AC119" s="491"/>
      <c r="AD119" s="491"/>
      <c r="AE119" s="491"/>
      <c r="AF119" s="491"/>
      <c r="AG119" s="491"/>
      <c r="AH119" s="491"/>
      <c r="AI119" s="491"/>
      <c r="AJ119" s="491"/>
      <c r="AK119" s="491"/>
      <c r="AL119" s="491"/>
      <c r="AM119" s="491"/>
      <c r="AN119" s="491"/>
      <c r="AO119" s="491"/>
      <c r="AP119" s="491"/>
      <c r="AQ119" s="491"/>
      <c r="AR119" s="491"/>
      <c r="AS119" s="491"/>
      <c r="AT119" s="500" t="s">
        <v>1370</v>
      </c>
      <c r="AU119" s="497" t="s">
        <v>1377</v>
      </c>
      <c r="AV119" s="496"/>
      <c r="AW119" s="496"/>
      <c r="AX119" s="496"/>
      <c r="AY119" s="491"/>
      <c r="AZ119" s="491"/>
      <c r="BA119" s="491"/>
      <c r="BB119" s="491"/>
      <c r="BC119" s="491"/>
      <c r="BD119" s="491"/>
      <c r="BE119" s="491"/>
      <c r="BF119" s="491"/>
      <c r="BG119" s="491"/>
      <c r="BH119" s="491"/>
      <c r="BI119" s="491"/>
      <c r="BJ119" s="491"/>
      <c r="BK119" s="491"/>
      <c r="BL119" s="491"/>
      <c r="BM119" s="491"/>
      <c r="BN119" s="491"/>
      <c r="BO119" s="491"/>
      <c r="BP119" s="491"/>
      <c r="BQ119" s="491"/>
      <c r="BR119" s="491"/>
      <c r="BS119" s="491"/>
      <c r="BT119" s="491"/>
      <c r="BU119" s="491"/>
      <c r="BV119" s="491"/>
      <c r="BW119" s="491"/>
      <c r="BX119" s="491"/>
      <c r="BY119" s="491"/>
      <c r="BZ119" s="491"/>
      <c r="CA119" s="491"/>
      <c r="CB119" s="491"/>
      <c r="CC119" s="491"/>
      <c r="CD119" s="491"/>
      <c r="CE119" s="491"/>
      <c r="CF119" s="491"/>
      <c r="CG119" s="491"/>
      <c r="CH119" s="491"/>
      <c r="CI119" s="491"/>
      <c r="CJ119" s="491"/>
      <c r="CK119" s="491"/>
      <c r="CL119" s="491"/>
      <c r="CM119" s="491"/>
      <c r="CN119" s="491"/>
      <c r="CO119" s="491"/>
      <c r="CP119" s="491"/>
      <c r="CQ119" s="491"/>
      <c r="CR119" s="491"/>
      <c r="CS119" s="491"/>
      <c r="CT119" s="491"/>
      <c r="CU119" s="491"/>
      <c r="CV119" s="491"/>
      <c r="CW119" s="491"/>
      <c r="CX119" s="491"/>
      <c r="CY119" s="491"/>
      <c r="CZ119" s="491"/>
      <c r="DA119" s="491"/>
      <c r="DB119" s="491"/>
      <c r="DC119" s="491"/>
      <c r="DD119" s="491"/>
      <c r="DE119" s="491"/>
      <c r="DF119" s="491"/>
      <c r="DG119" s="491"/>
      <c r="DH119" s="491"/>
      <c r="DI119" s="491"/>
      <c r="DJ119" s="491"/>
      <c r="DK119" s="491"/>
      <c r="DL119" s="491"/>
      <c r="DM119" s="491"/>
      <c r="DN119" s="491"/>
      <c r="DO119" s="491"/>
      <c r="DP119" s="491"/>
      <c r="DQ119" s="491"/>
      <c r="DR119" s="491"/>
      <c r="DS119" s="491"/>
      <c r="DT119" s="491"/>
      <c r="DU119" s="491"/>
      <c r="DV119" s="491"/>
      <c r="DW119" s="491"/>
      <c r="DX119" s="491"/>
      <c r="DY119" s="491"/>
      <c r="DZ119" s="491"/>
      <c r="EA119" s="491"/>
      <c r="EB119" s="491"/>
      <c r="EC119" s="491"/>
      <c r="ED119" s="491"/>
      <c r="EE119" s="491"/>
      <c r="EF119" s="491"/>
      <c r="EG119" s="491"/>
      <c r="EH119" s="491"/>
      <c r="EI119" s="491"/>
      <c r="EJ119" s="491"/>
      <c r="EK119" s="491"/>
      <c r="EL119" s="491"/>
      <c r="EM119" s="491"/>
      <c r="EN119" s="491"/>
      <c r="EO119" s="491"/>
      <c r="EP119" s="491"/>
      <c r="EQ119" s="491"/>
      <c r="ER119" s="491"/>
      <c r="ES119" s="491"/>
      <c r="ET119" s="491"/>
      <c r="EU119" s="491"/>
      <c r="EV119" s="491"/>
      <c r="EW119" s="491"/>
      <c r="EX119" s="491"/>
      <c r="EY119" s="491"/>
      <c r="EZ119" s="491"/>
      <c r="FA119" s="491"/>
      <c r="FB119" s="491"/>
      <c r="FC119" s="491"/>
      <c r="FD119" s="491"/>
      <c r="FE119" s="491"/>
      <c r="FF119" s="491"/>
      <c r="FG119" s="491"/>
      <c r="FH119" s="491"/>
      <c r="FI119" s="491"/>
      <c r="FJ119" s="491"/>
      <c r="FK119" s="491"/>
      <c r="FL119" s="491"/>
      <c r="FM119" s="491"/>
      <c r="FN119" s="491"/>
      <c r="FO119" s="491"/>
      <c r="FP119" s="491"/>
      <c r="FQ119" s="491"/>
      <c r="FR119" s="491"/>
      <c r="FS119" s="491"/>
      <c r="FT119" s="491"/>
      <c r="FU119" s="491"/>
      <c r="FV119" s="491"/>
      <c r="FW119" s="491"/>
      <c r="FX119" s="491"/>
      <c r="FY119" s="491"/>
      <c r="FZ119" s="491"/>
      <c r="GA119" s="491"/>
      <c r="GB119" s="491"/>
      <c r="GC119" s="491"/>
      <c r="GD119" s="491"/>
      <c r="GE119" s="491"/>
      <c r="GF119" s="491"/>
      <c r="GG119" s="491"/>
      <c r="GH119" s="491"/>
      <c r="GI119" s="491"/>
      <c r="GJ119" s="491"/>
      <c r="GK119" s="491"/>
      <c r="GL119" s="491"/>
      <c r="GM119" s="491"/>
      <c r="GN119" s="491"/>
      <c r="GO119" s="491"/>
      <c r="GP119" s="491"/>
      <c r="GQ119" s="491"/>
      <c r="GR119" s="491"/>
      <c r="GS119" s="491"/>
      <c r="GT119" s="491"/>
      <c r="GU119" s="491"/>
      <c r="GV119" s="491"/>
      <c r="GW119" s="491"/>
      <c r="GX119" s="491"/>
      <c r="GY119" s="491"/>
      <c r="GZ119" s="491"/>
      <c r="HA119" s="491"/>
      <c r="HB119" s="491"/>
      <c r="HC119" s="491"/>
      <c r="HD119" s="491"/>
      <c r="HE119" s="491"/>
      <c r="HF119" s="491"/>
      <c r="HG119" s="491"/>
      <c r="HH119" s="491"/>
      <c r="HI119" s="491"/>
      <c r="HJ119" s="491"/>
      <c r="HK119" s="491"/>
      <c r="HL119" s="491"/>
      <c r="HM119" s="491"/>
      <c r="HN119" s="491"/>
      <c r="HO119" s="491"/>
      <c r="HP119" s="491"/>
      <c r="HQ119" s="491"/>
      <c r="HR119" s="491"/>
      <c r="HS119" s="491"/>
      <c r="HT119" s="491"/>
      <c r="HU119" s="491"/>
      <c r="HV119" s="491"/>
      <c r="HW119" s="491"/>
      <c r="HX119" s="491"/>
      <c r="HY119" s="491"/>
      <c r="HZ119" s="491"/>
      <c r="IA119" s="491"/>
      <c r="IB119" s="491"/>
      <c r="IC119" s="491"/>
      <c r="ID119" s="491"/>
      <c r="IE119" s="491"/>
      <c r="IF119" s="491"/>
      <c r="IG119" s="491"/>
      <c r="IH119" s="491"/>
      <c r="II119" s="491"/>
      <c r="IJ119" s="491"/>
      <c r="IK119" s="491"/>
      <c r="IL119" s="491"/>
      <c r="IM119" s="491"/>
      <c r="IN119" s="491"/>
      <c r="IO119" s="491"/>
      <c r="IP119" s="491"/>
      <c r="IQ119" s="491"/>
      <c r="IR119" s="491"/>
      <c r="IS119" s="491"/>
      <c r="IT119" s="491"/>
      <c r="IU119" s="491"/>
      <c r="IV119" s="491"/>
      <c r="IW119" s="491"/>
      <c r="IX119" s="491"/>
      <c r="IY119" s="491"/>
      <c r="IZ119" s="491"/>
      <c r="JA119" s="491"/>
      <c r="JB119" s="491"/>
      <c r="JC119" s="491"/>
      <c r="JD119" s="491"/>
      <c r="JE119" s="491"/>
      <c r="JF119" s="491"/>
      <c r="JG119" s="491"/>
      <c r="JH119" s="491"/>
      <c r="JI119" s="491"/>
      <c r="JJ119" s="491"/>
      <c r="JK119" s="491"/>
      <c r="JL119" s="491"/>
      <c r="JM119" s="491"/>
      <c r="JN119" s="491"/>
      <c r="JO119" s="491"/>
      <c r="JP119" s="491"/>
      <c r="JQ119" s="491"/>
      <c r="JR119" s="491"/>
      <c r="JS119" s="491"/>
      <c r="JT119" s="491"/>
      <c r="JU119" s="491"/>
      <c r="JV119" s="491"/>
      <c r="JW119" s="491"/>
      <c r="JX119" s="491"/>
      <c r="JY119" s="491"/>
      <c r="JZ119" s="491"/>
      <c r="KA119" s="491"/>
      <c r="KB119" s="491"/>
      <c r="KC119" s="491"/>
      <c r="KD119" s="491"/>
      <c r="KE119" s="491"/>
      <c r="KF119" s="491"/>
      <c r="KG119" s="491"/>
      <c r="KH119" s="491"/>
      <c r="KI119" s="491"/>
      <c r="KJ119" s="491"/>
      <c r="KK119" s="491"/>
      <c r="KL119" s="491"/>
      <c r="KM119" s="491"/>
      <c r="KN119" s="491"/>
      <c r="KO119" s="491"/>
      <c r="KP119" s="491"/>
      <c r="KQ119" s="491"/>
      <c r="KR119" s="491"/>
      <c r="KS119" s="491"/>
      <c r="KT119" s="491"/>
      <c r="KU119" s="491"/>
      <c r="KV119" s="491"/>
      <c r="KW119" s="491"/>
      <c r="KX119" s="491"/>
      <c r="KY119" s="491"/>
      <c r="KZ119" s="491"/>
      <c r="LA119" s="491"/>
      <c r="LB119" s="491"/>
      <c r="LC119" s="491"/>
      <c r="LD119" s="491"/>
      <c r="LE119" s="491"/>
      <c r="LF119" s="491"/>
      <c r="LG119" s="491"/>
      <c r="LH119" s="491"/>
      <c r="LI119" s="491"/>
      <c r="LJ119" s="491"/>
      <c r="LK119" s="491"/>
      <c r="LL119" s="491"/>
      <c r="LM119" s="491"/>
      <c r="LN119" s="491"/>
      <c r="LO119" s="491"/>
      <c r="LP119" s="491"/>
      <c r="LQ119" s="491"/>
      <c r="LR119" s="491"/>
      <c r="LS119" s="491"/>
      <c r="LT119" s="491"/>
      <c r="LU119" s="491"/>
      <c r="LV119" s="491"/>
      <c r="LW119" s="491"/>
      <c r="LX119" s="491"/>
      <c r="LY119" s="491"/>
      <c r="LZ119" s="491"/>
      <c r="MA119" s="491"/>
      <c r="MB119" s="491"/>
      <c r="MC119" s="491"/>
      <c r="MD119" s="491"/>
      <c r="ME119" s="491"/>
      <c r="MF119" s="491"/>
      <c r="MG119" s="491"/>
      <c r="MH119" s="491"/>
      <c r="MI119" s="491"/>
      <c r="MJ119" s="491"/>
      <c r="MK119" s="491"/>
      <c r="ML119" s="491"/>
      <c r="MM119" s="491"/>
      <c r="MN119" s="491"/>
      <c r="MO119" s="491"/>
      <c r="MP119" s="491"/>
      <c r="MQ119" s="491"/>
      <c r="MR119" s="491"/>
      <c r="MS119" s="491"/>
      <c r="MT119" s="491"/>
      <c r="MU119" s="491"/>
      <c r="MV119" s="491"/>
      <c r="MW119" s="491"/>
      <c r="MX119" s="491"/>
      <c r="MY119" s="491"/>
      <c r="MZ119" s="491"/>
    </row>
    <row r="120" spans="2:364">
      <c r="B120" s="491"/>
      <c r="C120" s="491"/>
      <c r="D120" s="491"/>
      <c r="E120" s="491"/>
      <c r="F120" s="491"/>
      <c r="G120" s="491"/>
      <c r="H120" s="491"/>
      <c r="O120" s="491"/>
      <c r="P120" s="491"/>
      <c r="Q120" s="491"/>
      <c r="R120" s="491"/>
      <c r="S120" s="491"/>
      <c r="T120" s="491"/>
      <c r="U120" s="491"/>
      <c r="V120" s="491"/>
      <c r="W120" s="491"/>
      <c r="X120" s="491"/>
      <c r="Y120" s="491"/>
      <c r="Z120" s="491"/>
      <c r="AA120" s="491"/>
      <c r="AB120" s="491"/>
      <c r="AC120" s="491"/>
      <c r="AD120" s="491"/>
      <c r="AE120" s="491"/>
      <c r="AF120" s="491"/>
      <c r="AG120" s="491"/>
      <c r="AH120" s="491"/>
      <c r="AI120" s="491"/>
      <c r="AJ120" s="491"/>
      <c r="AK120" s="491"/>
      <c r="AL120" s="491"/>
      <c r="AM120" s="491"/>
      <c r="AN120" s="491"/>
      <c r="AO120" s="491"/>
      <c r="AP120" s="491"/>
      <c r="AQ120" s="491"/>
      <c r="AR120" s="491"/>
      <c r="AS120" s="491"/>
      <c r="AT120" s="500" t="s">
        <v>1370</v>
      </c>
      <c r="AU120" s="497" t="s">
        <v>1376</v>
      </c>
      <c r="AV120" s="496"/>
      <c r="AW120" s="496"/>
      <c r="AX120" s="496"/>
      <c r="AY120" s="491"/>
      <c r="AZ120" s="491"/>
      <c r="BA120" s="491"/>
      <c r="BB120" s="491"/>
      <c r="BC120" s="491"/>
      <c r="BD120" s="491"/>
      <c r="BE120" s="491"/>
      <c r="BF120" s="491"/>
      <c r="BG120" s="491"/>
      <c r="BH120" s="491"/>
      <c r="BI120" s="491"/>
      <c r="BJ120" s="491"/>
      <c r="BK120" s="491"/>
      <c r="BL120" s="491"/>
      <c r="BM120" s="491"/>
      <c r="BN120" s="491"/>
      <c r="BO120" s="491"/>
      <c r="BP120" s="491"/>
      <c r="BQ120" s="491"/>
      <c r="BR120" s="491"/>
      <c r="BS120" s="491"/>
      <c r="BT120" s="491"/>
      <c r="BU120" s="491"/>
      <c r="BV120" s="491"/>
      <c r="BW120" s="491"/>
      <c r="BX120" s="491"/>
      <c r="BY120" s="491"/>
      <c r="BZ120" s="491"/>
      <c r="CA120" s="491"/>
      <c r="CB120" s="491"/>
      <c r="CC120" s="491"/>
      <c r="CD120" s="491"/>
      <c r="CE120" s="491"/>
      <c r="CF120" s="491"/>
      <c r="CG120" s="491"/>
      <c r="CH120" s="491"/>
      <c r="CI120" s="491"/>
      <c r="CJ120" s="491"/>
      <c r="CK120" s="491"/>
      <c r="CL120" s="491"/>
      <c r="CM120" s="491"/>
      <c r="CN120" s="491"/>
      <c r="CO120" s="491"/>
      <c r="CP120" s="491"/>
      <c r="CQ120" s="491"/>
      <c r="CR120" s="491"/>
      <c r="CS120" s="491"/>
      <c r="CT120" s="491"/>
      <c r="CU120" s="491"/>
      <c r="CV120" s="491"/>
      <c r="CW120" s="491"/>
      <c r="CX120" s="491"/>
      <c r="CY120" s="491"/>
      <c r="CZ120" s="491"/>
      <c r="DA120" s="491"/>
      <c r="DB120" s="491"/>
      <c r="DC120" s="491"/>
      <c r="DD120" s="491"/>
      <c r="DE120" s="491"/>
      <c r="DF120" s="491"/>
      <c r="DG120" s="491"/>
      <c r="DH120" s="491"/>
      <c r="DI120" s="491"/>
      <c r="DJ120" s="491"/>
      <c r="DK120" s="491"/>
      <c r="DL120" s="491"/>
      <c r="DM120" s="491"/>
      <c r="DN120" s="491"/>
      <c r="DO120" s="491"/>
      <c r="DP120" s="491"/>
      <c r="DQ120" s="491"/>
      <c r="DR120" s="491"/>
      <c r="DS120" s="491"/>
      <c r="DT120" s="491"/>
      <c r="DU120" s="491"/>
      <c r="DV120" s="491"/>
      <c r="DW120" s="491"/>
      <c r="DX120" s="491"/>
      <c r="DY120" s="491"/>
      <c r="DZ120" s="491"/>
      <c r="EA120" s="491"/>
      <c r="EB120" s="491"/>
      <c r="EC120" s="491"/>
      <c r="ED120" s="491"/>
      <c r="EE120" s="491"/>
      <c r="EF120" s="491"/>
      <c r="EG120" s="491"/>
      <c r="EH120" s="491"/>
      <c r="EI120" s="491"/>
      <c r="EJ120" s="491"/>
      <c r="EK120" s="491"/>
      <c r="EL120" s="491"/>
      <c r="EM120" s="491"/>
      <c r="EN120" s="491"/>
      <c r="EO120" s="491"/>
      <c r="EP120" s="491"/>
      <c r="EQ120" s="491"/>
      <c r="ER120" s="491"/>
      <c r="ES120" s="491"/>
      <c r="ET120" s="491"/>
      <c r="EU120" s="491"/>
      <c r="EV120" s="491"/>
      <c r="EW120" s="491"/>
      <c r="EX120" s="491"/>
      <c r="EY120" s="491"/>
      <c r="EZ120" s="491"/>
      <c r="FA120" s="491"/>
      <c r="FB120" s="491"/>
      <c r="FC120" s="491"/>
      <c r="FD120" s="491"/>
      <c r="FE120" s="491"/>
      <c r="FF120" s="491"/>
      <c r="FG120" s="491"/>
      <c r="FH120" s="491"/>
      <c r="FI120" s="491"/>
      <c r="FJ120" s="491"/>
      <c r="FK120" s="491"/>
      <c r="FL120" s="491"/>
      <c r="FM120" s="491"/>
      <c r="FN120" s="491"/>
      <c r="FO120" s="491"/>
      <c r="FP120" s="491"/>
      <c r="FQ120" s="491"/>
      <c r="FR120" s="491"/>
      <c r="FS120" s="491"/>
      <c r="FT120" s="491"/>
      <c r="FU120" s="491"/>
      <c r="FV120" s="491"/>
      <c r="FW120" s="491"/>
      <c r="FX120" s="491"/>
      <c r="FY120" s="491"/>
      <c r="FZ120" s="491"/>
      <c r="GA120" s="491"/>
      <c r="GB120" s="491"/>
      <c r="GC120" s="491"/>
      <c r="GD120" s="491"/>
      <c r="GE120" s="491"/>
      <c r="GF120" s="491"/>
      <c r="GG120" s="491"/>
      <c r="GH120" s="491"/>
      <c r="GI120" s="491"/>
      <c r="GJ120" s="491"/>
      <c r="GK120" s="491"/>
      <c r="GL120" s="491"/>
      <c r="GM120" s="491"/>
      <c r="GN120" s="491"/>
      <c r="GO120" s="491"/>
      <c r="GP120" s="491"/>
      <c r="GQ120" s="491"/>
      <c r="GR120" s="491"/>
      <c r="GS120" s="491"/>
      <c r="GT120" s="491"/>
      <c r="GU120" s="491"/>
      <c r="GV120" s="491"/>
      <c r="GW120" s="491"/>
      <c r="GX120" s="491"/>
      <c r="GY120" s="491"/>
      <c r="GZ120" s="491"/>
      <c r="HA120" s="491"/>
      <c r="HB120" s="491"/>
      <c r="HC120" s="491"/>
      <c r="HD120" s="491"/>
      <c r="HE120" s="491"/>
      <c r="HF120" s="491"/>
      <c r="HG120" s="491"/>
      <c r="HH120" s="491"/>
      <c r="HI120" s="491"/>
      <c r="HJ120" s="491"/>
      <c r="HK120" s="491"/>
      <c r="HL120" s="491"/>
      <c r="HM120" s="491"/>
      <c r="HN120" s="491"/>
      <c r="HO120" s="491"/>
      <c r="HP120" s="491"/>
      <c r="HQ120" s="491"/>
      <c r="HR120" s="491"/>
      <c r="HS120" s="491"/>
      <c r="HT120" s="491"/>
      <c r="HU120" s="491"/>
      <c r="HV120" s="491"/>
      <c r="HW120" s="491"/>
      <c r="HX120" s="491"/>
      <c r="HY120" s="491"/>
      <c r="HZ120" s="491"/>
      <c r="IA120" s="491"/>
      <c r="IB120" s="491"/>
      <c r="IC120" s="491"/>
      <c r="ID120" s="491"/>
      <c r="IE120" s="491"/>
      <c r="IF120" s="491"/>
      <c r="IG120" s="491"/>
      <c r="IH120" s="491"/>
      <c r="II120" s="491"/>
      <c r="IJ120" s="491"/>
      <c r="IK120" s="491"/>
      <c r="IL120" s="491"/>
      <c r="IM120" s="491"/>
      <c r="IN120" s="491"/>
      <c r="IO120" s="491"/>
      <c r="IP120" s="491"/>
      <c r="IQ120" s="491"/>
      <c r="IR120" s="491"/>
      <c r="IS120" s="491"/>
      <c r="IT120" s="491"/>
      <c r="IU120" s="491"/>
      <c r="IV120" s="491"/>
      <c r="IW120" s="491"/>
      <c r="IX120" s="491"/>
      <c r="IY120" s="491"/>
      <c r="IZ120" s="491"/>
      <c r="JA120" s="491"/>
      <c r="JB120" s="491"/>
      <c r="JC120" s="491"/>
      <c r="JD120" s="491"/>
      <c r="JE120" s="491"/>
      <c r="JF120" s="491"/>
      <c r="JG120" s="491"/>
      <c r="JH120" s="491"/>
      <c r="JI120" s="491"/>
      <c r="JJ120" s="491"/>
      <c r="JK120" s="491"/>
      <c r="JL120" s="491"/>
      <c r="JM120" s="491"/>
      <c r="JN120" s="491"/>
      <c r="JO120" s="491"/>
      <c r="JP120" s="491"/>
      <c r="JQ120" s="491"/>
      <c r="JR120" s="491"/>
      <c r="JS120" s="491"/>
      <c r="JT120" s="491"/>
      <c r="JU120" s="491"/>
      <c r="JV120" s="491"/>
      <c r="JW120" s="491"/>
      <c r="JX120" s="491"/>
      <c r="JY120" s="491"/>
      <c r="JZ120" s="491"/>
      <c r="KA120" s="491"/>
      <c r="KB120" s="491"/>
      <c r="KC120" s="491"/>
      <c r="KD120" s="491"/>
      <c r="KE120" s="491"/>
      <c r="KF120" s="491"/>
      <c r="KG120" s="491"/>
      <c r="KH120" s="491"/>
      <c r="KI120" s="491"/>
      <c r="KJ120" s="491"/>
      <c r="KK120" s="491"/>
      <c r="KL120" s="491"/>
      <c r="KM120" s="491"/>
      <c r="KN120" s="491"/>
      <c r="KO120" s="491"/>
      <c r="KP120" s="491"/>
      <c r="KQ120" s="491"/>
      <c r="KR120" s="491"/>
      <c r="KS120" s="491"/>
      <c r="KT120" s="491"/>
      <c r="KU120" s="491"/>
      <c r="KV120" s="491"/>
      <c r="KW120" s="491"/>
      <c r="KX120" s="491"/>
      <c r="KY120" s="491"/>
      <c r="KZ120" s="491"/>
      <c r="LA120" s="491"/>
      <c r="LB120" s="491"/>
      <c r="LC120" s="491"/>
      <c r="LD120" s="491"/>
      <c r="LE120" s="491"/>
      <c r="LF120" s="491"/>
      <c r="LG120" s="491"/>
      <c r="LH120" s="491"/>
      <c r="LI120" s="491"/>
      <c r="LJ120" s="491"/>
      <c r="LK120" s="491"/>
      <c r="LL120" s="491"/>
      <c r="LM120" s="491"/>
      <c r="LN120" s="491"/>
      <c r="LO120" s="491"/>
      <c r="LP120" s="491"/>
      <c r="LQ120" s="491"/>
      <c r="LR120" s="491"/>
      <c r="LS120" s="491"/>
      <c r="LT120" s="491"/>
      <c r="LU120" s="491"/>
      <c r="LV120" s="491"/>
      <c r="LW120" s="491"/>
      <c r="LX120" s="491"/>
      <c r="LY120" s="491"/>
      <c r="LZ120" s="491"/>
      <c r="MA120" s="491"/>
      <c r="MB120" s="491"/>
      <c r="MC120" s="491"/>
      <c r="MD120" s="491"/>
      <c r="ME120" s="491"/>
      <c r="MF120" s="491"/>
      <c r="MG120" s="491"/>
      <c r="MH120" s="491"/>
      <c r="MI120" s="491"/>
      <c r="MJ120" s="491"/>
      <c r="MK120" s="491"/>
      <c r="ML120" s="491"/>
      <c r="MM120" s="491"/>
      <c r="MN120" s="491"/>
      <c r="MO120" s="491"/>
      <c r="MP120" s="491"/>
      <c r="MQ120" s="491"/>
      <c r="MR120" s="491"/>
      <c r="MS120" s="491"/>
      <c r="MT120" s="491"/>
      <c r="MU120" s="491"/>
      <c r="MV120" s="491"/>
      <c r="MW120" s="491"/>
      <c r="MX120" s="491"/>
      <c r="MY120" s="491"/>
      <c r="MZ120" s="491"/>
    </row>
    <row r="121" spans="2:364">
      <c r="B121" s="491"/>
      <c r="C121" s="491"/>
      <c r="D121" s="491"/>
      <c r="E121" s="491"/>
      <c r="F121" s="491"/>
      <c r="G121" s="491"/>
      <c r="H121" s="491"/>
      <c r="O121" s="491"/>
      <c r="P121" s="491"/>
      <c r="Q121" s="491"/>
      <c r="R121" s="491"/>
      <c r="S121" s="491"/>
      <c r="T121" s="491"/>
      <c r="U121" s="491"/>
      <c r="V121" s="491"/>
      <c r="W121" s="491"/>
      <c r="X121" s="491"/>
      <c r="Y121" s="491"/>
      <c r="Z121" s="491"/>
      <c r="AA121" s="491"/>
      <c r="AB121" s="491"/>
      <c r="AC121" s="491"/>
      <c r="AD121" s="491"/>
      <c r="AE121" s="491"/>
      <c r="AF121" s="491"/>
      <c r="AG121" s="491"/>
      <c r="AH121" s="491"/>
      <c r="AI121" s="491"/>
      <c r="AJ121" s="491"/>
      <c r="AK121" s="491"/>
      <c r="AL121" s="491"/>
      <c r="AM121" s="491"/>
      <c r="AN121" s="491"/>
      <c r="AO121" s="491"/>
      <c r="AP121" s="491"/>
      <c r="AQ121" s="491"/>
      <c r="AR121" s="491"/>
      <c r="AS121" s="491"/>
      <c r="AT121" s="500" t="s">
        <v>1370</v>
      </c>
      <c r="AU121" s="497" t="s">
        <v>1375</v>
      </c>
      <c r="AV121" s="496"/>
      <c r="AW121" s="496"/>
      <c r="AX121" s="496"/>
      <c r="AY121" s="491"/>
      <c r="AZ121" s="491"/>
      <c r="BA121" s="491"/>
      <c r="BB121" s="491"/>
      <c r="BC121" s="491"/>
      <c r="BD121" s="491"/>
      <c r="BE121" s="491"/>
      <c r="BF121" s="491"/>
      <c r="BG121" s="491"/>
      <c r="BH121" s="491"/>
      <c r="BI121" s="491"/>
      <c r="BJ121" s="491"/>
      <c r="BK121" s="491"/>
      <c r="BL121" s="491"/>
      <c r="BM121" s="491"/>
      <c r="BN121" s="491"/>
      <c r="BO121" s="491"/>
      <c r="BP121" s="491"/>
      <c r="BQ121" s="491"/>
      <c r="BR121" s="491"/>
      <c r="BS121" s="491"/>
      <c r="BT121" s="491"/>
      <c r="BU121" s="491"/>
      <c r="BV121" s="491"/>
      <c r="BW121" s="491"/>
      <c r="BX121" s="491"/>
      <c r="BY121" s="491"/>
      <c r="BZ121" s="491"/>
      <c r="CA121" s="491"/>
      <c r="CB121" s="491"/>
      <c r="CC121" s="491"/>
      <c r="CD121" s="491"/>
      <c r="CE121" s="491"/>
      <c r="CF121" s="491"/>
      <c r="CG121" s="491"/>
      <c r="CH121" s="491"/>
      <c r="CI121" s="491"/>
      <c r="CJ121" s="491"/>
      <c r="CK121" s="491"/>
      <c r="CL121" s="491"/>
      <c r="CM121" s="491"/>
      <c r="CN121" s="491"/>
      <c r="CO121" s="491"/>
      <c r="CP121" s="491"/>
      <c r="CQ121" s="491"/>
      <c r="CR121" s="491"/>
      <c r="CS121" s="491"/>
      <c r="CT121" s="491"/>
      <c r="CU121" s="491"/>
      <c r="CV121" s="491"/>
      <c r="CW121" s="491"/>
      <c r="CX121" s="491"/>
      <c r="CY121" s="491"/>
      <c r="CZ121" s="491"/>
      <c r="DA121" s="491"/>
      <c r="DB121" s="491"/>
      <c r="DC121" s="491"/>
      <c r="DD121" s="491"/>
      <c r="DE121" s="491"/>
      <c r="DF121" s="491"/>
      <c r="DG121" s="491"/>
      <c r="DH121" s="491"/>
      <c r="DI121" s="491"/>
      <c r="DJ121" s="491"/>
      <c r="DK121" s="491"/>
      <c r="DL121" s="491"/>
      <c r="DM121" s="491"/>
      <c r="DN121" s="491"/>
      <c r="DO121" s="491"/>
      <c r="DP121" s="491"/>
      <c r="DQ121" s="491"/>
      <c r="DR121" s="491"/>
      <c r="DS121" s="491"/>
      <c r="DT121" s="491"/>
      <c r="DU121" s="491"/>
      <c r="DV121" s="491"/>
      <c r="DW121" s="491"/>
      <c r="DX121" s="491"/>
      <c r="DY121" s="491"/>
      <c r="DZ121" s="491"/>
      <c r="EA121" s="491"/>
      <c r="EB121" s="491"/>
      <c r="EC121" s="491"/>
      <c r="ED121" s="491"/>
      <c r="EE121" s="491"/>
      <c r="EF121" s="491"/>
      <c r="EG121" s="491"/>
      <c r="EH121" s="491"/>
      <c r="EI121" s="491"/>
      <c r="EJ121" s="491"/>
      <c r="EK121" s="491"/>
      <c r="EL121" s="491"/>
      <c r="EM121" s="491"/>
      <c r="EN121" s="491"/>
      <c r="EO121" s="491"/>
      <c r="EP121" s="491"/>
      <c r="EQ121" s="491"/>
      <c r="ER121" s="491"/>
      <c r="ES121" s="491"/>
      <c r="ET121" s="491"/>
      <c r="EU121" s="491"/>
      <c r="EV121" s="491"/>
      <c r="EW121" s="491"/>
      <c r="EX121" s="491"/>
      <c r="EY121" s="491"/>
      <c r="EZ121" s="491"/>
      <c r="FA121" s="491"/>
      <c r="FB121" s="491"/>
      <c r="FC121" s="491"/>
      <c r="FD121" s="491"/>
      <c r="FE121" s="491"/>
      <c r="FF121" s="491"/>
      <c r="FG121" s="491"/>
      <c r="FH121" s="491"/>
      <c r="FI121" s="491"/>
      <c r="FJ121" s="491"/>
      <c r="FK121" s="491"/>
      <c r="FL121" s="491"/>
      <c r="FM121" s="491"/>
      <c r="FN121" s="491"/>
      <c r="FO121" s="491"/>
      <c r="FP121" s="491"/>
      <c r="FQ121" s="491"/>
      <c r="FR121" s="491"/>
      <c r="FS121" s="491"/>
      <c r="FT121" s="491"/>
      <c r="FU121" s="491"/>
      <c r="FV121" s="491"/>
      <c r="FW121" s="491"/>
      <c r="FX121" s="491"/>
      <c r="FY121" s="491"/>
      <c r="FZ121" s="491"/>
      <c r="GA121" s="491"/>
      <c r="GB121" s="491"/>
      <c r="GC121" s="491"/>
      <c r="GD121" s="491"/>
      <c r="GE121" s="491"/>
      <c r="GF121" s="491"/>
      <c r="GG121" s="491"/>
      <c r="GH121" s="491"/>
      <c r="GI121" s="491"/>
      <c r="GJ121" s="491"/>
      <c r="GK121" s="491"/>
      <c r="GL121" s="491"/>
      <c r="GM121" s="491"/>
      <c r="GN121" s="491"/>
      <c r="GO121" s="491"/>
      <c r="GP121" s="491"/>
      <c r="GQ121" s="491"/>
      <c r="GR121" s="491"/>
      <c r="GS121" s="491"/>
      <c r="GT121" s="491"/>
      <c r="GU121" s="491"/>
      <c r="GV121" s="491"/>
      <c r="GW121" s="491"/>
      <c r="GX121" s="491"/>
      <c r="GY121" s="491"/>
      <c r="GZ121" s="491"/>
      <c r="HA121" s="491"/>
      <c r="HB121" s="491"/>
      <c r="HC121" s="491"/>
      <c r="HD121" s="491"/>
      <c r="HE121" s="491"/>
      <c r="HF121" s="491"/>
      <c r="HG121" s="491"/>
      <c r="HH121" s="491"/>
      <c r="HI121" s="491"/>
      <c r="HJ121" s="491"/>
      <c r="HK121" s="491"/>
      <c r="HL121" s="491"/>
      <c r="HM121" s="491"/>
      <c r="HN121" s="491"/>
      <c r="HO121" s="491"/>
      <c r="HP121" s="491"/>
      <c r="HQ121" s="491"/>
      <c r="HR121" s="491"/>
      <c r="HS121" s="491"/>
      <c r="HT121" s="491"/>
      <c r="HU121" s="491"/>
      <c r="HV121" s="491"/>
      <c r="HW121" s="491"/>
      <c r="HX121" s="491"/>
      <c r="HY121" s="491"/>
      <c r="HZ121" s="491"/>
      <c r="IA121" s="491"/>
      <c r="IB121" s="491"/>
      <c r="IC121" s="491"/>
      <c r="ID121" s="491"/>
      <c r="IE121" s="491"/>
      <c r="IF121" s="491"/>
      <c r="IG121" s="491"/>
      <c r="IH121" s="491"/>
      <c r="II121" s="491"/>
      <c r="IJ121" s="491"/>
      <c r="IK121" s="491"/>
      <c r="IL121" s="491"/>
      <c r="IM121" s="491"/>
      <c r="IN121" s="491"/>
      <c r="IO121" s="491"/>
      <c r="IP121" s="491"/>
      <c r="IQ121" s="491"/>
      <c r="IR121" s="491"/>
      <c r="IS121" s="491"/>
      <c r="IT121" s="491"/>
      <c r="IU121" s="491"/>
      <c r="IV121" s="491"/>
      <c r="IW121" s="491"/>
      <c r="IX121" s="491"/>
      <c r="IY121" s="491"/>
      <c r="IZ121" s="491"/>
      <c r="JA121" s="491"/>
      <c r="JB121" s="491"/>
      <c r="JC121" s="491"/>
      <c r="JD121" s="491"/>
      <c r="JE121" s="491"/>
      <c r="JF121" s="491"/>
      <c r="JG121" s="491"/>
      <c r="JH121" s="491"/>
      <c r="JI121" s="491"/>
      <c r="JJ121" s="491"/>
      <c r="JK121" s="491"/>
      <c r="JL121" s="491"/>
      <c r="JM121" s="491"/>
      <c r="JN121" s="491"/>
      <c r="JO121" s="491"/>
      <c r="JP121" s="491"/>
      <c r="JQ121" s="491"/>
      <c r="JR121" s="491"/>
      <c r="JS121" s="491"/>
      <c r="JT121" s="491"/>
      <c r="JU121" s="491"/>
      <c r="JV121" s="491"/>
      <c r="JW121" s="491"/>
      <c r="JX121" s="491"/>
      <c r="JY121" s="491"/>
      <c r="JZ121" s="491"/>
      <c r="KA121" s="491"/>
      <c r="KB121" s="491"/>
      <c r="KC121" s="491"/>
      <c r="KD121" s="491"/>
      <c r="KE121" s="491"/>
      <c r="KF121" s="491"/>
      <c r="KG121" s="491"/>
      <c r="KH121" s="491"/>
      <c r="KI121" s="491"/>
      <c r="KJ121" s="491"/>
      <c r="KK121" s="491"/>
      <c r="KL121" s="491"/>
      <c r="KM121" s="491"/>
      <c r="KN121" s="491"/>
      <c r="KO121" s="491"/>
      <c r="KP121" s="491"/>
      <c r="KQ121" s="491"/>
      <c r="KR121" s="491"/>
      <c r="KS121" s="491"/>
      <c r="KT121" s="491"/>
      <c r="KU121" s="491"/>
      <c r="KV121" s="491"/>
      <c r="KW121" s="491"/>
      <c r="KX121" s="491"/>
      <c r="KY121" s="491"/>
      <c r="KZ121" s="491"/>
      <c r="LA121" s="491"/>
      <c r="LB121" s="491"/>
      <c r="LC121" s="491"/>
      <c r="LD121" s="491"/>
      <c r="LE121" s="491"/>
      <c r="LF121" s="491"/>
      <c r="LG121" s="491"/>
      <c r="LH121" s="491"/>
      <c r="LI121" s="491"/>
      <c r="LJ121" s="491"/>
      <c r="LK121" s="491"/>
      <c r="LL121" s="491"/>
      <c r="LM121" s="491"/>
      <c r="LN121" s="491"/>
      <c r="LO121" s="491"/>
      <c r="LP121" s="491"/>
      <c r="LQ121" s="491"/>
      <c r="LR121" s="491"/>
      <c r="LS121" s="491"/>
      <c r="LT121" s="491"/>
      <c r="LU121" s="491"/>
      <c r="LV121" s="491"/>
      <c r="LW121" s="491"/>
      <c r="LX121" s="491"/>
      <c r="LY121" s="491"/>
      <c r="LZ121" s="491"/>
      <c r="MA121" s="491"/>
      <c r="MB121" s="491"/>
      <c r="MC121" s="491"/>
      <c r="MD121" s="491"/>
      <c r="ME121" s="491"/>
      <c r="MF121" s="491"/>
      <c r="MG121" s="491"/>
      <c r="MH121" s="491"/>
      <c r="MI121" s="491"/>
      <c r="MJ121" s="491"/>
      <c r="MK121" s="491"/>
      <c r="ML121" s="491"/>
      <c r="MM121" s="491"/>
      <c r="MN121" s="491"/>
      <c r="MO121" s="491"/>
      <c r="MP121" s="491"/>
      <c r="MQ121" s="491"/>
      <c r="MR121" s="491"/>
      <c r="MS121" s="491"/>
      <c r="MT121" s="491"/>
      <c r="MU121" s="491"/>
      <c r="MV121" s="491"/>
      <c r="MW121" s="491"/>
      <c r="MX121" s="491"/>
      <c r="MY121" s="491"/>
      <c r="MZ121" s="491"/>
    </row>
    <row r="122" spans="2:364">
      <c r="B122" s="491"/>
      <c r="C122" s="491"/>
      <c r="D122" s="491"/>
      <c r="E122" s="491"/>
      <c r="F122" s="491"/>
      <c r="G122" s="491"/>
      <c r="H122" s="491"/>
      <c r="O122" s="491"/>
      <c r="P122" s="491"/>
      <c r="Q122" s="491"/>
      <c r="R122" s="491"/>
      <c r="S122" s="491"/>
      <c r="T122" s="491"/>
      <c r="U122" s="491"/>
      <c r="V122" s="491"/>
      <c r="W122" s="491"/>
      <c r="X122" s="491"/>
      <c r="Y122" s="491"/>
      <c r="Z122" s="491"/>
      <c r="AA122" s="491"/>
      <c r="AB122" s="491"/>
      <c r="AC122" s="491"/>
      <c r="AD122" s="491"/>
      <c r="AE122" s="491"/>
      <c r="AF122" s="491"/>
      <c r="AG122" s="491"/>
      <c r="AH122" s="491"/>
      <c r="AI122" s="491"/>
      <c r="AJ122" s="491"/>
      <c r="AK122" s="491"/>
      <c r="AL122" s="491"/>
      <c r="AM122" s="491"/>
      <c r="AN122" s="491"/>
      <c r="AO122" s="491"/>
      <c r="AP122" s="491"/>
      <c r="AQ122" s="491"/>
      <c r="AR122" s="491"/>
      <c r="AS122" s="491"/>
      <c r="AT122" s="500" t="s">
        <v>1370</v>
      </c>
      <c r="AU122" s="497" t="s">
        <v>1374</v>
      </c>
      <c r="AV122" s="496"/>
      <c r="AW122" s="496"/>
      <c r="AX122" s="496"/>
      <c r="AY122" s="491"/>
      <c r="AZ122" s="491"/>
      <c r="BA122" s="491"/>
      <c r="BB122" s="491"/>
      <c r="BC122" s="491"/>
      <c r="BD122" s="491"/>
      <c r="BE122" s="491"/>
      <c r="BF122" s="491"/>
      <c r="BG122" s="491"/>
      <c r="BH122" s="491"/>
      <c r="BI122" s="491"/>
      <c r="BJ122" s="491"/>
      <c r="BK122" s="491"/>
      <c r="BL122" s="491"/>
      <c r="BM122" s="491"/>
      <c r="BN122" s="491"/>
      <c r="BO122" s="491"/>
      <c r="BP122" s="491"/>
      <c r="BQ122" s="491"/>
      <c r="BR122" s="491"/>
      <c r="BS122" s="491"/>
      <c r="BT122" s="491"/>
      <c r="BU122" s="491"/>
      <c r="BV122" s="491"/>
      <c r="BW122" s="491"/>
      <c r="BX122" s="491"/>
      <c r="BY122" s="491"/>
      <c r="BZ122" s="491"/>
      <c r="CA122" s="491"/>
      <c r="CB122" s="491"/>
      <c r="CC122" s="491"/>
      <c r="CD122" s="491"/>
      <c r="CE122" s="491"/>
      <c r="CF122" s="491"/>
      <c r="CG122" s="491"/>
      <c r="CH122" s="491"/>
      <c r="CI122" s="491"/>
      <c r="CJ122" s="491"/>
      <c r="CK122" s="491"/>
      <c r="CL122" s="491"/>
      <c r="CM122" s="491"/>
      <c r="CN122" s="491"/>
      <c r="CO122" s="491"/>
      <c r="CP122" s="491"/>
      <c r="CQ122" s="491"/>
      <c r="CR122" s="491"/>
      <c r="CS122" s="491"/>
      <c r="CT122" s="491"/>
      <c r="CU122" s="491"/>
      <c r="CV122" s="491"/>
      <c r="CW122" s="491"/>
      <c r="CX122" s="491"/>
      <c r="CY122" s="491"/>
      <c r="CZ122" s="491"/>
      <c r="DA122" s="491"/>
      <c r="DB122" s="491"/>
      <c r="DC122" s="491"/>
      <c r="DD122" s="491"/>
      <c r="DE122" s="491"/>
      <c r="DF122" s="491"/>
      <c r="DG122" s="491"/>
      <c r="DH122" s="491"/>
      <c r="DI122" s="491"/>
      <c r="DJ122" s="491"/>
      <c r="DK122" s="491"/>
      <c r="DL122" s="491"/>
      <c r="DM122" s="491"/>
      <c r="DN122" s="491"/>
      <c r="DO122" s="491"/>
      <c r="DP122" s="491"/>
      <c r="DQ122" s="491"/>
      <c r="DR122" s="491"/>
      <c r="DS122" s="491"/>
      <c r="DT122" s="491"/>
      <c r="DU122" s="491"/>
      <c r="DV122" s="491"/>
      <c r="DW122" s="491"/>
      <c r="DX122" s="491"/>
      <c r="DY122" s="491"/>
      <c r="DZ122" s="491"/>
      <c r="EA122" s="491"/>
      <c r="EB122" s="491"/>
      <c r="EC122" s="491"/>
      <c r="ED122" s="491"/>
      <c r="EE122" s="491"/>
      <c r="EF122" s="491"/>
      <c r="EG122" s="491"/>
      <c r="EH122" s="491"/>
      <c r="EI122" s="491"/>
      <c r="EJ122" s="491"/>
      <c r="EK122" s="491"/>
      <c r="EL122" s="491"/>
      <c r="EM122" s="491"/>
      <c r="EN122" s="491"/>
      <c r="EO122" s="491"/>
      <c r="EP122" s="491"/>
      <c r="EQ122" s="491"/>
      <c r="ER122" s="491"/>
      <c r="ES122" s="491"/>
      <c r="ET122" s="491"/>
      <c r="EU122" s="491"/>
      <c r="EV122" s="491"/>
      <c r="EW122" s="491"/>
      <c r="EX122" s="491"/>
      <c r="EY122" s="491"/>
      <c r="EZ122" s="491"/>
      <c r="FA122" s="491"/>
      <c r="FB122" s="491"/>
      <c r="FC122" s="491"/>
      <c r="FD122" s="491"/>
      <c r="FE122" s="491"/>
      <c r="FF122" s="491"/>
      <c r="FG122" s="491"/>
      <c r="FH122" s="491"/>
      <c r="FI122" s="491"/>
      <c r="FJ122" s="491"/>
      <c r="FK122" s="491"/>
      <c r="FL122" s="491"/>
      <c r="FM122" s="491"/>
      <c r="FN122" s="491"/>
      <c r="FO122" s="491"/>
      <c r="FP122" s="491"/>
      <c r="FQ122" s="491"/>
      <c r="FR122" s="491"/>
      <c r="FS122" s="491"/>
      <c r="FT122" s="491"/>
      <c r="FU122" s="491"/>
      <c r="FV122" s="491"/>
      <c r="FW122" s="491"/>
      <c r="FX122" s="491"/>
      <c r="FY122" s="491"/>
      <c r="FZ122" s="491"/>
      <c r="GA122" s="491"/>
      <c r="GB122" s="491"/>
      <c r="GC122" s="491"/>
      <c r="GD122" s="491"/>
      <c r="GE122" s="491"/>
      <c r="GF122" s="491"/>
      <c r="GG122" s="491"/>
      <c r="GH122" s="491"/>
      <c r="GI122" s="491"/>
      <c r="GJ122" s="491"/>
      <c r="GK122" s="491"/>
      <c r="GL122" s="491"/>
      <c r="GM122" s="491"/>
      <c r="GN122" s="491"/>
      <c r="GO122" s="491"/>
      <c r="GP122" s="491"/>
      <c r="GQ122" s="491"/>
      <c r="GR122" s="491"/>
      <c r="GS122" s="491"/>
      <c r="GT122" s="491"/>
      <c r="GU122" s="491"/>
      <c r="GV122" s="491"/>
      <c r="GW122" s="491"/>
      <c r="GX122" s="491"/>
      <c r="GY122" s="491"/>
      <c r="GZ122" s="491"/>
      <c r="HA122" s="491"/>
      <c r="HB122" s="491"/>
      <c r="HC122" s="491"/>
      <c r="HD122" s="491"/>
      <c r="HE122" s="491"/>
      <c r="HF122" s="491"/>
      <c r="HG122" s="491"/>
      <c r="HH122" s="491"/>
      <c r="HI122" s="491"/>
      <c r="HJ122" s="491"/>
      <c r="HK122" s="491"/>
      <c r="HL122" s="491"/>
      <c r="HM122" s="491"/>
      <c r="HN122" s="491"/>
      <c r="HO122" s="491"/>
      <c r="HP122" s="491"/>
      <c r="HQ122" s="491"/>
      <c r="HR122" s="491"/>
      <c r="HS122" s="491"/>
      <c r="HT122" s="491"/>
      <c r="HU122" s="491"/>
      <c r="HV122" s="491"/>
      <c r="HW122" s="491"/>
      <c r="HX122" s="491"/>
      <c r="HY122" s="491"/>
      <c r="HZ122" s="491"/>
      <c r="IA122" s="491"/>
      <c r="IB122" s="491"/>
      <c r="IC122" s="491"/>
      <c r="ID122" s="491"/>
      <c r="IE122" s="491"/>
      <c r="IF122" s="491"/>
      <c r="IG122" s="491"/>
      <c r="IH122" s="491"/>
      <c r="II122" s="491"/>
      <c r="IJ122" s="491"/>
      <c r="IK122" s="491"/>
      <c r="IL122" s="491"/>
      <c r="IM122" s="491"/>
      <c r="IN122" s="491"/>
      <c r="IO122" s="491"/>
      <c r="IP122" s="491"/>
      <c r="IQ122" s="491"/>
      <c r="IR122" s="491"/>
      <c r="IS122" s="491"/>
      <c r="IT122" s="491"/>
      <c r="IU122" s="491"/>
      <c r="IV122" s="491"/>
      <c r="IW122" s="491"/>
      <c r="IX122" s="491"/>
      <c r="IY122" s="491"/>
      <c r="IZ122" s="491"/>
      <c r="JA122" s="491"/>
      <c r="JB122" s="491"/>
      <c r="JC122" s="491"/>
      <c r="JD122" s="491"/>
      <c r="JE122" s="491"/>
      <c r="JF122" s="491"/>
      <c r="JG122" s="491"/>
      <c r="JH122" s="491"/>
      <c r="JI122" s="491"/>
      <c r="JJ122" s="491"/>
      <c r="JK122" s="491"/>
      <c r="JL122" s="491"/>
      <c r="JM122" s="491"/>
      <c r="JN122" s="491"/>
      <c r="JO122" s="491"/>
      <c r="JP122" s="491"/>
      <c r="JQ122" s="491"/>
      <c r="JR122" s="491"/>
      <c r="JS122" s="491"/>
      <c r="JT122" s="491"/>
      <c r="JU122" s="491"/>
      <c r="JV122" s="491"/>
      <c r="JW122" s="491"/>
      <c r="JX122" s="491"/>
      <c r="JY122" s="491"/>
      <c r="JZ122" s="491"/>
      <c r="KA122" s="491"/>
      <c r="KB122" s="491"/>
      <c r="KC122" s="491"/>
      <c r="KD122" s="491"/>
      <c r="KE122" s="491"/>
      <c r="KF122" s="491"/>
      <c r="KG122" s="491"/>
      <c r="KH122" s="491"/>
      <c r="KI122" s="491"/>
      <c r="KJ122" s="491"/>
      <c r="KK122" s="491"/>
      <c r="KL122" s="491"/>
      <c r="KM122" s="491"/>
      <c r="KN122" s="491"/>
      <c r="KO122" s="491"/>
      <c r="KP122" s="491"/>
      <c r="KQ122" s="491"/>
      <c r="KR122" s="491"/>
      <c r="KS122" s="491"/>
      <c r="KT122" s="491"/>
      <c r="KU122" s="491"/>
      <c r="KV122" s="491"/>
      <c r="KW122" s="491"/>
      <c r="KX122" s="491"/>
      <c r="KY122" s="491"/>
      <c r="KZ122" s="491"/>
      <c r="LA122" s="491"/>
      <c r="LB122" s="491"/>
      <c r="LC122" s="491"/>
      <c r="LD122" s="491"/>
      <c r="LE122" s="491"/>
      <c r="LF122" s="491"/>
      <c r="LG122" s="491"/>
      <c r="LH122" s="491"/>
      <c r="LI122" s="491"/>
      <c r="LJ122" s="491"/>
      <c r="LK122" s="491"/>
      <c r="LL122" s="491"/>
      <c r="LM122" s="491"/>
      <c r="LN122" s="491"/>
      <c r="LO122" s="491"/>
      <c r="LP122" s="491"/>
      <c r="LQ122" s="491"/>
      <c r="LR122" s="491"/>
      <c r="LS122" s="491"/>
      <c r="LT122" s="491"/>
      <c r="LU122" s="491"/>
      <c r="LV122" s="491"/>
      <c r="LW122" s="491"/>
      <c r="LX122" s="491"/>
      <c r="LY122" s="491"/>
      <c r="LZ122" s="491"/>
      <c r="MA122" s="491"/>
      <c r="MB122" s="491"/>
      <c r="MC122" s="491"/>
      <c r="MD122" s="491"/>
      <c r="ME122" s="491"/>
      <c r="MF122" s="491"/>
      <c r="MG122" s="491"/>
      <c r="MH122" s="491"/>
      <c r="MI122" s="491"/>
      <c r="MJ122" s="491"/>
      <c r="MK122" s="491"/>
      <c r="ML122" s="491"/>
      <c r="MM122" s="491"/>
      <c r="MN122" s="491"/>
      <c r="MO122" s="491"/>
      <c r="MP122" s="491"/>
      <c r="MQ122" s="491"/>
      <c r="MR122" s="491"/>
      <c r="MS122" s="491"/>
      <c r="MT122" s="491"/>
      <c r="MU122" s="491"/>
      <c r="MV122" s="491"/>
      <c r="MW122" s="491"/>
      <c r="MX122" s="491"/>
      <c r="MY122" s="491"/>
      <c r="MZ122" s="491"/>
    </row>
    <row r="123" spans="2:364">
      <c r="B123" s="491"/>
      <c r="C123" s="491"/>
      <c r="D123" s="491"/>
      <c r="E123" s="491"/>
      <c r="F123" s="491"/>
      <c r="G123" s="491"/>
      <c r="H123" s="491"/>
      <c r="O123" s="491"/>
      <c r="P123" s="491"/>
      <c r="Q123" s="491"/>
      <c r="R123" s="491"/>
      <c r="S123" s="491"/>
      <c r="T123" s="491"/>
      <c r="U123" s="491"/>
      <c r="V123" s="491"/>
      <c r="W123" s="491"/>
      <c r="X123" s="491"/>
      <c r="Y123" s="491"/>
      <c r="Z123" s="491"/>
      <c r="AA123" s="491"/>
      <c r="AB123" s="491"/>
      <c r="AC123" s="491"/>
      <c r="AD123" s="491"/>
      <c r="AE123" s="491"/>
      <c r="AF123" s="491"/>
      <c r="AG123" s="491"/>
      <c r="AH123" s="491"/>
      <c r="AI123" s="491"/>
      <c r="AJ123" s="491"/>
      <c r="AK123" s="491"/>
      <c r="AL123" s="491"/>
      <c r="AM123" s="491"/>
      <c r="AN123" s="491"/>
      <c r="AO123" s="491"/>
      <c r="AP123" s="491"/>
      <c r="AQ123" s="491"/>
      <c r="AR123" s="491"/>
      <c r="AS123" s="491"/>
      <c r="AT123" s="500" t="s">
        <v>1370</v>
      </c>
      <c r="AU123" s="497" t="s">
        <v>1373</v>
      </c>
      <c r="AV123" s="496"/>
      <c r="AW123" s="496"/>
      <c r="AX123" s="496"/>
      <c r="AY123" s="491"/>
      <c r="AZ123" s="491"/>
      <c r="BA123" s="491"/>
      <c r="BB123" s="491"/>
      <c r="BC123" s="491"/>
      <c r="BD123" s="491"/>
      <c r="BE123" s="491"/>
      <c r="BF123" s="491"/>
      <c r="BG123" s="491"/>
      <c r="BH123" s="491"/>
      <c r="BI123" s="491"/>
      <c r="BJ123" s="491"/>
      <c r="BK123" s="491"/>
      <c r="BL123" s="491"/>
      <c r="BM123" s="491"/>
      <c r="BN123" s="491"/>
      <c r="BO123" s="491"/>
      <c r="BP123" s="491"/>
      <c r="BQ123" s="491"/>
      <c r="BR123" s="491"/>
      <c r="BS123" s="491"/>
      <c r="BT123" s="491"/>
      <c r="BU123" s="491"/>
      <c r="BV123" s="491"/>
      <c r="BW123" s="491"/>
      <c r="BX123" s="491"/>
      <c r="BY123" s="491"/>
      <c r="BZ123" s="491"/>
      <c r="CA123" s="491"/>
      <c r="CB123" s="491"/>
      <c r="CC123" s="491"/>
      <c r="CD123" s="491"/>
      <c r="CE123" s="491"/>
      <c r="CF123" s="491"/>
      <c r="CG123" s="491"/>
      <c r="CH123" s="491"/>
      <c r="CI123" s="491"/>
      <c r="CJ123" s="491"/>
      <c r="CK123" s="491"/>
      <c r="CL123" s="491"/>
      <c r="CM123" s="491"/>
      <c r="CN123" s="491"/>
      <c r="CO123" s="491"/>
      <c r="CP123" s="491"/>
      <c r="CQ123" s="491"/>
      <c r="CR123" s="491"/>
      <c r="CS123" s="491"/>
      <c r="CT123" s="491"/>
      <c r="CU123" s="491"/>
      <c r="CV123" s="491"/>
      <c r="CW123" s="491"/>
      <c r="CX123" s="491"/>
      <c r="CY123" s="491"/>
      <c r="CZ123" s="491"/>
      <c r="DA123" s="491"/>
      <c r="DB123" s="491"/>
      <c r="DC123" s="491"/>
      <c r="DD123" s="491"/>
      <c r="DE123" s="491"/>
      <c r="DF123" s="491"/>
      <c r="DG123" s="491"/>
      <c r="DH123" s="491"/>
      <c r="DI123" s="491"/>
      <c r="DJ123" s="491"/>
      <c r="DK123" s="491"/>
      <c r="DL123" s="491"/>
      <c r="DM123" s="491"/>
      <c r="DN123" s="491"/>
      <c r="DO123" s="491"/>
      <c r="DP123" s="491"/>
      <c r="DQ123" s="491"/>
      <c r="DR123" s="491"/>
      <c r="DS123" s="491"/>
      <c r="DT123" s="491"/>
      <c r="DU123" s="491"/>
      <c r="DV123" s="491"/>
      <c r="DW123" s="491"/>
      <c r="DX123" s="491"/>
      <c r="DY123" s="491"/>
      <c r="DZ123" s="491"/>
      <c r="EA123" s="491"/>
      <c r="EB123" s="491"/>
      <c r="EC123" s="491"/>
      <c r="ED123" s="491"/>
      <c r="EE123" s="491"/>
      <c r="EF123" s="491"/>
      <c r="EG123" s="491"/>
      <c r="EH123" s="491"/>
      <c r="EI123" s="491"/>
      <c r="EJ123" s="491"/>
      <c r="EK123" s="491"/>
      <c r="EL123" s="491"/>
      <c r="EM123" s="491"/>
      <c r="EN123" s="491"/>
      <c r="EO123" s="491"/>
      <c r="EP123" s="491"/>
      <c r="EQ123" s="491"/>
      <c r="ER123" s="491"/>
      <c r="ES123" s="491"/>
      <c r="ET123" s="491"/>
      <c r="EU123" s="491"/>
      <c r="EV123" s="491"/>
      <c r="EW123" s="491"/>
      <c r="EX123" s="491"/>
      <c r="EY123" s="491"/>
      <c r="EZ123" s="491"/>
      <c r="FA123" s="491"/>
      <c r="FB123" s="491"/>
      <c r="FC123" s="491"/>
      <c r="FD123" s="491"/>
      <c r="FE123" s="491"/>
      <c r="FF123" s="491"/>
      <c r="FG123" s="491"/>
      <c r="FH123" s="491"/>
      <c r="FI123" s="491"/>
      <c r="FJ123" s="491"/>
      <c r="FK123" s="491"/>
      <c r="FL123" s="491"/>
      <c r="FM123" s="491"/>
      <c r="FN123" s="491"/>
      <c r="FO123" s="491"/>
      <c r="FP123" s="491"/>
      <c r="FQ123" s="491"/>
      <c r="FR123" s="491"/>
      <c r="FS123" s="491"/>
      <c r="FT123" s="491"/>
      <c r="FU123" s="491"/>
      <c r="FV123" s="491"/>
      <c r="FW123" s="491"/>
      <c r="FX123" s="491"/>
      <c r="FY123" s="491"/>
      <c r="FZ123" s="491"/>
      <c r="GA123" s="491"/>
      <c r="GB123" s="491"/>
      <c r="GC123" s="491"/>
      <c r="GD123" s="491"/>
      <c r="GE123" s="491"/>
      <c r="GF123" s="491"/>
      <c r="GG123" s="491"/>
      <c r="GH123" s="491"/>
      <c r="GI123" s="491"/>
      <c r="GJ123" s="491"/>
      <c r="GK123" s="491"/>
      <c r="GL123" s="491"/>
      <c r="GM123" s="491"/>
      <c r="GN123" s="491"/>
      <c r="GO123" s="491"/>
      <c r="GP123" s="491"/>
      <c r="GQ123" s="491"/>
      <c r="GR123" s="491"/>
      <c r="GS123" s="491"/>
      <c r="GT123" s="491"/>
      <c r="GU123" s="491"/>
      <c r="GV123" s="491"/>
      <c r="GW123" s="491"/>
      <c r="GX123" s="491"/>
      <c r="GY123" s="491"/>
      <c r="GZ123" s="491"/>
      <c r="HA123" s="491"/>
      <c r="HB123" s="491"/>
      <c r="HC123" s="491"/>
      <c r="HD123" s="491"/>
      <c r="HE123" s="491"/>
      <c r="HF123" s="491"/>
      <c r="HG123" s="491"/>
      <c r="HH123" s="491"/>
      <c r="HI123" s="491"/>
      <c r="HJ123" s="491"/>
      <c r="HK123" s="491"/>
      <c r="HL123" s="491"/>
      <c r="HM123" s="491"/>
      <c r="HN123" s="491"/>
      <c r="HO123" s="491"/>
      <c r="HP123" s="491"/>
      <c r="HQ123" s="491"/>
      <c r="HR123" s="491"/>
      <c r="HS123" s="491"/>
      <c r="HT123" s="491"/>
      <c r="HU123" s="491"/>
      <c r="HV123" s="491"/>
      <c r="HW123" s="491"/>
      <c r="HX123" s="491"/>
      <c r="HY123" s="491"/>
      <c r="HZ123" s="491"/>
      <c r="IA123" s="491"/>
      <c r="IB123" s="491"/>
      <c r="IC123" s="491"/>
      <c r="ID123" s="491"/>
      <c r="IE123" s="491"/>
      <c r="IF123" s="491"/>
      <c r="IG123" s="491"/>
      <c r="IH123" s="491"/>
      <c r="II123" s="491"/>
      <c r="IJ123" s="491"/>
      <c r="IK123" s="491"/>
      <c r="IL123" s="491"/>
      <c r="IM123" s="491"/>
      <c r="IN123" s="491"/>
      <c r="IO123" s="491"/>
      <c r="IP123" s="491"/>
      <c r="IQ123" s="491"/>
      <c r="IR123" s="491"/>
      <c r="IS123" s="491"/>
      <c r="IT123" s="491"/>
      <c r="IU123" s="491"/>
      <c r="IV123" s="491"/>
      <c r="IW123" s="491"/>
      <c r="IX123" s="491"/>
      <c r="IY123" s="491"/>
      <c r="IZ123" s="491"/>
      <c r="JA123" s="491"/>
      <c r="JB123" s="491"/>
      <c r="JC123" s="491"/>
      <c r="JD123" s="491"/>
      <c r="JE123" s="491"/>
      <c r="JF123" s="491"/>
      <c r="JG123" s="491"/>
      <c r="JH123" s="491"/>
      <c r="JI123" s="491"/>
      <c r="JJ123" s="491"/>
      <c r="JK123" s="491"/>
      <c r="JL123" s="491"/>
      <c r="JM123" s="491"/>
      <c r="JN123" s="491"/>
      <c r="JO123" s="491"/>
      <c r="JP123" s="491"/>
      <c r="JQ123" s="491"/>
      <c r="JR123" s="491"/>
      <c r="JS123" s="491"/>
      <c r="JT123" s="491"/>
      <c r="JU123" s="491"/>
      <c r="JV123" s="491"/>
      <c r="JW123" s="491"/>
      <c r="JX123" s="491"/>
      <c r="JY123" s="491"/>
      <c r="JZ123" s="491"/>
      <c r="KA123" s="491"/>
      <c r="KB123" s="491"/>
      <c r="KC123" s="491"/>
      <c r="KD123" s="491"/>
      <c r="KE123" s="491"/>
      <c r="KF123" s="491"/>
      <c r="KG123" s="491"/>
      <c r="KH123" s="491"/>
      <c r="KI123" s="491"/>
      <c r="KJ123" s="491"/>
      <c r="KK123" s="491"/>
      <c r="KL123" s="491"/>
      <c r="KM123" s="491"/>
      <c r="KN123" s="491"/>
      <c r="KO123" s="491"/>
      <c r="KP123" s="491"/>
      <c r="KQ123" s="491"/>
      <c r="KR123" s="491"/>
      <c r="KS123" s="491"/>
      <c r="KT123" s="491"/>
      <c r="KU123" s="491"/>
      <c r="KV123" s="491"/>
      <c r="KW123" s="491"/>
      <c r="KX123" s="491"/>
      <c r="KY123" s="491"/>
      <c r="KZ123" s="491"/>
      <c r="LA123" s="491"/>
      <c r="LB123" s="491"/>
      <c r="LC123" s="491"/>
      <c r="LD123" s="491"/>
      <c r="LE123" s="491"/>
      <c r="LF123" s="491"/>
      <c r="LG123" s="491"/>
      <c r="LH123" s="491"/>
      <c r="LI123" s="491"/>
      <c r="LJ123" s="491"/>
      <c r="LK123" s="491"/>
      <c r="LL123" s="491"/>
      <c r="LM123" s="491"/>
      <c r="LN123" s="491"/>
      <c r="LO123" s="491"/>
      <c r="LP123" s="491"/>
      <c r="LQ123" s="491"/>
      <c r="LR123" s="491"/>
      <c r="LS123" s="491"/>
      <c r="LT123" s="491"/>
      <c r="LU123" s="491"/>
      <c r="LV123" s="491"/>
      <c r="LW123" s="491"/>
      <c r="LX123" s="491"/>
      <c r="LY123" s="491"/>
      <c r="LZ123" s="491"/>
      <c r="MA123" s="491"/>
      <c r="MB123" s="491"/>
      <c r="MC123" s="491"/>
      <c r="MD123" s="491"/>
      <c r="ME123" s="491"/>
      <c r="MF123" s="491"/>
      <c r="MG123" s="491"/>
      <c r="MH123" s="491"/>
      <c r="MI123" s="491"/>
      <c r="MJ123" s="491"/>
      <c r="MK123" s="491"/>
      <c r="ML123" s="491"/>
      <c r="MM123" s="491"/>
      <c r="MN123" s="491"/>
      <c r="MO123" s="491"/>
      <c r="MP123" s="491"/>
      <c r="MQ123" s="491"/>
      <c r="MR123" s="491"/>
      <c r="MS123" s="491"/>
      <c r="MT123" s="491"/>
      <c r="MU123" s="491"/>
      <c r="MV123" s="491"/>
      <c r="MW123" s="491"/>
      <c r="MX123" s="491"/>
      <c r="MY123" s="491"/>
      <c r="MZ123" s="491"/>
    </row>
    <row r="124" spans="2:364">
      <c r="AS124" s="491"/>
      <c r="AT124" s="500" t="s">
        <v>1370</v>
      </c>
      <c r="AU124" s="497" t="s">
        <v>1372</v>
      </c>
      <c r="AV124" s="496"/>
      <c r="AW124" s="496"/>
      <c r="AX124" s="496"/>
    </row>
    <row r="125" spans="2:364">
      <c r="AS125" s="491"/>
      <c r="AT125" s="500" t="s">
        <v>1370</v>
      </c>
      <c r="AU125" s="497" t="s">
        <v>1371</v>
      </c>
      <c r="AV125" s="496"/>
      <c r="AW125" s="496"/>
      <c r="AX125" s="496"/>
    </row>
    <row r="126" spans="2:364">
      <c r="AS126" s="491"/>
      <c r="AT126" s="500" t="s">
        <v>1370</v>
      </c>
      <c r="AU126" s="497" t="s">
        <v>1369</v>
      </c>
      <c r="AV126" s="496"/>
      <c r="AW126" s="496"/>
      <c r="AX126" s="496"/>
    </row>
    <row r="127" spans="2:364">
      <c r="AS127" s="491"/>
      <c r="AT127" s="500" t="s">
        <v>1368</v>
      </c>
      <c r="AU127" s="497" t="s">
        <v>1368</v>
      </c>
      <c r="AV127" s="496"/>
      <c r="AW127" s="496"/>
      <c r="AX127" s="496"/>
    </row>
    <row r="128" spans="2:364">
      <c r="AS128" s="491"/>
      <c r="AT128" s="500" t="s">
        <v>1344</v>
      </c>
      <c r="AU128" s="497" t="s">
        <v>1367</v>
      </c>
      <c r="AV128" s="496"/>
      <c r="AW128" s="496"/>
      <c r="AX128" s="496"/>
    </row>
    <row r="129" spans="45:50" s="491" customFormat="1">
      <c r="AT129" s="500" t="s">
        <v>1344</v>
      </c>
      <c r="AU129" s="497" t="s">
        <v>1366</v>
      </c>
      <c r="AV129" s="496"/>
      <c r="AW129" s="496"/>
      <c r="AX129" s="496"/>
    </row>
    <row r="130" spans="45:50" s="491" customFormat="1">
      <c r="AT130" s="500" t="s">
        <v>1344</v>
      </c>
      <c r="AU130" s="497" t="s">
        <v>844</v>
      </c>
      <c r="AV130" s="496"/>
      <c r="AW130" s="496"/>
      <c r="AX130" s="496"/>
    </row>
    <row r="131" spans="45:50" s="491" customFormat="1">
      <c r="AT131" s="500" t="s">
        <v>1344</v>
      </c>
      <c r="AU131" s="497" t="s">
        <v>1365</v>
      </c>
      <c r="AV131" s="496"/>
      <c r="AW131" s="496"/>
      <c r="AX131" s="496"/>
    </row>
    <row r="132" spans="45:50" s="491" customFormat="1">
      <c r="AT132" s="500" t="s">
        <v>1344</v>
      </c>
      <c r="AU132" s="497" t="s">
        <v>1364</v>
      </c>
      <c r="AV132" s="496"/>
      <c r="AW132" s="496"/>
      <c r="AX132" s="496"/>
    </row>
    <row r="133" spans="45:50" s="491" customFormat="1">
      <c r="AT133" s="500" t="s">
        <v>1344</v>
      </c>
      <c r="AU133" s="497" t="s">
        <v>1203</v>
      </c>
      <c r="AV133" s="496"/>
      <c r="AW133" s="496"/>
      <c r="AX133" s="496"/>
    </row>
    <row r="134" spans="45:50" s="491" customFormat="1">
      <c r="AT134" s="500" t="s">
        <v>1344</v>
      </c>
      <c r="AU134" s="497" t="s">
        <v>1363</v>
      </c>
      <c r="AV134" s="496"/>
      <c r="AW134" s="496"/>
      <c r="AX134" s="496"/>
    </row>
    <row r="135" spans="45:50" s="491" customFormat="1">
      <c r="AT135" s="500" t="s">
        <v>1344</v>
      </c>
      <c r="AU135" s="497" t="s">
        <v>1362</v>
      </c>
      <c r="AV135" s="496"/>
      <c r="AW135" s="496"/>
      <c r="AX135" s="496"/>
    </row>
    <row r="136" spans="45:50" s="491" customFormat="1">
      <c r="AS136" s="492"/>
      <c r="AT136" s="500" t="s">
        <v>1344</v>
      </c>
      <c r="AU136" s="497" t="s">
        <v>1361</v>
      </c>
      <c r="AV136" s="496"/>
      <c r="AW136" s="496"/>
      <c r="AX136" s="496"/>
    </row>
    <row r="137" spans="45:50" s="491" customFormat="1">
      <c r="AS137" s="492"/>
      <c r="AT137" s="500" t="s">
        <v>1344</v>
      </c>
      <c r="AU137" s="497" t="s">
        <v>1360</v>
      </c>
      <c r="AV137" s="496"/>
      <c r="AW137" s="496"/>
      <c r="AX137" s="496"/>
    </row>
    <row r="138" spans="45:50" s="491" customFormat="1">
      <c r="AS138" s="492"/>
      <c r="AT138" s="500" t="s">
        <v>1344</v>
      </c>
      <c r="AU138" s="497" t="s">
        <v>1359</v>
      </c>
      <c r="AV138" s="496"/>
      <c r="AW138" s="496"/>
      <c r="AX138" s="496"/>
    </row>
    <row r="139" spans="45:50" s="491" customFormat="1">
      <c r="AS139" s="492"/>
      <c r="AT139" s="500" t="s">
        <v>1344</v>
      </c>
      <c r="AU139" s="497" t="s">
        <v>1358</v>
      </c>
      <c r="AV139" s="496"/>
      <c r="AW139" s="496"/>
      <c r="AX139" s="496"/>
    </row>
    <row r="140" spans="45:50" s="491" customFormat="1">
      <c r="AS140" s="492"/>
      <c r="AT140" s="500" t="s">
        <v>1344</v>
      </c>
      <c r="AU140" s="497" t="s">
        <v>1357</v>
      </c>
      <c r="AV140" s="496"/>
      <c r="AW140" s="496"/>
      <c r="AX140" s="496"/>
    </row>
    <row r="141" spans="45:50" s="491" customFormat="1">
      <c r="AS141" s="492"/>
      <c r="AT141" s="500" t="s">
        <v>1344</v>
      </c>
      <c r="AU141" s="497" t="s">
        <v>1356</v>
      </c>
      <c r="AV141" s="496"/>
      <c r="AW141" s="496"/>
      <c r="AX141" s="496"/>
    </row>
    <row r="142" spans="45:50" s="491" customFormat="1">
      <c r="AS142" s="492"/>
      <c r="AT142" s="500" t="s">
        <v>1344</v>
      </c>
      <c r="AU142" s="497" t="s">
        <v>1355</v>
      </c>
      <c r="AV142" s="496"/>
      <c r="AW142" s="496"/>
      <c r="AX142" s="496"/>
    </row>
    <row r="143" spans="45:50" s="491" customFormat="1">
      <c r="AS143" s="492"/>
      <c r="AT143" s="500" t="s">
        <v>1344</v>
      </c>
      <c r="AU143" s="497" t="s">
        <v>1354</v>
      </c>
      <c r="AV143" s="496"/>
      <c r="AW143" s="496"/>
      <c r="AX143" s="496"/>
    </row>
    <row r="144" spans="45:50" s="491" customFormat="1">
      <c r="AS144" s="492"/>
      <c r="AT144" s="500" t="s">
        <v>1344</v>
      </c>
      <c r="AU144" s="497" t="s">
        <v>1353</v>
      </c>
      <c r="AV144" s="496"/>
      <c r="AW144" s="496"/>
      <c r="AX144" s="496"/>
    </row>
    <row r="145" spans="46:50" s="491" customFormat="1">
      <c r="AT145" s="500" t="s">
        <v>1344</v>
      </c>
      <c r="AU145" s="497" t="s">
        <v>1352</v>
      </c>
      <c r="AV145" s="496"/>
      <c r="AW145" s="496"/>
      <c r="AX145" s="496"/>
    </row>
    <row r="146" spans="46:50" s="491" customFormat="1">
      <c r="AT146" s="500" t="s">
        <v>1344</v>
      </c>
      <c r="AU146" s="497" t="s">
        <v>1351</v>
      </c>
      <c r="AV146" s="496"/>
      <c r="AW146" s="496"/>
      <c r="AX146" s="496"/>
    </row>
    <row r="147" spans="46:50" s="491" customFormat="1">
      <c r="AT147" s="500" t="s">
        <v>1344</v>
      </c>
      <c r="AU147" s="497" t="s">
        <v>1350</v>
      </c>
      <c r="AV147" s="496"/>
      <c r="AW147" s="496"/>
      <c r="AX147" s="496"/>
    </row>
    <row r="148" spans="46:50" s="491" customFormat="1">
      <c r="AT148" s="500" t="s">
        <v>1344</v>
      </c>
      <c r="AU148" s="497" t="s">
        <v>1349</v>
      </c>
      <c r="AV148" s="496"/>
      <c r="AW148" s="496"/>
      <c r="AX148" s="496"/>
    </row>
    <row r="149" spans="46:50" s="491" customFormat="1">
      <c r="AT149" s="500" t="s">
        <v>1344</v>
      </c>
      <c r="AU149" s="497" t="s">
        <v>1085</v>
      </c>
      <c r="AV149" s="496"/>
      <c r="AW149" s="496"/>
      <c r="AX149" s="496"/>
    </row>
    <row r="150" spans="46:50" s="491" customFormat="1">
      <c r="AT150" s="500" t="s">
        <v>1344</v>
      </c>
      <c r="AU150" s="497" t="s">
        <v>1348</v>
      </c>
      <c r="AV150" s="496"/>
      <c r="AW150" s="496"/>
      <c r="AX150" s="496"/>
    </row>
    <row r="151" spans="46:50" s="491" customFormat="1">
      <c r="AT151" s="500" t="s">
        <v>1344</v>
      </c>
      <c r="AU151" s="497" t="s">
        <v>1347</v>
      </c>
      <c r="AV151" s="496"/>
      <c r="AW151" s="496"/>
      <c r="AX151" s="496"/>
    </row>
    <row r="152" spans="46:50" s="491" customFormat="1">
      <c r="AT152" s="500" t="s">
        <v>1344</v>
      </c>
      <c r="AU152" s="497" t="s">
        <v>1346</v>
      </c>
      <c r="AV152" s="496"/>
      <c r="AW152" s="496"/>
      <c r="AX152" s="496"/>
    </row>
    <row r="153" spans="46:50" s="491" customFormat="1">
      <c r="AT153" s="500" t="s">
        <v>1344</v>
      </c>
      <c r="AU153" s="497" t="s">
        <v>1345</v>
      </c>
      <c r="AV153" s="496"/>
      <c r="AW153" s="496"/>
      <c r="AX153" s="496"/>
    </row>
    <row r="154" spans="46:50" s="491" customFormat="1">
      <c r="AT154" s="500" t="s">
        <v>1344</v>
      </c>
      <c r="AU154" s="497" t="s">
        <v>1343</v>
      </c>
      <c r="AV154" s="496"/>
      <c r="AW154" s="496"/>
      <c r="AX154" s="496"/>
    </row>
    <row r="155" spans="46:50" s="491" customFormat="1">
      <c r="AT155" s="500" t="s">
        <v>1342</v>
      </c>
      <c r="AU155" s="497" t="s">
        <v>1341</v>
      </c>
      <c r="AV155" s="496"/>
      <c r="AW155" s="496"/>
      <c r="AX155" s="496"/>
    </row>
    <row r="156" spans="46:50" s="491" customFormat="1">
      <c r="AT156" s="500" t="s">
        <v>1339</v>
      </c>
      <c r="AU156" s="497" t="s">
        <v>1340</v>
      </c>
      <c r="AV156" s="496"/>
      <c r="AW156" s="496"/>
      <c r="AX156" s="496"/>
    </row>
    <row r="157" spans="46:50" s="491" customFormat="1">
      <c r="AT157" s="500" t="s">
        <v>1339</v>
      </c>
      <c r="AU157" s="497" t="s">
        <v>1338</v>
      </c>
      <c r="AV157" s="496"/>
      <c r="AW157" s="496"/>
      <c r="AX157" s="496"/>
    </row>
    <row r="158" spans="46:50" s="491" customFormat="1">
      <c r="AT158" s="500" t="s">
        <v>1330</v>
      </c>
      <c r="AU158" s="497" t="s">
        <v>1337</v>
      </c>
      <c r="AV158" s="496"/>
      <c r="AW158" s="496"/>
      <c r="AX158" s="496"/>
    </row>
    <row r="159" spans="46:50" s="491" customFormat="1">
      <c r="AT159" s="500" t="s">
        <v>1330</v>
      </c>
      <c r="AU159" s="497" t="s">
        <v>932</v>
      </c>
      <c r="AV159" s="496"/>
      <c r="AW159" s="496"/>
      <c r="AX159" s="496"/>
    </row>
    <row r="160" spans="46:50" s="491" customFormat="1">
      <c r="AT160" s="500" t="s">
        <v>1330</v>
      </c>
      <c r="AU160" s="497" t="s">
        <v>1336</v>
      </c>
      <c r="AV160" s="496"/>
      <c r="AW160" s="496"/>
      <c r="AX160" s="496"/>
    </row>
    <row r="161" spans="46:50" s="491" customFormat="1">
      <c r="AT161" s="500" t="s">
        <v>1330</v>
      </c>
      <c r="AU161" s="497" t="s">
        <v>931</v>
      </c>
      <c r="AV161" s="496"/>
      <c r="AW161" s="496"/>
      <c r="AX161" s="496"/>
    </row>
    <row r="162" spans="46:50" s="491" customFormat="1">
      <c r="AT162" s="500" t="s">
        <v>1330</v>
      </c>
      <c r="AU162" s="497" t="s">
        <v>1335</v>
      </c>
      <c r="AV162" s="496"/>
      <c r="AW162" s="496"/>
      <c r="AX162" s="496"/>
    </row>
    <row r="163" spans="46:50" s="491" customFormat="1">
      <c r="AT163" s="500" t="s">
        <v>1330</v>
      </c>
      <c r="AU163" s="497" t="s">
        <v>1334</v>
      </c>
      <c r="AV163" s="496"/>
      <c r="AW163" s="496"/>
      <c r="AX163" s="496"/>
    </row>
    <row r="164" spans="46:50" s="491" customFormat="1">
      <c r="AT164" s="500" t="s">
        <v>1330</v>
      </c>
      <c r="AU164" s="497" t="s">
        <v>1333</v>
      </c>
      <c r="AV164" s="496"/>
      <c r="AW164" s="496"/>
      <c r="AX164" s="496"/>
    </row>
    <row r="165" spans="46:50" s="491" customFormat="1">
      <c r="AT165" s="500" t="s">
        <v>1330</v>
      </c>
      <c r="AU165" s="497" t="s">
        <v>930</v>
      </c>
      <c r="AV165" s="496"/>
      <c r="AW165" s="496"/>
      <c r="AX165" s="496"/>
    </row>
    <row r="166" spans="46:50" s="491" customFormat="1">
      <c r="AT166" s="500" t="s">
        <v>1330</v>
      </c>
      <c r="AU166" s="497" t="s">
        <v>1332</v>
      </c>
      <c r="AV166" s="496"/>
      <c r="AW166" s="496"/>
      <c r="AX166" s="496"/>
    </row>
    <row r="167" spans="46:50" s="491" customFormat="1">
      <c r="AT167" s="500" t="s">
        <v>1330</v>
      </c>
      <c r="AU167" s="497" t="s">
        <v>1331</v>
      </c>
      <c r="AV167" s="496"/>
      <c r="AW167" s="496"/>
      <c r="AX167" s="496"/>
    </row>
    <row r="168" spans="46:50" s="491" customFormat="1">
      <c r="AT168" s="500" t="s">
        <v>1330</v>
      </c>
      <c r="AU168" s="497" t="s">
        <v>928</v>
      </c>
      <c r="AV168" s="496"/>
      <c r="AW168" s="496"/>
      <c r="AX168" s="496"/>
    </row>
    <row r="169" spans="46:50" s="491" customFormat="1">
      <c r="AT169" s="500" t="s">
        <v>1328</v>
      </c>
      <c r="AU169" s="497" t="s">
        <v>1329</v>
      </c>
      <c r="AV169" s="496"/>
      <c r="AW169" s="496"/>
      <c r="AX169" s="496"/>
    </row>
    <row r="170" spans="46:50" s="491" customFormat="1">
      <c r="AT170" s="500" t="s">
        <v>1328</v>
      </c>
      <c r="AU170" s="497" t="s">
        <v>1327</v>
      </c>
      <c r="AV170" s="496"/>
      <c r="AW170" s="496"/>
      <c r="AX170" s="496"/>
    </row>
    <row r="171" spans="46:50" s="491" customFormat="1">
      <c r="AT171" s="500" t="s">
        <v>1294</v>
      </c>
      <c r="AU171" s="497" t="s">
        <v>1326</v>
      </c>
      <c r="AV171" s="496"/>
      <c r="AW171" s="496"/>
      <c r="AX171" s="496"/>
    </row>
    <row r="172" spans="46:50" s="491" customFormat="1">
      <c r="AT172" s="500" t="s">
        <v>1294</v>
      </c>
      <c r="AU172" s="497" t="s">
        <v>1325</v>
      </c>
      <c r="AV172" s="496"/>
      <c r="AW172" s="496"/>
      <c r="AX172" s="496"/>
    </row>
    <row r="173" spans="46:50" s="491" customFormat="1">
      <c r="AT173" s="500" t="s">
        <v>1294</v>
      </c>
      <c r="AU173" s="497" t="s">
        <v>1324</v>
      </c>
      <c r="AV173" s="496"/>
      <c r="AW173" s="496"/>
      <c r="AX173" s="496"/>
    </row>
    <row r="174" spans="46:50" s="491" customFormat="1">
      <c r="AT174" s="500" t="s">
        <v>1294</v>
      </c>
      <c r="AU174" s="497" t="s">
        <v>1323</v>
      </c>
      <c r="AV174" s="496"/>
      <c r="AW174" s="496"/>
      <c r="AX174" s="496"/>
    </row>
    <row r="175" spans="46:50" s="491" customFormat="1">
      <c r="AT175" s="500" t="s">
        <v>1294</v>
      </c>
      <c r="AU175" s="497" t="s">
        <v>1322</v>
      </c>
      <c r="AV175" s="496"/>
      <c r="AW175" s="496"/>
      <c r="AX175" s="496"/>
    </row>
    <row r="176" spans="46:50" s="491" customFormat="1">
      <c r="AT176" s="500" t="s">
        <v>1294</v>
      </c>
      <c r="AU176" s="497" t="s">
        <v>1321</v>
      </c>
      <c r="AV176" s="496"/>
      <c r="AW176" s="496"/>
      <c r="AX176" s="496"/>
    </row>
    <row r="177" spans="46:50" s="491" customFormat="1">
      <c r="AT177" s="500" t="s">
        <v>1294</v>
      </c>
      <c r="AU177" s="497" t="s">
        <v>1320</v>
      </c>
      <c r="AV177" s="496"/>
      <c r="AW177" s="496"/>
      <c r="AX177" s="496"/>
    </row>
    <row r="178" spans="46:50" s="491" customFormat="1">
      <c r="AT178" s="500" t="s">
        <v>1294</v>
      </c>
      <c r="AU178" s="497" t="s">
        <v>1319</v>
      </c>
      <c r="AV178" s="496"/>
      <c r="AW178" s="496"/>
      <c r="AX178" s="496"/>
    </row>
    <row r="179" spans="46:50" s="491" customFormat="1">
      <c r="AT179" s="500" t="s">
        <v>1294</v>
      </c>
      <c r="AU179" s="497" t="s">
        <v>1318</v>
      </c>
      <c r="AV179" s="496"/>
      <c r="AW179" s="496"/>
      <c r="AX179" s="496"/>
    </row>
    <row r="180" spans="46:50" s="491" customFormat="1">
      <c r="AT180" s="500" t="s">
        <v>1294</v>
      </c>
      <c r="AU180" s="497" t="s">
        <v>1317</v>
      </c>
      <c r="AV180" s="496"/>
      <c r="AW180" s="496"/>
      <c r="AX180" s="496"/>
    </row>
    <row r="181" spans="46:50" s="491" customFormat="1">
      <c r="AT181" s="500" t="s">
        <v>1294</v>
      </c>
      <c r="AU181" s="497" t="s">
        <v>1316</v>
      </c>
      <c r="AV181" s="496"/>
      <c r="AW181" s="496"/>
      <c r="AX181" s="496"/>
    </row>
    <row r="182" spans="46:50" s="491" customFormat="1">
      <c r="AT182" s="500" t="s">
        <v>1294</v>
      </c>
      <c r="AU182" s="497" t="s">
        <v>1315</v>
      </c>
      <c r="AV182" s="496"/>
      <c r="AW182" s="496"/>
      <c r="AX182" s="496"/>
    </row>
    <row r="183" spans="46:50" s="491" customFormat="1">
      <c r="AT183" s="500" t="s">
        <v>1294</v>
      </c>
      <c r="AU183" s="497" t="s">
        <v>1314</v>
      </c>
      <c r="AV183" s="496"/>
      <c r="AW183" s="496"/>
      <c r="AX183" s="496"/>
    </row>
    <row r="184" spans="46:50" s="491" customFormat="1">
      <c r="AT184" s="500" t="s">
        <v>1294</v>
      </c>
      <c r="AU184" s="497" t="s">
        <v>1313</v>
      </c>
      <c r="AV184" s="496"/>
      <c r="AW184" s="496"/>
      <c r="AX184" s="496"/>
    </row>
    <row r="185" spans="46:50" s="491" customFormat="1">
      <c r="AT185" s="500" t="s">
        <v>1294</v>
      </c>
      <c r="AU185" s="497" t="s">
        <v>1312</v>
      </c>
      <c r="AV185" s="496"/>
      <c r="AW185" s="496"/>
      <c r="AX185" s="496"/>
    </row>
    <row r="186" spans="46:50" s="491" customFormat="1">
      <c r="AT186" s="500" t="s">
        <v>1294</v>
      </c>
      <c r="AU186" s="497" t="s">
        <v>1311</v>
      </c>
      <c r="AV186" s="496"/>
      <c r="AW186" s="496"/>
      <c r="AX186" s="496"/>
    </row>
    <row r="187" spans="46:50" s="491" customFormat="1">
      <c r="AT187" s="500" t="s">
        <v>1294</v>
      </c>
      <c r="AU187" s="497" t="s">
        <v>1310</v>
      </c>
      <c r="AV187" s="496"/>
      <c r="AW187" s="496"/>
      <c r="AX187" s="496"/>
    </row>
    <row r="188" spans="46:50" s="491" customFormat="1">
      <c r="AT188" s="500" t="s">
        <v>1294</v>
      </c>
      <c r="AU188" s="497" t="s">
        <v>1309</v>
      </c>
      <c r="AV188" s="496"/>
      <c r="AW188" s="496"/>
      <c r="AX188" s="496"/>
    </row>
    <row r="189" spans="46:50" s="491" customFormat="1">
      <c r="AT189" s="500" t="s">
        <v>1294</v>
      </c>
      <c r="AU189" s="497" t="s">
        <v>1308</v>
      </c>
      <c r="AV189" s="496"/>
      <c r="AW189" s="496"/>
      <c r="AX189" s="496"/>
    </row>
    <row r="190" spans="46:50" s="491" customFormat="1">
      <c r="AT190" s="500" t="s">
        <v>1294</v>
      </c>
      <c r="AU190" s="497" t="s">
        <v>1307</v>
      </c>
      <c r="AV190" s="496"/>
      <c r="AW190" s="496"/>
      <c r="AX190" s="496"/>
    </row>
    <row r="191" spans="46:50" s="491" customFormat="1">
      <c r="AT191" s="500" t="s">
        <v>1294</v>
      </c>
      <c r="AU191" s="497" t="s">
        <v>1306</v>
      </c>
      <c r="AV191" s="496"/>
      <c r="AW191" s="496"/>
      <c r="AX191" s="496"/>
    </row>
    <row r="192" spans="46:50" s="491" customFormat="1">
      <c r="AT192" s="500" t="s">
        <v>1294</v>
      </c>
      <c r="AU192" s="497" t="s">
        <v>1305</v>
      </c>
      <c r="AV192" s="496"/>
      <c r="AW192" s="496"/>
      <c r="AX192" s="496"/>
    </row>
    <row r="193" spans="46:50" s="491" customFormat="1">
      <c r="AT193" s="500" t="s">
        <v>1294</v>
      </c>
      <c r="AU193" s="497" t="s">
        <v>1304</v>
      </c>
      <c r="AV193" s="496"/>
      <c r="AW193" s="496"/>
      <c r="AX193" s="496"/>
    </row>
    <row r="194" spans="46:50" s="491" customFormat="1">
      <c r="AT194" s="500" t="s">
        <v>1294</v>
      </c>
      <c r="AU194" s="497" t="s">
        <v>1303</v>
      </c>
      <c r="AV194" s="496"/>
      <c r="AW194" s="496"/>
      <c r="AX194" s="496"/>
    </row>
    <row r="195" spans="46:50" s="491" customFormat="1">
      <c r="AT195" s="500" t="s">
        <v>1294</v>
      </c>
      <c r="AU195" s="497" t="s">
        <v>1302</v>
      </c>
      <c r="AV195" s="496"/>
      <c r="AW195" s="496"/>
      <c r="AX195" s="496"/>
    </row>
    <row r="196" spans="46:50" s="491" customFormat="1">
      <c r="AT196" s="500" t="s">
        <v>1294</v>
      </c>
      <c r="AU196" s="497" t="s">
        <v>1301</v>
      </c>
      <c r="AV196" s="496"/>
      <c r="AW196" s="496"/>
      <c r="AX196" s="496"/>
    </row>
    <row r="197" spans="46:50" s="491" customFormat="1">
      <c r="AT197" s="500" t="s">
        <v>1294</v>
      </c>
      <c r="AU197" s="497" t="s">
        <v>1300</v>
      </c>
      <c r="AV197" s="496"/>
      <c r="AW197" s="496"/>
      <c r="AX197" s="496"/>
    </row>
    <row r="198" spans="46:50" s="491" customFormat="1">
      <c r="AT198" s="500" t="s">
        <v>1294</v>
      </c>
      <c r="AU198" s="497" t="s">
        <v>1299</v>
      </c>
      <c r="AV198" s="496"/>
      <c r="AW198" s="496"/>
      <c r="AX198" s="496"/>
    </row>
    <row r="199" spans="46:50" s="491" customFormat="1">
      <c r="AT199" s="500" t="s">
        <v>1294</v>
      </c>
      <c r="AU199" s="497" t="s">
        <v>1298</v>
      </c>
      <c r="AV199" s="496"/>
      <c r="AW199" s="496"/>
      <c r="AX199" s="496"/>
    </row>
    <row r="200" spans="46:50" s="491" customFormat="1">
      <c r="AT200" s="500" t="s">
        <v>1294</v>
      </c>
      <c r="AU200" s="497" t="s">
        <v>1297</v>
      </c>
      <c r="AV200" s="496"/>
      <c r="AW200" s="496"/>
      <c r="AX200" s="496"/>
    </row>
    <row r="201" spans="46:50" s="491" customFormat="1">
      <c r="AT201" s="500" t="s">
        <v>1294</v>
      </c>
      <c r="AU201" s="497" t="s">
        <v>1296</v>
      </c>
      <c r="AV201" s="496"/>
      <c r="AW201" s="496"/>
      <c r="AX201" s="496"/>
    </row>
    <row r="202" spans="46:50" s="491" customFormat="1">
      <c r="AT202" s="500" t="s">
        <v>1294</v>
      </c>
      <c r="AU202" s="497" t="s">
        <v>1295</v>
      </c>
      <c r="AV202" s="496"/>
      <c r="AW202" s="496"/>
      <c r="AX202" s="496"/>
    </row>
    <row r="203" spans="46:50" s="491" customFormat="1">
      <c r="AT203" s="500" t="s">
        <v>1294</v>
      </c>
      <c r="AU203" s="497" t="s">
        <v>1293</v>
      </c>
      <c r="AV203" s="496"/>
      <c r="AW203" s="496"/>
      <c r="AX203" s="496"/>
    </row>
    <row r="204" spans="46:50" s="491" customFormat="1">
      <c r="AT204" s="500" t="s">
        <v>1271</v>
      </c>
      <c r="AU204" s="497" t="s">
        <v>1292</v>
      </c>
      <c r="AV204" s="496"/>
      <c r="AW204" s="496"/>
      <c r="AX204" s="496"/>
    </row>
    <row r="205" spans="46:50" s="491" customFormat="1">
      <c r="AT205" s="500" t="s">
        <v>1271</v>
      </c>
      <c r="AU205" s="497" t="s">
        <v>1291</v>
      </c>
      <c r="AV205" s="496"/>
      <c r="AW205" s="496"/>
      <c r="AX205" s="496"/>
    </row>
    <row r="206" spans="46:50" s="491" customFormat="1">
      <c r="AT206" s="500" t="s">
        <v>1271</v>
      </c>
      <c r="AU206" s="497" t="s">
        <v>1290</v>
      </c>
      <c r="AV206" s="496"/>
      <c r="AW206" s="496"/>
      <c r="AX206" s="496"/>
    </row>
    <row r="207" spans="46:50" s="491" customFormat="1">
      <c r="AT207" s="500" t="s">
        <v>1271</v>
      </c>
      <c r="AU207" s="497" t="s">
        <v>1289</v>
      </c>
      <c r="AV207" s="496"/>
      <c r="AW207" s="496"/>
      <c r="AX207" s="496"/>
    </row>
    <row r="208" spans="46:50" s="491" customFormat="1">
      <c r="AT208" s="500" t="s">
        <v>1271</v>
      </c>
      <c r="AU208" s="497" t="s">
        <v>1288</v>
      </c>
      <c r="AV208" s="496"/>
      <c r="AW208" s="496"/>
      <c r="AX208" s="496"/>
    </row>
    <row r="209" spans="46:50" s="491" customFormat="1">
      <c r="AT209" s="500" t="s">
        <v>1271</v>
      </c>
      <c r="AU209" s="497" t="s">
        <v>1287</v>
      </c>
      <c r="AV209" s="496"/>
      <c r="AW209" s="496"/>
      <c r="AX209" s="496"/>
    </row>
    <row r="210" spans="46:50" s="491" customFormat="1">
      <c r="AT210" s="500" t="s">
        <v>1271</v>
      </c>
      <c r="AU210" s="497" t="s">
        <v>1286</v>
      </c>
      <c r="AV210" s="496"/>
      <c r="AW210" s="496"/>
      <c r="AX210" s="496"/>
    </row>
    <row r="211" spans="46:50" s="491" customFormat="1">
      <c r="AT211" s="500" t="s">
        <v>1271</v>
      </c>
      <c r="AU211" s="497" t="s">
        <v>1285</v>
      </c>
      <c r="AV211" s="496"/>
      <c r="AW211" s="496"/>
      <c r="AX211" s="496"/>
    </row>
    <row r="212" spans="46:50" s="491" customFormat="1">
      <c r="AT212" s="500" t="s">
        <v>1271</v>
      </c>
      <c r="AU212" s="497" t="s">
        <v>1284</v>
      </c>
      <c r="AV212" s="496"/>
      <c r="AW212" s="496"/>
      <c r="AX212" s="496"/>
    </row>
    <row r="213" spans="46:50" s="491" customFormat="1">
      <c r="AT213" s="500" t="s">
        <v>1271</v>
      </c>
      <c r="AU213" s="497" t="s">
        <v>1283</v>
      </c>
      <c r="AV213" s="496"/>
      <c r="AW213" s="496"/>
      <c r="AX213" s="496"/>
    </row>
    <row r="214" spans="46:50" s="491" customFormat="1">
      <c r="AT214" s="500" t="s">
        <v>1271</v>
      </c>
      <c r="AU214" s="497" t="s">
        <v>1282</v>
      </c>
      <c r="AV214" s="496"/>
      <c r="AW214" s="496"/>
      <c r="AX214" s="496"/>
    </row>
    <row r="215" spans="46:50" s="491" customFormat="1">
      <c r="AT215" s="500" t="s">
        <v>1271</v>
      </c>
      <c r="AU215" s="497" t="s">
        <v>1281</v>
      </c>
      <c r="AV215" s="496"/>
      <c r="AW215" s="496"/>
      <c r="AX215" s="496"/>
    </row>
    <row r="216" spans="46:50" s="491" customFormat="1">
      <c r="AT216" s="500" t="s">
        <v>1271</v>
      </c>
      <c r="AU216" s="497" t="s">
        <v>1280</v>
      </c>
      <c r="AV216" s="496"/>
      <c r="AW216" s="496"/>
      <c r="AX216" s="496"/>
    </row>
    <row r="217" spans="46:50" s="491" customFormat="1">
      <c r="AT217" s="500" t="s">
        <v>1271</v>
      </c>
      <c r="AU217" s="497" t="s">
        <v>1279</v>
      </c>
      <c r="AV217" s="496"/>
      <c r="AW217" s="496"/>
      <c r="AX217" s="496"/>
    </row>
    <row r="218" spans="46:50" s="491" customFormat="1">
      <c r="AT218" s="500" t="s">
        <v>1271</v>
      </c>
      <c r="AU218" s="497" t="s">
        <v>1278</v>
      </c>
      <c r="AV218" s="496"/>
      <c r="AW218" s="496"/>
      <c r="AX218" s="496"/>
    </row>
    <row r="219" spans="46:50" s="491" customFormat="1">
      <c r="AT219" s="500" t="s">
        <v>1271</v>
      </c>
      <c r="AU219" s="497" t="s">
        <v>1277</v>
      </c>
      <c r="AV219" s="496"/>
      <c r="AW219" s="496"/>
      <c r="AX219" s="496"/>
    </row>
    <row r="220" spans="46:50" s="491" customFormat="1">
      <c r="AT220" s="500" t="s">
        <v>1271</v>
      </c>
      <c r="AU220" s="497" t="s">
        <v>1276</v>
      </c>
      <c r="AV220" s="496"/>
      <c r="AW220" s="496"/>
      <c r="AX220" s="496"/>
    </row>
    <row r="221" spans="46:50" s="491" customFormat="1">
      <c r="AT221" s="500" t="s">
        <v>1271</v>
      </c>
      <c r="AU221" s="497" t="s">
        <v>1275</v>
      </c>
      <c r="AV221" s="496"/>
      <c r="AW221" s="496"/>
      <c r="AX221" s="496"/>
    </row>
    <row r="222" spans="46:50" s="491" customFormat="1">
      <c r="AT222" s="500" t="s">
        <v>1271</v>
      </c>
      <c r="AU222" s="497" t="s">
        <v>1274</v>
      </c>
      <c r="AV222" s="496"/>
      <c r="AW222" s="496"/>
      <c r="AX222" s="496"/>
    </row>
    <row r="223" spans="46:50" s="491" customFormat="1">
      <c r="AT223" s="500" t="s">
        <v>1271</v>
      </c>
      <c r="AU223" s="497" t="s">
        <v>1273</v>
      </c>
      <c r="AV223" s="496"/>
      <c r="AW223" s="496"/>
      <c r="AX223" s="496"/>
    </row>
    <row r="224" spans="46:50" s="491" customFormat="1">
      <c r="AT224" s="500" t="s">
        <v>1271</v>
      </c>
      <c r="AU224" s="497" t="s">
        <v>1272</v>
      </c>
      <c r="AV224" s="496"/>
      <c r="AW224" s="496"/>
      <c r="AX224" s="496"/>
    </row>
    <row r="225" spans="46:50" s="491" customFormat="1">
      <c r="AT225" s="500" t="s">
        <v>1271</v>
      </c>
      <c r="AU225" s="497" t="s">
        <v>1270</v>
      </c>
      <c r="AV225" s="496"/>
      <c r="AW225" s="496"/>
      <c r="AX225" s="496"/>
    </row>
    <row r="226" spans="46:50" s="491" customFormat="1">
      <c r="AT226" s="500" t="s">
        <v>1259</v>
      </c>
      <c r="AU226" s="497" t="s">
        <v>1269</v>
      </c>
      <c r="AV226" s="496"/>
      <c r="AW226" s="496"/>
      <c r="AX226" s="496"/>
    </row>
    <row r="227" spans="46:50" s="491" customFormat="1">
      <c r="AT227" s="500" t="s">
        <v>1259</v>
      </c>
      <c r="AU227" s="497" t="s">
        <v>1268</v>
      </c>
      <c r="AV227" s="496"/>
      <c r="AW227" s="496"/>
      <c r="AX227" s="496"/>
    </row>
    <row r="228" spans="46:50" s="491" customFormat="1">
      <c r="AT228" s="500" t="s">
        <v>1259</v>
      </c>
      <c r="AU228" s="497" t="s">
        <v>821</v>
      </c>
      <c r="AV228" s="496"/>
      <c r="AW228" s="496"/>
      <c r="AX228" s="496"/>
    </row>
    <row r="229" spans="46:50" s="491" customFormat="1">
      <c r="AT229" s="500" t="s">
        <v>1259</v>
      </c>
      <c r="AU229" s="497" t="s">
        <v>1267</v>
      </c>
      <c r="AV229" s="496"/>
      <c r="AW229" s="496"/>
      <c r="AX229" s="496"/>
    </row>
    <row r="230" spans="46:50" s="491" customFormat="1">
      <c r="AT230" s="500" t="s">
        <v>1259</v>
      </c>
      <c r="AU230" s="497" t="s">
        <v>1266</v>
      </c>
      <c r="AV230" s="496"/>
      <c r="AW230" s="496"/>
      <c r="AX230" s="496"/>
    </row>
    <row r="231" spans="46:50" s="491" customFormat="1">
      <c r="AT231" s="500" t="s">
        <v>1259</v>
      </c>
      <c r="AU231" s="497" t="s">
        <v>1265</v>
      </c>
      <c r="AV231" s="496"/>
      <c r="AW231" s="496"/>
      <c r="AX231" s="496"/>
    </row>
    <row r="232" spans="46:50" s="491" customFormat="1">
      <c r="AT232" s="500" t="s">
        <v>1259</v>
      </c>
      <c r="AU232" s="497" t="s">
        <v>1264</v>
      </c>
      <c r="AV232" s="496"/>
      <c r="AW232" s="496"/>
      <c r="AX232" s="496"/>
    </row>
    <row r="233" spans="46:50" s="491" customFormat="1">
      <c r="AT233" s="500" t="s">
        <v>1259</v>
      </c>
      <c r="AU233" s="497" t="s">
        <v>1263</v>
      </c>
      <c r="AV233" s="496"/>
      <c r="AW233" s="496"/>
      <c r="AX233" s="496"/>
    </row>
    <row r="234" spans="46:50" s="491" customFormat="1">
      <c r="AT234" s="500" t="s">
        <v>1259</v>
      </c>
      <c r="AU234" s="497" t="s">
        <v>1262</v>
      </c>
      <c r="AV234" s="496"/>
      <c r="AW234" s="496"/>
      <c r="AX234" s="496"/>
    </row>
    <row r="235" spans="46:50" s="491" customFormat="1">
      <c r="AT235" s="500" t="s">
        <v>1259</v>
      </c>
      <c r="AU235" s="497" t="s">
        <v>1261</v>
      </c>
      <c r="AV235" s="496"/>
      <c r="AW235" s="496"/>
      <c r="AX235" s="496"/>
    </row>
    <row r="236" spans="46:50" s="491" customFormat="1">
      <c r="AT236" s="500" t="s">
        <v>1259</v>
      </c>
      <c r="AU236" s="497" t="s">
        <v>1260</v>
      </c>
      <c r="AV236" s="496"/>
      <c r="AW236" s="496"/>
      <c r="AX236" s="496"/>
    </row>
    <row r="237" spans="46:50" s="491" customFormat="1">
      <c r="AT237" s="500" t="s">
        <v>1259</v>
      </c>
      <c r="AU237" s="497" t="s">
        <v>1258</v>
      </c>
      <c r="AV237" s="496"/>
      <c r="AW237" s="496"/>
      <c r="AX237" s="496"/>
    </row>
    <row r="238" spans="46:50" s="491" customFormat="1">
      <c r="AT238" s="500" t="s">
        <v>1236</v>
      </c>
      <c r="AU238" s="497" t="s">
        <v>1257</v>
      </c>
      <c r="AV238" s="496"/>
      <c r="AW238" s="496"/>
      <c r="AX238" s="496"/>
    </row>
    <row r="239" spans="46:50" s="491" customFormat="1">
      <c r="AT239" s="500" t="s">
        <v>1236</v>
      </c>
      <c r="AU239" s="497" t="s">
        <v>1256</v>
      </c>
      <c r="AV239" s="496"/>
      <c r="AW239" s="496"/>
      <c r="AX239" s="496"/>
    </row>
    <row r="240" spans="46:50" s="491" customFormat="1">
      <c r="AT240" s="500" t="s">
        <v>1236</v>
      </c>
      <c r="AU240" s="497" t="s">
        <v>1255</v>
      </c>
      <c r="AV240" s="496"/>
      <c r="AW240" s="496"/>
      <c r="AX240" s="496"/>
    </row>
    <row r="241" spans="46:50" s="491" customFormat="1">
      <c r="AT241" s="500" t="s">
        <v>1236</v>
      </c>
      <c r="AU241" s="497" t="s">
        <v>1254</v>
      </c>
      <c r="AV241" s="496"/>
      <c r="AW241" s="496"/>
      <c r="AX241" s="496"/>
    </row>
    <row r="242" spans="46:50" s="491" customFormat="1">
      <c r="AT242" s="500" t="s">
        <v>1236</v>
      </c>
      <c r="AU242" s="497" t="s">
        <v>1253</v>
      </c>
      <c r="AV242" s="496"/>
      <c r="AW242" s="496"/>
      <c r="AX242" s="496"/>
    </row>
    <row r="243" spans="46:50" s="491" customFormat="1">
      <c r="AT243" s="500" t="s">
        <v>1236</v>
      </c>
      <c r="AU243" s="497" t="s">
        <v>1252</v>
      </c>
      <c r="AV243" s="496"/>
      <c r="AW243" s="496"/>
      <c r="AX243" s="496"/>
    </row>
    <row r="244" spans="46:50" s="491" customFormat="1">
      <c r="AT244" s="500" t="s">
        <v>1236</v>
      </c>
      <c r="AU244" s="497" t="s">
        <v>1251</v>
      </c>
      <c r="AV244" s="496"/>
      <c r="AW244" s="496"/>
      <c r="AX244" s="496"/>
    </row>
    <row r="245" spans="46:50" s="491" customFormat="1">
      <c r="AT245" s="500" t="s">
        <v>1236</v>
      </c>
      <c r="AU245" s="497" t="s">
        <v>1250</v>
      </c>
      <c r="AV245" s="496"/>
      <c r="AW245" s="496"/>
      <c r="AX245" s="496"/>
    </row>
    <row r="246" spans="46:50" s="491" customFormat="1">
      <c r="AT246" s="500" t="s">
        <v>1236</v>
      </c>
      <c r="AU246" s="497" t="s">
        <v>1249</v>
      </c>
      <c r="AV246" s="496"/>
      <c r="AW246" s="496"/>
      <c r="AX246" s="496"/>
    </row>
    <row r="247" spans="46:50" s="491" customFormat="1">
      <c r="AT247" s="500" t="s">
        <v>1236</v>
      </c>
      <c r="AU247" s="497" t="s">
        <v>1248</v>
      </c>
      <c r="AV247" s="496"/>
      <c r="AW247" s="496"/>
      <c r="AX247" s="496"/>
    </row>
    <row r="248" spans="46:50" s="491" customFormat="1">
      <c r="AT248" s="500" t="s">
        <v>1236</v>
      </c>
      <c r="AU248" s="497" t="s">
        <v>1247</v>
      </c>
      <c r="AV248" s="496"/>
      <c r="AW248" s="496"/>
      <c r="AX248" s="496"/>
    </row>
    <row r="249" spans="46:50" s="491" customFormat="1">
      <c r="AT249" s="500" t="s">
        <v>1236</v>
      </c>
      <c r="AU249" s="497" t="s">
        <v>1246</v>
      </c>
      <c r="AV249" s="496"/>
      <c r="AW249" s="496"/>
      <c r="AX249" s="496"/>
    </row>
    <row r="250" spans="46:50" s="491" customFormat="1">
      <c r="AT250" s="500" t="s">
        <v>1236</v>
      </c>
      <c r="AU250" s="497" t="s">
        <v>1245</v>
      </c>
      <c r="AV250" s="496"/>
      <c r="AW250" s="496"/>
      <c r="AX250" s="496"/>
    </row>
    <row r="251" spans="46:50" s="491" customFormat="1">
      <c r="AT251" s="500" t="s">
        <v>1236</v>
      </c>
      <c r="AU251" s="497" t="s">
        <v>1244</v>
      </c>
      <c r="AV251" s="496"/>
      <c r="AW251" s="496"/>
      <c r="AX251" s="496"/>
    </row>
    <row r="252" spans="46:50" s="491" customFormat="1">
      <c r="AT252" s="500" t="s">
        <v>1236</v>
      </c>
      <c r="AU252" s="497" t="s">
        <v>1243</v>
      </c>
      <c r="AV252" s="496"/>
      <c r="AW252" s="496"/>
      <c r="AX252" s="496"/>
    </row>
    <row r="253" spans="46:50" s="491" customFormat="1">
      <c r="AT253" s="500" t="s">
        <v>1236</v>
      </c>
      <c r="AU253" s="497" t="s">
        <v>1242</v>
      </c>
      <c r="AV253" s="496"/>
      <c r="AW253" s="496"/>
      <c r="AX253" s="496"/>
    </row>
    <row r="254" spans="46:50" s="491" customFormat="1">
      <c r="AT254" s="500" t="s">
        <v>1236</v>
      </c>
      <c r="AU254" s="497" t="s">
        <v>1241</v>
      </c>
      <c r="AV254" s="496"/>
      <c r="AW254" s="496"/>
      <c r="AX254" s="496"/>
    </row>
    <row r="255" spans="46:50" s="491" customFormat="1">
      <c r="AT255" s="500" t="s">
        <v>1236</v>
      </c>
      <c r="AU255" s="497" t="s">
        <v>1240</v>
      </c>
      <c r="AV255" s="496"/>
      <c r="AW255" s="496"/>
      <c r="AX255" s="496"/>
    </row>
    <row r="256" spans="46:50" s="491" customFormat="1">
      <c r="AT256" s="500" t="s">
        <v>1236</v>
      </c>
      <c r="AU256" s="497" t="s">
        <v>1239</v>
      </c>
      <c r="AV256" s="496"/>
      <c r="AW256" s="496"/>
      <c r="AX256" s="496"/>
    </row>
    <row r="257" spans="46:50" s="491" customFormat="1">
      <c r="AT257" s="500" t="s">
        <v>1236</v>
      </c>
      <c r="AU257" s="497" t="s">
        <v>1238</v>
      </c>
      <c r="AV257" s="496"/>
      <c r="AW257" s="496"/>
      <c r="AX257" s="496"/>
    </row>
    <row r="258" spans="46:50" s="491" customFormat="1">
      <c r="AT258" s="500" t="s">
        <v>1236</v>
      </c>
      <c r="AU258" s="497" t="s">
        <v>1237</v>
      </c>
      <c r="AV258" s="496"/>
      <c r="AW258" s="496"/>
      <c r="AX258" s="496"/>
    </row>
    <row r="259" spans="46:50" s="491" customFormat="1">
      <c r="AT259" s="500" t="s">
        <v>1236</v>
      </c>
      <c r="AU259" s="497" t="s">
        <v>1235</v>
      </c>
      <c r="AV259" s="496"/>
      <c r="AW259" s="496"/>
      <c r="AX259" s="496"/>
    </row>
    <row r="260" spans="46:50" s="491" customFormat="1">
      <c r="AT260" s="500" t="s">
        <v>1211</v>
      </c>
      <c r="AU260" s="497" t="s">
        <v>1234</v>
      </c>
      <c r="AV260" s="496"/>
      <c r="AW260" s="496"/>
      <c r="AX260" s="496"/>
    </row>
    <row r="261" spans="46:50" s="491" customFormat="1">
      <c r="AT261" s="500" t="s">
        <v>1211</v>
      </c>
      <c r="AU261" s="497" t="s">
        <v>1233</v>
      </c>
      <c r="AV261" s="496"/>
      <c r="AW261" s="496"/>
      <c r="AX261" s="496"/>
    </row>
    <row r="262" spans="46:50" s="491" customFormat="1">
      <c r="AT262" s="500" t="s">
        <v>1211</v>
      </c>
      <c r="AU262" s="497" t="s">
        <v>1232</v>
      </c>
      <c r="AV262" s="496"/>
      <c r="AW262" s="496"/>
      <c r="AX262" s="496"/>
    </row>
    <row r="263" spans="46:50" s="491" customFormat="1">
      <c r="AT263" s="500" t="s">
        <v>1211</v>
      </c>
      <c r="AU263" s="497" t="s">
        <v>1231</v>
      </c>
      <c r="AV263" s="496"/>
      <c r="AW263" s="496"/>
      <c r="AX263" s="496"/>
    </row>
    <row r="264" spans="46:50" s="491" customFormat="1">
      <c r="AT264" s="500" t="s">
        <v>1211</v>
      </c>
      <c r="AU264" s="497" t="s">
        <v>1230</v>
      </c>
      <c r="AV264" s="496"/>
      <c r="AW264" s="496"/>
      <c r="AX264" s="496"/>
    </row>
    <row r="265" spans="46:50" s="491" customFormat="1">
      <c r="AT265" s="500" t="s">
        <v>1211</v>
      </c>
      <c r="AU265" s="497" t="s">
        <v>1229</v>
      </c>
      <c r="AV265" s="496"/>
      <c r="AW265" s="496"/>
      <c r="AX265" s="496"/>
    </row>
    <row r="266" spans="46:50" s="491" customFormat="1">
      <c r="AT266" s="500" t="s">
        <v>1211</v>
      </c>
      <c r="AU266" s="497" t="s">
        <v>1228</v>
      </c>
      <c r="AV266" s="496"/>
      <c r="AW266" s="496"/>
      <c r="AX266" s="496"/>
    </row>
    <row r="267" spans="46:50" s="491" customFormat="1">
      <c r="AT267" s="500" t="s">
        <v>1211</v>
      </c>
      <c r="AU267" s="497" t="s">
        <v>1227</v>
      </c>
      <c r="AV267" s="496"/>
      <c r="AW267" s="496"/>
      <c r="AX267" s="496"/>
    </row>
    <row r="268" spans="46:50" s="491" customFormat="1">
      <c r="AT268" s="500" t="s">
        <v>1211</v>
      </c>
      <c r="AU268" s="497" t="s">
        <v>1226</v>
      </c>
      <c r="AV268" s="496"/>
      <c r="AW268" s="496"/>
      <c r="AX268" s="496"/>
    </row>
    <row r="269" spans="46:50" s="491" customFormat="1">
      <c r="AT269" s="500" t="s">
        <v>1211</v>
      </c>
      <c r="AU269" s="497" t="s">
        <v>1225</v>
      </c>
      <c r="AV269" s="496"/>
      <c r="AW269" s="496"/>
      <c r="AX269" s="496"/>
    </row>
    <row r="270" spans="46:50" s="491" customFormat="1">
      <c r="AT270" s="500" t="s">
        <v>1211</v>
      </c>
      <c r="AU270" s="497" t="s">
        <v>1224</v>
      </c>
      <c r="AV270" s="496"/>
      <c r="AW270" s="496"/>
      <c r="AX270" s="496"/>
    </row>
    <row r="271" spans="46:50" s="491" customFormat="1">
      <c r="AT271" s="500" t="s">
        <v>1211</v>
      </c>
      <c r="AU271" s="497" t="s">
        <v>1223</v>
      </c>
      <c r="AV271" s="496"/>
      <c r="AW271" s="496"/>
      <c r="AX271" s="496"/>
    </row>
    <row r="272" spans="46:50" s="491" customFormat="1">
      <c r="AT272" s="500" t="s">
        <v>1211</v>
      </c>
      <c r="AU272" s="497" t="s">
        <v>1222</v>
      </c>
      <c r="AV272" s="496"/>
      <c r="AW272" s="496"/>
      <c r="AX272" s="496"/>
    </row>
    <row r="273" spans="46:50" s="491" customFormat="1">
      <c r="AT273" s="500" t="s">
        <v>1211</v>
      </c>
      <c r="AU273" s="497" t="s">
        <v>1221</v>
      </c>
      <c r="AV273" s="496"/>
      <c r="AW273" s="496"/>
      <c r="AX273" s="496"/>
    </row>
    <row r="274" spans="46:50" s="491" customFormat="1">
      <c r="AT274" s="500" t="s">
        <v>1211</v>
      </c>
      <c r="AU274" s="497" t="s">
        <v>1220</v>
      </c>
      <c r="AV274" s="496"/>
      <c r="AW274" s="496"/>
      <c r="AX274" s="496"/>
    </row>
    <row r="275" spans="46:50" s="491" customFormat="1">
      <c r="AT275" s="500" t="s">
        <v>1211</v>
      </c>
      <c r="AU275" s="497" t="s">
        <v>1219</v>
      </c>
      <c r="AV275" s="496"/>
      <c r="AW275" s="496"/>
      <c r="AX275" s="496"/>
    </row>
    <row r="276" spans="46:50" s="491" customFormat="1">
      <c r="AT276" s="500" t="s">
        <v>1211</v>
      </c>
      <c r="AU276" s="497" t="s">
        <v>1218</v>
      </c>
      <c r="AV276" s="496"/>
      <c r="AW276" s="496"/>
      <c r="AX276" s="496"/>
    </row>
    <row r="277" spans="46:50" s="491" customFormat="1">
      <c r="AT277" s="500" t="s">
        <v>1211</v>
      </c>
      <c r="AU277" s="497" t="s">
        <v>1217</v>
      </c>
      <c r="AV277" s="496"/>
      <c r="AW277" s="496"/>
      <c r="AX277" s="496"/>
    </row>
    <row r="278" spans="46:50" s="491" customFormat="1">
      <c r="AT278" s="500" t="s">
        <v>1211</v>
      </c>
      <c r="AU278" s="497" t="s">
        <v>1216</v>
      </c>
      <c r="AV278" s="496"/>
      <c r="AW278" s="496"/>
      <c r="AX278" s="496"/>
    </row>
    <row r="279" spans="46:50" s="491" customFormat="1">
      <c r="AT279" s="500" t="s">
        <v>1211</v>
      </c>
      <c r="AU279" s="497" t="s">
        <v>1215</v>
      </c>
      <c r="AV279" s="496"/>
      <c r="AW279" s="496"/>
      <c r="AX279" s="496"/>
    </row>
    <row r="280" spans="46:50" s="491" customFormat="1">
      <c r="AT280" s="500" t="s">
        <v>1211</v>
      </c>
      <c r="AU280" s="497" t="s">
        <v>1214</v>
      </c>
      <c r="AV280" s="496"/>
      <c r="AW280" s="496"/>
      <c r="AX280" s="496"/>
    </row>
    <row r="281" spans="46:50" s="491" customFormat="1">
      <c r="AT281" s="500" t="s">
        <v>1211</v>
      </c>
      <c r="AU281" s="497" t="s">
        <v>1213</v>
      </c>
      <c r="AV281" s="496"/>
      <c r="AW281" s="496"/>
      <c r="AX281" s="496"/>
    </row>
    <row r="282" spans="46:50" s="491" customFormat="1">
      <c r="AT282" s="500" t="s">
        <v>1211</v>
      </c>
      <c r="AU282" s="497" t="s">
        <v>1212</v>
      </c>
      <c r="AV282" s="496"/>
      <c r="AW282" s="496"/>
      <c r="AX282" s="496"/>
    </row>
    <row r="283" spans="46:50" s="491" customFormat="1">
      <c r="AT283" s="500" t="s">
        <v>1211</v>
      </c>
      <c r="AU283" s="497" t="s">
        <v>1210</v>
      </c>
      <c r="AV283" s="496"/>
      <c r="AW283" s="496"/>
      <c r="AX283" s="496"/>
    </row>
    <row r="284" spans="46:50" s="491" customFormat="1">
      <c r="AT284" s="500" t="s">
        <v>11</v>
      </c>
      <c r="AU284" s="497" t="s">
        <v>1209</v>
      </c>
      <c r="AV284" s="496"/>
      <c r="AW284" s="496"/>
      <c r="AX284" s="496"/>
    </row>
    <row r="285" spans="46:50" s="491" customFormat="1">
      <c r="AT285" s="500" t="s">
        <v>11</v>
      </c>
      <c r="AU285" s="497" t="s">
        <v>1208</v>
      </c>
      <c r="AV285" s="496"/>
      <c r="AW285" s="496"/>
      <c r="AX285" s="496"/>
    </row>
    <row r="286" spans="46:50" s="491" customFormat="1">
      <c r="AT286" s="500" t="s">
        <v>11</v>
      </c>
      <c r="AU286" s="497" t="s">
        <v>1207</v>
      </c>
      <c r="AV286" s="496"/>
      <c r="AW286" s="496"/>
      <c r="AX286" s="496"/>
    </row>
    <row r="287" spans="46:50" s="491" customFormat="1">
      <c r="AT287" s="500" t="s">
        <v>11</v>
      </c>
      <c r="AU287" s="497" t="s">
        <v>1206</v>
      </c>
      <c r="AV287" s="496"/>
      <c r="AW287" s="496"/>
      <c r="AX287" s="496"/>
    </row>
    <row r="288" spans="46:50" s="491" customFormat="1">
      <c r="AT288" s="500" t="s">
        <v>11</v>
      </c>
      <c r="AU288" s="497" t="s">
        <v>1205</v>
      </c>
      <c r="AV288" s="496"/>
      <c r="AW288" s="496"/>
      <c r="AX288" s="496"/>
    </row>
    <row r="289" spans="46:50" s="491" customFormat="1">
      <c r="AT289" s="500" t="s">
        <v>11</v>
      </c>
      <c r="AU289" s="497" t="s">
        <v>1204</v>
      </c>
      <c r="AV289" s="496"/>
      <c r="AW289" s="496"/>
      <c r="AX289" s="496"/>
    </row>
    <row r="290" spans="46:50" s="491" customFormat="1">
      <c r="AT290" s="500" t="s">
        <v>11</v>
      </c>
      <c r="AU290" s="497" t="s">
        <v>1203</v>
      </c>
      <c r="AV290" s="496"/>
      <c r="AW290" s="496"/>
      <c r="AX290" s="496"/>
    </row>
    <row r="291" spans="46:50" s="491" customFormat="1">
      <c r="AT291" s="500" t="s">
        <v>11</v>
      </c>
      <c r="AU291" s="497" t="s">
        <v>1202</v>
      </c>
      <c r="AV291" s="496"/>
      <c r="AW291" s="496"/>
      <c r="AX291" s="496"/>
    </row>
    <row r="292" spans="46:50" s="491" customFormat="1">
      <c r="AT292" s="500" t="s">
        <v>11</v>
      </c>
      <c r="AU292" s="497" t="s">
        <v>1201</v>
      </c>
      <c r="AV292" s="496"/>
      <c r="AW292" s="496"/>
      <c r="AX292" s="496"/>
    </row>
    <row r="293" spans="46:50" s="491" customFormat="1">
      <c r="AT293" s="500" t="s">
        <v>11</v>
      </c>
      <c r="AU293" s="497" t="s">
        <v>1200</v>
      </c>
      <c r="AV293" s="496"/>
      <c r="AW293" s="496"/>
      <c r="AX293" s="496"/>
    </row>
    <row r="294" spans="46:50" s="491" customFormat="1">
      <c r="AT294" s="500" t="s">
        <v>11</v>
      </c>
      <c r="AU294" s="497" t="s">
        <v>1199</v>
      </c>
      <c r="AV294" s="496"/>
      <c r="AW294" s="496"/>
      <c r="AX294" s="496"/>
    </row>
    <row r="295" spans="46:50" s="491" customFormat="1">
      <c r="AT295" s="500" t="s">
        <v>11</v>
      </c>
      <c r="AU295" s="497" t="s">
        <v>1198</v>
      </c>
      <c r="AV295" s="496"/>
      <c r="AW295" s="496"/>
      <c r="AX295" s="496"/>
    </row>
    <row r="296" spans="46:50" s="491" customFormat="1">
      <c r="AT296" s="500" t="s">
        <v>11</v>
      </c>
      <c r="AU296" s="497" t="s">
        <v>1197</v>
      </c>
      <c r="AV296" s="496"/>
      <c r="AW296" s="496"/>
      <c r="AX296" s="496"/>
    </row>
    <row r="297" spans="46:50" s="491" customFormat="1">
      <c r="AT297" s="500" t="s">
        <v>11</v>
      </c>
      <c r="AU297" s="497" t="s">
        <v>1196</v>
      </c>
      <c r="AV297" s="496"/>
      <c r="AW297" s="496"/>
      <c r="AX297" s="496"/>
    </row>
    <row r="298" spans="46:50" s="491" customFormat="1">
      <c r="AT298" s="500" t="s">
        <v>11</v>
      </c>
      <c r="AU298" s="497" t="s">
        <v>1195</v>
      </c>
      <c r="AV298" s="496"/>
      <c r="AW298" s="496"/>
      <c r="AX298" s="496"/>
    </row>
    <row r="299" spans="46:50" s="491" customFormat="1">
      <c r="AT299" s="500" t="s">
        <v>11</v>
      </c>
      <c r="AU299" s="497" t="s">
        <v>1194</v>
      </c>
      <c r="AV299" s="496"/>
      <c r="AW299" s="496"/>
      <c r="AX299" s="496"/>
    </row>
    <row r="300" spans="46:50" s="491" customFormat="1">
      <c r="AT300" s="500" t="s">
        <v>11</v>
      </c>
      <c r="AU300" s="497" t="s">
        <v>1193</v>
      </c>
      <c r="AV300" s="496"/>
      <c r="AW300" s="496"/>
      <c r="AX300" s="496"/>
    </row>
    <row r="301" spans="46:50" s="491" customFormat="1">
      <c r="AT301" s="500" t="s">
        <v>11</v>
      </c>
      <c r="AU301" s="497" t="s">
        <v>1192</v>
      </c>
      <c r="AV301" s="496"/>
      <c r="AW301" s="496"/>
      <c r="AX301" s="496"/>
    </row>
    <row r="302" spans="46:50" s="491" customFormat="1">
      <c r="AT302" s="500" t="s">
        <v>11</v>
      </c>
      <c r="AU302" s="497" t="s">
        <v>1191</v>
      </c>
      <c r="AV302" s="496"/>
      <c r="AW302" s="496"/>
      <c r="AX302" s="496"/>
    </row>
    <row r="303" spans="46:50" s="491" customFormat="1">
      <c r="AT303" s="500" t="s">
        <v>11</v>
      </c>
      <c r="AU303" s="497" t="s">
        <v>1190</v>
      </c>
      <c r="AV303" s="496"/>
      <c r="AW303" s="496"/>
      <c r="AX303" s="496"/>
    </row>
    <row r="304" spans="46:50" s="491" customFormat="1">
      <c r="AT304" s="500" t="s">
        <v>11</v>
      </c>
      <c r="AU304" s="497" t="s">
        <v>1189</v>
      </c>
      <c r="AV304" s="496"/>
      <c r="AW304" s="496"/>
      <c r="AX304" s="496"/>
    </row>
    <row r="305" spans="46:50" s="491" customFormat="1">
      <c r="AT305" s="500" t="s">
        <v>11</v>
      </c>
      <c r="AU305" s="497" t="s">
        <v>1188</v>
      </c>
      <c r="AV305" s="496"/>
      <c r="AW305" s="496"/>
      <c r="AX305" s="496"/>
    </row>
    <row r="306" spans="46:50" s="491" customFormat="1">
      <c r="AT306" s="500" t="s">
        <v>11</v>
      </c>
      <c r="AU306" s="497" t="s">
        <v>1187</v>
      </c>
      <c r="AV306" s="496"/>
      <c r="AW306" s="496"/>
      <c r="AX306" s="496"/>
    </row>
    <row r="307" spans="46:50" s="491" customFormat="1">
      <c r="AT307" s="500" t="s">
        <v>11</v>
      </c>
      <c r="AU307" s="497" t="s">
        <v>1186</v>
      </c>
      <c r="AV307" s="496"/>
      <c r="AW307" s="496"/>
      <c r="AX307" s="496"/>
    </row>
    <row r="308" spans="46:50" s="491" customFormat="1">
      <c r="AT308" s="500" t="s">
        <v>11</v>
      </c>
      <c r="AU308" s="497" t="s">
        <v>1185</v>
      </c>
      <c r="AV308" s="496"/>
      <c r="AW308" s="496"/>
      <c r="AX308" s="496"/>
    </row>
    <row r="309" spans="46:50" s="491" customFormat="1">
      <c r="AT309" s="500" t="s">
        <v>11</v>
      </c>
      <c r="AU309" s="497" t="s">
        <v>1184</v>
      </c>
      <c r="AV309" s="496"/>
      <c r="AW309" s="496"/>
      <c r="AX309" s="496"/>
    </row>
    <row r="310" spans="46:50" s="491" customFormat="1">
      <c r="AT310" s="500" t="s">
        <v>11</v>
      </c>
      <c r="AU310" s="497" t="s">
        <v>1183</v>
      </c>
      <c r="AV310" s="496"/>
      <c r="AW310" s="496"/>
      <c r="AX310" s="496"/>
    </row>
    <row r="311" spans="46:50" s="491" customFormat="1">
      <c r="AT311" s="500" t="s">
        <v>11</v>
      </c>
      <c r="AU311" s="497" t="s">
        <v>1182</v>
      </c>
      <c r="AV311" s="496"/>
      <c r="AW311" s="496"/>
      <c r="AX311" s="496"/>
    </row>
    <row r="312" spans="46:50" s="491" customFormat="1">
      <c r="AT312" s="500" t="s">
        <v>11</v>
      </c>
      <c r="AU312" s="497" t="s">
        <v>1181</v>
      </c>
      <c r="AV312" s="496"/>
      <c r="AW312" s="496"/>
      <c r="AX312" s="496"/>
    </row>
    <row r="313" spans="46:50" s="491" customFormat="1">
      <c r="AT313" s="500" t="s">
        <v>11</v>
      </c>
      <c r="AU313" s="497" t="s">
        <v>1180</v>
      </c>
      <c r="AV313" s="496"/>
      <c r="AW313" s="496"/>
      <c r="AX313" s="496"/>
    </row>
    <row r="314" spans="46:50" s="491" customFormat="1">
      <c r="AT314" s="500" t="s">
        <v>1166</v>
      </c>
      <c r="AU314" s="497" t="s">
        <v>1179</v>
      </c>
      <c r="AV314" s="496"/>
      <c r="AW314" s="496"/>
      <c r="AX314" s="496"/>
    </row>
    <row r="315" spans="46:50" s="491" customFormat="1">
      <c r="AT315" s="500" t="s">
        <v>1166</v>
      </c>
      <c r="AU315" s="497" t="s">
        <v>1178</v>
      </c>
      <c r="AV315" s="496"/>
      <c r="AW315" s="496"/>
      <c r="AX315" s="496"/>
    </row>
    <row r="316" spans="46:50" s="491" customFormat="1">
      <c r="AT316" s="500" t="s">
        <v>1166</v>
      </c>
      <c r="AU316" s="497" t="s">
        <v>1177</v>
      </c>
      <c r="AV316" s="496"/>
      <c r="AW316" s="496"/>
      <c r="AX316" s="496"/>
    </row>
    <row r="317" spans="46:50" s="491" customFormat="1">
      <c r="AT317" s="500" t="s">
        <v>1166</v>
      </c>
      <c r="AU317" s="497" t="s">
        <v>1176</v>
      </c>
      <c r="AV317" s="496"/>
      <c r="AW317" s="496"/>
      <c r="AX317" s="496"/>
    </row>
    <row r="318" spans="46:50" s="491" customFormat="1">
      <c r="AT318" s="500" t="s">
        <v>1166</v>
      </c>
      <c r="AU318" s="497" t="s">
        <v>1175</v>
      </c>
      <c r="AV318" s="496"/>
      <c r="AW318" s="496"/>
      <c r="AX318" s="496"/>
    </row>
    <row r="319" spans="46:50" s="491" customFormat="1">
      <c r="AT319" s="500" t="s">
        <v>1166</v>
      </c>
      <c r="AU319" s="497" t="s">
        <v>1174</v>
      </c>
      <c r="AV319" s="496"/>
      <c r="AW319" s="496"/>
      <c r="AX319" s="496"/>
    </row>
    <row r="320" spans="46:50" s="491" customFormat="1">
      <c r="AT320" s="500" t="s">
        <v>1166</v>
      </c>
      <c r="AU320" s="497" t="s">
        <v>1173</v>
      </c>
      <c r="AV320" s="496"/>
      <c r="AW320" s="496"/>
      <c r="AX320" s="496"/>
    </row>
    <row r="321" spans="46:50" s="491" customFormat="1">
      <c r="AT321" s="500" t="s">
        <v>1166</v>
      </c>
      <c r="AU321" s="497" t="s">
        <v>1172</v>
      </c>
      <c r="AV321" s="496"/>
      <c r="AW321" s="496"/>
      <c r="AX321" s="496"/>
    </row>
    <row r="322" spans="46:50" s="491" customFormat="1">
      <c r="AT322" s="500" t="s">
        <v>1166</v>
      </c>
      <c r="AU322" s="497" t="s">
        <v>1171</v>
      </c>
      <c r="AV322" s="496"/>
      <c r="AW322" s="496"/>
      <c r="AX322" s="496"/>
    </row>
    <row r="323" spans="46:50" s="491" customFormat="1">
      <c r="AT323" s="500" t="s">
        <v>1166</v>
      </c>
      <c r="AU323" s="497" t="s">
        <v>1170</v>
      </c>
      <c r="AV323" s="496"/>
      <c r="AW323" s="496"/>
      <c r="AX323" s="496"/>
    </row>
    <row r="324" spans="46:50" s="491" customFormat="1">
      <c r="AT324" s="500" t="s">
        <v>1166</v>
      </c>
      <c r="AU324" s="497" t="s">
        <v>1169</v>
      </c>
      <c r="AV324" s="496"/>
      <c r="AW324" s="496"/>
      <c r="AX324" s="496"/>
    </row>
    <row r="325" spans="46:50" s="491" customFormat="1">
      <c r="AT325" s="500" t="s">
        <v>1166</v>
      </c>
      <c r="AU325" s="497" t="s">
        <v>1168</v>
      </c>
      <c r="AV325" s="496"/>
      <c r="AW325" s="496"/>
      <c r="AX325" s="496"/>
    </row>
    <row r="326" spans="46:50" s="491" customFormat="1">
      <c r="AT326" s="500" t="s">
        <v>1166</v>
      </c>
      <c r="AU326" s="497" t="s">
        <v>1167</v>
      </c>
      <c r="AV326" s="496"/>
      <c r="AW326" s="496"/>
      <c r="AX326" s="496"/>
    </row>
    <row r="327" spans="46:50" s="491" customFormat="1">
      <c r="AT327" s="500" t="s">
        <v>1166</v>
      </c>
      <c r="AU327" s="497" t="s">
        <v>1165</v>
      </c>
      <c r="AV327" s="496"/>
      <c r="AW327" s="496"/>
      <c r="AX327" s="496"/>
    </row>
    <row r="328" spans="46:50" s="491" customFormat="1">
      <c r="AT328" s="500" t="s">
        <v>1164</v>
      </c>
      <c r="AU328" s="497" t="s">
        <v>1164</v>
      </c>
      <c r="AV328" s="496"/>
      <c r="AW328" s="496"/>
      <c r="AX328" s="496"/>
    </row>
    <row r="329" spans="46:50" s="491" customFormat="1">
      <c r="AT329" s="500" t="s">
        <v>1113</v>
      </c>
      <c r="AU329" s="497" t="s">
        <v>1163</v>
      </c>
      <c r="AV329" s="496"/>
      <c r="AW329" s="496"/>
      <c r="AX329" s="496"/>
    </row>
    <row r="330" spans="46:50" s="491" customFormat="1">
      <c r="AT330" s="500" t="s">
        <v>1113</v>
      </c>
      <c r="AU330" s="497" t="s">
        <v>1162</v>
      </c>
      <c r="AV330" s="496"/>
      <c r="AW330" s="496"/>
      <c r="AX330" s="496"/>
    </row>
    <row r="331" spans="46:50" s="491" customFormat="1">
      <c r="AT331" s="500" t="s">
        <v>1113</v>
      </c>
      <c r="AU331" s="497" t="s">
        <v>1161</v>
      </c>
      <c r="AV331" s="496"/>
      <c r="AW331" s="496"/>
      <c r="AX331" s="496"/>
    </row>
    <row r="332" spans="46:50" s="491" customFormat="1">
      <c r="AT332" s="500" t="s">
        <v>1113</v>
      </c>
      <c r="AU332" s="497" t="s">
        <v>1160</v>
      </c>
      <c r="AV332" s="496"/>
      <c r="AW332" s="496"/>
      <c r="AX332" s="496"/>
    </row>
    <row r="333" spans="46:50" s="491" customFormat="1">
      <c r="AT333" s="500" t="s">
        <v>1113</v>
      </c>
      <c r="AU333" s="497" t="s">
        <v>1159</v>
      </c>
      <c r="AV333" s="496"/>
      <c r="AW333" s="496"/>
      <c r="AX333" s="496"/>
    </row>
    <row r="334" spans="46:50" s="491" customFormat="1">
      <c r="AT334" s="500" t="s">
        <v>1113</v>
      </c>
      <c r="AU334" s="497" t="s">
        <v>1158</v>
      </c>
      <c r="AV334" s="496"/>
      <c r="AW334" s="496"/>
      <c r="AX334" s="496"/>
    </row>
    <row r="335" spans="46:50" s="491" customFormat="1">
      <c r="AT335" s="500" t="s">
        <v>1113</v>
      </c>
      <c r="AU335" s="497" t="s">
        <v>1157</v>
      </c>
      <c r="AV335" s="496"/>
      <c r="AW335" s="496"/>
      <c r="AX335" s="496"/>
    </row>
    <row r="336" spans="46:50" s="491" customFormat="1">
      <c r="AT336" s="500" t="s">
        <v>1113</v>
      </c>
      <c r="AU336" s="497" t="s">
        <v>1156</v>
      </c>
      <c r="AV336" s="496"/>
      <c r="AW336" s="496"/>
      <c r="AX336" s="496"/>
    </row>
    <row r="337" spans="46:50" s="491" customFormat="1">
      <c r="AT337" s="500" t="s">
        <v>1113</v>
      </c>
      <c r="AU337" s="497" t="s">
        <v>1155</v>
      </c>
      <c r="AV337" s="496"/>
      <c r="AW337" s="496"/>
      <c r="AX337" s="496"/>
    </row>
    <row r="338" spans="46:50" s="491" customFormat="1">
      <c r="AT338" s="500" t="s">
        <v>1113</v>
      </c>
      <c r="AU338" s="497" t="s">
        <v>1154</v>
      </c>
      <c r="AV338" s="496"/>
      <c r="AW338" s="496"/>
      <c r="AX338" s="496"/>
    </row>
    <row r="339" spans="46:50" s="491" customFormat="1">
      <c r="AT339" s="500" t="s">
        <v>1113</v>
      </c>
      <c r="AU339" s="497" t="s">
        <v>1153</v>
      </c>
      <c r="AV339" s="496"/>
      <c r="AW339" s="496"/>
      <c r="AX339" s="496"/>
    </row>
    <row r="340" spans="46:50" s="491" customFormat="1">
      <c r="AT340" s="500" t="s">
        <v>1113</v>
      </c>
      <c r="AU340" s="497" t="s">
        <v>1152</v>
      </c>
      <c r="AV340" s="496"/>
      <c r="AW340" s="496"/>
      <c r="AX340" s="496"/>
    </row>
    <row r="341" spans="46:50" s="491" customFormat="1">
      <c r="AT341" s="500" t="s">
        <v>1113</v>
      </c>
      <c r="AU341" s="497" t="s">
        <v>1151</v>
      </c>
      <c r="AV341" s="496"/>
      <c r="AW341" s="496"/>
      <c r="AX341" s="496"/>
    </row>
    <row r="342" spans="46:50" s="491" customFormat="1">
      <c r="AT342" s="500" t="s">
        <v>1113</v>
      </c>
      <c r="AU342" s="497" t="s">
        <v>1150</v>
      </c>
      <c r="AV342" s="496"/>
      <c r="AW342" s="496"/>
      <c r="AX342" s="496"/>
    </row>
    <row r="343" spans="46:50" s="491" customFormat="1">
      <c r="AT343" s="500" t="s">
        <v>1113</v>
      </c>
      <c r="AU343" s="497" t="s">
        <v>1149</v>
      </c>
      <c r="AV343" s="496"/>
      <c r="AW343" s="496"/>
      <c r="AX343" s="496"/>
    </row>
    <row r="344" spans="46:50" s="491" customFormat="1">
      <c r="AT344" s="500" t="s">
        <v>1113</v>
      </c>
      <c r="AU344" s="497" t="s">
        <v>1148</v>
      </c>
      <c r="AV344" s="496"/>
      <c r="AW344" s="496"/>
      <c r="AX344" s="496"/>
    </row>
    <row r="345" spans="46:50" s="491" customFormat="1">
      <c r="AT345" s="500" t="s">
        <v>1113</v>
      </c>
      <c r="AU345" s="497" t="s">
        <v>1147</v>
      </c>
      <c r="AV345" s="496"/>
      <c r="AW345" s="496"/>
      <c r="AX345" s="496"/>
    </row>
    <row r="346" spans="46:50" s="491" customFormat="1">
      <c r="AT346" s="500" t="s">
        <v>1113</v>
      </c>
      <c r="AU346" s="497" t="s">
        <v>1146</v>
      </c>
      <c r="AV346" s="496"/>
      <c r="AW346" s="496"/>
      <c r="AX346" s="496"/>
    </row>
    <row r="347" spans="46:50" s="491" customFormat="1">
      <c r="AT347" s="500" t="s">
        <v>1113</v>
      </c>
      <c r="AU347" s="497" t="s">
        <v>1145</v>
      </c>
      <c r="AV347" s="496"/>
      <c r="AW347" s="496"/>
      <c r="AX347" s="496"/>
    </row>
    <row r="348" spans="46:50" s="491" customFormat="1">
      <c r="AT348" s="500" t="s">
        <v>1113</v>
      </c>
      <c r="AU348" s="497" t="s">
        <v>1144</v>
      </c>
      <c r="AV348" s="496"/>
      <c r="AW348" s="496"/>
      <c r="AX348" s="496"/>
    </row>
    <row r="349" spans="46:50" s="491" customFormat="1">
      <c r="AT349" s="500" t="s">
        <v>1113</v>
      </c>
      <c r="AU349" s="497" t="s">
        <v>1143</v>
      </c>
      <c r="AV349" s="496"/>
      <c r="AW349" s="496"/>
      <c r="AX349" s="496"/>
    </row>
    <row r="350" spans="46:50" s="491" customFormat="1">
      <c r="AT350" s="500" t="s">
        <v>1113</v>
      </c>
      <c r="AU350" s="497" t="s">
        <v>1142</v>
      </c>
      <c r="AV350" s="496"/>
      <c r="AW350" s="496"/>
      <c r="AX350" s="496"/>
    </row>
    <row r="351" spans="46:50" s="491" customFormat="1">
      <c r="AT351" s="500" t="s">
        <v>1113</v>
      </c>
      <c r="AU351" s="497" t="s">
        <v>1141</v>
      </c>
      <c r="AV351" s="496"/>
      <c r="AW351" s="496"/>
      <c r="AX351" s="496"/>
    </row>
    <row r="352" spans="46:50" s="491" customFormat="1">
      <c r="AT352" s="500" t="s">
        <v>1113</v>
      </c>
      <c r="AU352" s="497" t="s">
        <v>1140</v>
      </c>
      <c r="AV352" s="496"/>
      <c r="AW352" s="496"/>
      <c r="AX352" s="496"/>
    </row>
    <row r="353" spans="46:50" s="491" customFormat="1">
      <c r="AT353" s="500" t="s">
        <v>1113</v>
      </c>
      <c r="AU353" s="497" t="s">
        <v>1139</v>
      </c>
      <c r="AV353" s="496"/>
      <c r="AW353" s="496"/>
      <c r="AX353" s="496"/>
    </row>
    <row r="354" spans="46:50" s="491" customFormat="1">
      <c r="AT354" s="500" t="s">
        <v>1113</v>
      </c>
      <c r="AU354" s="497" t="s">
        <v>1138</v>
      </c>
      <c r="AV354" s="496"/>
      <c r="AW354" s="496"/>
      <c r="AX354" s="496"/>
    </row>
    <row r="355" spans="46:50" s="491" customFormat="1">
      <c r="AT355" s="500" t="s">
        <v>1113</v>
      </c>
      <c r="AU355" s="497" t="s">
        <v>1137</v>
      </c>
      <c r="AV355" s="496"/>
      <c r="AW355" s="496"/>
      <c r="AX355" s="496"/>
    </row>
    <row r="356" spans="46:50" s="491" customFormat="1">
      <c r="AT356" s="500" t="s">
        <v>1113</v>
      </c>
      <c r="AU356" s="497" t="s">
        <v>1136</v>
      </c>
      <c r="AV356" s="496"/>
      <c r="AW356" s="496"/>
      <c r="AX356" s="496"/>
    </row>
    <row r="357" spans="46:50" s="491" customFormat="1">
      <c r="AT357" s="500" t="s">
        <v>1113</v>
      </c>
      <c r="AU357" s="497" t="s">
        <v>1135</v>
      </c>
      <c r="AV357" s="496"/>
      <c r="AW357" s="496"/>
      <c r="AX357" s="496"/>
    </row>
    <row r="358" spans="46:50" s="491" customFormat="1">
      <c r="AT358" s="500" t="s">
        <v>1113</v>
      </c>
      <c r="AU358" s="497" t="s">
        <v>1134</v>
      </c>
      <c r="AV358" s="496"/>
      <c r="AW358" s="496"/>
      <c r="AX358" s="496"/>
    </row>
    <row r="359" spans="46:50" s="491" customFormat="1">
      <c r="AT359" s="500" t="s">
        <v>1113</v>
      </c>
      <c r="AU359" s="497" t="s">
        <v>1133</v>
      </c>
      <c r="AV359" s="496"/>
      <c r="AW359" s="496"/>
      <c r="AX359" s="496"/>
    </row>
    <row r="360" spans="46:50" s="491" customFormat="1">
      <c r="AT360" s="500" t="s">
        <v>1113</v>
      </c>
      <c r="AU360" s="497" t="s">
        <v>1132</v>
      </c>
      <c r="AV360" s="496"/>
      <c r="AW360" s="496"/>
      <c r="AX360" s="496"/>
    </row>
    <row r="361" spans="46:50" s="491" customFormat="1">
      <c r="AT361" s="500" t="s">
        <v>1113</v>
      </c>
      <c r="AU361" s="497" t="s">
        <v>1131</v>
      </c>
      <c r="AV361" s="496"/>
      <c r="AW361" s="496"/>
      <c r="AX361" s="496"/>
    </row>
    <row r="362" spans="46:50" s="491" customFormat="1">
      <c r="AT362" s="500" t="s">
        <v>1113</v>
      </c>
      <c r="AU362" s="497" t="s">
        <v>1130</v>
      </c>
      <c r="AV362" s="496"/>
      <c r="AW362" s="496"/>
      <c r="AX362" s="496"/>
    </row>
    <row r="363" spans="46:50" s="491" customFormat="1">
      <c r="AT363" s="500" t="s">
        <v>1113</v>
      </c>
      <c r="AU363" s="497" t="s">
        <v>1129</v>
      </c>
      <c r="AV363" s="496"/>
      <c r="AW363" s="496"/>
      <c r="AX363" s="496"/>
    </row>
    <row r="364" spans="46:50" s="491" customFormat="1">
      <c r="AT364" s="500" t="s">
        <v>1113</v>
      </c>
      <c r="AU364" s="497" t="s">
        <v>1128</v>
      </c>
      <c r="AV364" s="496"/>
      <c r="AW364" s="496"/>
      <c r="AX364" s="496"/>
    </row>
    <row r="365" spans="46:50" s="491" customFormat="1">
      <c r="AT365" s="500" t="s">
        <v>1113</v>
      </c>
      <c r="AU365" s="497" t="s">
        <v>1127</v>
      </c>
      <c r="AV365" s="496"/>
      <c r="AW365" s="496"/>
      <c r="AX365" s="496"/>
    </row>
    <row r="366" spans="46:50" s="491" customFormat="1">
      <c r="AT366" s="500" t="s">
        <v>1113</v>
      </c>
      <c r="AU366" s="497" t="s">
        <v>1126</v>
      </c>
      <c r="AV366" s="496"/>
      <c r="AW366" s="496"/>
      <c r="AX366" s="496"/>
    </row>
    <row r="367" spans="46:50" s="491" customFormat="1">
      <c r="AT367" s="500" t="s">
        <v>1113</v>
      </c>
      <c r="AU367" s="497" t="s">
        <v>1125</v>
      </c>
      <c r="AV367" s="496"/>
      <c r="AW367" s="496"/>
      <c r="AX367" s="496"/>
    </row>
    <row r="368" spans="46:50" s="491" customFormat="1">
      <c r="AT368" s="500" t="s">
        <v>1113</v>
      </c>
      <c r="AU368" s="497" t="s">
        <v>1124</v>
      </c>
      <c r="AV368" s="496"/>
      <c r="AW368" s="496"/>
      <c r="AX368" s="496"/>
    </row>
    <row r="369" spans="46:50" s="491" customFormat="1">
      <c r="AT369" s="500" t="s">
        <v>1113</v>
      </c>
      <c r="AU369" s="497" t="s">
        <v>1123</v>
      </c>
      <c r="AV369" s="496"/>
      <c r="AW369" s="496"/>
      <c r="AX369" s="496"/>
    </row>
    <row r="370" spans="46:50" s="491" customFormat="1">
      <c r="AT370" s="500" t="s">
        <v>1113</v>
      </c>
      <c r="AU370" s="497" t="s">
        <v>1122</v>
      </c>
      <c r="AV370" s="496"/>
      <c r="AW370" s="496"/>
      <c r="AX370" s="496"/>
    </row>
    <row r="371" spans="46:50" s="491" customFormat="1">
      <c r="AT371" s="500" t="s">
        <v>1113</v>
      </c>
      <c r="AU371" s="497" t="s">
        <v>1121</v>
      </c>
      <c r="AV371" s="496"/>
      <c r="AW371" s="496"/>
      <c r="AX371" s="496"/>
    </row>
    <row r="372" spans="46:50" s="491" customFormat="1">
      <c r="AT372" s="500" t="s">
        <v>1113</v>
      </c>
      <c r="AU372" s="497" t="s">
        <v>1120</v>
      </c>
      <c r="AV372" s="496"/>
      <c r="AW372" s="496"/>
      <c r="AX372" s="496"/>
    </row>
    <row r="373" spans="46:50" s="491" customFormat="1">
      <c r="AT373" s="500" t="s">
        <v>1113</v>
      </c>
      <c r="AU373" s="497" t="s">
        <v>1119</v>
      </c>
      <c r="AV373" s="496"/>
      <c r="AW373" s="496"/>
      <c r="AX373" s="496"/>
    </row>
    <row r="374" spans="46:50" s="491" customFormat="1">
      <c r="AT374" s="500" t="s">
        <v>1113</v>
      </c>
      <c r="AU374" s="497" t="s">
        <v>1118</v>
      </c>
      <c r="AV374" s="496"/>
      <c r="AW374" s="496"/>
      <c r="AX374" s="496"/>
    </row>
    <row r="375" spans="46:50" s="491" customFormat="1">
      <c r="AT375" s="500" t="s">
        <v>1113</v>
      </c>
      <c r="AU375" s="497" t="s">
        <v>1117</v>
      </c>
      <c r="AV375" s="496"/>
      <c r="AW375" s="496"/>
      <c r="AX375" s="496"/>
    </row>
    <row r="376" spans="46:50" s="491" customFormat="1">
      <c r="AT376" s="500" t="s">
        <v>1113</v>
      </c>
      <c r="AU376" s="497" t="s">
        <v>1116</v>
      </c>
      <c r="AV376" s="496"/>
      <c r="AW376" s="496"/>
      <c r="AX376" s="496"/>
    </row>
    <row r="377" spans="46:50" s="491" customFormat="1">
      <c r="AT377" s="500" t="s">
        <v>1113</v>
      </c>
      <c r="AU377" s="497" t="s">
        <v>1115</v>
      </c>
      <c r="AV377" s="496"/>
      <c r="AW377" s="496"/>
      <c r="AX377" s="496"/>
    </row>
    <row r="378" spans="46:50" s="491" customFormat="1">
      <c r="AT378" s="500" t="s">
        <v>1113</v>
      </c>
      <c r="AU378" s="502" t="s">
        <v>1114</v>
      </c>
      <c r="AV378" s="496"/>
      <c r="AW378" s="496"/>
      <c r="AX378" s="496"/>
    </row>
    <row r="379" spans="46:50" s="491" customFormat="1">
      <c r="AT379" s="500" t="s">
        <v>1113</v>
      </c>
      <c r="AU379" s="497" t="s">
        <v>1112</v>
      </c>
      <c r="AV379" s="496"/>
      <c r="AW379" s="496"/>
      <c r="AX379" s="496"/>
    </row>
    <row r="380" spans="46:50" s="491" customFormat="1">
      <c r="AT380" s="500" t="s">
        <v>1076</v>
      </c>
      <c r="AU380" s="497" t="s">
        <v>1111</v>
      </c>
      <c r="AV380" s="496"/>
      <c r="AW380" s="496"/>
      <c r="AX380" s="496"/>
    </row>
    <row r="381" spans="46:50" s="491" customFormat="1">
      <c r="AT381" s="500" t="s">
        <v>1076</v>
      </c>
      <c r="AU381" s="497" t="s">
        <v>1110</v>
      </c>
      <c r="AV381" s="496"/>
      <c r="AW381" s="496"/>
      <c r="AX381" s="496"/>
    </row>
    <row r="382" spans="46:50" s="491" customFormat="1">
      <c r="AT382" s="500" t="s">
        <v>1076</v>
      </c>
      <c r="AU382" s="497" t="s">
        <v>1109</v>
      </c>
      <c r="AV382" s="496"/>
      <c r="AW382" s="496"/>
      <c r="AX382" s="496"/>
    </row>
    <row r="383" spans="46:50" s="491" customFormat="1">
      <c r="AT383" s="500" t="s">
        <v>1076</v>
      </c>
      <c r="AU383" s="497" t="s">
        <v>1108</v>
      </c>
      <c r="AV383" s="496"/>
      <c r="AW383" s="496"/>
      <c r="AX383" s="496"/>
    </row>
    <row r="384" spans="46:50" s="491" customFormat="1">
      <c r="AT384" s="500" t="s">
        <v>1076</v>
      </c>
      <c r="AU384" s="497" t="s">
        <v>1107</v>
      </c>
      <c r="AV384" s="496"/>
      <c r="AW384" s="496"/>
      <c r="AX384" s="496"/>
    </row>
    <row r="385" spans="46:50" s="491" customFormat="1">
      <c r="AT385" s="500" t="s">
        <v>1076</v>
      </c>
      <c r="AU385" s="497" t="s">
        <v>1106</v>
      </c>
      <c r="AV385" s="496"/>
      <c r="AW385" s="496"/>
      <c r="AX385" s="496"/>
    </row>
    <row r="386" spans="46:50" s="491" customFormat="1">
      <c r="AT386" s="500" t="s">
        <v>1076</v>
      </c>
      <c r="AU386" s="497" t="s">
        <v>1105</v>
      </c>
      <c r="AV386" s="496"/>
      <c r="AW386" s="496"/>
      <c r="AX386" s="496"/>
    </row>
    <row r="387" spans="46:50" s="491" customFormat="1">
      <c r="AT387" s="500" t="s">
        <v>1076</v>
      </c>
      <c r="AU387" s="497" t="s">
        <v>1104</v>
      </c>
      <c r="AV387" s="496"/>
      <c r="AW387" s="496"/>
      <c r="AX387" s="496"/>
    </row>
    <row r="388" spans="46:50" s="491" customFormat="1">
      <c r="AT388" s="500" t="s">
        <v>1076</v>
      </c>
      <c r="AU388" s="497" t="s">
        <v>1103</v>
      </c>
      <c r="AV388" s="496"/>
      <c r="AW388" s="496"/>
      <c r="AX388" s="496"/>
    </row>
    <row r="389" spans="46:50" s="491" customFormat="1">
      <c r="AT389" s="500" t="s">
        <v>1076</v>
      </c>
      <c r="AU389" s="497" t="s">
        <v>1102</v>
      </c>
      <c r="AV389" s="496"/>
      <c r="AW389" s="496"/>
      <c r="AX389" s="496"/>
    </row>
    <row r="390" spans="46:50" s="491" customFormat="1">
      <c r="AT390" s="500" t="s">
        <v>1076</v>
      </c>
      <c r="AU390" s="497" t="s">
        <v>1101</v>
      </c>
      <c r="AV390" s="496"/>
      <c r="AW390" s="496"/>
      <c r="AX390" s="496"/>
    </row>
    <row r="391" spans="46:50" s="491" customFormat="1">
      <c r="AT391" s="500" t="s">
        <v>1076</v>
      </c>
      <c r="AU391" s="497" t="s">
        <v>1100</v>
      </c>
      <c r="AV391" s="496"/>
      <c r="AW391" s="496"/>
      <c r="AX391" s="496"/>
    </row>
    <row r="392" spans="46:50" s="491" customFormat="1">
      <c r="AT392" s="500" t="s">
        <v>1076</v>
      </c>
      <c r="AU392" s="497" t="s">
        <v>1099</v>
      </c>
      <c r="AV392" s="496"/>
      <c r="AW392" s="496"/>
      <c r="AX392" s="496"/>
    </row>
    <row r="393" spans="46:50" s="491" customFormat="1">
      <c r="AT393" s="500" t="s">
        <v>1076</v>
      </c>
      <c r="AU393" s="497" t="s">
        <v>1098</v>
      </c>
      <c r="AV393" s="496"/>
      <c r="AW393" s="496"/>
      <c r="AX393" s="496"/>
    </row>
    <row r="394" spans="46:50" s="491" customFormat="1">
      <c r="AT394" s="500" t="s">
        <v>1076</v>
      </c>
      <c r="AU394" s="497" t="s">
        <v>1097</v>
      </c>
      <c r="AV394" s="496"/>
      <c r="AW394" s="496"/>
      <c r="AX394" s="496"/>
    </row>
    <row r="395" spans="46:50" s="491" customFormat="1">
      <c r="AT395" s="500" t="s">
        <v>1076</v>
      </c>
      <c r="AU395" s="497" t="s">
        <v>1096</v>
      </c>
      <c r="AV395" s="496"/>
      <c r="AW395" s="496"/>
      <c r="AX395" s="496"/>
    </row>
    <row r="396" spans="46:50" s="491" customFormat="1">
      <c r="AT396" s="500" t="s">
        <v>1076</v>
      </c>
      <c r="AU396" s="501" t="s">
        <v>1095</v>
      </c>
      <c r="AV396" s="496"/>
      <c r="AW396" s="496"/>
      <c r="AX396" s="496"/>
    </row>
    <row r="397" spans="46:50" s="491" customFormat="1">
      <c r="AT397" s="500" t="s">
        <v>1076</v>
      </c>
      <c r="AU397" s="501" t="s">
        <v>1094</v>
      </c>
      <c r="AV397" s="496"/>
      <c r="AW397" s="496"/>
      <c r="AX397" s="496"/>
    </row>
    <row r="398" spans="46:50" s="491" customFormat="1">
      <c r="AT398" s="500" t="s">
        <v>1076</v>
      </c>
      <c r="AU398" s="497" t="s">
        <v>1093</v>
      </c>
      <c r="AV398" s="496"/>
      <c r="AW398" s="496"/>
      <c r="AX398" s="496"/>
    </row>
    <row r="399" spans="46:50" s="491" customFormat="1">
      <c r="AT399" s="500" t="s">
        <v>1076</v>
      </c>
      <c r="AU399" s="497" t="s">
        <v>1092</v>
      </c>
      <c r="AV399" s="496"/>
      <c r="AW399" s="496"/>
      <c r="AX399" s="496"/>
    </row>
    <row r="400" spans="46:50" s="491" customFormat="1">
      <c r="AT400" s="500" t="s">
        <v>1076</v>
      </c>
      <c r="AU400" s="497" t="s">
        <v>1091</v>
      </c>
      <c r="AV400" s="496"/>
      <c r="AW400" s="496"/>
      <c r="AX400" s="496"/>
    </row>
    <row r="401" spans="46:50" s="491" customFormat="1">
      <c r="AT401" s="500" t="s">
        <v>1076</v>
      </c>
      <c r="AU401" s="497" t="s">
        <v>1090</v>
      </c>
      <c r="AV401" s="496"/>
      <c r="AW401" s="496"/>
      <c r="AX401" s="496"/>
    </row>
    <row r="402" spans="46:50" s="491" customFormat="1">
      <c r="AT402" s="500" t="s">
        <v>1076</v>
      </c>
      <c r="AU402" s="497" t="s">
        <v>1089</v>
      </c>
      <c r="AV402" s="496"/>
      <c r="AW402" s="496"/>
      <c r="AX402" s="496"/>
    </row>
    <row r="403" spans="46:50" s="491" customFormat="1">
      <c r="AT403" s="500" t="s">
        <v>1076</v>
      </c>
      <c r="AU403" s="497" t="s">
        <v>1088</v>
      </c>
      <c r="AV403" s="496"/>
      <c r="AW403" s="496"/>
      <c r="AX403" s="496"/>
    </row>
    <row r="404" spans="46:50" s="491" customFormat="1">
      <c r="AT404" s="500" t="s">
        <v>1076</v>
      </c>
      <c r="AU404" s="497" t="s">
        <v>1087</v>
      </c>
      <c r="AV404" s="496"/>
      <c r="AW404" s="496"/>
      <c r="AX404" s="496"/>
    </row>
    <row r="405" spans="46:50" s="491" customFormat="1">
      <c r="AT405" s="500" t="s">
        <v>1076</v>
      </c>
      <c r="AU405" s="497" t="s">
        <v>1086</v>
      </c>
      <c r="AV405" s="496"/>
      <c r="AW405" s="496"/>
      <c r="AX405" s="496"/>
    </row>
    <row r="406" spans="46:50" s="491" customFormat="1">
      <c r="AT406" s="500" t="s">
        <v>1076</v>
      </c>
      <c r="AU406" s="497" t="s">
        <v>1085</v>
      </c>
      <c r="AV406" s="496"/>
      <c r="AW406" s="496"/>
      <c r="AX406" s="496"/>
    </row>
    <row r="407" spans="46:50" s="491" customFormat="1">
      <c r="AT407" s="500" t="s">
        <v>1076</v>
      </c>
      <c r="AU407" s="497" t="s">
        <v>1084</v>
      </c>
      <c r="AV407" s="496"/>
      <c r="AW407" s="496"/>
      <c r="AX407" s="496"/>
    </row>
    <row r="408" spans="46:50" s="491" customFormat="1">
      <c r="AT408" s="500" t="s">
        <v>1076</v>
      </c>
      <c r="AU408" s="497" t="s">
        <v>1083</v>
      </c>
      <c r="AV408" s="496"/>
      <c r="AW408" s="496"/>
      <c r="AX408" s="496"/>
    </row>
    <row r="409" spans="46:50" s="491" customFormat="1">
      <c r="AT409" s="500" t="s">
        <v>1076</v>
      </c>
      <c r="AU409" s="497" t="s">
        <v>1082</v>
      </c>
      <c r="AV409" s="496"/>
      <c r="AW409" s="496"/>
      <c r="AX409" s="496"/>
    </row>
    <row r="410" spans="46:50" s="491" customFormat="1">
      <c r="AT410" s="500" t="s">
        <v>1076</v>
      </c>
      <c r="AU410" s="497" t="s">
        <v>1081</v>
      </c>
      <c r="AV410" s="496"/>
      <c r="AW410" s="496"/>
      <c r="AX410" s="496"/>
    </row>
    <row r="411" spans="46:50" s="491" customFormat="1">
      <c r="AT411" s="500" t="s">
        <v>1076</v>
      </c>
      <c r="AU411" s="497" t="s">
        <v>1080</v>
      </c>
      <c r="AV411" s="496"/>
      <c r="AW411" s="496"/>
      <c r="AX411" s="496"/>
    </row>
    <row r="412" spans="46:50" s="491" customFormat="1">
      <c r="AT412" s="500" t="s">
        <v>1076</v>
      </c>
      <c r="AU412" s="497" t="s">
        <v>1079</v>
      </c>
      <c r="AV412" s="496"/>
      <c r="AW412" s="496"/>
      <c r="AX412" s="496"/>
    </row>
    <row r="413" spans="46:50" s="491" customFormat="1">
      <c r="AT413" s="500" t="s">
        <v>1076</v>
      </c>
      <c r="AU413" s="497" t="s">
        <v>1078</v>
      </c>
      <c r="AV413" s="496"/>
      <c r="AW413" s="496"/>
      <c r="AX413" s="496"/>
    </row>
    <row r="414" spans="46:50" s="491" customFormat="1">
      <c r="AT414" s="500" t="s">
        <v>1076</v>
      </c>
      <c r="AU414" s="497" t="s">
        <v>1077</v>
      </c>
      <c r="AV414" s="496"/>
      <c r="AW414" s="496"/>
      <c r="AX414" s="496"/>
    </row>
    <row r="415" spans="46:50" s="491" customFormat="1">
      <c r="AT415" s="500" t="s">
        <v>1076</v>
      </c>
      <c r="AU415" s="497" t="s">
        <v>1075</v>
      </c>
      <c r="AV415" s="496"/>
      <c r="AW415" s="496"/>
      <c r="AX415" s="496"/>
    </row>
    <row r="416" spans="46:50" s="491" customFormat="1">
      <c r="AT416" s="500" t="s">
        <v>1059</v>
      </c>
      <c r="AU416" s="497" t="s">
        <v>1074</v>
      </c>
      <c r="AV416" s="496"/>
      <c r="AW416" s="496"/>
      <c r="AX416" s="496"/>
    </row>
    <row r="417" spans="46:50" s="491" customFormat="1">
      <c r="AT417" s="500" t="s">
        <v>1059</v>
      </c>
      <c r="AU417" s="497" t="s">
        <v>1073</v>
      </c>
      <c r="AV417" s="496"/>
      <c r="AW417" s="496"/>
      <c r="AX417" s="496"/>
    </row>
    <row r="418" spans="46:50" s="491" customFormat="1">
      <c r="AT418" s="500" t="s">
        <v>1059</v>
      </c>
      <c r="AU418" s="497" t="s">
        <v>1072</v>
      </c>
      <c r="AV418" s="496"/>
      <c r="AW418" s="496"/>
      <c r="AX418" s="496"/>
    </row>
    <row r="419" spans="46:50" s="491" customFormat="1">
      <c r="AT419" s="500" t="s">
        <v>1059</v>
      </c>
      <c r="AU419" s="497" t="s">
        <v>1071</v>
      </c>
      <c r="AV419" s="496"/>
      <c r="AW419" s="496"/>
      <c r="AX419" s="496"/>
    </row>
    <row r="420" spans="46:50" s="491" customFormat="1">
      <c r="AT420" s="500" t="s">
        <v>1059</v>
      </c>
      <c r="AU420" s="497" t="s">
        <v>1070</v>
      </c>
      <c r="AV420" s="496"/>
      <c r="AW420" s="496"/>
      <c r="AX420" s="496"/>
    </row>
    <row r="421" spans="46:50" s="491" customFormat="1">
      <c r="AT421" s="500" t="s">
        <v>1059</v>
      </c>
      <c r="AU421" s="497" t="s">
        <v>1069</v>
      </c>
      <c r="AV421" s="496"/>
      <c r="AW421" s="496"/>
      <c r="AX421" s="496"/>
    </row>
    <row r="422" spans="46:50" s="491" customFormat="1">
      <c r="AT422" s="500" t="s">
        <v>1059</v>
      </c>
      <c r="AU422" s="497" t="s">
        <v>1068</v>
      </c>
      <c r="AV422" s="496"/>
      <c r="AW422" s="496"/>
      <c r="AX422" s="496"/>
    </row>
    <row r="423" spans="46:50" s="491" customFormat="1">
      <c r="AT423" s="500" t="s">
        <v>1059</v>
      </c>
      <c r="AU423" s="497" t="s">
        <v>1067</v>
      </c>
      <c r="AV423" s="496"/>
      <c r="AW423" s="496"/>
      <c r="AX423" s="496"/>
    </row>
    <row r="424" spans="46:50" s="491" customFormat="1">
      <c r="AT424" s="500" t="s">
        <v>1059</v>
      </c>
      <c r="AU424" s="497" t="s">
        <v>1066</v>
      </c>
      <c r="AV424" s="496"/>
      <c r="AW424" s="496"/>
      <c r="AX424" s="496"/>
    </row>
    <row r="425" spans="46:50" s="491" customFormat="1">
      <c r="AT425" s="500" t="s">
        <v>1059</v>
      </c>
      <c r="AU425" s="497" t="s">
        <v>1065</v>
      </c>
      <c r="AV425" s="496"/>
      <c r="AW425" s="496"/>
      <c r="AX425" s="496"/>
    </row>
    <row r="426" spans="46:50" s="491" customFormat="1">
      <c r="AT426" s="500" t="s">
        <v>1059</v>
      </c>
      <c r="AU426" s="497" t="s">
        <v>1064</v>
      </c>
      <c r="AV426" s="496"/>
      <c r="AW426" s="496"/>
      <c r="AX426" s="496"/>
    </row>
    <row r="427" spans="46:50" s="491" customFormat="1">
      <c r="AT427" s="500" t="s">
        <v>1059</v>
      </c>
      <c r="AU427" s="497" t="s">
        <v>1063</v>
      </c>
      <c r="AV427" s="496"/>
      <c r="AW427" s="496"/>
      <c r="AX427" s="496"/>
    </row>
    <row r="428" spans="46:50" s="491" customFormat="1">
      <c r="AT428" s="500" t="s">
        <v>1059</v>
      </c>
      <c r="AU428" s="497" t="s">
        <v>1062</v>
      </c>
      <c r="AV428" s="496"/>
      <c r="AW428" s="496"/>
      <c r="AX428" s="496"/>
    </row>
    <row r="429" spans="46:50" s="491" customFormat="1">
      <c r="AT429" s="500" t="s">
        <v>1059</v>
      </c>
      <c r="AU429" s="497" t="s">
        <v>1061</v>
      </c>
      <c r="AV429" s="496"/>
      <c r="AW429" s="496"/>
      <c r="AX429" s="496"/>
    </row>
    <row r="430" spans="46:50" s="491" customFormat="1">
      <c r="AT430" s="500" t="s">
        <v>1059</v>
      </c>
      <c r="AU430" s="497" t="s">
        <v>1060</v>
      </c>
      <c r="AV430" s="496"/>
      <c r="AW430" s="496"/>
      <c r="AX430" s="496"/>
    </row>
    <row r="431" spans="46:50" s="491" customFormat="1">
      <c r="AT431" s="500" t="s">
        <v>1059</v>
      </c>
      <c r="AU431" s="497" t="s">
        <v>1058</v>
      </c>
      <c r="AV431" s="496"/>
      <c r="AW431" s="496"/>
      <c r="AX431" s="496"/>
    </row>
    <row r="432" spans="46:50" s="491" customFormat="1">
      <c r="AT432" s="500" t="s">
        <v>1047</v>
      </c>
      <c r="AU432" s="497" t="s">
        <v>1057</v>
      </c>
      <c r="AV432" s="496"/>
      <c r="AW432" s="496"/>
      <c r="AX432" s="496"/>
    </row>
    <row r="433" spans="46:50" s="491" customFormat="1">
      <c r="AT433" s="500" t="s">
        <v>1047</v>
      </c>
      <c r="AU433" s="497" t="s">
        <v>1056</v>
      </c>
      <c r="AV433" s="496"/>
      <c r="AW433" s="496"/>
      <c r="AX433" s="496"/>
    </row>
    <row r="434" spans="46:50" s="491" customFormat="1">
      <c r="AT434" s="500" t="s">
        <v>1047</v>
      </c>
      <c r="AU434" s="497" t="s">
        <v>1055</v>
      </c>
      <c r="AV434" s="496"/>
      <c r="AW434" s="496"/>
      <c r="AX434" s="496"/>
    </row>
    <row r="435" spans="46:50" s="491" customFormat="1">
      <c r="AT435" s="500" t="s">
        <v>1047</v>
      </c>
      <c r="AU435" s="497" t="s">
        <v>1054</v>
      </c>
      <c r="AV435" s="496"/>
      <c r="AW435" s="496"/>
      <c r="AX435" s="496"/>
    </row>
    <row r="436" spans="46:50" s="491" customFormat="1">
      <c r="AT436" s="500" t="s">
        <v>1047</v>
      </c>
      <c r="AU436" s="497" t="s">
        <v>1053</v>
      </c>
      <c r="AV436" s="496"/>
      <c r="AW436" s="496"/>
      <c r="AX436" s="496"/>
    </row>
    <row r="437" spans="46:50" s="491" customFormat="1">
      <c r="AT437" s="500" t="s">
        <v>1047</v>
      </c>
      <c r="AU437" s="497" t="s">
        <v>1052</v>
      </c>
      <c r="AV437" s="496"/>
      <c r="AW437" s="496"/>
      <c r="AX437" s="496"/>
    </row>
    <row r="438" spans="46:50" s="491" customFormat="1">
      <c r="AT438" s="500" t="s">
        <v>1047</v>
      </c>
      <c r="AU438" s="497" t="s">
        <v>1051</v>
      </c>
      <c r="AV438" s="496"/>
      <c r="AW438" s="496"/>
      <c r="AX438" s="496"/>
    </row>
    <row r="439" spans="46:50" s="491" customFormat="1">
      <c r="AT439" s="500" t="s">
        <v>1047</v>
      </c>
      <c r="AU439" s="497" t="s">
        <v>1050</v>
      </c>
      <c r="AV439" s="496"/>
      <c r="AW439" s="496"/>
      <c r="AX439" s="496"/>
    </row>
    <row r="440" spans="46:50" s="491" customFormat="1">
      <c r="AT440" s="500" t="s">
        <v>1047</v>
      </c>
      <c r="AU440" s="497" t="s">
        <v>1049</v>
      </c>
      <c r="AV440" s="496"/>
      <c r="AW440" s="496"/>
      <c r="AX440" s="496"/>
    </row>
    <row r="441" spans="46:50" s="491" customFormat="1">
      <c r="AT441" s="500" t="s">
        <v>1047</v>
      </c>
      <c r="AU441" s="497" t="s">
        <v>1048</v>
      </c>
      <c r="AV441" s="496"/>
      <c r="AW441" s="496"/>
      <c r="AX441" s="496"/>
    </row>
    <row r="442" spans="46:50" s="491" customFormat="1">
      <c r="AT442" s="500" t="s">
        <v>1047</v>
      </c>
      <c r="AU442" s="497" t="s">
        <v>1046</v>
      </c>
      <c r="AV442" s="496"/>
      <c r="AW442" s="496"/>
      <c r="AX442" s="496"/>
    </row>
    <row r="443" spans="46:50" s="491" customFormat="1">
      <c r="AT443" s="500" t="s">
        <v>1038</v>
      </c>
      <c r="AU443" s="497" t="s">
        <v>1045</v>
      </c>
      <c r="AV443" s="496"/>
      <c r="AW443" s="496"/>
      <c r="AX443" s="496"/>
    </row>
    <row r="444" spans="46:50" s="491" customFormat="1">
      <c r="AT444" s="500" t="s">
        <v>1038</v>
      </c>
      <c r="AU444" s="497" t="s">
        <v>1044</v>
      </c>
      <c r="AV444" s="496"/>
      <c r="AW444" s="496"/>
      <c r="AX444" s="496"/>
    </row>
    <row r="445" spans="46:50" s="491" customFormat="1">
      <c r="AT445" s="500" t="s">
        <v>1038</v>
      </c>
      <c r="AU445" s="497" t="s">
        <v>1043</v>
      </c>
      <c r="AV445" s="496"/>
      <c r="AW445" s="496"/>
      <c r="AX445" s="496"/>
    </row>
    <row r="446" spans="46:50" s="491" customFormat="1">
      <c r="AT446" s="500" t="s">
        <v>1038</v>
      </c>
      <c r="AU446" s="497" t="s">
        <v>1042</v>
      </c>
      <c r="AV446" s="496"/>
      <c r="AW446" s="496"/>
      <c r="AX446" s="496"/>
    </row>
    <row r="447" spans="46:50" s="491" customFormat="1">
      <c r="AT447" s="500" t="s">
        <v>1038</v>
      </c>
      <c r="AU447" s="497" t="s">
        <v>1041</v>
      </c>
      <c r="AV447" s="496"/>
      <c r="AW447" s="496"/>
      <c r="AX447" s="496"/>
    </row>
    <row r="448" spans="46:50" s="491" customFormat="1">
      <c r="AT448" s="500" t="s">
        <v>1038</v>
      </c>
      <c r="AU448" s="497" t="s">
        <v>1040</v>
      </c>
      <c r="AV448" s="496"/>
      <c r="AW448" s="496"/>
      <c r="AX448" s="496"/>
    </row>
    <row r="449" spans="46:50" s="491" customFormat="1">
      <c r="AT449" s="500" t="s">
        <v>1038</v>
      </c>
      <c r="AU449" s="497" t="s">
        <v>1039</v>
      </c>
      <c r="AV449" s="496"/>
      <c r="AW449" s="496"/>
      <c r="AX449" s="496"/>
    </row>
    <row r="450" spans="46:50" s="491" customFormat="1">
      <c r="AT450" s="500" t="s">
        <v>1038</v>
      </c>
      <c r="AU450" s="497" t="s">
        <v>1037</v>
      </c>
      <c r="AV450" s="496"/>
      <c r="AW450" s="496"/>
      <c r="AX450" s="496"/>
    </row>
    <row r="451" spans="46:50" s="491" customFormat="1">
      <c r="AT451" s="500" t="s">
        <v>1026</v>
      </c>
      <c r="AU451" s="497" t="s">
        <v>1036</v>
      </c>
      <c r="AV451" s="496"/>
      <c r="AW451" s="496"/>
      <c r="AX451" s="496"/>
    </row>
    <row r="452" spans="46:50" s="491" customFormat="1">
      <c r="AT452" s="500" t="s">
        <v>1026</v>
      </c>
      <c r="AU452" s="497" t="s">
        <v>1035</v>
      </c>
      <c r="AV452" s="496"/>
      <c r="AW452" s="496"/>
      <c r="AX452" s="496"/>
    </row>
    <row r="453" spans="46:50" s="491" customFormat="1">
      <c r="AT453" s="500" t="s">
        <v>1026</v>
      </c>
      <c r="AU453" s="497" t="s">
        <v>1034</v>
      </c>
      <c r="AV453" s="496"/>
      <c r="AW453" s="496"/>
      <c r="AX453" s="496"/>
    </row>
    <row r="454" spans="46:50" s="491" customFormat="1">
      <c r="AT454" s="500" t="s">
        <v>1026</v>
      </c>
      <c r="AU454" s="497" t="s">
        <v>1033</v>
      </c>
      <c r="AV454" s="496"/>
      <c r="AW454" s="496"/>
      <c r="AX454" s="496"/>
    </row>
    <row r="455" spans="46:50" s="491" customFormat="1">
      <c r="AT455" s="500" t="s">
        <v>1026</v>
      </c>
      <c r="AU455" s="497" t="s">
        <v>1032</v>
      </c>
      <c r="AV455" s="496"/>
      <c r="AW455" s="496"/>
      <c r="AX455" s="496"/>
    </row>
    <row r="456" spans="46:50" s="491" customFormat="1">
      <c r="AT456" s="500" t="s">
        <v>1026</v>
      </c>
      <c r="AU456" s="497" t="s">
        <v>1031</v>
      </c>
      <c r="AV456" s="496"/>
      <c r="AW456" s="496"/>
      <c r="AX456" s="496"/>
    </row>
    <row r="457" spans="46:50" s="491" customFormat="1">
      <c r="AT457" s="500" t="s">
        <v>1026</v>
      </c>
      <c r="AU457" s="497" t="s">
        <v>1030</v>
      </c>
      <c r="AV457" s="496"/>
      <c r="AW457" s="496"/>
      <c r="AX457" s="496"/>
    </row>
    <row r="458" spans="46:50" s="491" customFormat="1">
      <c r="AT458" s="500" t="s">
        <v>1026</v>
      </c>
      <c r="AU458" s="497" t="s">
        <v>1029</v>
      </c>
      <c r="AV458" s="496"/>
      <c r="AW458" s="496"/>
      <c r="AX458" s="496"/>
    </row>
    <row r="459" spans="46:50" s="491" customFormat="1">
      <c r="AT459" s="500" t="s">
        <v>1026</v>
      </c>
      <c r="AU459" s="497" t="s">
        <v>1028</v>
      </c>
      <c r="AV459" s="496"/>
      <c r="AW459" s="496"/>
      <c r="AX459" s="496"/>
    </row>
    <row r="460" spans="46:50" s="491" customFormat="1">
      <c r="AT460" s="500" t="s">
        <v>1026</v>
      </c>
      <c r="AU460" s="497" t="s">
        <v>1027</v>
      </c>
      <c r="AV460" s="496"/>
      <c r="AW460" s="496"/>
      <c r="AX460" s="496"/>
    </row>
    <row r="461" spans="46:50" s="491" customFormat="1">
      <c r="AT461" s="500" t="s">
        <v>1026</v>
      </c>
      <c r="AU461" s="497" t="s">
        <v>1025</v>
      </c>
      <c r="AV461" s="496"/>
      <c r="AW461" s="496"/>
      <c r="AX461" s="496"/>
    </row>
    <row r="462" spans="46:50" s="491" customFormat="1">
      <c r="AT462" s="500" t="s">
        <v>995</v>
      </c>
      <c r="AU462" s="497" t="s">
        <v>1024</v>
      </c>
      <c r="AV462" s="496"/>
      <c r="AW462" s="496"/>
      <c r="AX462" s="496"/>
    </row>
    <row r="463" spans="46:50" s="491" customFormat="1">
      <c r="AT463" s="500" t="s">
        <v>995</v>
      </c>
      <c r="AU463" s="497" t="s">
        <v>1023</v>
      </c>
      <c r="AV463" s="496"/>
      <c r="AW463" s="496"/>
      <c r="AX463" s="496"/>
    </row>
    <row r="464" spans="46:50" s="491" customFormat="1">
      <c r="AT464" s="500" t="s">
        <v>995</v>
      </c>
      <c r="AU464" s="497" t="s">
        <v>1022</v>
      </c>
      <c r="AV464" s="496"/>
      <c r="AW464" s="496"/>
      <c r="AX464" s="496"/>
    </row>
    <row r="465" spans="46:50" s="491" customFormat="1">
      <c r="AT465" s="500" t="s">
        <v>995</v>
      </c>
      <c r="AU465" s="497" t="s">
        <v>1021</v>
      </c>
      <c r="AV465" s="496"/>
      <c r="AW465" s="496"/>
      <c r="AX465" s="496"/>
    </row>
    <row r="466" spans="46:50" s="491" customFormat="1">
      <c r="AT466" s="500" t="s">
        <v>995</v>
      </c>
      <c r="AU466" s="497" t="s">
        <v>1020</v>
      </c>
      <c r="AV466" s="496"/>
      <c r="AW466" s="496"/>
      <c r="AX466" s="496"/>
    </row>
    <row r="467" spans="46:50" s="491" customFormat="1">
      <c r="AT467" s="500" t="s">
        <v>995</v>
      </c>
      <c r="AU467" s="497" t="s">
        <v>1019</v>
      </c>
      <c r="AV467" s="496"/>
      <c r="AW467" s="496"/>
      <c r="AX467" s="496"/>
    </row>
    <row r="468" spans="46:50" s="491" customFormat="1">
      <c r="AT468" s="500" t="s">
        <v>995</v>
      </c>
      <c r="AU468" s="497" t="s">
        <v>1018</v>
      </c>
      <c r="AV468" s="496"/>
      <c r="AW468" s="496"/>
      <c r="AX468" s="496"/>
    </row>
    <row r="469" spans="46:50" s="491" customFormat="1">
      <c r="AT469" s="500" t="s">
        <v>995</v>
      </c>
      <c r="AU469" s="497" t="s">
        <v>1017</v>
      </c>
      <c r="AV469" s="496"/>
      <c r="AW469" s="496"/>
      <c r="AX469" s="496"/>
    </row>
    <row r="470" spans="46:50" s="491" customFormat="1">
      <c r="AT470" s="500" t="s">
        <v>995</v>
      </c>
      <c r="AU470" s="497" t="s">
        <v>1016</v>
      </c>
      <c r="AV470" s="496"/>
      <c r="AW470" s="496"/>
      <c r="AX470" s="496"/>
    </row>
    <row r="471" spans="46:50" s="491" customFormat="1">
      <c r="AT471" s="500" t="s">
        <v>995</v>
      </c>
      <c r="AU471" s="497" t="s">
        <v>1015</v>
      </c>
      <c r="AV471" s="496"/>
      <c r="AW471" s="496"/>
      <c r="AX471" s="496"/>
    </row>
    <row r="472" spans="46:50" s="491" customFormat="1">
      <c r="AT472" s="500" t="s">
        <v>995</v>
      </c>
      <c r="AU472" s="497" t="s">
        <v>1014</v>
      </c>
      <c r="AV472" s="496"/>
      <c r="AW472" s="496"/>
      <c r="AX472" s="496"/>
    </row>
    <row r="473" spans="46:50" s="491" customFormat="1">
      <c r="AT473" s="500" t="s">
        <v>995</v>
      </c>
      <c r="AU473" s="497" t="s">
        <v>1013</v>
      </c>
      <c r="AV473" s="496"/>
      <c r="AW473" s="496"/>
      <c r="AX473" s="496"/>
    </row>
    <row r="474" spans="46:50" s="491" customFormat="1">
      <c r="AT474" s="500" t="s">
        <v>995</v>
      </c>
      <c r="AU474" s="497" t="s">
        <v>1012</v>
      </c>
      <c r="AV474" s="496"/>
      <c r="AW474" s="496"/>
      <c r="AX474" s="496"/>
    </row>
    <row r="475" spans="46:50" s="491" customFormat="1">
      <c r="AT475" s="500" t="s">
        <v>995</v>
      </c>
      <c r="AU475" s="497" t="s">
        <v>1011</v>
      </c>
      <c r="AV475" s="496"/>
      <c r="AW475" s="496"/>
      <c r="AX475" s="496"/>
    </row>
    <row r="476" spans="46:50" s="491" customFormat="1">
      <c r="AT476" s="500" t="s">
        <v>995</v>
      </c>
      <c r="AU476" s="497" t="s">
        <v>1010</v>
      </c>
      <c r="AV476" s="496"/>
      <c r="AW476" s="496"/>
      <c r="AX476" s="496"/>
    </row>
    <row r="477" spans="46:50" s="491" customFormat="1">
      <c r="AT477" s="500" t="s">
        <v>995</v>
      </c>
      <c r="AU477" s="497" t="s">
        <v>1009</v>
      </c>
      <c r="AV477" s="496"/>
      <c r="AW477" s="496"/>
      <c r="AX477" s="496"/>
    </row>
    <row r="478" spans="46:50" s="491" customFormat="1">
      <c r="AT478" s="500" t="s">
        <v>995</v>
      </c>
      <c r="AU478" s="497" t="s">
        <v>1008</v>
      </c>
      <c r="AV478" s="496"/>
      <c r="AW478" s="496"/>
      <c r="AX478" s="496"/>
    </row>
    <row r="479" spans="46:50" s="491" customFormat="1">
      <c r="AT479" s="500" t="s">
        <v>995</v>
      </c>
      <c r="AU479" s="497" t="s">
        <v>1007</v>
      </c>
      <c r="AV479" s="496"/>
      <c r="AW479" s="496"/>
      <c r="AX479" s="496"/>
    </row>
    <row r="480" spans="46:50" s="491" customFormat="1">
      <c r="AT480" s="500" t="s">
        <v>995</v>
      </c>
      <c r="AU480" s="497" t="s">
        <v>1006</v>
      </c>
      <c r="AV480" s="496"/>
      <c r="AW480" s="496"/>
      <c r="AX480" s="496"/>
    </row>
    <row r="481" spans="46:50" s="491" customFormat="1">
      <c r="AT481" s="500" t="s">
        <v>995</v>
      </c>
      <c r="AU481" s="497" t="s">
        <v>1005</v>
      </c>
      <c r="AV481" s="496"/>
      <c r="AW481" s="496"/>
      <c r="AX481" s="496"/>
    </row>
    <row r="482" spans="46:50" s="491" customFormat="1">
      <c r="AT482" s="500" t="s">
        <v>995</v>
      </c>
      <c r="AU482" s="497" t="s">
        <v>1004</v>
      </c>
      <c r="AV482" s="496"/>
      <c r="AW482" s="496"/>
      <c r="AX482" s="496"/>
    </row>
    <row r="483" spans="46:50" s="491" customFormat="1">
      <c r="AT483" s="500" t="s">
        <v>995</v>
      </c>
      <c r="AU483" s="497" t="s">
        <v>1003</v>
      </c>
      <c r="AV483" s="496"/>
      <c r="AW483" s="496"/>
      <c r="AX483" s="496"/>
    </row>
    <row r="484" spans="46:50" s="491" customFormat="1">
      <c r="AT484" s="500" t="s">
        <v>995</v>
      </c>
      <c r="AU484" s="497" t="s">
        <v>1002</v>
      </c>
      <c r="AV484" s="496"/>
      <c r="AW484" s="496"/>
      <c r="AX484" s="496"/>
    </row>
    <row r="485" spans="46:50" s="491" customFormat="1">
      <c r="AT485" s="500" t="s">
        <v>995</v>
      </c>
      <c r="AU485" s="497" t="s">
        <v>1001</v>
      </c>
      <c r="AV485" s="496"/>
      <c r="AW485" s="496"/>
      <c r="AX485" s="496"/>
    </row>
    <row r="486" spans="46:50" s="491" customFormat="1">
      <c r="AT486" s="500" t="s">
        <v>995</v>
      </c>
      <c r="AU486" s="497" t="s">
        <v>1000</v>
      </c>
      <c r="AV486" s="496"/>
      <c r="AW486" s="496"/>
      <c r="AX486" s="496"/>
    </row>
    <row r="487" spans="46:50" s="491" customFormat="1">
      <c r="AT487" s="500" t="s">
        <v>995</v>
      </c>
      <c r="AU487" s="497" t="s">
        <v>999</v>
      </c>
      <c r="AV487" s="496"/>
      <c r="AW487" s="496"/>
      <c r="AX487" s="496"/>
    </row>
    <row r="488" spans="46:50" s="491" customFormat="1">
      <c r="AT488" s="500" t="s">
        <v>995</v>
      </c>
      <c r="AU488" s="497" t="s">
        <v>998</v>
      </c>
      <c r="AV488" s="496"/>
      <c r="AW488" s="496"/>
      <c r="AX488" s="496"/>
    </row>
    <row r="489" spans="46:50" s="491" customFormat="1">
      <c r="AT489" s="500" t="s">
        <v>995</v>
      </c>
      <c r="AU489" s="497" t="s">
        <v>997</v>
      </c>
      <c r="AV489" s="496"/>
      <c r="AW489" s="496"/>
      <c r="AX489" s="496"/>
    </row>
    <row r="490" spans="46:50" s="491" customFormat="1">
      <c r="AT490" s="500" t="s">
        <v>995</v>
      </c>
      <c r="AU490" s="497" t="s">
        <v>996</v>
      </c>
      <c r="AV490" s="496"/>
      <c r="AW490" s="496"/>
      <c r="AX490" s="496"/>
    </row>
    <row r="491" spans="46:50" s="491" customFormat="1">
      <c r="AT491" s="500" t="s">
        <v>995</v>
      </c>
      <c r="AU491" s="497" t="s">
        <v>994</v>
      </c>
      <c r="AV491" s="496"/>
      <c r="AW491" s="496"/>
      <c r="AX491" s="496"/>
    </row>
    <row r="492" spans="46:50" s="491" customFormat="1">
      <c r="AT492" s="503" t="s">
        <v>990</v>
      </c>
      <c r="AU492" s="497" t="s">
        <v>993</v>
      </c>
      <c r="AV492" s="496"/>
      <c r="AW492" s="496"/>
      <c r="AX492" s="496"/>
    </row>
    <row r="493" spans="46:50" s="491" customFormat="1">
      <c r="AT493" s="503" t="s">
        <v>990</v>
      </c>
      <c r="AU493" s="497" t="s">
        <v>992</v>
      </c>
      <c r="AV493" s="496"/>
      <c r="AW493" s="496"/>
      <c r="AX493" s="496"/>
    </row>
    <row r="494" spans="46:50" s="491" customFormat="1">
      <c r="AT494" s="503" t="s">
        <v>990</v>
      </c>
      <c r="AU494" s="497" t="s">
        <v>991</v>
      </c>
      <c r="AV494" s="496"/>
      <c r="AW494" s="496"/>
      <c r="AX494" s="496"/>
    </row>
    <row r="495" spans="46:50" s="491" customFormat="1">
      <c r="AT495" s="503" t="s">
        <v>990</v>
      </c>
      <c r="AU495" s="497" t="s">
        <v>989</v>
      </c>
      <c r="AV495" s="496"/>
      <c r="AW495" s="496"/>
      <c r="AX495" s="496"/>
    </row>
    <row r="496" spans="46:50" s="491" customFormat="1">
      <c r="AT496" s="500" t="s">
        <v>967</v>
      </c>
      <c r="AU496" s="497" t="s">
        <v>988</v>
      </c>
      <c r="AV496" s="496"/>
      <c r="AW496" s="496"/>
      <c r="AX496" s="496"/>
    </row>
    <row r="497" spans="46:50" s="491" customFormat="1">
      <c r="AT497" s="500" t="s">
        <v>967</v>
      </c>
      <c r="AU497" s="497" t="s">
        <v>987</v>
      </c>
      <c r="AV497" s="496"/>
      <c r="AW497" s="496"/>
      <c r="AX497" s="496"/>
    </row>
    <row r="498" spans="46:50" s="491" customFormat="1">
      <c r="AT498" s="500" t="s">
        <v>967</v>
      </c>
      <c r="AU498" s="497" t="s">
        <v>986</v>
      </c>
      <c r="AV498" s="496"/>
      <c r="AW498" s="496"/>
      <c r="AX498" s="496"/>
    </row>
    <row r="499" spans="46:50" s="491" customFormat="1">
      <c r="AT499" s="500" t="s">
        <v>967</v>
      </c>
      <c r="AU499" s="497" t="s">
        <v>985</v>
      </c>
      <c r="AV499" s="496"/>
      <c r="AW499" s="496"/>
      <c r="AX499" s="496"/>
    </row>
    <row r="500" spans="46:50" s="491" customFormat="1">
      <c r="AT500" s="500" t="s">
        <v>967</v>
      </c>
      <c r="AU500" s="497" t="s">
        <v>984</v>
      </c>
      <c r="AV500" s="496"/>
      <c r="AW500" s="496"/>
      <c r="AX500" s="496"/>
    </row>
    <row r="501" spans="46:50" s="491" customFormat="1">
      <c r="AT501" s="500" t="s">
        <v>967</v>
      </c>
      <c r="AU501" s="497" t="s">
        <v>983</v>
      </c>
      <c r="AV501" s="496"/>
      <c r="AW501" s="496"/>
      <c r="AX501" s="496"/>
    </row>
    <row r="502" spans="46:50" s="491" customFormat="1">
      <c r="AT502" s="500" t="s">
        <v>967</v>
      </c>
      <c r="AU502" s="497" t="s">
        <v>982</v>
      </c>
      <c r="AV502" s="496"/>
      <c r="AW502" s="496"/>
      <c r="AX502" s="496"/>
    </row>
    <row r="503" spans="46:50" s="491" customFormat="1">
      <c r="AT503" s="500" t="s">
        <v>967</v>
      </c>
      <c r="AU503" s="497" t="s">
        <v>981</v>
      </c>
      <c r="AV503" s="496"/>
      <c r="AW503" s="496"/>
      <c r="AX503" s="496"/>
    </row>
    <row r="504" spans="46:50" s="491" customFormat="1">
      <c r="AT504" s="500" t="s">
        <v>967</v>
      </c>
      <c r="AU504" s="497" t="s">
        <v>980</v>
      </c>
      <c r="AV504" s="496"/>
      <c r="AW504" s="496"/>
      <c r="AX504" s="496"/>
    </row>
    <row r="505" spans="46:50" s="491" customFormat="1">
      <c r="AT505" s="500" t="s">
        <v>967</v>
      </c>
      <c r="AU505" s="497" t="s">
        <v>979</v>
      </c>
      <c r="AV505" s="496"/>
      <c r="AW505" s="496"/>
      <c r="AX505" s="496"/>
    </row>
    <row r="506" spans="46:50" s="491" customFormat="1">
      <c r="AT506" s="500" t="s">
        <v>967</v>
      </c>
      <c r="AU506" s="497" t="s">
        <v>978</v>
      </c>
      <c r="AV506" s="496"/>
      <c r="AW506" s="496"/>
      <c r="AX506" s="496"/>
    </row>
    <row r="507" spans="46:50" s="491" customFormat="1">
      <c r="AT507" s="500" t="s">
        <v>967</v>
      </c>
      <c r="AU507" s="497" t="s">
        <v>977</v>
      </c>
      <c r="AV507" s="496"/>
      <c r="AW507" s="496"/>
      <c r="AX507" s="496"/>
    </row>
    <row r="508" spans="46:50" s="491" customFormat="1">
      <c r="AT508" s="500" t="s">
        <v>967</v>
      </c>
      <c r="AU508" s="497" t="s">
        <v>976</v>
      </c>
      <c r="AV508" s="496"/>
      <c r="AW508" s="496"/>
      <c r="AX508" s="496"/>
    </row>
    <row r="509" spans="46:50" s="491" customFormat="1">
      <c r="AT509" s="500" t="s">
        <v>967</v>
      </c>
      <c r="AU509" s="497" t="s">
        <v>975</v>
      </c>
      <c r="AV509" s="496"/>
      <c r="AW509" s="496"/>
      <c r="AX509" s="496"/>
    </row>
    <row r="510" spans="46:50" s="491" customFormat="1">
      <c r="AT510" s="500" t="s">
        <v>967</v>
      </c>
      <c r="AU510" s="497" t="s">
        <v>974</v>
      </c>
      <c r="AV510" s="496"/>
      <c r="AW510" s="496"/>
      <c r="AX510" s="496"/>
    </row>
    <row r="511" spans="46:50" s="491" customFormat="1">
      <c r="AT511" s="500" t="s">
        <v>967</v>
      </c>
      <c r="AU511" s="497" t="s">
        <v>973</v>
      </c>
      <c r="AV511" s="496"/>
      <c r="AW511" s="496"/>
      <c r="AX511" s="496"/>
    </row>
    <row r="512" spans="46:50" s="491" customFormat="1">
      <c r="AT512" s="500" t="s">
        <v>967</v>
      </c>
      <c r="AU512" s="497" t="s">
        <v>972</v>
      </c>
      <c r="AV512" s="496"/>
      <c r="AW512" s="496"/>
      <c r="AX512" s="496"/>
    </row>
    <row r="513" spans="46:50" s="491" customFormat="1">
      <c r="AT513" s="500" t="s">
        <v>967</v>
      </c>
      <c r="AU513" s="497" t="s">
        <v>971</v>
      </c>
      <c r="AV513" s="496"/>
      <c r="AW513" s="496"/>
      <c r="AX513" s="496"/>
    </row>
    <row r="514" spans="46:50" s="491" customFormat="1">
      <c r="AT514" s="500" t="s">
        <v>967</v>
      </c>
      <c r="AU514" s="497" t="s">
        <v>970</v>
      </c>
      <c r="AV514" s="496"/>
      <c r="AW514" s="496"/>
      <c r="AX514" s="496"/>
    </row>
    <row r="515" spans="46:50" s="491" customFormat="1">
      <c r="AT515" s="500" t="s">
        <v>967</v>
      </c>
      <c r="AU515" s="497" t="s">
        <v>969</v>
      </c>
      <c r="AV515" s="496"/>
      <c r="AW515" s="496"/>
      <c r="AX515" s="496"/>
    </row>
    <row r="516" spans="46:50" s="491" customFormat="1">
      <c r="AT516" s="500" t="s">
        <v>967</v>
      </c>
      <c r="AU516" s="497" t="s">
        <v>968</v>
      </c>
      <c r="AV516" s="496"/>
      <c r="AW516" s="496"/>
      <c r="AX516" s="496"/>
    </row>
    <row r="517" spans="46:50" s="491" customFormat="1">
      <c r="AT517" s="500" t="s">
        <v>967</v>
      </c>
      <c r="AU517" s="497" t="s">
        <v>966</v>
      </c>
      <c r="AV517" s="496"/>
      <c r="AW517" s="496"/>
      <c r="AX517" s="496"/>
    </row>
    <row r="518" spans="46:50" s="491" customFormat="1">
      <c r="AT518" s="500" t="s">
        <v>934</v>
      </c>
      <c r="AU518" s="497" t="s">
        <v>965</v>
      </c>
      <c r="AV518" s="496"/>
      <c r="AW518" s="496"/>
      <c r="AX518" s="496"/>
    </row>
    <row r="519" spans="46:50" s="491" customFormat="1">
      <c r="AT519" s="500" t="s">
        <v>934</v>
      </c>
      <c r="AU519" s="497" t="s">
        <v>964</v>
      </c>
      <c r="AV519" s="496"/>
      <c r="AW519" s="496"/>
      <c r="AX519" s="496"/>
    </row>
    <row r="520" spans="46:50" s="491" customFormat="1">
      <c r="AT520" s="500" t="s">
        <v>934</v>
      </c>
      <c r="AU520" s="497" t="s">
        <v>963</v>
      </c>
      <c r="AV520" s="496"/>
      <c r="AW520" s="496"/>
      <c r="AX520" s="496"/>
    </row>
    <row r="521" spans="46:50" s="491" customFormat="1">
      <c r="AT521" s="500" t="s">
        <v>934</v>
      </c>
      <c r="AU521" s="497" t="s">
        <v>962</v>
      </c>
      <c r="AV521" s="496"/>
      <c r="AW521" s="496"/>
      <c r="AX521" s="496"/>
    </row>
    <row r="522" spans="46:50" s="491" customFormat="1">
      <c r="AT522" s="500" t="s">
        <v>934</v>
      </c>
      <c r="AU522" s="497" t="s">
        <v>961</v>
      </c>
      <c r="AV522" s="496"/>
      <c r="AW522" s="496"/>
      <c r="AX522" s="496"/>
    </row>
    <row r="523" spans="46:50" s="491" customFormat="1">
      <c r="AT523" s="500" t="s">
        <v>934</v>
      </c>
      <c r="AU523" s="497" t="s">
        <v>960</v>
      </c>
      <c r="AV523" s="496"/>
      <c r="AW523" s="496"/>
      <c r="AX523" s="496"/>
    </row>
    <row r="524" spans="46:50" s="491" customFormat="1">
      <c r="AT524" s="500" t="s">
        <v>934</v>
      </c>
      <c r="AU524" s="497" t="s">
        <v>959</v>
      </c>
      <c r="AV524" s="496"/>
      <c r="AW524" s="496"/>
      <c r="AX524" s="496"/>
    </row>
    <row r="525" spans="46:50" s="491" customFormat="1">
      <c r="AT525" s="500" t="s">
        <v>934</v>
      </c>
      <c r="AU525" s="497" t="s">
        <v>958</v>
      </c>
      <c r="AV525" s="496"/>
      <c r="AW525" s="496"/>
      <c r="AX525" s="496"/>
    </row>
    <row r="526" spans="46:50" s="491" customFormat="1">
      <c r="AT526" s="500" t="s">
        <v>934</v>
      </c>
      <c r="AU526" s="497" t="s">
        <v>957</v>
      </c>
      <c r="AV526" s="496"/>
      <c r="AW526" s="496"/>
      <c r="AX526" s="496"/>
    </row>
    <row r="527" spans="46:50" s="491" customFormat="1">
      <c r="AT527" s="500" t="s">
        <v>934</v>
      </c>
      <c r="AU527" s="497" t="s">
        <v>956</v>
      </c>
      <c r="AV527" s="496"/>
      <c r="AW527" s="496"/>
      <c r="AX527" s="496"/>
    </row>
    <row r="528" spans="46:50" s="491" customFormat="1">
      <c r="AT528" s="500" t="s">
        <v>934</v>
      </c>
      <c r="AU528" s="497" t="s">
        <v>955</v>
      </c>
      <c r="AV528" s="496"/>
      <c r="AW528" s="496"/>
      <c r="AX528" s="496"/>
    </row>
    <row r="529" spans="46:50" s="491" customFormat="1">
      <c r="AT529" s="500" t="s">
        <v>934</v>
      </c>
      <c r="AU529" s="497" t="s">
        <v>954</v>
      </c>
      <c r="AV529" s="496"/>
      <c r="AW529" s="496"/>
      <c r="AX529" s="496"/>
    </row>
    <row r="530" spans="46:50" s="491" customFormat="1">
      <c r="AT530" s="500" t="s">
        <v>934</v>
      </c>
      <c r="AU530" s="497" t="s">
        <v>953</v>
      </c>
      <c r="AV530" s="496"/>
      <c r="AW530" s="496"/>
      <c r="AX530" s="496"/>
    </row>
    <row r="531" spans="46:50" s="491" customFormat="1">
      <c r="AT531" s="500" t="s">
        <v>934</v>
      </c>
      <c r="AU531" s="497" t="s">
        <v>952</v>
      </c>
      <c r="AV531" s="496"/>
      <c r="AW531" s="496"/>
      <c r="AX531" s="496"/>
    </row>
    <row r="532" spans="46:50" s="491" customFormat="1">
      <c r="AT532" s="500" t="s">
        <v>934</v>
      </c>
      <c r="AU532" s="497" t="s">
        <v>951</v>
      </c>
      <c r="AV532" s="496"/>
      <c r="AW532" s="496"/>
      <c r="AX532" s="496"/>
    </row>
    <row r="533" spans="46:50" s="491" customFormat="1">
      <c r="AT533" s="500" t="s">
        <v>934</v>
      </c>
      <c r="AU533" s="497" t="s">
        <v>950</v>
      </c>
      <c r="AV533" s="496"/>
      <c r="AW533" s="496"/>
      <c r="AX533" s="496"/>
    </row>
    <row r="534" spans="46:50" s="491" customFormat="1">
      <c r="AT534" s="500" t="s">
        <v>934</v>
      </c>
      <c r="AU534" s="497" t="s">
        <v>949</v>
      </c>
      <c r="AV534" s="496"/>
      <c r="AW534" s="496"/>
      <c r="AX534" s="496"/>
    </row>
    <row r="535" spans="46:50" s="491" customFormat="1">
      <c r="AT535" s="500" t="s">
        <v>934</v>
      </c>
      <c r="AU535" s="497" t="s">
        <v>948</v>
      </c>
      <c r="AV535" s="496"/>
      <c r="AW535" s="496"/>
      <c r="AX535" s="496"/>
    </row>
    <row r="536" spans="46:50" s="491" customFormat="1">
      <c r="AT536" s="500" t="s">
        <v>934</v>
      </c>
      <c r="AU536" s="497" t="s">
        <v>947</v>
      </c>
      <c r="AV536" s="496"/>
      <c r="AW536" s="496"/>
      <c r="AX536" s="496"/>
    </row>
    <row r="537" spans="46:50" s="491" customFormat="1">
      <c r="AT537" s="500" t="s">
        <v>934</v>
      </c>
      <c r="AU537" s="497" t="s">
        <v>946</v>
      </c>
      <c r="AV537" s="496"/>
      <c r="AW537" s="496"/>
      <c r="AX537" s="496"/>
    </row>
    <row r="538" spans="46:50" s="491" customFormat="1">
      <c r="AT538" s="500" t="s">
        <v>934</v>
      </c>
      <c r="AU538" s="497" t="s">
        <v>945</v>
      </c>
      <c r="AV538" s="496"/>
      <c r="AW538" s="496"/>
      <c r="AX538" s="496"/>
    </row>
    <row r="539" spans="46:50" s="491" customFormat="1">
      <c r="AT539" s="500" t="s">
        <v>934</v>
      </c>
      <c r="AU539" s="497" t="s">
        <v>944</v>
      </c>
      <c r="AV539" s="496"/>
      <c r="AW539" s="496"/>
      <c r="AX539" s="496"/>
    </row>
    <row r="540" spans="46:50" s="491" customFormat="1">
      <c r="AT540" s="500" t="s">
        <v>934</v>
      </c>
      <c r="AU540" s="497" t="s">
        <v>943</v>
      </c>
      <c r="AV540" s="496"/>
      <c r="AW540" s="496"/>
      <c r="AX540" s="496"/>
    </row>
    <row r="541" spans="46:50" s="491" customFormat="1">
      <c r="AT541" s="500" t="s">
        <v>934</v>
      </c>
      <c r="AU541" s="497" t="s">
        <v>942</v>
      </c>
      <c r="AV541" s="496"/>
      <c r="AW541" s="496"/>
      <c r="AX541" s="496"/>
    </row>
    <row r="542" spans="46:50" s="491" customFormat="1">
      <c r="AT542" s="500" t="s">
        <v>934</v>
      </c>
      <c r="AU542" s="497" t="s">
        <v>941</v>
      </c>
      <c r="AV542" s="496"/>
      <c r="AW542" s="496"/>
      <c r="AX542" s="496"/>
    </row>
    <row r="543" spans="46:50" s="491" customFormat="1">
      <c r="AT543" s="500" t="s">
        <v>934</v>
      </c>
      <c r="AU543" s="497" t="s">
        <v>940</v>
      </c>
      <c r="AV543" s="496"/>
      <c r="AW543" s="496"/>
      <c r="AX543" s="496"/>
    </row>
    <row r="544" spans="46:50" s="491" customFormat="1">
      <c r="AT544" s="500" t="s">
        <v>934</v>
      </c>
      <c r="AU544" s="497" t="s">
        <v>794</v>
      </c>
      <c r="AV544" s="496"/>
      <c r="AW544" s="496"/>
      <c r="AX544" s="496"/>
    </row>
    <row r="545" spans="46:50" s="491" customFormat="1">
      <c r="AT545" s="500" t="s">
        <v>934</v>
      </c>
      <c r="AU545" s="497" t="s">
        <v>939</v>
      </c>
      <c r="AV545" s="496"/>
      <c r="AW545" s="496"/>
      <c r="AX545" s="496"/>
    </row>
    <row r="546" spans="46:50" s="491" customFormat="1">
      <c r="AT546" s="500" t="s">
        <v>934</v>
      </c>
      <c r="AU546" s="497" t="s">
        <v>938</v>
      </c>
      <c r="AV546" s="496"/>
      <c r="AW546" s="496"/>
      <c r="AX546" s="496"/>
    </row>
    <row r="547" spans="46:50" s="491" customFormat="1">
      <c r="AT547" s="500" t="s">
        <v>934</v>
      </c>
      <c r="AU547" s="497" t="s">
        <v>937</v>
      </c>
      <c r="AV547" s="496"/>
      <c r="AW547" s="496"/>
      <c r="AX547" s="496"/>
    </row>
    <row r="548" spans="46:50" s="491" customFormat="1">
      <c r="AT548" s="500" t="s">
        <v>934</v>
      </c>
      <c r="AU548" s="497" t="s">
        <v>936</v>
      </c>
      <c r="AV548" s="496"/>
      <c r="AW548" s="496"/>
      <c r="AX548" s="496"/>
    </row>
    <row r="549" spans="46:50" s="491" customFormat="1">
      <c r="AT549" s="500" t="s">
        <v>934</v>
      </c>
      <c r="AU549" s="497" t="s">
        <v>935</v>
      </c>
      <c r="AV549" s="496"/>
      <c r="AW549" s="496"/>
      <c r="AX549" s="496"/>
    </row>
    <row r="550" spans="46:50" s="491" customFormat="1">
      <c r="AT550" s="500" t="s">
        <v>934</v>
      </c>
      <c r="AU550" s="497" t="s">
        <v>933</v>
      </c>
      <c r="AV550" s="496"/>
      <c r="AW550" s="496"/>
      <c r="AX550" s="496"/>
    </row>
    <row r="551" spans="46:50" s="491" customFormat="1">
      <c r="AT551" s="500" t="s">
        <v>929</v>
      </c>
      <c r="AU551" s="497" t="s">
        <v>932</v>
      </c>
      <c r="AV551" s="496"/>
      <c r="AW551" s="496"/>
      <c r="AX551" s="496"/>
    </row>
    <row r="552" spans="46:50" s="491" customFormat="1">
      <c r="AT552" s="500" t="s">
        <v>929</v>
      </c>
      <c r="AU552" s="497" t="s">
        <v>931</v>
      </c>
      <c r="AV552" s="496"/>
      <c r="AW552" s="496"/>
      <c r="AX552" s="496"/>
    </row>
    <row r="553" spans="46:50" s="491" customFormat="1">
      <c r="AT553" s="500" t="s">
        <v>929</v>
      </c>
      <c r="AU553" s="497" t="s">
        <v>930</v>
      </c>
      <c r="AV553" s="496"/>
      <c r="AW553" s="496"/>
      <c r="AX553" s="496"/>
    </row>
    <row r="554" spans="46:50" s="491" customFormat="1">
      <c r="AT554" s="500" t="s">
        <v>929</v>
      </c>
      <c r="AU554" s="497" t="s">
        <v>928</v>
      </c>
      <c r="AV554" s="496"/>
      <c r="AW554" s="496"/>
      <c r="AX554" s="496"/>
    </row>
    <row r="555" spans="46:50" s="491" customFormat="1">
      <c r="AT555" s="500" t="s">
        <v>896</v>
      </c>
      <c r="AU555" s="497" t="s">
        <v>927</v>
      </c>
      <c r="AV555" s="496"/>
      <c r="AW555" s="496"/>
      <c r="AX555" s="496"/>
    </row>
    <row r="556" spans="46:50" s="491" customFormat="1">
      <c r="AT556" s="500" t="s">
        <v>896</v>
      </c>
      <c r="AU556" s="497" t="s">
        <v>926</v>
      </c>
      <c r="AV556" s="496"/>
      <c r="AW556" s="496"/>
      <c r="AX556" s="496"/>
    </row>
    <row r="557" spans="46:50" s="491" customFormat="1">
      <c r="AT557" s="500" t="s">
        <v>896</v>
      </c>
      <c r="AU557" s="497" t="s">
        <v>925</v>
      </c>
      <c r="AV557" s="496"/>
      <c r="AW557" s="496"/>
      <c r="AX557" s="496"/>
    </row>
    <row r="558" spans="46:50" s="491" customFormat="1">
      <c r="AT558" s="500" t="s">
        <v>896</v>
      </c>
      <c r="AU558" s="497" t="s">
        <v>924</v>
      </c>
      <c r="AV558" s="496"/>
      <c r="AW558" s="496"/>
      <c r="AX558" s="496"/>
    </row>
    <row r="559" spans="46:50" s="491" customFormat="1">
      <c r="AT559" s="500" t="s">
        <v>896</v>
      </c>
      <c r="AU559" s="497" t="s">
        <v>923</v>
      </c>
      <c r="AV559" s="496"/>
      <c r="AW559" s="496"/>
      <c r="AX559" s="496"/>
    </row>
    <row r="560" spans="46:50" s="491" customFormat="1">
      <c r="AT560" s="500" t="s">
        <v>896</v>
      </c>
      <c r="AU560" s="497" t="s">
        <v>922</v>
      </c>
      <c r="AV560" s="496"/>
      <c r="AW560" s="496"/>
      <c r="AX560" s="496"/>
    </row>
    <row r="561" spans="46:50" s="491" customFormat="1">
      <c r="AT561" s="500" t="s">
        <v>896</v>
      </c>
      <c r="AU561" s="497" t="s">
        <v>921</v>
      </c>
      <c r="AV561" s="496"/>
      <c r="AW561" s="496"/>
      <c r="AX561" s="496"/>
    </row>
    <row r="562" spans="46:50" s="491" customFormat="1">
      <c r="AT562" s="500" t="s">
        <v>896</v>
      </c>
      <c r="AU562" s="497" t="s">
        <v>920</v>
      </c>
      <c r="AV562" s="496"/>
      <c r="AW562" s="496"/>
      <c r="AX562" s="496"/>
    </row>
    <row r="563" spans="46:50" s="491" customFormat="1">
      <c r="AT563" s="500" t="s">
        <v>896</v>
      </c>
      <c r="AU563" s="497" t="s">
        <v>919</v>
      </c>
      <c r="AV563" s="496"/>
      <c r="AW563" s="496"/>
      <c r="AX563" s="496"/>
    </row>
    <row r="564" spans="46:50" s="491" customFormat="1">
      <c r="AT564" s="500" t="s">
        <v>896</v>
      </c>
      <c r="AU564" s="497" t="s">
        <v>918</v>
      </c>
      <c r="AV564" s="496"/>
      <c r="AW564" s="496"/>
      <c r="AX564" s="496"/>
    </row>
    <row r="565" spans="46:50" s="491" customFormat="1">
      <c r="AT565" s="500" t="s">
        <v>896</v>
      </c>
      <c r="AU565" s="497" t="s">
        <v>917</v>
      </c>
      <c r="AV565" s="496"/>
      <c r="AW565" s="496"/>
      <c r="AX565" s="496"/>
    </row>
    <row r="566" spans="46:50" s="491" customFormat="1">
      <c r="AT566" s="500" t="s">
        <v>896</v>
      </c>
      <c r="AU566" s="497" t="s">
        <v>916</v>
      </c>
      <c r="AV566" s="496"/>
      <c r="AW566" s="496"/>
      <c r="AX566" s="496"/>
    </row>
    <row r="567" spans="46:50" s="491" customFormat="1">
      <c r="AT567" s="500" t="s">
        <v>896</v>
      </c>
      <c r="AU567" s="497" t="s">
        <v>915</v>
      </c>
      <c r="AV567" s="496"/>
      <c r="AW567" s="496"/>
      <c r="AX567" s="496"/>
    </row>
    <row r="568" spans="46:50" s="491" customFormat="1">
      <c r="AT568" s="500" t="s">
        <v>896</v>
      </c>
      <c r="AU568" s="497" t="s">
        <v>914</v>
      </c>
      <c r="AV568" s="496"/>
      <c r="AW568" s="496"/>
      <c r="AX568" s="496"/>
    </row>
    <row r="569" spans="46:50" s="491" customFormat="1">
      <c r="AT569" s="500" t="s">
        <v>896</v>
      </c>
      <c r="AU569" s="497" t="s">
        <v>913</v>
      </c>
      <c r="AV569" s="496"/>
      <c r="AW569" s="496"/>
      <c r="AX569" s="496"/>
    </row>
    <row r="570" spans="46:50" s="491" customFormat="1">
      <c r="AT570" s="500" t="s">
        <v>896</v>
      </c>
      <c r="AU570" s="497" t="s">
        <v>912</v>
      </c>
      <c r="AV570" s="496"/>
      <c r="AW570" s="496"/>
      <c r="AX570" s="496"/>
    </row>
    <row r="571" spans="46:50" s="491" customFormat="1">
      <c r="AT571" s="500" t="s">
        <v>896</v>
      </c>
      <c r="AU571" s="497" t="s">
        <v>911</v>
      </c>
      <c r="AV571" s="496"/>
      <c r="AW571" s="496"/>
      <c r="AX571" s="496"/>
    </row>
    <row r="572" spans="46:50" s="491" customFormat="1">
      <c r="AT572" s="500" t="s">
        <v>896</v>
      </c>
      <c r="AU572" s="497" t="s">
        <v>910</v>
      </c>
      <c r="AV572" s="496"/>
      <c r="AW572" s="496"/>
      <c r="AX572" s="496"/>
    </row>
    <row r="573" spans="46:50" s="491" customFormat="1">
      <c r="AT573" s="500" t="s">
        <v>896</v>
      </c>
      <c r="AU573" s="497" t="s">
        <v>909</v>
      </c>
      <c r="AV573" s="496"/>
      <c r="AW573" s="496"/>
      <c r="AX573" s="496"/>
    </row>
    <row r="574" spans="46:50" s="491" customFormat="1">
      <c r="AT574" s="500" t="s">
        <v>896</v>
      </c>
      <c r="AU574" s="497" t="s">
        <v>908</v>
      </c>
      <c r="AV574" s="496"/>
      <c r="AW574" s="496"/>
      <c r="AX574" s="496"/>
    </row>
    <row r="575" spans="46:50" s="491" customFormat="1">
      <c r="AT575" s="500" t="s">
        <v>896</v>
      </c>
      <c r="AU575" s="497" t="s">
        <v>907</v>
      </c>
      <c r="AV575" s="496"/>
      <c r="AW575" s="496"/>
      <c r="AX575" s="496"/>
    </row>
    <row r="576" spans="46:50" s="491" customFormat="1">
      <c r="AT576" s="500" t="s">
        <v>896</v>
      </c>
      <c r="AU576" s="497" t="s">
        <v>906</v>
      </c>
      <c r="AV576" s="496"/>
      <c r="AW576" s="496"/>
      <c r="AX576" s="496"/>
    </row>
    <row r="577" spans="46:50" s="491" customFormat="1">
      <c r="AT577" s="500" t="s">
        <v>896</v>
      </c>
      <c r="AU577" s="497" t="s">
        <v>905</v>
      </c>
      <c r="AV577" s="496"/>
      <c r="AW577" s="496"/>
      <c r="AX577" s="496"/>
    </row>
    <row r="578" spans="46:50" s="491" customFormat="1">
      <c r="AT578" s="500" t="s">
        <v>896</v>
      </c>
      <c r="AU578" s="497" t="s">
        <v>904</v>
      </c>
      <c r="AV578" s="496"/>
      <c r="AW578" s="496"/>
      <c r="AX578" s="496"/>
    </row>
    <row r="579" spans="46:50" s="491" customFormat="1">
      <c r="AT579" s="500" t="s">
        <v>896</v>
      </c>
      <c r="AU579" s="497" t="s">
        <v>903</v>
      </c>
      <c r="AV579" s="496"/>
      <c r="AW579" s="496"/>
      <c r="AX579" s="496"/>
    </row>
    <row r="580" spans="46:50" s="491" customFormat="1">
      <c r="AT580" s="500" t="s">
        <v>896</v>
      </c>
      <c r="AU580" s="497" t="s">
        <v>902</v>
      </c>
      <c r="AV580" s="496"/>
      <c r="AW580" s="496"/>
      <c r="AX580" s="496"/>
    </row>
    <row r="581" spans="46:50" s="491" customFormat="1">
      <c r="AT581" s="500" t="s">
        <v>896</v>
      </c>
      <c r="AU581" s="497" t="s">
        <v>901</v>
      </c>
      <c r="AV581" s="496"/>
      <c r="AW581" s="496"/>
      <c r="AX581" s="496"/>
    </row>
    <row r="582" spans="46:50" s="491" customFormat="1">
      <c r="AT582" s="500" t="s">
        <v>896</v>
      </c>
      <c r="AU582" s="497" t="s">
        <v>900</v>
      </c>
      <c r="AV582" s="496"/>
      <c r="AW582" s="496"/>
      <c r="AX582" s="496"/>
    </row>
    <row r="583" spans="46:50" s="491" customFormat="1">
      <c r="AT583" s="500" t="s">
        <v>896</v>
      </c>
      <c r="AU583" s="497" t="s">
        <v>899</v>
      </c>
      <c r="AV583" s="496"/>
      <c r="AW583" s="496"/>
      <c r="AX583" s="496"/>
    </row>
    <row r="584" spans="46:50" s="491" customFormat="1">
      <c r="AT584" s="500" t="s">
        <v>896</v>
      </c>
      <c r="AU584" s="497" t="s">
        <v>898</v>
      </c>
      <c r="AV584" s="496"/>
      <c r="AW584" s="496"/>
      <c r="AX584" s="496"/>
    </row>
    <row r="585" spans="46:50" s="491" customFormat="1">
      <c r="AT585" s="500" t="s">
        <v>896</v>
      </c>
      <c r="AU585" s="497" t="s">
        <v>897</v>
      </c>
      <c r="AV585" s="496"/>
      <c r="AW585" s="496"/>
      <c r="AX585" s="496"/>
    </row>
    <row r="586" spans="46:50" s="491" customFormat="1">
      <c r="AT586" s="500" t="s">
        <v>896</v>
      </c>
      <c r="AU586" s="497" t="s">
        <v>895</v>
      </c>
      <c r="AV586" s="496"/>
      <c r="AW586" s="496"/>
      <c r="AX586" s="496"/>
    </row>
    <row r="587" spans="46:50" s="491" customFormat="1">
      <c r="AT587" s="500" t="s">
        <v>864</v>
      </c>
      <c r="AU587" s="497" t="s">
        <v>894</v>
      </c>
      <c r="AV587" s="496"/>
      <c r="AW587" s="496"/>
      <c r="AX587" s="496"/>
    </row>
    <row r="588" spans="46:50" s="491" customFormat="1">
      <c r="AT588" s="500" t="s">
        <v>864</v>
      </c>
      <c r="AU588" s="497" t="s">
        <v>893</v>
      </c>
      <c r="AV588" s="496"/>
      <c r="AW588" s="496"/>
      <c r="AX588" s="496"/>
    </row>
    <row r="589" spans="46:50" s="491" customFormat="1">
      <c r="AT589" s="500" t="s">
        <v>864</v>
      </c>
      <c r="AU589" s="497" t="s">
        <v>892</v>
      </c>
      <c r="AV589" s="496"/>
      <c r="AW589" s="496"/>
      <c r="AX589" s="496"/>
    </row>
    <row r="590" spans="46:50" s="491" customFormat="1">
      <c r="AT590" s="500" t="s">
        <v>864</v>
      </c>
      <c r="AU590" s="497" t="s">
        <v>891</v>
      </c>
      <c r="AV590" s="496"/>
      <c r="AW590" s="496"/>
      <c r="AX590" s="496"/>
    </row>
    <row r="591" spans="46:50" s="491" customFormat="1">
      <c r="AT591" s="500" t="s">
        <v>864</v>
      </c>
      <c r="AU591" s="497" t="s">
        <v>890</v>
      </c>
      <c r="AV591" s="496"/>
      <c r="AW591" s="496"/>
      <c r="AX591" s="496"/>
    </row>
    <row r="592" spans="46:50" s="491" customFormat="1">
      <c r="AT592" s="500" t="s">
        <v>864</v>
      </c>
      <c r="AU592" s="497" t="s">
        <v>889</v>
      </c>
      <c r="AV592" s="496"/>
      <c r="AW592" s="496"/>
      <c r="AX592" s="496"/>
    </row>
    <row r="593" spans="46:50" s="491" customFormat="1">
      <c r="AT593" s="500" t="s">
        <v>864</v>
      </c>
      <c r="AU593" s="497" t="s">
        <v>888</v>
      </c>
      <c r="AV593" s="496"/>
      <c r="AW593" s="496"/>
      <c r="AX593" s="496"/>
    </row>
    <row r="594" spans="46:50" s="491" customFormat="1">
      <c r="AT594" s="500" t="s">
        <v>864</v>
      </c>
      <c r="AU594" s="502" t="s">
        <v>887</v>
      </c>
      <c r="AV594" s="496"/>
      <c r="AW594" s="496"/>
      <c r="AX594" s="496"/>
    </row>
    <row r="595" spans="46:50" s="491" customFormat="1">
      <c r="AT595" s="500" t="s">
        <v>864</v>
      </c>
      <c r="AU595" s="497" t="s">
        <v>886</v>
      </c>
      <c r="AV595" s="496"/>
      <c r="AW595" s="496"/>
      <c r="AX595" s="496"/>
    </row>
    <row r="596" spans="46:50" s="491" customFormat="1">
      <c r="AT596" s="500" t="s">
        <v>864</v>
      </c>
      <c r="AU596" s="497" t="s">
        <v>885</v>
      </c>
      <c r="AV596" s="496"/>
      <c r="AW596" s="496"/>
      <c r="AX596" s="496"/>
    </row>
    <row r="597" spans="46:50" s="491" customFormat="1">
      <c r="AT597" s="500" t="s">
        <v>864</v>
      </c>
      <c r="AU597" s="497" t="s">
        <v>884</v>
      </c>
      <c r="AV597" s="496"/>
      <c r="AW597" s="496"/>
      <c r="AX597" s="496"/>
    </row>
    <row r="598" spans="46:50" s="491" customFormat="1">
      <c r="AT598" s="500" t="s">
        <v>864</v>
      </c>
      <c r="AU598" s="497" t="s">
        <v>883</v>
      </c>
      <c r="AV598" s="496"/>
      <c r="AW598" s="496"/>
      <c r="AX598" s="496"/>
    </row>
    <row r="599" spans="46:50" s="491" customFormat="1">
      <c r="AT599" s="500" t="s">
        <v>864</v>
      </c>
      <c r="AU599" s="497" t="s">
        <v>882</v>
      </c>
      <c r="AV599" s="496"/>
      <c r="AW599" s="496"/>
      <c r="AX599" s="496"/>
    </row>
    <row r="600" spans="46:50" s="491" customFormat="1">
      <c r="AT600" s="500" t="s">
        <v>864</v>
      </c>
      <c r="AU600" s="497" t="s">
        <v>881</v>
      </c>
      <c r="AV600" s="496"/>
      <c r="AW600" s="496"/>
      <c r="AX600" s="496"/>
    </row>
    <row r="601" spans="46:50" s="491" customFormat="1">
      <c r="AT601" s="500" t="s">
        <v>864</v>
      </c>
      <c r="AU601" s="497" t="s">
        <v>880</v>
      </c>
      <c r="AV601" s="496"/>
      <c r="AW601" s="496"/>
      <c r="AX601" s="496"/>
    </row>
    <row r="602" spans="46:50" s="491" customFormat="1">
      <c r="AT602" s="500" t="s">
        <v>864</v>
      </c>
      <c r="AU602" s="497" t="s">
        <v>879</v>
      </c>
      <c r="AV602" s="496"/>
      <c r="AW602" s="496"/>
      <c r="AX602" s="496"/>
    </row>
    <row r="603" spans="46:50" s="491" customFormat="1">
      <c r="AT603" s="500" t="s">
        <v>864</v>
      </c>
      <c r="AU603" s="497" t="s">
        <v>878</v>
      </c>
      <c r="AV603" s="496"/>
      <c r="AW603" s="496"/>
      <c r="AX603" s="496"/>
    </row>
    <row r="604" spans="46:50" s="491" customFormat="1">
      <c r="AT604" s="500" t="s">
        <v>864</v>
      </c>
      <c r="AU604" s="497" t="s">
        <v>877</v>
      </c>
      <c r="AV604" s="496"/>
      <c r="AW604" s="496"/>
      <c r="AX604" s="496"/>
    </row>
    <row r="605" spans="46:50" s="491" customFormat="1">
      <c r="AT605" s="500" t="s">
        <v>864</v>
      </c>
      <c r="AU605" s="497" t="s">
        <v>876</v>
      </c>
      <c r="AV605" s="496"/>
      <c r="AW605" s="496"/>
      <c r="AX605" s="496"/>
    </row>
    <row r="606" spans="46:50" s="491" customFormat="1">
      <c r="AT606" s="500" t="s">
        <v>864</v>
      </c>
      <c r="AU606" s="497" t="s">
        <v>875</v>
      </c>
      <c r="AV606" s="496"/>
      <c r="AW606" s="496"/>
      <c r="AX606" s="496"/>
    </row>
    <row r="607" spans="46:50" s="491" customFormat="1">
      <c r="AT607" s="500" t="s">
        <v>864</v>
      </c>
      <c r="AU607" s="497" t="s">
        <v>874</v>
      </c>
      <c r="AV607" s="496"/>
      <c r="AW607" s="496"/>
      <c r="AX607" s="496"/>
    </row>
    <row r="608" spans="46:50" s="491" customFormat="1">
      <c r="AT608" s="500" t="s">
        <v>864</v>
      </c>
      <c r="AU608" s="497" t="s">
        <v>873</v>
      </c>
      <c r="AV608" s="496"/>
      <c r="AW608" s="496"/>
      <c r="AX608" s="496"/>
    </row>
    <row r="609" spans="46:50" s="491" customFormat="1">
      <c r="AT609" s="500" t="s">
        <v>864</v>
      </c>
      <c r="AU609" s="497" t="s">
        <v>872</v>
      </c>
      <c r="AV609" s="496"/>
      <c r="AW609" s="496"/>
      <c r="AX609" s="496"/>
    </row>
    <row r="610" spans="46:50" s="491" customFormat="1">
      <c r="AT610" s="500" t="s">
        <v>864</v>
      </c>
      <c r="AU610" s="497" t="s">
        <v>871</v>
      </c>
      <c r="AV610" s="496"/>
      <c r="AW610" s="496"/>
      <c r="AX610" s="496"/>
    </row>
    <row r="611" spans="46:50" s="491" customFormat="1">
      <c r="AT611" s="500" t="s">
        <v>864</v>
      </c>
      <c r="AU611" s="497" t="s">
        <v>870</v>
      </c>
      <c r="AV611" s="496"/>
      <c r="AW611" s="496"/>
      <c r="AX611" s="496"/>
    </row>
    <row r="612" spans="46:50" s="491" customFormat="1">
      <c r="AT612" s="500" t="s">
        <v>864</v>
      </c>
      <c r="AU612" s="497" t="s">
        <v>869</v>
      </c>
      <c r="AV612" s="496"/>
      <c r="AW612" s="496"/>
      <c r="AX612" s="496"/>
    </row>
    <row r="613" spans="46:50" s="491" customFormat="1">
      <c r="AT613" s="500" t="s">
        <v>864</v>
      </c>
      <c r="AU613" s="497" t="s">
        <v>868</v>
      </c>
      <c r="AV613" s="496"/>
      <c r="AW613" s="496"/>
      <c r="AX613" s="496"/>
    </row>
    <row r="614" spans="46:50" s="491" customFormat="1">
      <c r="AT614" s="500" t="s">
        <v>864</v>
      </c>
      <c r="AU614" s="497" t="s">
        <v>867</v>
      </c>
      <c r="AV614" s="496"/>
      <c r="AW614" s="496"/>
      <c r="AX614" s="496"/>
    </row>
    <row r="615" spans="46:50" s="491" customFormat="1">
      <c r="AT615" s="500" t="s">
        <v>864</v>
      </c>
      <c r="AU615" s="497" t="s">
        <v>866</v>
      </c>
      <c r="AV615" s="496"/>
      <c r="AW615" s="496"/>
      <c r="AX615" s="496"/>
    </row>
    <row r="616" spans="46:50" s="491" customFormat="1">
      <c r="AT616" s="500" t="s">
        <v>864</v>
      </c>
      <c r="AU616" s="497" t="s">
        <v>865</v>
      </c>
      <c r="AV616" s="496"/>
      <c r="AW616" s="496"/>
      <c r="AX616" s="496"/>
    </row>
    <row r="617" spans="46:50" s="491" customFormat="1">
      <c r="AT617" s="500" t="s">
        <v>864</v>
      </c>
      <c r="AU617" s="501" t="s">
        <v>863</v>
      </c>
      <c r="AV617" s="496"/>
      <c r="AW617" s="496"/>
      <c r="AX617" s="496"/>
    </row>
    <row r="618" spans="46:50" s="491" customFormat="1">
      <c r="AT618" s="500" t="s">
        <v>855</v>
      </c>
      <c r="AU618" s="497" t="s">
        <v>862</v>
      </c>
      <c r="AV618" s="496"/>
      <c r="AW618" s="496"/>
      <c r="AX618" s="496"/>
    </row>
    <row r="619" spans="46:50" s="491" customFormat="1">
      <c r="AT619" s="500" t="s">
        <v>855</v>
      </c>
      <c r="AU619" s="497" t="s">
        <v>861</v>
      </c>
      <c r="AV619" s="496"/>
      <c r="AW619" s="496"/>
      <c r="AX619" s="496"/>
    </row>
    <row r="620" spans="46:50" s="491" customFormat="1">
      <c r="AT620" s="500" t="s">
        <v>855</v>
      </c>
      <c r="AU620" s="497" t="s">
        <v>860</v>
      </c>
      <c r="AV620" s="496"/>
      <c r="AW620" s="496"/>
      <c r="AX620" s="496"/>
    </row>
    <row r="621" spans="46:50" s="491" customFormat="1">
      <c r="AT621" s="500" t="s">
        <v>855</v>
      </c>
      <c r="AU621" s="497" t="s">
        <v>859</v>
      </c>
      <c r="AV621" s="496"/>
      <c r="AW621" s="496"/>
      <c r="AX621" s="496"/>
    </row>
    <row r="622" spans="46:50" s="491" customFormat="1">
      <c r="AT622" s="500" t="s">
        <v>855</v>
      </c>
      <c r="AU622" s="497" t="s">
        <v>858</v>
      </c>
      <c r="AV622" s="496"/>
      <c r="AW622" s="496"/>
      <c r="AX622" s="496"/>
    </row>
    <row r="623" spans="46:50" s="491" customFormat="1">
      <c r="AT623" s="500" t="s">
        <v>855</v>
      </c>
      <c r="AU623" s="497" t="s">
        <v>857</v>
      </c>
      <c r="AV623" s="496"/>
      <c r="AW623" s="496"/>
      <c r="AX623" s="496"/>
    </row>
    <row r="624" spans="46:50" s="491" customFormat="1">
      <c r="AT624" s="500" t="s">
        <v>855</v>
      </c>
      <c r="AU624" s="497" t="s">
        <v>856</v>
      </c>
      <c r="AV624" s="496"/>
      <c r="AW624" s="496"/>
      <c r="AX624" s="496"/>
    </row>
    <row r="625" spans="46:50" s="491" customFormat="1">
      <c r="AT625" s="500" t="s">
        <v>855</v>
      </c>
      <c r="AU625" s="497" t="s">
        <v>854</v>
      </c>
      <c r="AV625" s="496"/>
      <c r="AW625" s="496"/>
      <c r="AX625" s="496"/>
    </row>
    <row r="626" spans="46:50" s="491" customFormat="1">
      <c r="AT626" s="500" t="s">
        <v>779</v>
      </c>
      <c r="AU626" s="497" t="s">
        <v>853</v>
      </c>
      <c r="AV626" s="496"/>
      <c r="AW626" s="496"/>
      <c r="AX626" s="496"/>
    </row>
    <row r="627" spans="46:50" s="491" customFormat="1">
      <c r="AT627" s="500" t="s">
        <v>779</v>
      </c>
      <c r="AU627" s="497" t="s">
        <v>852</v>
      </c>
      <c r="AV627" s="496"/>
      <c r="AW627" s="496"/>
      <c r="AX627" s="496"/>
    </row>
    <row r="628" spans="46:50" s="491" customFormat="1">
      <c r="AT628" s="500" t="s">
        <v>779</v>
      </c>
      <c r="AU628" s="497" t="s">
        <v>851</v>
      </c>
      <c r="AV628" s="496"/>
      <c r="AW628" s="496"/>
      <c r="AX628" s="496"/>
    </row>
    <row r="629" spans="46:50" s="491" customFormat="1">
      <c r="AT629" s="500" t="s">
        <v>779</v>
      </c>
      <c r="AU629" s="497" t="s">
        <v>850</v>
      </c>
      <c r="AV629" s="496"/>
      <c r="AW629" s="496"/>
      <c r="AX629" s="496"/>
    </row>
    <row r="630" spans="46:50" s="491" customFormat="1">
      <c r="AT630" s="500" t="s">
        <v>779</v>
      </c>
      <c r="AU630" s="497" t="s">
        <v>849</v>
      </c>
      <c r="AV630" s="496"/>
      <c r="AW630" s="496"/>
      <c r="AX630" s="496"/>
    </row>
    <row r="631" spans="46:50" s="491" customFormat="1">
      <c r="AT631" s="500" t="s">
        <v>779</v>
      </c>
      <c r="AU631" s="497" t="s">
        <v>848</v>
      </c>
      <c r="AV631" s="496"/>
      <c r="AW631" s="496"/>
      <c r="AX631" s="496"/>
    </row>
    <row r="632" spans="46:50" s="491" customFormat="1">
      <c r="AT632" s="500" t="s">
        <v>779</v>
      </c>
      <c r="AU632" s="497" t="s">
        <v>847</v>
      </c>
      <c r="AV632" s="496"/>
      <c r="AW632" s="496"/>
      <c r="AX632" s="496"/>
    </row>
    <row r="633" spans="46:50" s="491" customFormat="1">
      <c r="AT633" s="500" t="s">
        <v>779</v>
      </c>
      <c r="AU633" s="497" t="s">
        <v>846</v>
      </c>
      <c r="AV633" s="496"/>
      <c r="AW633" s="496"/>
      <c r="AX633" s="496"/>
    </row>
    <row r="634" spans="46:50" s="491" customFormat="1">
      <c r="AT634" s="500" t="s">
        <v>779</v>
      </c>
      <c r="AU634" s="497" t="s">
        <v>845</v>
      </c>
      <c r="AV634" s="496"/>
      <c r="AW634" s="496"/>
      <c r="AX634" s="496"/>
    </row>
    <row r="635" spans="46:50" s="491" customFormat="1">
      <c r="AT635" s="500" t="s">
        <v>779</v>
      </c>
      <c r="AU635" s="497" t="s">
        <v>844</v>
      </c>
      <c r="AV635" s="496"/>
      <c r="AW635" s="496"/>
      <c r="AX635" s="496"/>
    </row>
    <row r="636" spans="46:50" s="491" customFormat="1">
      <c r="AT636" s="500" t="s">
        <v>779</v>
      </c>
      <c r="AU636" s="497" t="s">
        <v>843</v>
      </c>
      <c r="AV636" s="496"/>
      <c r="AW636" s="496"/>
      <c r="AX636" s="496"/>
    </row>
    <row r="637" spans="46:50" s="491" customFormat="1">
      <c r="AT637" s="500" t="s">
        <v>779</v>
      </c>
      <c r="AU637" s="497" t="s">
        <v>842</v>
      </c>
      <c r="AV637" s="496"/>
      <c r="AW637" s="496"/>
      <c r="AX637" s="496"/>
    </row>
    <row r="638" spans="46:50" s="491" customFormat="1">
      <c r="AT638" s="500" t="s">
        <v>779</v>
      </c>
      <c r="AU638" s="497" t="s">
        <v>841</v>
      </c>
      <c r="AV638" s="496"/>
      <c r="AW638" s="496"/>
      <c r="AX638" s="496"/>
    </row>
    <row r="639" spans="46:50" s="491" customFormat="1">
      <c r="AT639" s="500" t="s">
        <v>779</v>
      </c>
      <c r="AU639" s="497" t="s">
        <v>840</v>
      </c>
      <c r="AV639" s="496"/>
      <c r="AW639" s="496"/>
      <c r="AX639" s="496"/>
    </row>
    <row r="640" spans="46:50" s="491" customFormat="1">
      <c r="AT640" s="500" t="s">
        <v>779</v>
      </c>
      <c r="AU640" s="497" t="s">
        <v>839</v>
      </c>
      <c r="AV640" s="496"/>
      <c r="AW640" s="496"/>
      <c r="AX640" s="496"/>
    </row>
    <row r="641" spans="46:50" s="491" customFormat="1">
      <c r="AT641" s="500" t="s">
        <v>779</v>
      </c>
      <c r="AU641" s="497" t="s">
        <v>838</v>
      </c>
      <c r="AV641" s="496"/>
      <c r="AW641" s="496"/>
      <c r="AX641" s="496"/>
    </row>
    <row r="642" spans="46:50" s="491" customFormat="1">
      <c r="AT642" s="500" t="s">
        <v>779</v>
      </c>
      <c r="AU642" s="497" t="s">
        <v>837</v>
      </c>
      <c r="AV642" s="496"/>
      <c r="AW642" s="496"/>
      <c r="AX642" s="496"/>
    </row>
    <row r="643" spans="46:50" s="491" customFormat="1">
      <c r="AT643" s="500" t="s">
        <v>779</v>
      </c>
      <c r="AU643" s="497" t="s">
        <v>836</v>
      </c>
      <c r="AV643" s="496"/>
      <c r="AW643" s="496"/>
      <c r="AX643" s="496"/>
    </row>
    <row r="644" spans="46:50" s="491" customFormat="1">
      <c r="AT644" s="500" t="s">
        <v>779</v>
      </c>
      <c r="AU644" s="497" t="s">
        <v>835</v>
      </c>
      <c r="AV644" s="496"/>
      <c r="AW644" s="496"/>
      <c r="AX644" s="496"/>
    </row>
    <row r="645" spans="46:50" s="491" customFormat="1">
      <c r="AT645" s="500" t="s">
        <v>779</v>
      </c>
      <c r="AU645" s="497" t="s">
        <v>834</v>
      </c>
      <c r="AV645" s="496"/>
      <c r="AW645" s="496"/>
      <c r="AX645" s="496"/>
    </row>
    <row r="646" spans="46:50" s="491" customFormat="1">
      <c r="AT646" s="500" t="s">
        <v>779</v>
      </c>
      <c r="AU646" s="497" t="s">
        <v>833</v>
      </c>
      <c r="AV646" s="496"/>
      <c r="AW646" s="496"/>
      <c r="AX646" s="496"/>
    </row>
    <row r="647" spans="46:50" s="491" customFormat="1">
      <c r="AT647" s="500" t="s">
        <v>779</v>
      </c>
      <c r="AU647" s="497" t="s">
        <v>832</v>
      </c>
      <c r="AV647" s="496"/>
      <c r="AW647" s="496"/>
      <c r="AX647" s="496"/>
    </row>
    <row r="648" spans="46:50" s="491" customFormat="1">
      <c r="AT648" s="500" t="s">
        <v>779</v>
      </c>
      <c r="AU648" s="497" t="s">
        <v>831</v>
      </c>
      <c r="AV648" s="496"/>
      <c r="AW648" s="496"/>
      <c r="AX648" s="496"/>
    </row>
    <row r="649" spans="46:50" s="491" customFormat="1">
      <c r="AT649" s="500" t="s">
        <v>779</v>
      </c>
      <c r="AU649" s="497" t="s">
        <v>830</v>
      </c>
      <c r="AV649" s="496"/>
      <c r="AW649" s="496"/>
      <c r="AX649" s="496"/>
    </row>
    <row r="650" spans="46:50" s="491" customFormat="1">
      <c r="AT650" s="500" t="s">
        <v>779</v>
      </c>
      <c r="AU650" s="497" t="s">
        <v>829</v>
      </c>
      <c r="AV650" s="496"/>
      <c r="AW650" s="496"/>
      <c r="AX650" s="496"/>
    </row>
    <row r="651" spans="46:50" s="491" customFormat="1">
      <c r="AT651" s="500" t="s">
        <v>779</v>
      </c>
      <c r="AU651" s="497" t="s">
        <v>828</v>
      </c>
      <c r="AV651" s="496"/>
      <c r="AW651" s="496"/>
      <c r="AX651" s="496"/>
    </row>
    <row r="652" spans="46:50" s="491" customFormat="1">
      <c r="AT652" s="500" t="s">
        <v>779</v>
      </c>
      <c r="AU652" s="497" t="s">
        <v>827</v>
      </c>
      <c r="AV652" s="496"/>
      <c r="AW652" s="496"/>
      <c r="AX652" s="496"/>
    </row>
    <row r="653" spans="46:50" s="491" customFormat="1">
      <c r="AT653" s="500" t="s">
        <v>779</v>
      </c>
      <c r="AU653" s="497" t="s">
        <v>826</v>
      </c>
      <c r="AV653" s="496"/>
      <c r="AW653" s="496"/>
      <c r="AX653" s="496"/>
    </row>
    <row r="654" spans="46:50" s="491" customFormat="1">
      <c r="AT654" s="500" t="s">
        <v>779</v>
      </c>
      <c r="AU654" s="497" t="s">
        <v>825</v>
      </c>
      <c r="AV654" s="496"/>
      <c r="AW654" s="496"/>
      <c r="AX654" s="496"/>
    </row>
    <row r="655" spans="46:50" s="491" customFormat="1">
      <c r="AT655" s="500" t="s">
        <v>779</v>
      </c>
      <c r="AU655" s="497" t="s">
        <v>824</v>
      </c>
      <c r="AV655" s="496"/>
      <c r="AW655" s="496"/>
      <c r="AX655" s="496"/>
    </row>
    <row r="656" spans="46:50" s="491" customFormat="1">
      <c r="AT656" s="500" t="s">
        <v>779</v>
      </c>
      <c r="AU656" s="497" t="s">
        <v>823</v>
      </c>
      <c r="AV656" s="496"/>
      <c r="AW656" s="496"/>
      <c r="AX656" s="496"/>
    </row>
    <row r="657" spans="46:50" s="491" customFormat="1">
      <c r="AT657" s="500" t="s">
        <v>779</v>
      </c>
      <c r="AU657" s="497" t="s">
        <v>822</v>
      </c>
      <c r="AV657" s="496"/>
      <c r="AW657" s="496"/>
      <c r="AX657" s="496"/>
    </row>
    <row r="658" spans="46:50" s="491" customFormat="1">
      <c r="AT658" s="500" t="s">
        <v>779</v>
      </c>
      <c r="AU658" s="497" t="s">
        <v>821</v>
      </c>
      <c r="AV658" s="496"/>
      <c r="AW658" s="496"/>
      <c r="AX658" s="496"/>
    </row>
    <row r="659" spans="46:50" s="491" customFormat="1">
      <c r="AT659" s="500" t="s">
        <v>779</v>
      </c>
      <c r="AU659" s="497" t="s">
        <v>820</v>
      </c>
      <c r="AV659" s="496"/>
      <c r="AW659" s="496"/>
      <c r="AX659" s="496"/>
    </row>
    <row r="660" spans="46:50" s="491" customFormat="1">
      <c r="AT660" s="500" t="s">
        <v>779</v>
      </c>
      <c r="AU660" s="497" t="s">
        <v>819</v>
      </c>
      <c r="AV660" s="496"/>
      <c r="AW660" s="496"/>
      <c r="AX660" s="496"/>
    </row>
    <row r="661" spans="46:50" s="491" customFormat="1">
      <c r="AT661" s="500" t="s">
        <v>779</v>
      </c>
      <c r="AU661" s="497" t="s">
        <v>818</v>
      </c>
      <c r="AV661" s="496"/>
      <c r="AW661" s="496"/>
      <c r="AX661" s="496"/>
    </row>
    <row r="662" spans="46:50" s="491" customFormat="1">
      <c r="AT662" s="500" t="s">
        <v>779</v>
      </c>
      <c r="AU662" s="497" t="s">
        <v>817</v>
      </c>
      <c r="AV662" s="496"/>
      <c r="AW662" s="496"/>
      <c r="AX662" s="496"/>
    </row>
    <row r="663" spans="46:50" s="491" customFormat="1">
      <c r="AT663" s="500" t="s">
        <v>779</v>
      </c>
      <c r="AU663" s="497" t="s">
        <v>816</v>
      </c>
      <c r="AV663" s="496"/>
      <c r="AW663" s="496"/>
      <c r="AX663" s="496"/>
    </row>
    <row r="664" spans="46:50" s="491" customFormat="1">
      <c r="AT664" s="500" t="s">
        <v>779</v>
      </c>
      <c r="AU664" s="497" t="s">
        <v>815</v>
      </c>
      <c r="AV664" s="496"/>
      <c r="AW664" s="496"/>
      <c r="AX664" s="496"/>
    </row>
    <row r="665" spans="46:50" s="491" customFormat="1">
      <c r="AT665" s="500" t="s">
        <v>779</v>
      </c>
      <c r="AU665" s="497" t="s">
        <v>814</v>
      </c>
      <c r="AV665" s="496"/>
      <c r="AW665" s="496"/>
      <c r="AX665" s="496"/>
    </row>
    <row r="666" spans="46:50" s="491" customFormat="1">
      <c r="AT666" s="500" t="s">
        <v>779</v>
      </c>
      <c r="AU666" s="497" t="s">
        <v>813</v>
      </c>
      <c r="AV666" s="496"/>
      <c r="AW666" s="496"/>
      <c r="AX666" s="496"/>
    </row>
    <row r="667" spans="46:50" s="491" customFormat="1">
      <c r="AT667" s="500" t="s">
        <v>779</v>
      </c>
      <c r="AU667" s="497" t="s">
        <v>812</v>
      </c>
      <c r="AV667" s="496"/>
      <c r="AW667" s="496"/>
      <c r="AX667" s="496"/>
    </row>
    <row r="668" spans="46:50" s="491" customFormat="1">
      <c r="AT668" s="500" t="s">
        <v>779</v>
      </c>
      <c r="AU668" s="497" t="s">
        <v>811</v>
      </c>
      <c r="AV668" s="496"/>
      <c r="AW668" s="496"/>
      <c r="AX668" s="496"/>
    </row>
    <row r="669" spans="46:50" s="491" customFormat="1">
      <c r="AT669" s="500" t="s">
        <v>779</v>
      </c>
      <c r="AU669" s="497" t="s">
        <v>810</v>
      </c>
      <c r="AV669" s="496"/>
      <c r="AW669" s="496"/>
      <c r="AX669" s="496"/>
    </row>
    <row r="670" spans="46:50" s="491" customFormat="1">
      <c r="AT670" s="500" t="s">
        <v>779</v>
      </c>
      <c r="AU670" s="497" t="s">
        <v>809</v>
      </c>
      <c r="AV670" s="496"/>
      <c r="AW670" s="496"/>
      <c r="AX670" s="496"/>
    </row>
    <row r="671" spans="46:50" s="491" customFormat="1">
      <c r="AT671" s="500" t="s">
        <v>779</v>
      </c>
      <c r="AU671" s="497" t="s">
        <v>808</v>
      </c>
      <c r="AV671" s="496"/>
      <c r="AW671" s="496"/>
      <c r="AX671" s="496"/>
    </row>
    <row r="672" spans="46:50" s="491" customFormat="1">
      <c r="AT672" s="500" t="s">
        <v>779</v>
      </c>
      <c r="AU672" s="497" t="s">
        <v>807</v>
      </c>
      <c r="AV672" s="496"/>
      <c r="AW672" s="496"/>
      <c r="AX672" s="496"/>
    </row>
    <row r="673" spans="46:50" s="491" customFormat="1">
      <c r="AT673" s="500" t="s">
        <v>779</v>
      </c>
      <c r="AU673" s="497" t="s">
        <v>806</v>
      </c>
      <c r="AV673" s="496"/>
      <c r="AW673" s="496"/>
      <c r="AX673" s="496"/>
    </row>
    <row r="674" spans="46:50" s="491" customFormat="1">
      <c r="AT674" s="500" t="s">
        <v>779</v>
      </c>
      <c r="AU674" s="497" t="s">
        <v>805</v>
      </c>
      <c r="AV674" s="496"/>
      <c r="AW674" s="496"/>
      <c r="AX674" s="496"/>
    </row>
    <row r="675" spans="46:50" s="491" customFormat="1">
      <c r="AT675" s="500" t="s">
        <v>779</v>
      </c>
      <c r="AU675" s="497" t="s">
        <v>804</v>
      </c>
      <c r="AV675" s="496"/>
      <c r="AW675" s="496"/>
      <c r="AX675" s="496"/>
    </row>
    <row r="676" spans="46:50" s="491" customFormat="1">
      <c r="AT676" s="500" t="s">
        <v>779</v>
      </c>
      <c r="AU676" s="497" t="s">
        <v>803</v>
      </c>
      <c r="AV676" s="496"/>
      <c r="AW676" s="496"/>
      <c r="AX676" s="496"/>
    </row>
    <row r="677" spans="46:50" s="491" customFormat="1">
      <c r="AT677" s="500" t="s">
        <v>779</v>
      </c>
      <c r="AU677" s="497" t="s">
        <v>802</v>
      </c>
      <c r="AV677" s="496"/>
      <c r="AW677" s="496"/>
      <c r="AX677" s="496"/>
    </row>
    <row r="678" spans="46:50" s="491" customFormat="1">
      <c r="AT678" s="500" t="s">
        <v>779</v>
      </c>
      <c r="AU678" s="497" t="s">
        <v>801</v>
      </c>
      <c r="AV678" s="496"/>
      <c r="AW678" s="496"/>
      <c r="AX678" s="496"/>
    </row>
    <row r="679" spans="46:50" s="491" customFormat="1">
      <c r="AT679" s="500" t="s">
        <v>779</v>
      </c>
      <c r="AU679" s="497" t="s">
        <v>800</v>
      </c>
      <c r="AV679" s="496"/>
      <c r="AW679" s="496"/>
      <c r="AX679" s="496"/>
    </row>
    <row r="680" spans="46:50" s="491" customFormat="1">
      <c r="AT680" s="500" t="s">
        <v>779</v>
      </c>
      <c r="AU680" s="497" t="s">
        <v>799</v>
      </c>
      <c r="AV680" s="496"/>
      <c r="AW680" s="496"/>
      <c r="AX680" s="496"/>
    </row>
    <row r="681" spans="46:50" s="491" customFormat="1">
      <c r="AT681" s="500" t="s">
        <v>779</v>
      </c>
      <c r="AU681" s="497" t="s">
        <v>798</v>
      </c>
      <c r="AV681" s="496"/>
      <c r="AW681" s="496"/>
      <c r="AX681" s="496"/>
    </row>
    <row r="682" spans="46:50" s="491" customFormat="1">
      <c r="AT682" s="500" t="s">
        <v>779</v>
      </c>
      <c r="AU682" s="497" t="s">
        <v>797</v>
      </c>
      <c r="AV682" s="496"/>
      <c r="AW682" s="496"/>
      <c r="AX682" s="496"/>
    </row>
    <row r="683" spans="46:50" s="491" customFormat="1">
      <c r="AT683" s="500" t="s">
        <v>779</v>
      </c>
      <c r="AU683" s="497" t="s">
        <v>796</v>
      </c>
      <c r="AV683" s="496"/>
      <c r="AW683" s="496"/>
      <c r="AX683" s="496"/>
    </row>
    <row r="684" spans="46:50" s="491" customFormat="1">
      <c r="AT684" s="500" t="s">
        <v>779</v>
      </c>
      <c r="AU684" s="497" t="s">
        <v>795</v>
      </c>
      <c r="AV684" s="496"/>
      <c r="AW684" s="496"/>
      <c r="AX684" s="496"/>
    </row>
    <row r="685" spans="46:50" s="491" customFormat="1">
      <c r="AT685" s="500" t="s">
        <v>779</v>
      </c>
      <c r="AU685" s="497" t="s">
        <v>794</v>
      </c>
      <c r="AV685" s="496"/>
      <c r="AW685" s="496"/>
      <c r="AX685" s="496"/>
    </row>
    <row r="686" spans="46:50" s="491" customFormat="1">
      <c r="AT686" s="500" t="s">
        <v>779</v>
      </c>
      <c r="AU686" s="497" t="s">
        <v>793</v>
      </c>
      <c r="AV686" s="496"/>
      <c r="AW686" s="496"/>
      <c r="AX686" s="496"/>
    </row>
    <row r="687" spans="46:50" s="491" customFormat="1">
      <c r="AT687" s="500" t="s">
        <v>779</v>
      </c>
      <c r="AU687" s="497" t="s">
        <v>792</v>
      </c>
      <c r="AV687" s="496"/>
      <c r="AW687" s="496"/>
      <c r="AX687" s="496"/>
    </row>
    <row r="688" spans="46:50" s="491" customFormat="1">
      <c r="AT688" s="500" t="s">
        <v>779</v>
      </c>
      <c r="AU688" s="497" t="s">
        <v>791</v>
      </c>
      <c r="AV688" s="496"/>
      <c r="AW688" s="496"/>
      <c r="AX688" s="496"/>
    </row>
    <row r="689" spans="46:50" s="491" customFormat="1">
      <c r="AT689" s="500" t="s">
        <v>779</v>
      </c>
      <c r="AU689" s="497" t="s">
        <v>790</v>
      </c>
      <c r="AV689" s="496"/>
      <c r="AW689" s="496"/>
      <c r="AX689" s="496"/>
    </row>
    <row r="690" spans="46:50" s="491" customFormat="1">
      <c r="AT690" s="500" t="s">
        <v>779</v>
      </c>
      <c r="AU690" s="497" t="s">
        <v>789</v>
      </c>
      <c r="AV690" s="496"/>
      <c r="AW690" s="496"/>
      <c r="AX690" s="496"/>
    </row>
    <row r="691" spans="46:50" s="491" customFormat="1">
      <c r="AT691" s="500" t="s">
        <v>779</v>
      </c>
      <c r="AU691" s="497" t="s">
        <v>788</v>
      </c>
      <c r="AV691" s="496"/>
      <c r="AW691" s="496"/>
      <c r="AX691" s="496"/>
    </row>
    <row r="692" spans="46:50" s="491" customFormat="1">
      <c r="AT692" s="500" t="s">
        <v>779</v>
      </c>
      <c r="AU692" s="497" t="s">
        <v>787</v>
      </c>
      <c r="AV692" s="496"/>
      <c r="AW692" s="496"/>
      <c r="AX692" s="496"/>
    </row>
    <row r="693" spans="46:50" s="491" customFormat="1">
      <c r="AT693" s="500" t="s">
        <v>779</v>
      </c>
      <c r="AU693" s="497" t="s">
        <v>786</v>
      </c>
      <c r="AV693" s="496"/>
      <c r="AW693" s="496"/>
      <c r="AX693" s="496"/>
    </row>
    <row r="694" spans="46:50" s="491" customFormat="1">
      <c r="AT694" s="500" t="s">
        <v>779</v>
      </c>
      <c r="AU694" s="497" t="s">
        <v>785</v>
      </c>
      <c r="AV694" s="496"/>
      <c r="AW694" s="496"/>
      <c r="AX694" s="496"/>
    </row>
    <row r="695" spans="46:50" s="491" customFormat="1">
      <c r="AT695" s="500" t="s">
        <v>779</v>
      </c>
      <c r="AU695" s="497" t="s">
        <v>784</v>
      </c>
      <c r="AV695" s="496"/>
      <c r="AW695" s="496"/>
      <c r="AX695" s="496"/>
    </row>
    <row r="696" spans="46:50" s="491" customFormat="1">
      <c r="AT696" s="500" t="s">
        <v>779</v>
      </c>
      <c r="AU696" s="497" t="s">
        <v>783</v>
      </c>
      <c r="AV696" s="496"/>
      <c r="AW696" s="496"/>
      <c r="AX696" s="496"/>
    </row>
    <row r="697" spans="46:50" s="491" customFormat="1">
      <c r="AT697" s="500" t="s">
        <v>779</v>
      </c>
      <c r="AU697" s="497" t="s">
        <v>782</v>
      </c>
      <c r="AV697" s="496"/>
      <c r="AW697" s="496"/>
      <c r="AX697" s="496"/>
    </row>
    <row r="698" spans="46:50" s="491" customFormat="1">
      <c r="AT698" s="500" t="s">
        <v>779</v>
      </c>
      <c r="AU698" s="497" t="s">
        <v>781</v>
      </c>
      <c r="AV698" s="496"/>
      <c r="AW698" s="496"/>
      <c r="AX698" s="496"/>
    </row>
    <row r="699" spans="46:50" s="491" customFormat="1">
      <c r="AT699" s="500" t="s">
        <v>779</v>
      </c>
      <c r="AU699" s="497" t="s">
        <v>780</v>
      </c>
      <c r="AV699" s="496"/>
      <c r="AW699" s="496"/>
      <c r="AX699" s="496"/>
    </row>
    <row r="700" spans="46:50" s="491" customFormat="1">
      <c r="AT700" s="500" t="s">
        <v>779</v>
      </c>
      <c r="AU700" s="497" t="s">
        <v>778</v>
      </c>
      <c r="AV700" s="496"/>
      <c r="AW700" s="496"/>
      <c r="AX700" s="496"/>
    </row>
    <row r="701" spans="46:50" s="491" customFormat="1">
      <c r="AT701" s="500" t="s">
        <v>765</v>
      </c>
      <c r="AU701" s="497" t="s">
        <v>777</v>
      </c>
      <c r="AV701" s="496"/>
      <c r="AW701" s="496"/>
      <c r="AX701" s="496"/>
    </row>
    <row r="702" spans="46:50" s="491" customFormat="1">
      <c r="AT702" s="500" t="s">
        <v>765</v>
      </c>
      <c r="AU702" s="497" t="s">
        <v>776</v>
      </c>
      <c r="AV702" s="496"/>
      <c r="AW702" s="496"/>
      <c r="AX702" s="496"/>
    </row>
    <row r="703" spans="46:50" s="491" customFormat="1">
      <c r="AT703" s="500" t="s">
        <v>765</v>
      </c>
      <c r="AU703" s="497" t="s">
        <v>775</v>
      </c>
      <c r="AV703" s="496"/>
      <c r="AW703" s="496"/>
      <c r="AX703" s="496"/>
    </row>
    <row r="704" spans="46:50" s="491" customFormat="1">
      <c r="AT704" s="500" t="s">
        <v>765</v>
      </c>
      <c r="AU704" s="497" t="s">
        <v>774</v>
      </c>
      <c r="AV704" s="496"/>
      <c r="AW704" s="496"/>
      <c r="AX704" s="496"/>
    </row>
    <row r="705" spans="46:50" s="491" customFormat="1">
      <c r="AT705" s="500" t="s">
        <v>765</v>
      </c>
      <c r="AU705" s="497" t="s">
        <v>773</v>
      </c>
      <c r="AV705" s="496"/>
      <c r="AW705" s="496"/>
      <c r="AX705" s="496"/>
    </row>
    <row r="706" spans="46:50" s="491" customFormat="1">
      <c r="AT706" s="500" t="s">
        <v>765</v>
      </c>
      <c r="AU706" s="497" t="s">
        <v>772</v>
      </c>
      <c r="AV706" s="496"/>
      <c r="AW706" s="496"/>
      <c r="AX706" s="496"/>
    </row>
    <row r="707" spans="46:50" s="491" customFormat="1">
      <c r="AT707" s="500" t="s">
        <v>765</v>
      </c>
      <c r="AU707" s="497" t="s">
        <v>771</v>
      </c>
      <c r="AV707" s="496"/>
      <c r="AW707" s="496"/>
      <c r="AX707" s="496"/>
    </row>
    <row r="708" spans="46:50" s="491" customFormat="1">
      <c r="AT708" s="500" t="s">
        <v>765</v>
      </c>
      <c r="AU708" s="497" t="s">
        <v>770</v>
      </c>
      <c r="AV708" s="496"/>
      <c r="AW708" s="496"/>
      <c r="AX708" s="496"/>
    </row>
    <row r="709" spans="46:50" s="491" customFormat="1">
      <c r="AT709" s="500" t="s">
        <v>765</v>
      </c>
      <c r="AU709" s="497" t="s">
        <v>769</v>
      </c>
      <c r="AV709" s="496"/>
      <c r="AW709" s="496"/>
      <c r="AX709" s="496"/>
    </row>
    <row r="710" spans="46:50" s="491" customFormat="1">
      <c r="AT710" s="500" t="s">
        <v>765</v>
      </c>
      <c r="AU710" s="497" t="s">
        <v>768</v>
      </c>
      <c r="AV710" s="496"/>
      <c r="AW710" s="496"/>
      <c r="AX710" s="496"/>
    </row>
    <row r="711" spans="46:50" s="491" customFormat="1">
      <c r="AT711" s="500" t="s">
        <v>765</v>
      </c>
      <c r="AU711" s="497" t="s">
        <v>767</v>
      </c>
      <c r="AV711" s="496"/>
      <c r="AW711" s="496"/>
      <c r="AX711" s="496"/>
    </row>
    <row r="712" spans="46:50" s="491" customFormat="1">
      <c r="AT712" s="500" t="s">
        <v>765</v>
      </c>
      <c r="AU712" s="497" t="s">
        <v>766</v>
      </c>
      <c r="AV712" s="496"/>
      <c r="AW712" s="496"/>
      <c r="AX712" s="496"/>
    </row>
    <row r="713" spans="46:50" s="491" customFormat="1">
      <c r="AT713" s="500" t="s">
        <v>765</v>
      </c>
      <c r="AU713" s="497" t="s">
        <v>764</v>
      </c>
      <c r="AV713" s="496"/>
      <c r="AW713" s="496"/>
      <c r="AX713" s="496"/>
    </row>
    <row r="714" spans="46:50" s="491" customFormat="1">
      <c r="AT714" s="498" t="s">
        <v>743</v>
      </c>
      <c r="AU714" s="499" t="s">
        <v>763</v>
      </c>
      <c r="AV714" s="496"/>
      <c r="AW714" s="496"/>
      <c r="AX714" s="496"/>
    </row>
    <row r="715" spans="46:50" s="491" customFormat="1">
      <c r="AT715" s="498" t="s">
        <v>743</v>
      </c>
      <c r="AU715" s="497" t="s">
        <v>762</v>
      </c>
      <c r="AV715" s="496"/>
      <c r="AW715" s="496"/>
      <c r="AX715" s="496"/>
    </row>
    <row r="716" spans="46:50" s="491" customFormat="1">
      <c r="AT716" s="498" t="s">
        <v>743</v>
      </c>
      <c r="AU716" s="497" t="s">
        <v>761</v>
      </c>
      <c r="AV716" s="496"/>
      <c r="AW716" s="496"/>
      <c r="AX716" s="496"/>
    </row>
    <row r="717" spans="46:50" s="491" customFormat="1">
      <c r="AT717" s="498" t="s">
        <v>743</v>
      </c>
      <c r="AU717" s="497" t="s">
        <v>760</v>
      </c>
      <c r="AV717" s="496"/>
      <c r="AW717" s="496"/>
      <c r="AX717" s="496"/>
    </row>
    <row r="718" spans="46:50" s="491" customFormat="1">
      <c r="AT718" s="498" t="s">
        <v>743</v>
      </c>
      <c r="AU718" s="497" t="s">
        <v>759</v>
      </c>
      <c r="AV718" s="496"/>
      <c r="AW718" s="496"/>
      <c r="AX718" s="496"/>
    </row>
    <row r="719" spans="46:50" s="491" customFormat="1">
      <c r="AT719" s="498" t="s">
        <v>743</v>
      </c>
      <c r="AU719" s="497" t="s">
        <v>758</v>
      </c>
      <c r="AV719" s="496"/>
      <c r="AW719" s="496"/>
      <c r="AX719" s="496"/>
    </row>
    <row r="720" spans="46:50" s="491" customFormat="1">
      <c r="AT720" s="498" t="s">
        <v>743</v>
      </c>
      <c r="AU720" s="497" t="s">
        <v>757</v>
      </c>
      <c r="AV720" s="496"/>
      <c r="AW720" s="496"/>
      <c r="AX720" s="496"/>
    </row>
    <row r="721" spans="46:50" s="491" customFormat="1">
      <c r="AT721" s="498" t="s">
        <v>743</v>
      </c>
      <c r="AU721" s="497" t="s">
        <v>756</v>
      </c>
      <c r="AV721" s="496"/>
      <c r="AW721" s="496"/>
      <c r="AX721" s="496"/>
    </row>
    <row r="722" spans="46:50" s="491" customFormat="1">
      <c r="AT722" s="498" t="s">
        <v>743</v>
      </c>
      <c r="AU722" s="497" t="s">
        <v>755</v>
      </c>
      <c r="AV722" s="496"/>
      <c r="AW722" s="496"/>
      <c r="AX722" s="496"/>
    </row>
    <row r="723" spans="46:50" s="491" customFormat="1">
      <c r="AT723" s="498" t="s">
        <v>743</v>
      </c>
      <c r="AU723" s="497" t="s">
        <v>754</v>
      </c>
      <c r="AV723" s="496"/>
      <c r="AW723" s="496"/>
      <c r="AX723" s="496"/>
    </row>
    <row r="724" spans="46:50" s="491" customFormat="1">
      <c r="AT724" s="498" t="s">
        <v>743</v>
      </c>
      <c r="AU724" s="497" t="s">
        <v>753</v>
      </c>
      <c r="AV724" s="496"/>
      <c r="AW724" s="496"/>
      <c r="AX724" s="496"/>
    </row>
    <row r="725" spans="46:50" s="491" customFormat="1">
      <c r="AT725" s="498" t="s">
        <v>743</v>
      </c>
      <c r="AU725" s="497" t="s">
        <v>752</v>
      </c>
      <c r="AV725" s="496"/>
      <c r="AW725" s="496"/>
      <c r="AX725" s="496"/>
    </row>
    <row r="726" spans="46:50" s="491" customFormat="1">
      <c r="AT726" s="498" t="s">
        <v>743</v>
      </c>
      <c r="AU726" s="497" t="s">
        <v>751</v>
      </c>
      <c r="AV726" s="496"/>
      <c r="AW726" s="496"/>
      <c r="AX726" s="496"/>
    </row>
    <row r="727" spans="46:50" s="491" customFormat="1">
      <c r="AT727" s="498" t="s">
        <v>743</v>
      </c>
      <c r="AU727" s="497" t="s">
        <v>750</v>
      </c>
      <c r="AV727" s="496"/>
      <c r="AW727" s="496"/>
      <c r="AX727" s="496"/>
    </row>
    <row r="728" spans="46:50" s="491" customFormat="1">
      <c r="AT728" s="498" t="s">
        <v>743</v>
      </c>
      <c r="AU728" s="497" t="s">
        <v>749</v>
      </c>
      <c r="AV728" s="496"/>
      <c r="AW728" s="496"/>
      <c r="AX728" s="496"/>
    </row>
    <row r="729" spans="46:50" s="491" customFormat="1">
      <c r="AT729" s="498" t="s">
        <v>743</v>
      </c>
      <c r="AU729" s="497" t="s">
        <v>748</v>
      </c>
      <c r="AV729" s="496"/>
      <c r="AW729" s="496"/>
      <c r="AX729" s="496"/>
    </row>
    <row r="730" spans="46:50" s="491" customFormat="1">
      <c r="AT730" s="498" t="s">
        <v>743</v>
      </c>
      <c r="AU730" s="497" t="s">
        <v>747</v>
      </c>
      <c r="AV730" s="496"/>
      <c r="AW730" s="496"/>
      <c r="AX730" s="496"/>
    </row>
    <row r="731" spans="46:50" s="491" customFormat="1">
      <c r="AT731" s="498" t="s">
        <v>743</v>
      </c>
      <c r="AU731" s="497" t="s">
        <v>746</v>
      </c>
      <c r="AV731" s="496"/>
      <c r="AW731" s="496"/>
      <c r="AX731" s="496"/>
    </row>
    <row r="732" spans="46:50" s="491" customFormat="1">
      <c r="AT732" s="498" t="s">
        <v>743</v>
      </c>
      <c r="AU732" s="497" t="s">
        <v>745</v>
      </c>
      <c r="AV732" s="496"/>
      <c r="AW732" s="496"/>
      <c r="AX732" s="496"/>
    </row>
    <row r="733" spans="46:50" s="491" customFormat="1">
      <c r="AT733" s="498" t="s">
        <v>743</v>
      </c>
      <c r="AU733" s="497" t="s">
        <v>744</v>
      </c>
      <c r="AV733" s="496"/>
      <c r="AW733" s="496"/>
      <c r="AX733" s="496"/>
    </row>
    <row r="734" spans="46:50" s="491" customFormat="1">
      <c r="AT734" s="498" t="s">
        <v>743</v>
      </c>
      <c r="AU734" s="497" t="s">
        <v>742</v>
      </c>
      <c r="AV734" s="496"/>
      <c r="AW734" s="496"/>
      <c r="AX734" s="496"/>
    </row>
  </sheetData>
  <sheetProtection insertColumns="0" insertRows="0" deleteColumns="0" deleteRows="0"/>
  <mergeCells count="55">
    <mergeCell ref="C14:E14"/>
    <mergeCell ref="C50:D50"/>
    <mergeCell ref="C51:D53"/>
    <mergeCell ref="B3:H3"/>
    <mergeCell ref="B4:H4"/>
    <mergeCell ref="C5:D5"/>
    <mergeCell ref="B6:E7"/>
    <mergeCell ref="F6:H6"/>
    <mergeCell ref="B8:E8"/>
    <mergeCell ref="B9:E9"/>
    <mergeCell ref="B10:E10"/>
    <mergeCell ref="C15:E15"/>
    <mergeCell ref="C16:E16"/>
    <mergeCell ref="C17:E17"/>
    <mergeCell ref="C18:E18"/>
    <mergeCell ref="C19:E19"/>
    <mergeCell ref="B1:H1"/>
    <mergeCell ref="B2:H2"/>
    <mergeCell ref="B11:E11"/>
    <mergeCell ref="B12:E12"/>
    <mergeCell ref="B13:E13"/>
    <mergeCell ref="C24:D24"/>
    <mergeCell ref="C25:D25"/>
    <mergeCell ref="C26:D26"/>
    <mergeCell ref="B27:C27"/>
    <mergeCell ref="C42:C43"/>
    <mergeCell ref="B38:B49"/>
    <mergeCell ref="B28:B29"/>
    <mergeCell ref="B30:B31"/>
    <mergeCell ref="B32:B33"/>
    <mergeCell ref="B34:B35"/>
    <mergeCell ref="B36:B37"/>
    <mergeCell ref="C35:D35"/>
    <mergeCell ref="C36:D36"/>
    <mergeCell ref="C37:D37"/>
    <mergeCell ref="C48:C49"/>
    <mergeCell ref="C38:C39"/>
    <mergeCell ref="B20:B21"/>
    <mergeCell ref="C20:E20"/>
    <mergeCell ref="C22:D22"/>
    <mergeCell ref="C21:D21"/>
    <mergeCell ref="C23:D23"/>
    <mergeCell ref="C40:C41"/>
    <mergeCell ref="C44:C45"/>
    <mergeCell ref="C46:C47"/>
    <mergeCell ref="F50:H50"/>
    <mergeCell ref="E51:E53"/>
    <mergeCell ref="F51:H53"/>
    <mergeCell ref="C33:D33"/>
    <mergeCell ref="C34:D34"/>
    <mergeCell ref="C28:D28"/>
    <mergeCell ref="C29:D29"/>
    <mergeCell ref="C30:D30"/>
    <mergeCell ref="C31:D31"/>
    <mergeCell ref="C32:D32"/>
  </mergeCells>
  <dataValidations count="2">
    <dataValidation type="list" allowBlank="1" showInputMessage="1" showErrorMessage="1" sqref="F5">
      <formula1>ASHANOD</formula1>
    </dataValidation>
    <dataValidation type="list" allowBlank="1" showInputMessage="1" showErrorMessage="1" sqref="C5">
      <formula1>Statelist</formula1>
    </dataValidation>
  </dataValidations>
  <printOptions horizontalCentered="1"/>
  <pageMargins left="0.24" right="0.24" top="0.66" bottom="0.2" header="0.17" footer="0.17"/>
  <pageSetup paperSize="9" scale="75" orientation="portrait" r:id="rId1"/>
  <drawing r:id="rId2"/>
</worksheet>
</file>

<file path=xl/worksheets/sheet17.xml><?xml version="1.0" encoding="utf-8"?>
<worksheet xmlns="http://schemas.openxmlformats.org/spreadsheetml/2006/main" xmlns:r="http://schemas.openxmlformats.org/officeDocument/2006/relationships">
  <dimension ref="A1:NJ738"/>
  <sheetViews>
    <sheetView zoomScale="55" zoomScaleNormal="55" zoomScaleSheetLayoutView="55" workbookViewId="0">
      <selection activeCell="E28" sqref="E28"/>
    </sheetView>
  </sheetViews>
  <sheetFormatPr defaultColWidth="9.1796875" defaultRowHeight="14.5"/>
  <cols>
    <col min="1" max="1" width="27.453125" style="491" customWidth="1"/>
    <col min="2" max="2" width="13.81640625" style="491" customWidth="1"/>
    <col min="3" max="3" width="15.1796875" style="491" customWidth="1"/>
    <col min="4" max="4" width="16.7265625" style="491" customWidth="1"/>
    <col min="5" max="6" width="14.54296875" style="491" customWidth="1"/>
    <col min="7" max="7" width="18.26953125" style="491" customWidth="1"/>
    <col min="8" max="8" width="14.453125" style="491" customWidth="1"/>
    <col min="9" max="9" width="13.1796875" style="491" customWidth="1"/>
    <col min="10" max="10" width="18" style="491" customWidth="1"/>
    <col min="11" max="11" width="16.1796875" style="491" customWidth="1"/>
    <col min="12" max="12" width="17" style="491" customWidth="1"/>
    <col min="13" max="13" width="14" style="491" customWidth="1"/>
    <col min="14" max="14" width="14.453125" style="491" customWidth="1"/>
    <col min="15" max="15" width="13.1796875" style="491" customWidth="1"/>
    <col min="16" max="16" width="15.453125" style="491" customWidth="1"/>
    <col min="17" max="18" width="14" style="491" customWidth="1"/>
    <col min="19" max="19" width="12.453125" style="491" customWidth="1"/>
    <col min="20" max="23" width="9.1796875" style="542"/>
    <col min="24" max="24" width="12.453125" style="542" customWidth="1"/>
    <col min="25" max="25" width="10.81640625" style="542" customWidth="1"/>
    <col min="26" max="41" width="9.1796875" style="542"/>
    <col min="42" max="43" width="9.1796875" style="492"/>
    <col min="44" max="44" width="19.26953125" style="492" hidden="1" customWidth="1"/>
    <col min="45" max="45" width="28.7265625" style="492" hidden="1" customWidth="1"/>
    <col min="46" max="46" width="24.81640625" style="492" hidden="1" customWidth="1"/>
    <col min="47" max="49" width="9.1796875" style="492" hidden="1" customWidth="1"/>
    <col min="50" max="50" width="9.1796875" style="492" customWidth="1"/>
    <col min="51" max="55" width="9.1796875" style="496"/>
    <col min="56" max="61" width="9.1796875" style="492"/>
    <col min="62" max="62" width="9.1796875" style="492" customWidth="1"/>
    <col min="63" max="374" width="9.1796875" style="492"/>
    <col min="375" max="16384" width="9.1796875" style="491"/>
  </cols>
  <sheetData>
    <row r="1" spans="1:374" ht="27" customHeight="1">
      <c r="A1" s="1682" t="s">
        <v>741</v>
      </c>
      <c r="B1" s="1683"/>
      <c r="C1" s="1683"/>
      <c r="D1" s="1683"/>
      <c r="E1" s="1683"/>
      <c r="F1" s="1683"/>
      <c r="G1" s="1683"/>
      <c r="H1" s="1683"/>
      <c r="I1" s="1683"/>
      <c r="J1" s="1683"/>
      <c r="K1" s="1683"/>
      <c r="L1" s="1683"/>
      <c r="M1" s="1683"/>
      <c r="N1" s="1683"/>
      <c r="O1" s="1683"/>
      <c r="P1" s="1683"/>
      <c r="Q1" s="1683"/>
      <c r="R1" s="1683"/>
      <c r="S1" s="1684"/>
      <c r="AS1" s="496" t="s">
        <v>1524</v>
      </c>
      <c r="AT1" s="496" t="s">
        <v>2</v>
      </c>
      <c r="AU1" s="496"/>
      <c r="AV1" s="496" t="s">
        <v>1524</v>
      </c>
      <c r="AW1" s="496" t="s">
        <v>2</v>
      </c>
      <c r="AX1" s="496"/>
    </row>
    <row r="2" spans="1:374" ht="27" customHeight="1">
      <c r="A2" s="1696" t="s">
        <v>740</v>
      </c>
      <c r="B2" s="1697"/>
      <c r="C2" s="1697"/>
      <c r="D2" s="1697"/>
      <c r="E2" s="1697"/>
      <c r="F2" s="1697"/>
      <c r="G2" s="1697"/>
      <c r="H2" s="1697"/>
      <c r="I2" s="1697"/>
      <c r="J2" s="1697"/>
      <c r="K2" s="1697"/>
      <c r="L2" s="1697"/>
      <c r="M2" s="1697"/>
      <c r="N2" s="1697"/>
      <c r="O2" s="1697"/>
      <c r="P2" s="1697"/>
      <c r="Q2" s="1697"/>
      <c r="R2" s="1697"/>
      <c r="S2" s="1698"/>
      <c r="AR2" s="496" t="s">
        <v>1517</v>
      </c>
      <c r="AS2" s="500" t="s">
        <v>1520</v>
      </c>
      <c r="AT2" s="497" t="s">
        <v>1523</v>
      </c>
      <c r="AU2" s="496"/>
      <c r="AV2" s="496"/>
      <c r="AW2" s="496" t="e">
        <f ca="1">SUM(OFFSET(AS1,MATCH($B5,$AS:$AS,0)-1,1,COUNTIF($AS:$AS,$B5),1))</f>
        <v>#N/A</v>
      </c>
      <c r="AX2" s="496"/>
    </row>
    <row r="3" spans="1:374" ht="27.75" customHeight="1">
      <c r="A3" s="1685" t="s">
        <v>739</v>
      </c>
      <c r="B3" s="1686"/>
      <c r="C3" s="1686"/>
      <c r="D3" s="1686"/>
      <c r="E3" s="1686"/>
      <c r="F3" s="1686"/>
      <c r="G3" s="1686"/>
      <c r="H3" s="1686"/>
      <c r="I3" s="1686"/>
      <c r="J3" s="1686"/>
      <c r="K3" s="1686"/>
      <c r="L3" s="1686"/>
      <c r="M3" s="1686"/>
      <c r="N3" s="1686"/>
      <c r="O3" s="1686"/>
      <c r="P3" s="1686"/>
      <c r="Q3" s="1686"/>
      <c r="R3" s="1686"/>
      <c r="S3" s="1687"/>
      <c r="AR3" s="496" t="s">
        <v>1520</v>
      </c>
      <c r="AS3" s="500" t="s">
        <v>1520</v>
      </c>
      <c r="AT3" s="497" t="s">
        <v>1522</v>
      </c>
      <c r="AU3" s="496"/>
      <c r="AV3" s="496"/>
      <c r="AW3" s="496"/>
      <c r="AX3" s="496"/>
    </row>
    <row r="4" spans="1:374" ht="29.25" customHeight="1">
      <c r="A4" s="1688" t="s">
        <v>1644</v>
      </c>
      <c r="B4" s="1689"/>
      <c r="C4" s="1689"/>
      <c r="D4" s="1689"/>
      <c r="E4" s="1689"/>
      <c r="F4" s="1689"/>
      <c r="G4" s="1689"/>
      <c r="H4" s="1689"/>
      <c r="I4" s="1689"/>
      <c r="J4" s="1689"/>
      <c r="K4" s="1689"/>
      <c r="L4" s="1689"/>
      <c r="M4" s="1689"/>
      <c r="N4" s="1689"/>
      <c r="O4" s="1689"/>
      <c r="P4" s="1689"/>
      <c r="Q4" s="1690"/>
      <c r="R4" s="1690"/>
      <c r="S4" s="1691"/>
      <c r="AR4" s="496" t="s">
        <v>1494</v>
      </c>
      <c r="AS4" s="500" t="s">
        <v>1520</v>
      </c>
      <c r="AT4" s="497" t="s">
        <v>1519</v>
      </c>
      <c r="AU4" s="496"/>
      <c r="AV4" s="496"/>
      <c r="AW4" s="496"/>
      <c r="AX4" s="496"/>
    </row>
    <row r="5" spans="1:374" ht="39.75" customHeight="1">
      <c r="A5" s="659" t="s">
        <v>1643</v>
      </c>
      <c r="B5" s="1694" t="s">
        <v>1517</v>
      </c>
      <c r="C5" s="1694"/>
      <c r="D5" s="658" t="s">
        <v>2</v>
      </c>
      <c r="E5" s="1695"/>
      <c r="F5" s="1695"/>
      <c r="G5" s="657" t="s">
        <v>1642</v>
      </c>
      <c r="H5" s="1692"/>
      <c r="I5" s="1692"/>
      <c r="J5" s="656" t="s">
        <v>1641</v>
      </c>
      <c r="K5" s="1709"/>
      <c r="L5" s="1710"/>
      <c r="M5" s="1693" t="s">
        <v>1640</v>
      </c>
      <c r="N5" s="1693"/>
      <c r="O5" s="1700"/>
      <c r="P5" s="1701"/>
      <c r="Q5" s="655" t="s">
        <v>1639</v>
      </c>
      <c r="R5" s="1702"/>
      <c r="S5" s="1703"/>
      <c r="AR5" s="496" t="s">
        <v>1442</v>
      </c>
      <c r="AS5" s="528" t="s">
        <v>1494</v>
      </c>
      <c r="AT5" s="527" t="s">
        <v>1514</v>
      </c>
      <c r="AU5" s="496"/>
      <c r="AV5" s="496"/>
      <c r="AW5" s="496"/>
      <c r="AX5" s="496"/>
    </row>
    <row r="6" spans="1:374" s="653" customFormat="1" ht="31.5" customHeight="1">
      <c r="A6" s="1681"/>
      <c r="B6" s="1708" t="s">
        <v>1638</v>
      </c>
      <c r="C6" s="1708"/>
      <c r="D6" s="1708"/>
      <c r="E6" s="1708"/>
      <c r="F6" s="1708"/>
      <c r="G6" s="1708"/>
      <c r="H6" s="1704" t="s">
        <v>1637</v>
      </c>
      <c r="I6" s="1704"/>
      <c r="J6" s="1704"/>
      <c r="K6" s="1704"/>
      <c r="L6" s="1704"/>
      <c r="M6" s="1704"/>
      <c r="N6" s="1705" t="s">
        <v>1636</v>
      </c>
      <c r="O6" s="1705"/>
      <c r="P6" s="1705"/>
      <c r="Q6" s="1706"/>
      <c r="R6" s="1706"/>
      <c r="S6" s="1707"/>
      <c r="T6" s="542"/>
      <c r="U6" s="542"/>
      <c r="V6" s="542"/>
      <c r="W6" s="542"/>
      <c r="X6" s="542"/>
      <c r="Y6" s="542"/>
      <c r="Z6" s="542"/>
      <c r="AA6" s="542"/>
      <c r="AB6" s="542"/>
      <c r="AC6" s="542"/>
      <c r="AD6" s="542"/>
      <c r="AE6" s="542"/>
      <c r="AF6" s="542"/>
      <c r="AG6" s="542"/>
      <c r="AH6" s="542"/>
      <c r="AI6" s="542"/>
      <c r="AJ6" s="542"/>
      <c r="AK6" s="542"/>
      <c r="AL6" s="542"/>
      <c r="AM6" s="542"/>
      <c r="AN6" s="542"/>
      <c r="AO6" s="542"/>
      <c r="AP6" s="654"/>
      <c r="AQ6" s="654"/>
      <c r="AR6" s="496" t="s">
        <v>1408</v>
      </c>
      <c r="AS6" s="528" t="s">
        <v>1494</v>
      </c>
      <c r="AT6" s="527" t="s">
        <v>1635</v>
      </c>
      <c r="AU6" s="496"/>
      <c r="AV6" s="496"/>
      <c r="AW6" s="496"/>
      <c r="AX6" s="496"/>
      <c r="AY6" s="496"/>
      <c r="AZ6" s="496"/>
      <c r="BA6" s="496"/>
      <c r="BB6" s="496"/>
      <c r="BC6" s="496"/>
      <c r="BD6" s="654"/>
      <c r="BE6" s="654"/>
      <c r="BF6" s="654"/>
      <c r="BG6" s="654"/>
      <c r="BH6" s="654"/>
      <c r="BI6" s="654"/>
      <c r="BJ6" s="654"/>
      <c r="BK6" s="654"/>
      <c r="BL6" s="654"/>
      <c r="BM6" s="654"/>
      <c r="BN6" s="654"/>
      <c r="BO6" s="654"/>
      <c r="BP6" s="654"/>
      <c r="BQ6" s="654"/>
      <c r="BR6" s="654"/>
      <c r="BS6" s="654"/>
      <c r="BT6" s="654"/>
      <c r="BU6" s="654"/>
      <c r="BV6" s="654"/>
      <c r="BW6" s="654"/>
      <c r="BX6" s="654"/>
      <c r="BY6" s="654"/>
      <c r="BZ6" s="654"/>
      <c r="CA6" s="654"/>
      <c r="CB6" s="654"/>
      <c r="CC6" s="654"/>
      <c r="CD6" s="654"/>
      <c r="CE6" s="654"/>
      <c r="CF6" s="654"/>
      <c r="CG6" s="654"/>
      <c r="CH6" s="654"/>
      <c r="CI6" s="654"/>
      <c r="CJ6" s="654"/>
      <c r="CK6" s="654"/>
      <c r="CL6" s="654"/>
      <c r="CM6" s="654"/>
      <c r="CN6" s="654"/>
      <c r="CO6" s="654"/>
      <c r="CP6" s="654"/>
      <c r="CQ6" s="654"/>
      <c r="CR6" s="654"/>
      <c r="CS6" s="654"/>
      <c r="CT6" s="654"/>
      <c r="CU6" s="654"/>
      <c r="CV6" s="654"/>
      <c r="CW6" s="654"/>
      <c r="CX6" s="654"/>
      <c r="CY6" s="654"/>
      <c r="CZ6" s="654"/>
      <c r="DA6" s="654"/>
      <c r="DB6" s="654"/>
      <c r="DC6" s="654"/>
      <c r="DD6" s="654"/>
      <c r="DE6" s="654"/>
      <c r="DF6" s="654"/>
      <c r="DG6" s="654"/>
      <c r="DH6" s="654"/>
      <c r="DI6" s="654"/>
      <c r="DJ6" s="654"/>
      <c r="DK6" s="654"/>
      <c r="DL6" s="654"/>
      <c r="DM6" s="654"/>
      <c r="DN6" s="654"/>
      <c r="DO6" s="654"/>
      <c r="DP6" s="654"/>
      <c r="DQ6" s="654"/>
      <c r="DR6" s="654"/>
      <c r="DS6" s="654"/>
      <c r="DT6" s="654"/>
      <c r="DU6" s="654"/>
      <c r="DV6" s="654"/>
      <c r="DW6" s="654"/>
      <c r="DX6" s="654"/>
      <c r="DY6" s="654"/>
      <c r="DZ6" s="654"/>
      <c r="EA6" s="654"/>
      <c r="EB6" s="654"/>
      <c r="EC6" s="654"/>
      <c r="ED6" s="654"/>
      <c r="EE6" s="654"/>
      <c r="EF6" s="654"/>
      <c r="EG6" s="654"/>
      <c r="EH6" s="654"/>
      <c r="EI6" s="654"/>
      <c r="EJ6" s="654"/>
      <c r="EK6" s="654"/>
      <c r="EL6" s="654"/>
      <c r="EM6" s="654"/>
      <c r="EN6" s="654"/>
      <c r="EO6" s="654"/>
      <c r="EP6" s="654"/>
      <c r="EQ6" s="654"/>
      <c r="ER6" s="654"/>
      <c r="ES6" s="654"/>
      <c r="ET6" s="654"/>
      <c r="EU6" s="654"/>
      <c r="EV6" s="654"/>
      <c r="EW6" s="654"/>
      <c r="EX6" s="654"/>
      <c r="EY6" s="654"/>
      <c r="EZ6" s="654"/>
      <c r="FA6" s="654"/>
      <c r="FB6" s="654"/>
      <c r="FC6" s="654"/>
      <c r="FD6" s="654"/>
      <c r="FE6" s="654"/>
      <c r="FF6" s="654"/>
      <c r="FG6" s="654"/>
      <c r="FH6" s="654"/>
      <c r="FI6" s="654"/>
      <c r="FJ6" s="654"/>
      <c r="FK6" s="654"/>
      <c r="FL6" s="654"/>
      <c r="FM6" s="654"/>
      <c r="FN6" s="654"/>
      <c r="FO6" s="654"/>
      <c r="FP6" s="654"/>
      <c r="FQ6" s="654"/>
      <c r="FR6" s="654"/>
      <c r="FS6" s="654"/>
      <c r="FT6" s="654"/>
      <c r="FU6" s="654"/>
      <c r="FV6" s="654"/>
      <c r="FW6" s="654"/>
      <c r="FX6" s="654"/>
      <c r="FY6" s="654"/>
      <c r="FZ6" s="654"/>
      <c r="GA6" s="654"/>
      <c r="GB6" s="654"/>
      <c r="GC6" s="654"/>
      <c r="GD6" s="654"/>
      <c r="GE6" s="654"/>
      <c r="GF6" s="654"/>
      <c r="GG6" s="654"/>
      <c r="GH6" s="654"/>
      <c r="GI6" s="654"/>
      <c r="GJ6" s="654"/>
      <c r="GK6" s="654"/>
      <c r="GL6" s="654"/>
      <c r="GM6" s="654"/>
      <c r="GN6" s="654"/>
      <c r="GO6" s="654"/>
      <c r="GP6" s="654"/>
      <c r="GQ6" s="654"/>
      <c r="GR6" s="654"/>
      <c r="GS6" s="654"/>
      <c r="GT6" s="654"/>
      <c r="GU6" s="654"/>
      <c r="GV6" s="654"/>
      <c r="GW6" s="654"/>
      <c r="GX6" s="654"/>
      <c r="GY6" s="654"/>
      <c r="GZ6" s="654"/>
      <c r="HA6" s="654"/>
      <c r="HB6" s="654"/>
      <c r="HC6" s="654"/>
      <c r="HD6" s="654"/>
      <c r="HE6" s="654"/>
      <c r="HF6" s="654"/>
      <c r="HG6" s="654"/>
      <c r="HH6" s="654"/>
      <c r="HI6" s="654"/>
      <c r="HJ6" s="654"/>
      <c r="HK6" s="654"/>
      <c r="HL6" s="654"/>
      <c r="HM6" s="654"/>
      <c r="HN6" s="654"/>
      <c r="HO6" s="654"/>
      <c r="HP6" s="654"/>
      <c r="HQ6" s="654"/>
      <c r="HR6" s="654"/>
      <c r="HS6" s="654"/>
      <c r="HT6" s="654"/>
      <c r="HU6" s="654"/>
      <c r="HV6" s="654"/>
      <c r="HW6" s="654"/>
      <c r="HX6" s="654"/>
      <c r="HY6" s="654"/>
      <c r="HZ6" s="654"/>
      <c r="IA6" s="654"/>
      <c r="IB6" s="654"/>
      <c r="IC6" s="654"/>
      <c r="ID6" s="654"/>
      <c r="IE6" s="654"/>
      <c r="IF6" s="654"/>
      <c r="IG6" s="654"/>
      <c r="IH6" s="654"/>
      <c r="II6" s="654"/>
      <c r="IJ6" s="654"/>
      <c r="IK6" s="654"/>
      <c r="IL6" s="654"/>
      <c r="IM6" s="654"/>
      <c r="IN6" s="654"/>
      <c r="IO6" s="654"/>
      <c r="IP6" s="654"/>
      <c r="IQ6" s="654"/>
      <c r="IR6" s="654"/>
      <c r="IS6" s="654"/>
      <c r="IT6" s="654"/>
      <c r="IU6" s="654"/>
      <c r="IV6" s="654"/>
      <c r="IW6" s="654"/>
      <c r="IX6" s="654"/>
      <c r="IY6" s="654"/>
      <c r="IZ6" s="654"/>
      <c r="JA6" s="654"/>
      <c r="JB6" s="654"/>
      <c r="JC6" s="654"/>
      <c r="JD6" s="654"/>
      <c r="JE6" s="654"/>
      <c r="JF6" s="654"/>
      <c r="JG6" s="654"/>
      <c r="JH6" s="654"/>
      <c r="JI6" s="654"/>
      <c r="JJ6" s="654"/>
      <c r="JK6" s="654"/>
      <c r="JL6" s="654"/>
      <c r="JM6" s="654"/>
      <c r="JN6" s="654"/>
      <c r="JO6" s="654"/>
      <c r="JP6" s="654"/>
      <c r="JQ6" s="654"/>
      <c r="JR6" s="654"/>
      <c r="JS6" s="654"/>
      <c r="JT6" s="654"/>
      <c r="JU6" s="654"/>
      <c r="JV6" s="654"/>
      <c r="JW6" s="654"/>
      <c r="JX6" s="654"/>
      <c r="JY6" s="654"/>
      <c r="JZ6" s="654"/>
      <c r="KA6" s="654"/>
      <c r="KB6" s="654"/>
      <c r="KC6" s="654"/>
      <c r="KD6" s="654"/>
      <c r="KE6" s="654"/>
      <c r="KF6" s="654"/>
      <c r="KG6" s="654"/>
      <c r="KH6" s="654"/>
      <c r="KI6" s="654"/>
      <c r="KJ6" s="654"/>
      <c r="KK6" s="654"/>
      <c r="KL6" s="654"/>
      <c r="KM6" s="654"/>
      <c r="KN6" s="654"/>
      <c r="KO6" s="654"/>
      <c r="KP6" s="654"/>
      <c r="KQ6" s="654"/>
      <c r="KR6" s="654"/>
      <c r="KS6" s="654"/>
      <c r="KT6" s="654"/>
      <c r="KU6" s="654"/>
      <c r="KV6" s="654"/>
      <c r="KW6" s="654"/>
      <c r="KX6" s="654"/>
      <c r="KY6" s="654"/>
      <c r="KZ6" s="654"/>
      <c r="LA6" s="654"/>
      <c r="LB6" s="654"/>
      <c r="LC6" s="654"/>
      <c r="LD6" s="654"/>
      <c r="LE6" s="654"/>
      <c r="LF6" s="654"/>
      <c r="LG6" s="654"/>
      <c r="LH6" s="654"/>
      <c r="LI6" s="654"/>
      <c r="LJ6" s="654"/>
      <c r="LK6" s="654"/>
      <c r="LL6" s="654"/>
      <c r="LM6" s="654"/>
      <c r="LN6" s="654"/>
      <c r="LO6" s="654"/>
      <c r="LP6" s="654"/>
      <c r="LQ6" s="654"/>
      <c r="LR6" s="654"/>
      <c r="LS6" s="654"/>
      <c r="LT6" s="654"/>
      <c r="LU6" s="654"/>
      <c r="LV6" s="654"/>
      <c r="LW6" s="654"/>
      <c r="LX6" s="654"/>
      <c r="LY6" s="654"/>
      <c r="LZ6" s="654"/>
      <c r="MA6" s="654"/>
      <c r="MB6" s="654"/>
      <c r="MC6" s="654"/>
      <c r="MD6" s="654"/>
      <c r="ME6" s="654"/>
      <c r="MF6" s="654"/>
      <c r="MG6" s="654"/>
      <c r="MH6" s="654"/>
      <c r="MI6" s="654"/>
      <c r="MJ6" s="654"/>
      <c r="MK6" s="654"/>
      <c r="ML6" s="654"/>
      <c r="MM6" s="654"/>
      <c r="MN6" s="654"/>
      <c r="MO6" s="654"/>
      <c r="MP6" s="654"/>
      <c r="MQ6" s="654"/>
      <c r="MR6" s="654"/>
      <c r="MS6" s="654"/>
      <c r="MT6" s="654"/>
      <c r="MU6" s="654"/>
      <c r="MV6" s="654"/>
      <c r="MW6" s="654"/>
      <c r="MX6" s="654"/>
      <c r="MY6" s="654"/>
      <c r="MZ6" s="654"/>
      <c r="NA6" s="654"/>
      <c r="NB6" s="654"/>
      <c r="NC6" s="654"/>
      <c r="ND6" s="654"/>
      <c r="NE6" s="654"/>
      <c r="NF6" s="654"/>
      <c r="NG6" s="654"/>
      <c r="NH6" s="654"/>
      <c r="NI6" s="654"/>
      <c r="NJ6" s="654"/>
    </row>
    <row r="7" spans="1:374" s="643" customFormat="1" ht="22.5" customHeight="1">
      <c r="A7" s="1681"/>
      <c r="B7" s="1642" t="s">
        <v>1634</v>
      </c>
      <c r="C7" s="1642" t="s">
        <v>1633</v>
      </c>
      <c r="D7" s="1642" t="s">
        <v>1632</v>
      </c>
      <c r="E7" s="1642" t="s">
        <v>1627</v>
      </c>
      <c r="F7" s="1642" t="s">
        <v>1631</v>
      </c>
      <c r="G7" s="1642" t="s">
        <v>1625</v>
      </c>
      <c r="H7" s="1643" t="s">
        <v>1630</v>
      </c>
      <c r="I7" s="1643" t="s">
        <v>1629</v>
      </c>
      <c r="J7" s="1643" t="s">
        <v>1628</v>
      </c>
      <c r="K7" s="1643" t="s">
        <v>1627</v>
      </c>
      <c r="L7" s="1643" t="s">
        <v>1626</v>
      </c>
      <c r="M7" s="1643" t="s">
        <v>1625</v>
      </c>
      <c r="N7" s="1631" t="s">
        <v>1630</v>
      </c>
      <c r="O7" s="1631" t="s">
        <v>1629</v>
      </c>
      <c r="P7" s="1631" t="s">
        <v>1628</v>
      </c>
      <c r="Q7" s="1699" t="s">
        <v>1627</v>
      </c>
      <c r="R7" s="1631" t="s">
        <v>1626</v>
      </c>
      <c r="S7" s="1631" t="s">
        <v>1625</v>
      </c>
      <c r="T7" s="542"/>
      <c r="U7" s="542"/>
      <c r="V7" s="542"/>
      <c r="W7" s="542"/>
      <c r="X7" s="542"/>
      <c r="Y7" s="542"/>
      <c r="Z7" s="542"/>
      <c r="AA7" s="542"/>
      <c r="AB7" s="542"/>
      <c r="AC7" s="542"/>
      <c r="AD7" s="542"/>
      <c r="AE7" s="542"/>
      <c r="AF7" s="542"/>
      <c r="AG7" s="542"/>
      <c r="AH7" s="542"/>
      <c r="AI7" s="542"/>
      <c r="AJ7" s="542"/>
      <c r="AK7" s="542"/>
      <c r="AL7" s="542"/>
      <c r="AM7" s="542"/>
      <c r="AN7" s="542"/>
      <c r="AO7" s="542"/>
      <c r="AP7" s="644"/>
      <c r="AQ7" s="644"/>
      <c r="AR7" s="496" t="s">
        <v>1370</v>
      </c>
      <c r="AS7" s="528" t="s">
        <v>1494</v>
      </c>
      <c r="AT7" s="527" t="s">
        <v>1624</v>
      </c>
      <c r="AU7" s="496"/>
      <c r="AV7" s="496"/>
      <c r="AW7" s="496"/>
      <c r="AX7" s="496"/>
      <c r="AY7" s="496"/>
      <c r="AZ7" s="496"/>
      <c r="BA7" s="496"/>
      <c r="BB7" s="496"/>
      <c r="BC7" s="496"/>
      <c r="BD7" s="644"/>
      <c r="BE7" s="644"/>
      <c r="BF7" s="644"/>
      <c r="BG7" s="644"/>
      <c r="BH7" s="644"/>
      <c r="BI7" s="644"/>
      <c r="BJ7" s="644"/>
      <c r="BK7" s="644"/>
      <c r="BL7" s="644"/>
      <c r="BM7" s="644"/>
      <c r="BN7" s="644"/>
      <c r="BO7" s="644"/>
      <c r="BP7" s="644"/>
      <c r="BQ7" s="644"/>
      <c r="BR7" s="644"/>
      <c r="BS7" s="644"/>
      <c r="BT7" s="644"/>
      <c r="BU7" s="644"/>
      <c r="BV7" s="644"/>
      <c r="BW7" s="644"/>
      <c r="BX7" s="644"/>
      <c r="BY7" s="644"/>
      <c r="BZ7" s="644"/>
      <c r="CA7" s="644"/>
      <c r="CB7" s="644"/>
      <c r="CC7" s="644"/>
      <c r="CD7" s="644"/>
      <c r="CE7" s="644"/>
      <c r="CF7" s="644"/>
      <c r="CG7" s="644"/>
      <c r="CH7" s="644"/>
      <c r="CI7" s="644"/>
      <c r="CJ7" s="644"/>
      <c r="CK7" s="644"/>
      <c r="CL7" s="644"/>
      <c r="CM7" s="644"/>
      <c r="CN7" s="644"/>
      <c r="CO7" s="644"/>
      <c r="CP7" s="644"/>
      <c r="CQ7" s="644"/>
      <c r="CR7" s="644"/>
      <c r="CS7" s="644"/>
      <c r="CT7" s="644"/>
      <c r="CU7" s="644"/>
      <c r="CV7" s="644"/>
      <c r="CW7" s="644"/>
      <c r="CX7" s="644"/>
      <c r="CY7" s="644"/>
      <c r="CZ7" s="644"/>
      <c r="DA7" s="644"/>
      <c r="DB7" s="644"/>
      <c r="DC7" s="644"/>
      <c r="DD7" s="644"/>
      <c r="DE7" s="644"/>
      <c r="DF7" s="644"/>
      <c r="DG7" s="644"/>
      <c r="DH7" s="644"/>
      <c r="DI7" s="644"/>
      <c r="DJ7" s="644"/>
      <c r="DK7" s="644"/>
      <c r="DL7" s="644"/>
      <c r="DM7" s="644"/>
      <c r="DN7" s="644"/>
      <c r="DO7" s="644"/>
      <c r="DP7" s="644"/>
      <c r="DQ7" s="644"/>
      <c r="DR7" s="644"/>
      <c r="DS7" s="644"/>
      <c r="DT7" s="644"/>
      <c r="DU7" s="644"/>
      <c r="DV7" s="644"/>
      <c r="DW7" s="644"/>
      <c r="DX7" s="644"/>
      <c r="DY7" s="644"/>
      <c r="DZ7" s="644"/>
      <c r="EA7" s="644"/>
      <c r="EB7" s="644"/>
      <c r="EC7" s="644"/>
      <c r="ED7" s="644"/>
      <c r="EE7" s="644"/>
      <c r="EF7" s="644"/>
      <c r="EG7" s="644"/>
      <c r="EH7" s="644"/>
      <c r="EI7" s="644"/>
      <c r="EJ7" s="644"/>
      <c r="EK7" s="644"/>
      <c r="EL7" s="644"/>
      <c r="EM7" s="644"/>
      <c r="EN7" s="644"/>
      <c r="EO7" s="644"/>
      <c r="EP7" s="644"/>
      <c r="EQ7" s="644"/>
      <c r="ER7" s="644"/>
      <c r="ES7" s="644"/>
      <c r="ET7" s="644"/>
      <c r="EU7" s="644"/>
      <c r="EV7" s="644"/>
      <c r="EW7" s="644"/>
      <c r="EX7" s="644"/>
      <c r="EY7" s="644"/>
      <c r="EZ7" s="644"/>
      <c r="FA7" s="644"/>
      <c r="FB7" s="644"/>
      <c r="FC7" s="644"/>
      <c r="FD7" s="644"/>
      <c r="FE7" s="644"/>
      <c r="FF7" s="644"/>
      <c r="FG7" s="644"/>
      <c r="FH7" s="644"/>
      <c r="FI7" s="644"/>
      <c r="FJ7" s="644"/>
      <c r="FK7" s="644"/>
      <c r="FL7" s="644"/>
      <c r="FM7" s="644"/>
      <c r="FN7" s="644"/>
      <c r="FO7" s="644"/>
      <c r="FP7" s="644"/>
      <c r="FQ7" s="644"/>
      <c r="FR7" s="644"/>
      <c r="FS7" s="644"/>
      <c r="FT7" s="644"/>
      <c r="FU7" s="644"/>
      <c r="FV7" s="644"/>
      <c r="FW7" s="644"/>
      <c r="FX7" s="644"/>
      <c r="FY7" s="644"/>
      <c r="FZ7" s="644"/>
      <c r="GA7" s="644"/>
      <c r="GB7" s="644"/>
      <c r="GC7" s="644"/>
      <c r="GD7" s="644"/>
      <c r="GE7" s="644"/>
      <c r="GF7" s="644"/>
      <c r="GG7" s="644"/>
      <c r="GH7" s="644"/>
      <c r="GI7" s="644"/>
      <c r="GJ7" s="644"/>
      <c r="GK7" s="644"/>
      <c r="GL7" s="644"/>
      <c r="GM7" s="644"/>
      <c r="GN7" s="644"/>
      <c r="GO7" s="644"/>
      <c r="GP7" s="644"/>
      <c r="GQ7" s="644"/>
      <c r="GR7" s="644"/>
      <c r="GS7" s="644"/>
      <c r="GT7" s="644"/>
      <c r="GU7" s="644"/>
      <c r="GV7" s="644"/>
      <c r="GW7" s="644"/>
      <c r="GX7" s="644"/>
      <c r="GY7" s="644"/>
      <c r="GZ7" s="644"/>
      <c r="HA7" s="644"/>
      <c r="HB7" s="644"/>
      <c r="HC7" s="644"/>
      <c r="HD7" s="644"/>
      <c r="HE7" s="644"/>
      <c r="HF7" s="644"/>
      <c r="HG7" s="644"/>
      <c r="HH7" s="644"/>
      <c r="HI7" s="644"/>
      <c r="HJ7" s="644"/>
      <c r="HK7" s="644"/>
      <c r="HL7" s="644"/>
      <c r="HM7" s="644"/>
      <c r="HN7" s="644"/>
      <c r="HO7" s="644"/>
      <c r="HP7" s="644"/>
      <c r="HQ7" s="644"/>
      <c r="HR7" s="644"/>
      <c r="HS7" s="644"/>
      <c r="HT7" s="644"/>
      <c r="HU7" s="644"/>
      <c r="HV7" s="644"/>
      <c r="HW7" s="644"/>
      <c r="HX7" s="644"/>
      <c r="HY7" s="644"/>
      <c r="HZ7" s="644"/>
      <c r="IA7" s="644"/>
      <c r="IB7" s="644"/>
      <c r="IC7" s="644"/>
      <c r="ID7" s="644"/>
      <c r="IE7" s="644"/>
      <c r="IF7" s="644"/>
      <c r="IG7" s="644"/>
      <c r="IH7" s="644"/>
      <c r="II7" s="644"/>
      <c r="IJ7" s="644"/>
      <c r="IK7" s="644"/>
      <c r="IL7" s="644"/>
      <c r="IM7" s="644"/>
      <c r="IN7" s="644"/>
      <c r="IO7" s="644"/>
      <c r="IP7" s="644"/>
      <c r="IQ7" s="644"/>
      <c r="IR7" s="644"/>
      <c r="IS7" s="644"/>
      <c r="IT7" s="644"/>
      <c r="IU7" s="644"/>
      <c r="IV7" s="644"/>
      <c r="IW7" s="644"/>
      <c r="IX7" s="644"/>
      <c r="IY7" s="644"/>
      <c r="IZ7" s="644"/>
      <c r="JA7" s="644"/>
      <c r="JB7" s="644"/>
      <c r="JC7" s="644"/>
      <c r="JD7" s="644"/>
      <c r="JE7" s="644"/>
      <c r="JF7" s="644"/>
      <c r="JG7" s="644"/>
      <c r="JH7" s="644"/>
      <c r="JI7" s="644"/>
      <c r="JJ7" s="644"/>
      <c r="JK7" s="644"/>
      <c r="JL7" s="644"/>
      <c r="JM7" s="644"/>
      <c r="JN7" s="644"/>
      <c r="JO7" s="644"/>
      <c r="JP7" s="644"/>
      <c r="JQ7" s="644"/>
      <c r="JR7" s="644"/>
      <c r="JS7" s="644"/>
      <c r="JT7" s="644"/>
      <c r="JU7" s="644"/>
      <c r="JV7" s="644"/>
      <c r="JW7" s="644"/>
      <c r="JX7" s="644"/>
      <c r="JY7" s="644"/>
      <c r="JZ7" s="644"/>
      <c r="KA7" s="644"/>
      <c r="KB7" s="644"/>
      <c r="KC7" s="644"/>
      <c r="KD7" s="644"/>
      <c r="KE7" s="644"/>
      <c r="KF7" s="644"/>
      <c r="KG7" s="644"/>
      <c r="KH7" s="644"/>
      <c r="KI7" s="644"/>
      <c r="KJ7" s="644"/>
      <c r="KK7" s="644"/>
      <c r="KL7" s="644"/>
      <c r="KM7" s="644"/>
      <c r="KN7" s="644"/>
      <c r="KO7" s="644"/>
      <c r="KP7" s="644"/>
      <c r="KQ7" s="644"/>
      <c r="KR7" s="644"/>
      <c r="KS7" s="644"/>
      <c r="KT7" s="644"/>
      <c r="KU7" s="644"/>
      <c r="KV7" s="644"/>
      <c r="KW7" s="644"/>
      <c r="KX7" s="644"/>
      <c r="KY7" s="644"/>
      <c r="KZ7" s="644"/>
      <c r="LA7" s="644"/>
      <c r="LB7" s="644"/>
      <c r="LC7" s="644"/>
      <c r="LD7" s="644"/>
      <c r="LE7" s="644"/>
      <c r="LF7" s="644"/>
      <c r="LG7" s="644"/>
      <c r="LH7" s="644"/>
      <c r="LI7" s="644"/>
      <c r="LJ7" s="644"/>
      <c r="LK7" s="644"/>
      <c r="LL7" s="644"/>
      <c r="LM7" s="644"/>
      <c r="LN7" s="644"/>
      <c r="LO7" s="644"/>
      <c r="LP7" s="644"/>
      <c r="LQ7" s="644"/>
      <c r="LR7" s="644"/>
      <c r="LS7" s="644"/>
      <c r="LT7" s="644"/>
      <c r="LU7" s="644"/>
      <c r="LV7" s="644"/>
      <c r="LW7" s="644"/>
      <c r="LX7" s="644"/>
      <c r="LY7" s="644"/>
      <c r="LZ7" s="644"/>
      <c r="MA7" s="644"/>
      <c r="MB7" s="644"/>
      <c r="MC7" s="644"/>
      <c r="MD7" s="644"/>
      <c r="ME7" s="644"/>
      <c r="MF7" s="644"/>
      <c r="MG7" s="644"/>
      <c r="MH7" s="644"/>
      <c r="MI7" s="644"/>
      <c r="MJ7" s="644"/>
      <c r="MK7" s="644"/>
      <c r="ML7" s="644"/>
      <c r="MM7" s="644"/>
      <c r="MN7" s="644"/>
      <c r="MO7" s="644"/>
      <c r="MP7" s="644"/>
      <c r="MQ7" s="644"/>
      <c r="MR7" s="644"/>
      <c r="MS7" s="644"/>
      <c r="MT7" s="644"/>
      <c r="MU7" s="644"/>
      <c r="MV7" s="644"/>
      <c r="MW7" s="644"/>
      <c r="MX7" s="644"/>
      <c r="MY7" s="644"/>
      <c r="MZ7" s="644"/>
      <c r="NA7" s="644"/>
      <c r="NB7" s="644"/>
      <c r="NC7" s="644"/>
      <c r="ND7" s="644"/>
      <c r="NE7" s="644"/>
      <c r="NF7" s="644"/>
      <c r="NG7" s="644"/>
      <c r="NH7" s="644"/>
      <c r="NI7" s="644"/>
      <c r="NJ7" s="644"/>
    </row>
    <row r="8" spans="1:374" s="643" customFormat="1" ht="12.75" customHeight="1">
      <c r="A8" s="1681"/>
      <c r="B8" s="1642"/>
      <c r="C8" s="1642"/>
      <c r="D8" s="1642"/>
      <c r="E8" s="1642"/>
      <c r="F8" s="1642"/>
      <c r="G8" s="1642"/>
      <c r="H8" s="1643"/>
      <c r="I8" s="1643"/>
      <c r="J8" s="1643"/>
      <c r="K8" s="1643"/>
      <c r="L8" s="1643"/>
      <c r="M8" s="1643"/>
      <c r="N8" s="1631"/>
      <c r="O8" s="1631"/>
      <c r="P8" s="1631"/>
      <c r="Q8" s="1699"/>
      <c r="R8" s="1631"/>
      <c r="S8" s="1631"/>
      <c r="T8" s="542"/>
      <c r="U8" s="542"/>
      <c r="V8" s="542"/>
      <c r="W8" s="542"/>
      <c r="X8" s="542"/>
      <c r="Y8" s="542"/>
      <c r="Z8" s="542"/>
      <c r="AA8" s="542"/>
      <c r="AB8" s="542"/>
      <c r="AC8" s="542"/>
      <c r="AD8" s="542"/>
      <c r="AE8" s="542"/>
      <c r="AF8" s="542"/>
      <c r="AG8" s="542"/>
      <c r="AH8" s="542"/>
      <c r="AI8" s="542"/>
      <c r="AJ8" s="542"/>
      <c r="AK8" s="542"/>
      <c r="AL8" s="542"/>
      <c r="AM8" s="542"/>
      <c r="AN8" s="542"/>
      <c r="AO8" s="542"/>
      <c r="AP8" s="644"/>
      <c r="AQ8" s="644"/>
      <c r="AR8" s="496" t="s">
        <v>1368</v>
      </c>
      <c r="AS8" s="528" t="s">
        <v>1494</v>
      </c>
      <c r="AT8" s="527" t="s">
        <v>1511</v>
      </c>
      <c r="AU8" s="496"/>
      <c r="AV8" s="496"/>
      <c r="AW8" s="496"/>
      <c r="AX8" s="496"/>
      <c r="AY8" s="496"/>
      <c r="AZ8" s="496"/>
      <c r="BA8" s="496"/>
      <c r="BB8" s="496"/>
      <c r="BC8" s="496"/>
      <c r="BD8" s="644"/>
      <c r="BE8" s="644"/>
      <c r="BF8" s="644"/>
      <c r="BG8" s="644"/>
      <c r="BH8" s="644"/>
      <c r="BI8" s="644"/>
      <c r="BJ8" s="644"/>
      <c r="BK8" s="644"/>
      <c r="BL8" s="644"/>
      <c r="BM8" s="644"/>
      <c r="BN8" s="644"/>
      <c r="BO8" s="644"/>
      <c r="BP8" s="644"/>
      <c r="BQ8" s="644"/>
      <c r="BR8" s="644"/>
      <c r="BS8" s="644"/>
      <c r="BT8" s="644"/>
      <c r="BU8" s="644"/>
      <c r="BV8" s="644"/>
      <c r="BW8" s="644"/>
      <c r="BX8" s="644"/>
      <c r="BY8" s="644"/>
      <c r="BZ8" s="644"/>
      <c r="CA8" s="644"/>
      <c r="CB8" s="644"/>
      <c r="CC8" s="644"/>
      <c r="CD8" s="644"/>
      <c r="CE8" s="644"/>
      <c r="CF8" s="644"/>
      <c r="CG8" s="644"/>
      <c r="CH8" s="644"/>
      <c r="CI8" s="644"/>
      <c r="CJ8" s="644"/>
      <c r="CK8" s="644"/>
      <c r="CL8" s="644"/>
      <c r="CM8" s="644"/>
      <c r="CN8" s="644"/>
      <c r="CO8" s="644"/>
      <c r="CP8" s="644"/>
      <c r="CQ8" s="644"/>
      <c r="CR8" s="644"/>
      <c r="CS8" s="644"/>
      <c r="CT8" s="644"/>
      <c r="CU8" s="644"/>
      <c r="CV8" s="644"/>
      <c r="CW8" s="644"/>
      <c r="CX8" s="644"/>
      <c r="CY8" s="644"/>
      <c r="CZ8" s="644"/>
      <c r="DA8" s="644"/>
      <c r="DB8" s="644"/>
      <c r="DC8" s="644"/>
      <c r="DD8" s="644"/>
      <c r="DE8" s="644"/>
      <c r="DF8" s="644"/>
      <c r="DG8" s="644"/>
      <c r="DH8" s="644"/>
      <c r="DI8" s="644"/>
      <c r="DJ8" s="644"/>
      <c r="DK8" s="644"/>
      <c r="DL8" s="644"/>
      <c r="DM8" s="644"/>
      <c r="DN8" s="644"/>
      <c r="DO8" s="644"/>
      <c r="DP8" s="644"/>
      <c r="DQ8" s="644"/>
      <c r="DR8" s="644"/>
      <c r="DS8" s="644"/>
      <c r="DT8" s="644"/>
      <c r="DU8" s="644"/>
      <c r="DV8" s="644"/>
      <c r="DW8" s="644"/>
      <c r="DX8" s="644"/>
      <c r="DY8" s="644"/>
      <c r="DZ8" s="644"/>
      <c r="EA8" s="644"/>
      <c r="EB8" s="644"/>
      <c r="EC8" s="644"/>
      <c r="ED8" s="644"/>
      <c r="EE8" s="644"/>
      <c r="EF8" s="644"/>
      <c r="EG8" s="644"/>
      <c r="EH8" s="644"/>
      <c r="EI8" s="644"/>
      <c r="EJ8" s="644"/>
      <c r="EK8" s="644"/>
      <c r="EL8" s="644"/>
      <c r="EM8" s="644"/>
      <c r="EN8" s="644"/>
      <c r="EO8" s="644"/>
      <c r="EP8" s="644"/>
      <c r="EQ8" s="644"/>
      <c r="ER8" s="644"/>
      <c r="ES8" s="644"/>
      <c r="ET8" s="644"/>
      <c r="EU8" s="644"/>
      <c r="EV8" s="644"/>
      <c r="EW8" s="644"/>
      <c r="EX8" s="644"/>
      <c r="EY8" s="644"/>
      <c r="EZ8" s="644"/>
      <c r="FA8" s="644"/>
      <c r="FB8" s="644"/>
      <c r="FC8" s="644"/>
      <c r="FD8" s="644"/>
      <c r="FE8" s="644"/>
      <c r="FF8" s="644"/>
      <c r="FG8" s="644"/>
      <c r="FH8" s="644"/>
      <c r="FI8" s="644"/>
      <c r="FJ8" s="644"/>
      <c r="FK8" s="644"/>
      <c r="FL8" s="644"/>
      <c r="FM8" s="644"/>
      <c r="FN8" s="644"/>
      <c r="FO8" s="644"/>
      <c r="FP8" s="644"/>
      <c r="FQ8" s="644"/>
      <c r="FR8" s="644"/>
      <c r="FS8" s="644"/>
      <c r="FT8" s="644"/>
      <c r="FU8" s="644"/>
      <c r="FV8" s="644"/>
      <c r="FW8" s="644"/>
      <c r="FX8" s="644"/>
      <c r="FY8" s="644"/>
      <c r="FZ8" s="644"/>
      <c r="GA8" s="644"/>
      <c r="GB8" s="644"/>
      <c r="GC8" s="644"/>
      <c r="GD8" s="644"/>
      <c r="GE8" s="644"/>
      <c r="GF8" s="644"/>
      <c r="GG8" s="644"/>
      <c r="GH8" s="644"/>
      <c r="GI8" s="644"/>
      <c r="GJ8" s="644"/>
      <c r="GK8" s="644"/>
      <c r="GL8" s="644"/>
      <c r="GM8" s="644"/>
      <c r="GN8" s="644"/>
      <c r="GO8" s="644"/>
      <c r="GP8" s="644"/>
      <c r="GQ8" s="644"/>
      <c r="GR8" s="644"/>
      <c r="GS8" s="644"/>
      <c r="GT8" s="644"/>
      <c r="GU8" s="644"/>
      <c r="GV8" s="644"/>
      <c r="GW8" s="644"/>
      <c r="GX8" s="644"/>
      <c r="GY8" s="644"/>
      <c r="GZ8" s="644"/>
      <c r="HA8" s="644"/>
      <c r="HB8" s="644"/>
      <c r="HC8" s="644"/>
      <c r="HD8" s="644"/>
      <c r="HE8" s="644"/>
      <c r="HF8" s="644"/>
      <c r="HG8" s="644"/>
      <c r="HH8" s="644"/>
      <c r="HI8" s="644"/>
      <c r="HJ8" s="644"/>
      <c r="HK8" s="644"/>
      <c r="HL8" s="644"/>
      <c r="HM8" s="644"/>
      <c r="HN8" s="644"/>
      <c r="HO8" s="644"/>
      <c r="HP8" s="644"/>
      <c r="HQ8" s="644"/>
      <c r="HR8" s="644"/>
      <c r="HS8" s="644"/>
      <c r="HT8" s="644"/>
      <c r="HU8" s="644"/>
      <c r="HV8" s="644"/>
      <c r="HW8" s="644"/>
      <c r="HX8" s="644"/>
      <c r="HY8" s="644"/>
      <c r="HZ8" s="644"/>
      <c r="IA8" s="644"/>
      <c r="IB8" s="644"/>
      <c r="IC8" s="644"/>
      <c r="ID8" s="644"/>
      <c r="IE8" s="644"/>
      <c r="IF8" s="644"/>
      <c r="IG8" s="644"/>
      <c r="IH8" s="644"/>
      <c r="II8" s="644"/>
      <c r="IJ8" s="644"/>
      <c r="IK8" s="644"/>
      <c r="IL8" s="644"/>
      <c r="IM8" s="644"/>
      <c r="IN8" s="644"/>
      <c r="IO8" s="644"/>
      <c r="IP8" s="644"/>
      <c r="IQ8" s="644"/>
      <c r="IR8" s="644"/>
      <c r="IS8" s="644"/>
      <c r="IT8" s="644"/>
      <c r="IU8" s="644"/>
      <c r="IV8" s="644"/>
      <c r="IW8" s="644"/>
      <c r="IX8" s="644"/>
      <c r="IY8" s="644"/>
      <c r="IZ8" s="644"/>
      <c r="JA8" s="644"/>
      <c r="JB8" s="644"/>
      <c r="JC8" s="644"/>
      <c r="JD8" s="644"/>
      <c r="JE8" s="644"/>
      <c r="JF8" s="644"/>
      <c r="JG8" s="644"/>
      <c r="JH8" s="644"/>
      <c r="JI8" s="644"/>
      <c r="JJ8" s="644"/>
      <c r="JK8" s="644"/>
      <c r="JL8" s="644"/>
      <c r="JM8" s="644"/>
      <c r="JN8" s="644"/>
      <c r="JO8" s="644"/>
      <c r="JP8" s="644"/>
      <c r="JQ8" s="644"/>
      <c r="JR8" s="644"/>
      <c r="JS8" s="644"/>
      <c r="JT8" s="644"/>
      <c r="JU8" s="644"/>
      <c r="JV8" s="644"/>
      <c r="JW8" s="644"/>
      <c r="JX8" s="644"/>
      <c r="JY8" s="644"/>
      <c r="JZ8" s="644"/>
      <c r="KA8" s="644"/>
      <c r="KB8" s="644"/>
      <c r="KC8" s="644"/>
      <c r="KD8" s="644"/>
      <c r="KE8" s="644"/>
      <c r="KF8" s="644"/>
      <c r="KG8" s="644"/>
      <c r="KH8" s="644"/>
      <c r="KI8" s="644"/>
      <c r="KJ8" s="644"/>
      <c r="KK8" s="644"/>
      <c r="KL8" s="644"/>
      <c r="KM8" s="644"/>
      <c r="KN8" s="644"/>
      <c r="KO8" s="644"/>
      <c r="KP8" s="644"/>
      <c r="KQ8" s="644"/>
      <c r="KR8" s="644"/>
      <c r="KS8" s="644"/>
      <c r="KT8" s="644"/>
      <c r="KU8" s="644"/>
      <c r="KV8" s="644"/>
      <c r="KW8" s="644"/>
      <c r="KX8" s="644"/>
      <c r="KY8" s="644"/>
      <c r="KZ8" s="644"/>
      <c r="LA8" s="644"/>
      <c r="LB8" s="644"/>
      <c r="LC8" s="644"/>
      <c r="LD8" s="644"/>
      <c r="LE8" s="644"/>
      <c r="LF8" s="644"/>
      <c r="LG8" s="644"/>
      <c r="LH8" s="644"/>
      <c r="LI8" s="644"/>
      <c r="LJ8" s="644"/>
      <c r="LK8" s="644"/>
      <c r="LL8" s="644"/>
      <c r="LM8" s="644"/>
      <c r="LN8" s="644"/>
      <c r="LO8" s="644"/>
      <c r="LP8" s="644"/>
      <c r="LQ8" s="644"/>
      <c r="LR8" s="644"/>
      <c r="LS8" s="644"/>
      <c r="LT8" s="644"/>
      <c r="LU8" s="644"/>
      <c r="LV8" s="644"/>
      <c r="LW8" s="644"/>
      <c r="LX8" s="644"/>
      <c r="LY8" s="644"/>
      <c r="LZ8" s="644"/>
      <c r="MA8" s="644"/>
      <c r="MB8" s="644"/>
      <c r="MC8" s="644"/>
      <c r="MD8" s="644"/>
      <c r="ME8" s="644"/>
      <c r="MF8" s="644"/>
      <c r="MG8" s="644"/>
      <c r="MH8" s="644"/>
      <c r="MI8" s="644"/>
      <c r="MJ8" s="644"/>
      <c r="MK8" s="644"/>
      <c r="ML8" s="644"/>
      <c r="MM8" s="644"/>
      <c r="MN8" s="644"/>
      <c r="MO8" s="644"/>
      <c r="MP8" s="644"/>
      <c r="MQ8" s="644"/>
      <c r="MR8" s="644"/>
      <c r="MS8" s="644"/>
      <c r="MT8" s="644"/>
      <c r="MU8" s="644"/>
      <c r="MV8" s="644"/>
      <c r="MW8" s="644"/>
      <c r="MX8" s="644"/>
      <c r="MY8" s="644"/>
      <c r="MZ8" s="644"/>
      <c r="NA8" s="644"/>
      <c r="NB8" s="644"/>
      <c r="NC8" s="644"/>
      <c r="ND8" s="644"/>
      <c r="NE8" s="644"/>
      <c r="NF8" s="644"/>
      <c r="NG8" s="644"/>
      <c r="NH8" s="644"/>
      <c r="NI8" s="644"/>
      <c r="NJ8" s="644"/>
    </row>
    <row r="9" spans="1:374" s="643" customFormat="1" ht="75.75" customHeight="1">
      <c r="A9" s="1681"/>
      <c r="B9" s="1642"/>
      <c r="C9" s="1642"/>
      <c r="D9" s="1642"/>
      <c r="E9" s="1642"/>
      <c r="F9" s="1642"/>
      <c r="G9" s="1642"/>
      <c r="H9" s="1643"/>
      <c r="I9" s="1643"/>
      <c r="J9" s="1643"/>
      <c r="K9" s="1643"/>
      <c r="L9" s="1643"/>
      <c r="M9" s="1643"/>
      <c r="N9" s="1631"/>
      <c r="O9" s="1631"/>
      <c r="P9" s="1631"/>
      <c r="Q9" s="1699"/>
      <c r="R9" s="1631"/>
      <c r="S9" s="1631"/>
      <c r="T9" s="542"/>
      <c r="U9" s="542"/>
      <c r="V9" s="542"/>
      <c r="W9" s="542"/>
      <c r="X9" s="542"/>
      <c r="Y9" s="542"/>
      <c r="Z9" s="542"/>
      <c r="AA9" s="542"/>
      <c r="AB9" s="542"/>
      <c r="AC9" s="542"/>
      <c r="AD9" s="542"/>
      <c r="AE9" s="542"/>
      <c r="AF9" s="542"/>
      <c r="AG9" s="542"/>
      <c r="AH9" s="542"/>
      <c r="AI9" s="542"/>
      <c r="AJ9" s="542"/>
      <c r="AK9" s="542"/>
      <c r="AL9" s="542"/>
      <c r="AM9" s="542"/>
      <c r="AN9" s="542"/>
      <c r="AO9" s="542"/>
      <c r="AP9" s="644"/>
      <c r="AQ9" s="644"/>
      <c r="AR9" s="496" t="s">
        <v>1344</v>
      </c>
      <c r="AS9" s="528" t="s">
        <v>1494</v>
      </c>
      <c r="AT9" s="527" t="s">
        <v>1510</v>
      </c>
      <c r="AU9" s="496"/>
      <c r="AV9" s="496"/>
      <c r="AW9" s="496"/>
      <c r="AX9" s="496"/>
      <c r="AY9" s="496"/>
      <c r="AZ9" s="496"/>
      <c r="BA9" s="496"/>
      <c r="BB9" s="496"/>
      <c r="BC9" s="496"/>
      <c r="BD9" s="644"/>
      <c r="BE9" s="644"/>
      <c r="BF9" s="644"/>
      <c r="BG9" s="644"/>
      <c r="BH9" s="644"/>
      <c r="BI9" s="644"/>
      <c r="BJ9" s="644"/>
      <c r="BK9" s="644"/>
      <c r="BL9" s="644"/>
      <c r="BM9" s="644"/>
      <c r="BN9" s="644"/>
      <c r="BO9" s="644"/>
      <c r="BP9" s="644"/>
      <c r="BQ9" s="644"/>
      <c r="BR9" s="644"/>
      <c r="BS9" s="644"/>
      <c r="BT9" s="644"/>
      <c r="BU9" s="644"/>
      <c r="BV9" s="644"/>
      <c r="BW9" s="644"/>
      <c r="BX9" s="644"/>
      <c r="BY9" s="644"/>
      <c r="BZ9" s="644"/>
      <c r="CA9" s="644"/>
      <c r="CB9" s="644"/>
      <c r="CC9" s="644"/>
      <c r="CD9" s="644"/>
      <c r="CE9" s="644"/>
      <c r="CF9" s="644"/>
      <c r="CG9" s="644"/>
      <c r="CH9" s="644"/>
      <c r="CI9" s="644"/>
      <c r="CJ9" s="644"/>
      <c r="CK9" s="644"/>
      <c r="CL9" s="644"/>
      <c r="CM9" s="644"/>
      <c r="CN9" s="644"/>
      <c r="CO9" s="644"/>
      <c r="CP9" s="644"/>
      <c r="CQ9" s="644"/>
      <c r="CR9" s="644"/>
      <c r="CS9" s="644"/>
      <c r="CT9" s="644"/>
      <c r="CU9" s="644"/>
      <c r="CV9" s="644"/>
      <c r="CW9" s="644"/>
      <c r="CX9" s="644"/>
      <c r="CY9" s="644"/>
      <c r="CZ9" s="644"/>
      <c r="DA9" s="644"/>
      <c r="DB9" s="644"/>
      <c r="DC9" s="644"/>
      <c r="DD9" s="644"/>
      <c r="DE9" s="644"/>
      <c r="DF9" s="644"/>
      <c r="DG9" s="644"/>
      <c r="DH9" s="644"/>
      <c r="DI9" s="644"/>
      <c r="DJ9" s="644"/>
      <c r="DK9" s="644"/>
      <c r="DL9" s="644"/>
      <c r="DM9" s="644"/>
      <c r="DN9" s="644"/>
      <c r="DO9" s="644"/>
      <c r="DP9" s="644"/>
      <c r="DQ9" s="644"/>
      <c r="DR9" s="644"/>
      <c r="DS9" s="644"/>
      <c r="DT9" s="644"/>
      <c r="DU9" s="644"/>
      <c r="DV9" s="644"/>
      <c r="DW9" s="644"/>
      <c r="DX9" s="644"/>
      <c r="DY9" s="644"/>
      <c r="DZ9" s="644"/>
      <c r="EA9" s="644"/>
      <c r="EB9" s="644"/>
      <c r="EC9" s="644"/>
      <c r="ED9" s="644"/>
      <c r="EE9" s="644"/>
      <c r="EF9" s="644"/>
      <c r="EG9" s="644"/>
      <c r="EH9" s="644"/>
      <c r="EI9" s="644"/>
      <c r="EJ9" s="644"/>
      <c r="EK9" s="644"/>
      <c r="EL9" s="644"/>
      <c r="EM9" s="644"/>
      <c r="EN9" s="644"/>
      <c r="EO9" s="644"/>
      <c r="EP9" s="644"/>
      <c r="EQ9" s="644"/>
      <c r="ER9" s="644"/>
      <c r="ES9" s="644"/>
      <c r="ET9" s="644"/>
      <c r="EU9" s="644"/>
      <c r="EV9" s="644"/>
      <c r="EW9" s="644"/>
      <c r="EX9" s="644"/>
      <c r="EY9" s="644"/>
      <c r="EZ9" s="644"/>
      <c r="FA9" s="644"/>
      <c r="FB9" s="644"/>
      <c r="FC9" s="644"/>
      <c r="FD9" s="644"/>
      <c r="FE9" s="644"/>
      <c r="FF9" s="644"/>
      <c r="FG9" s="644"/>
      <c r="FH9" s="644"/>
      <c r="FI9" s="644"/>
      <c r="FJ9" s="644"/>
      <c r="FK9" s="644"/>
      <c r="FL9" s="644"/>
      <c r="FM9" s="644"/>
      <c r="FN9" s="644"/>
      <c r="FO9" s="644"/>
      <c r="FP9" s="644"/>
      <c r="FQ9" s="644"/>
      <c r="FR9" s="644"/>
      <c r="FS9" s="644"/>
      <c r="FT9" s="644"/>
      <c r="FU9" s="644"/>
      <c r="FV9" s="644"/>
      <c r="FW9" s="644"/>
      <c r="FX9" s="644"/>
      <c r="FY9" s="644"/>
      <c r="FZ9" s="644"/>
      <c r="GA9" s="644"/>
      <c r="GB9" s="644"/>
      <c r="GC9" s="644"/>
      <c r="GD9" s="644"/>
      <c r="GE9" s="644"/>
      <c r="GF9" s="644"/>
      <c r="GG9" s="644"/>
      <c r="GH9" s="644"/>
      <c r="GI9" s="644"/>
      <c r="GJ9" s="644"/>
      <c r="GK9" s="644"/>
      <c r="GL9" s="644"/>
      <c r="GM9" s="644"/>
      <c r="GN9" s="644"/>
      <c r="GO9" s="644"/>
      <c r="GP9" s="644"/>
      <c r="GQ9" s="644"/>
      <c r="GR9" s="644"/>
      <c r="GS9" s="644"/>
      <c r="GT9" s="644"/>
      <c r="GU9" s="644"/>
      <c r="GV9" s="644"/>
      <c r="GW9" s="644"/>
      <c r="GX9" s="644"/>
      <c r="GY9" s="644"/>
      <c r="GZ9" s="644"/>
      <c r="HA9" s="644"/>
      <c r="HB9" s="644"/>
      <c r="HC9" s="644"/>
      <c r="HD9" s="644"/>
      <c r="HE9" s="644"/>
      <c r="HF9" s="644"/>
      <c r="HG9" s="644"/>
      <c r="HH9" s="644"/>
      <c r="HI9" s="644"/>
      <c r="HJ9" s="644"/>
      <c r="HK9" s="644"/>
      <c r="HL9" s="644"/>
      <c r="HM9" s="644"/>
      <c r="HN9" s="644"/>
      <c r="HO9" s="644"/>
      <c r="HP9" s="644"/>
      <c r="HQ9" s="644"/>
      <c r="HR9" s="644"/>
      <c r="HS9" s="644"/>
      <c r="HT9" s="644"/>
      <c r="HU9" s="644"/>
      <c r="HV9" s="644"/>
      <c r="HW9" s="644"/>
      <c r="HX9" s="644"/>
      <c r="HY9" s="644"/>
      <c r="HZ9" s="644"/>
      <c r="IA9" s="644"/>
      <c r="IB9" s="644"/>
      <c r="IC9" s="644"/>
      <c r="ID9" s="644"/>
      <c r="IE9" s="644"/>
      <c r="IF9" s="644"/>
      <c r="IG9" s="644"/>
      <c r="IH9" s="644"/>
      <c r="II9" s="644"/>
      <c r="IJ9" s="644"/>
      <c r="IK9" s="644"/>
      <c r="IL9" s="644"/>
      <c r="IM9" s="644"/>
      <c r="IN9" s="644"/>
      <c r="IO9" s="644"/>
      <c r="IP9" s="644"/>
      <c r="IQ9" s="644"/>
      <c r="IR9" s="644"/>
      <c r="IS9" s="644"/>
      <c r="IT9" s="644"/>
      <c r="IU9" s="644"/>
      <c r="IV9" s="644"/>
      <c r="IW9" s="644"/>
      <c r="IX9" s="644"/>
      <c r="IY9" s="644"/>
      <c r="IZ9" s="644"/>
      <c r="JA9" s="644"/>
      <c r="JB9" s="644"/>
      <c r="JC9" s="644"/>
      <c r="JD9" s="644"/>
      <c r="JE9" s="644"/>
      <c r="JF9" s="644"/>
      <c r="JG9" s="644"/>
      <c r="JH9" s="644"/>
      <c r="JI9" s="644"/>
      <c r="JJ9" s="644"/>
      <c r="JK9" s="644"/>
      <c r="JL9" s="644"/>
      <c r="JM9" s="644"/>
      <c r="JN9" s="644"/>
      <c r="JO9" s="644"/>
      <c r="JP9" s="644"/>
      <c r="JQ9" s="644"/>
      <c r="JR9" s="644"/>
      <c r="JS9" s="644"/>
      <c r="JT9" s="644"/>
      <c r="JU9" s="644"/>
      <c r="JV9" s="644"/>
      <c r="JW9" s="644"/>
      <c r="JX9" s="644"/>
      <c r="JY9" s="644"/>
      <c r="JZ9" s="644"/>
      <c r="KA9" s="644"/>
      <c r="KB9" s="644"/>
      <c r="KC9" s="644"/>
      <c r="KD9" s="644"/>
      <c r="KE9" s="644"/>
      <c r="KF9" s="644"/>
      <c r="KG9" s="644"/>
      <c r="KH9" s="644"/>
      <c r="KI9" s="644"/>
      <c r="KJ9" s="644"/>
      <c r="KK9" s="644"/>
      <c r="KL9" s="644"/>
      <c r="KM9" s="644"/>
      <c r="KN9" s="644"/>
      <c r="KO9" s="644"/>
      <c r="KP9" s="644"/>
      <c r="KQ9" s="644"/>
      <c r="KR9" s="644"/>
      <c r="KS9" s="644"/>
      <c r="KT9" s="644"/>
      <c r="KU9" s="644"/>
      <c r="KV9" s="644"/>
      <c r="KW9" s="644"/>
      <c r="KX9" s="644"/>
      <c r="KY9" s="644"/>
      <c r="KZ9" s="644"/>
      <c r="LA9" s="644"/>
      <c r="LB9" s="644"/>
      <c r="LC9" s="644"/>
      <c r="LD9" s="644"/>
      <c r="LE9" s="644"/>
      <c r="LF9" s="644"/>
      <c r="LG9" s="644"/>
      <c r="LH9" s="644"/>
      <c r="LI9" s="644"/>
      <c r="LJ9" s="644"/>
      <c r="LK9" s="644"/>
      <c r="LL9" s="644"/>
      <c r="LM9" s="644"/>
      <c r="LN9" s="644"/>
      <c r="LO9" s="644"/>
      <c r="LP9" s="644"/>
      <c r="LQ9" s="644"/>
      <c r="LR9" s="644"/>
      <c r="LS9" s="644"/>
      <c r="LT9" s="644"/>
      <c r="LU9" s="644"/>
      <c r="LV9" s="644"/>
      <c r="LW9" s="644"/>
      <c r="LX9" s="644"/>
      <c r="LY9" s="644"/>
      <c r="LZ9" s="644"/>
      <c r="MA9" s="644"/>
      <c r="MB9" s="644"/>
      <c r="MC9" s="644"/>
      <c r="MD9" s="644"/>
      <c r="ME9" s="644"/>
      <c r="MF9" s="644"/>
      <c r="MG9" s="644"/>
      <c r="MH9" s="644"/>
      <c r="MI9" s="644"/>
      <c r="MJ9" s="644"/>
      <c r="MK9" s="644"/>
      <c r="ML9" s="644"/>
      <c r="MM9" s="644"/>
      <c r="MN9" s="644"/>
      <c r="MO9" s="644"/>
      <c r="MP9" s="644"/>
      <c r="MQ9" s="644"/>
      <c r="MR9" s="644"/>
      <c r="MS9" s="644"/>
      <c r="MT9" s="644"/>
      <c r="MU9" s="644"/>
      <c r="MV9" s="644"/>
      <c r="MW9" s="644"/>
      <c r="MX9" s="644"/>
      <c r="MY9" s="644"/>
      <c r="MZ9" s="644"/>
      <c r="NA9" s="644"/>
      <c r="NB9" s="644"/>
      <c r="NC9" s="644"/>
      <c r="ND9" s="644"/>
      <c r="NE9" s="644"/>
      <c r="NF9" s="644"/>
      <c r="NG9" s="644"/>
      <c r="NH9" s="644"/>
      <c r="NI9" s="644"/>
      <c r="NJ9" s="644"/>
    </row>
    <row r="10" spans="1:374" s="643" customFormat="1" ht="19.5" customHeight="1">
      <c r="A10" s="648" t="s">
        <v>67</v>
      </c>
      <c r="B10" s="651"/>
      <c r="C10" s="651">
        <f>C23</f>
        <v>0</v>
      </c>
      <c r="D10" s="651"/>
      <c r="E10" s="652" t="e">
        <f>D10/B10</f>
        <v>#DIV/0!</v>
      </c>
      <c r="F10" s="651"/>
      <c r="G10" s="651">
        <f>SUM(C182:E182)</f>
        <v>0</v>
      </c>
      <c r="H10" s="651"/>
      <c r="I10" s="651">
        <f>F23</f>
        <v>0</v>
      </c>
      <c r="J10" s="651"/>
      <c r="K10" s="652" t="e">
        <f>J10/H10</f>
        <v>#DIV/0!</v>
      </c>
      <c r="L10" s="651"/>
      <c r="M10" s="651">
        <f>SUM(F182:H182)</f>
        <v>0</v>
      </c>
      <c r="N10" s="651"/>
      <c r="O10" s="651">
        <f>I23</f>
        <v>0</v>
      </c>
      <c r="P10" s="651"/>
      <c r="Q10" s="650" t="e">
        <f>P10/N10</f>
        <v>#DIV/0!</v>
      </c>
      <c r="R10" s="649"/>
      <c r="S10" s="649">
        <f>SUM(I182:K182)</f>
        <v>0</v>
      </c>
      <c r="T10" s="542"/>
      <c r="U10" s="542"/>
      <c r="V10" s="542"/>
      <c r="W10" s="542"/>
      <c r="X10" s="542"/>
      <c r="Y10" s="542"/>
      <c r="Z10" s="542"/>
      <c r="AA10" s="542"/>
      <c r="AB10" s="542"/>
      <c r="AC10" s="542"/>
      <c r="AD10" s="542"/>
      <c r="AE10" s="542"/>
      <c r="AF10" s="542"/>
      <c r="AG10" s="542"/>
      <c r="AH10" s="542"/>
      <c r="AI10" s="542"/>
      <c r="AJ10" s="542"/>
      <c r="AK10" s="542"/>
      <c r="AL10" s="542"/>
      <c r="AM10" s="542"/>
      <c r="AN10" s="542"/>
      <c r="AO10" s="542"/>
      <c r="AP10" s="644"/>
      <c r="AQ10" s="644"/>
      <c r="AR10" s="496" t="s">
        <v>1342</v>
      </c>
      <c r="AS10" s="528" t="s">
        <v>1494</v>
      </c>
      <c r="AT10" s="527" t="s">
        <v>1508</v>
      </c>
      <c r="AU10" s="496"/>
      <c r="AV10" s="496"/>
      <c r="AW10" s="496"/>
      <c r="AX10" s="496"/>
      <c r="AY10" s="496"/>
      <c r="AZ10" s="496"/>
      <c r="BA10" s="496"/>
      <c r="BB10" s="496"/>
      <c r="BC10" s="496"/>
      <c r="BD10" s="644"/>
      <c r="BE10" s="644"/>
      <c r="BF10" s="644"/>
      <c r="BG10" s="644"/>
      <c r="BH10" s="644"/>
      <c r="BI10" s="644"/>
      <c r="BJ10" s="644"/>
      <c r="BK10" s="644"/>
      <c r="BL10" s="644"/>
      <c r="BM10" s="644"/>
      <c r="BN10" s="644"/>
      <c r="BO10" s="644"/>
      <c r="BP10" s="644"/>
      <c r="BQ10" s="644"/>
      <c r="BR10" s="644"/>
      <c r="BS10" s="644"/>
      <c r="BT10" s="644"/>
      <c r="BU10" s="644"/>
      <c r="BV10" s="644"/>
      <c r="BW10" s="644"/>
      <c r="BX10" s="644"/>
      <c r="BY10" s="644"/>
      <c r="BZ10" s="644"/>
      <c r="CA10" s="644"/>
      <c r="CB10" s="644"/>
      <c r="CC10" s="644"/>
      <c r="CD10" s="644"/>
      <c r="CE10" s="644"/>
      <c r="CF10" s="644"/>
      <c r="CG10" s="644"/>
      <c r="CH10" s="644"/>
      <c r="CI10" s="644"/>
      <c r="CJ10" s="644"/>
      <c r="CK10" s="644"/>
      <c r="CL10" s="644"/>
      <c r="CM10" s="644"/>
      <c r="CN10" s="644"/>
      <c r="CO10" s="644"/>
      <c r="CP10" s="644"/>
      <c r="CQ10" s="644"/>
      <c r="CR10" s="644"/>
      <c r="CS10" s="644"/>
      <c r="CT10" s="644"/>
      <c r="CU10" s="644"/>
      <c r="CV10" s="644"/>
      <c r="CW10" s="644"/>
      <c r="CX10" s="644"/>
      <c r="CY10" s="644"/>
      <c r="CZ10" s="644"/>
      <c r="DA10" s="644"/>
      <c r="DB10" s="644"/>
      <c r="DC10" s="644"/>
      <c r="DD10" s="644"/>
      <c r="DE10" s="644"/>
      <c r="DF10" s="644"/>
      <c r="DG10" s="644"/>
      <c r="DH10" s="644"/>
      <c r="DI10" s="644"/>
      <c r="DJ10" s="644"/>
      <c r="DK10" s="644"/>
      <c r="DL10" s="644"/>
      <c r="DM10" s="644"/>
      <c r="DN10" s="644"/>
      <c r="DO10" s="644"/>
      <c r="DP10" s="644"/>
      <c r="DQ10" s="644"/>
      <c r="DR10" s="644"/>
      <c r="DS10" s="644"/>
      <c r="DT10" s="644"/>
      <c r="DU10" s="644"/>
      <c r="DV10" s="644"/>
      <c r="DW10" s="644"/>
      <c r="DX10" s="644"/>
      <c r="DY10" s="644"/>
      <c r="DZ10" s="644"/>
      <c r="EA10" s="644"/>
      <c r="EB10" s="644"/>
      <c r="EC10" s="644"/>
      <c r="ED10" s="644"/>
      <c r="EE10" s="644"/>
      <c r="EF10" s="644"/>
      <c r="EG10" s="644"/>
      <c r="EH10" s="644"/>
      <c r="EI10" s="644"/>
      <c r="EJ10" s="644"/>
      <c r="EK10" s="644"/>
      <c r="EL10" s="644"/>
      <c r="EM10" s="644"/>
      <c r="EN10" s="644"/>
      <c r="EO10" s="644"/>
      <c r="EP10" s="644"/>
      <c r="EQ10" s="644"/>
      <c r="ER10" s="644"/>
      <c r="ES10" s="644"/>
      <c r="ET10" s="644"/>
      <c r="EU10" s="644"/>
      <c r="EV10" s="644"/>
      <c r="EW10" s="644"/>
      <c r="EX10" s="644"/>
      <c r="EY10" s="644"/>
      <c r="EZ10" s="644"/>
      <c r="FA10" s="644"/>
      <c r="FB10" s="644"/>
      <c r="FC10" s="644"/>
      <c r="FD10" s="644"/>
      <c r="FE10" s="644"/>
      <c r="FF10" s="644"/>
      <c r="FG10" s="644"/>
      <c r="FH10" s="644"/>
      <c r="FI10" s="644"/>
      <c r="FJ10" s="644"/>
      <c r="FK10" s="644"/>
      <c r="FL10" s="644"/>
      <c r="FM10" s="644"/>
      <c r="FN10" s="644"/>
      <c r="FO10" s="644"/>
      <c r="FP10" s="644"/>
      <c r="FQ10" s="644"/>
      <c r="FR10" s="644"/>
      <c r="FS10" s="644"/>
      <c r="FT10" s="644"/>
      <c r="FU10" s="644"/>
      <c r="FV10" s="644"/>
      <c r="FW10" s="644"/>
      <c r="FX10" s="644"/>
      <c r="FY10" s="644"/>
      <c r="FZ10" s="644"/>
      <c r="GA10" s="644"/>
      <c r="GB10" s="644"/>
      <c r="GC10" s="644"/>
      <c r="GD10" s="644"/>
      <c r="GE10" s="644"/>
      <c r="GF10" s="644"/>
      <c r="GG10" s="644"/>
      <c r="GH10" s="644"/>
      <c r="GI10" s="644"/>
      <c r="GJ10" s="644"/>
      <c r="GK10" s="644"/>
      <c r="GL10" s="644"/>
      <c r="GM10" s="644"/>
      <c r="GN10" s="644"/>
      <c r="GO10" s="644"/>
      <c r="GP10" s="644"/>
      <c r="GQ10" s="644"/>
      <c r="GR10" s="644"/>
      <c r="GS10" s="644"/>
      <c r="GT10" s="644"/>
      <c r="GU10" s="644"/>
      <c r="GV10" s="644"/>
      <c r="GW10" s="644"/>
      <c r="GX10" s="644"/>
      <c r="GY10" s="644"/>
      <c r="GZ10" s="644"/>
      <c r="HA10" s="644"/>
      <c r="HB10" s="644"/>
      <c r="HC10" s="644"/>
      <c r="HD10" s="644"/>
      <c r="HE10" s="644"/>
      <c r="HF10" s="644"/>
      <c r="HG10" s="644"/>
      <c r="HH10" s="644"/>
      <c r="HI10" s="644"/>
      <c r="HJ10" s="644"/>
      <c r="HK10" s="644"/>
      <c r="HL10" s="644"/>
      <c r="HM10" s="644"/>
      <c r="HN10" s="644"/>
      <c r="HO10" s="644"/>
      <c r="HP10" s="644"/>
      <c r="HQ10" s="644"/>
      <c r="HR10" s="644"/>
      <c r="HS10" s="644"/>
      <c r="HT10" s="644"/>
      <c r="HU10" s="644"/>
      <c r="HV10" s="644"/>
      <c r="HW10" s="644"/>
      <c r="HX10" s="644"/>
      <c r="HY10" s="644"/>
      <c r="HZ10" s="644"/>
      <c r="IA10" s="644"/>
      <c r="IB10" s="644"/>
      <c r="IC10" s="644"/>
      <c r="ID10" s="644"/>
      <c r="IE10" s="644"/>
      <c r="IF10" s="644"/>
      <c r="IG10" s="644"/>
      <c r="IH10" s="644"/>
      <c r="II10" s="644"/>
      <c r="IJ10" s="644"/>
      <c r="IK10" s="644"/>
      <c r="IL10" s="644"/>
      <c r="IM10" s="644"/>
      <c r="IN10" s="644"/>
      <c r="IO10" s="644"/>
      <c r="IP10" s="644"/>
      <c r="IQ10" s="644"/>
      <c r="IR10" s="644"/>
      <c r="IS10" s="644"/>
      <c r="IT10" s="644"/>
      <c r="IU10" s="644"/>
      <c r="IV10" s="644"/>
      <c r="IW10" s="644"/>
      <c r="IX10" s="644"/>
      <c r="IY10" s="644"/>
      <c r="IZ10" s="644"/>
      <c r="JA10" s="644"/>
      <c r="JB10" s="644"/>
      <c r="JC10" s="644"/>
      <c r="JD10" s="644"/>
      <c r="JE10" s="644"/>
      <c r="JF10" s="644"/>
      <c r="JG10" s="644"/>
      <c r="JH10" s="644"/>
      <c r="JI10" s="644"/>
      <c r="JJ10" s="644"/>
      <c r="JK10" s="644"/>
      <c r="JL10" s="644"/>
      <c r="JM10" s="644"/>
      <c r="JN10" s="644"/>
      <c r="JO10" s="644"/>
      <c r="JP10" s="644"/>
      <c r="JQ10" s="644"/>
      <c r="JR10" s="644"/>
      <c r="JS10" s="644"/>
      <c r="JT10" s="644"/>
      <c r="JU10" s="644"/>
      <c r="JV10" s="644"/>
      <c r="JW10" s="644"/>
      <c r="JX10" s="644"/>
      <c r="JY10" s="644"/>
      <c r="JZ10" s="644"/>
      <c r="KA10" s="644"/>
      <c r="KB10" s="644"/>
      <c r="KC10" s="644"/>
      <c r="KD10" s="644"/>
      <c r="KE10" s="644"/>
      <c r="KF10" s="644"/>
      <c r="KG10" s="644"/>
      <c r="KH10" s="644"/>
      <c r="KI10" s="644"/>
      <c r="KJ10" s="644"/>
      <c r="KK10" s="644"/>
      <c r="KL10" s="644"/>
      <c r="KM10" s="644"/>
      <c r="KN10" s="644"/>
      <c r="KO10" s="644"/>
      <c r="KP10" s="644"/>
      <c r="KQ10" s="644"/>
      <c r="KR10" s="644"/>
      <c r="KS10" s="644"/>
      <c r="KT10" s="644"/>
      <c r="KU10" s="644"/>
      <c r="KV10" s="644"/>
      <c r="KW10" s="644"/>
      <c r="KX10" s="644"/>
      <c r="KY10" s="644"/>
      <c r="KZ10" s="644"/>
      <c r="LA10" s="644"/>
      <c r="LB10" s="644"/>
      <c r="LC10" s="644"/>
      <c r="LD10" s="644"/>
      <c r="LE10" s="644"/>
      <c r="LF10" s="644"/>
      <c r="LG10" s="644"/>
      <c r="LH10" s="644"/>
      <c r="LI10" s="644"/>
      <c r="LJ10" s="644"/>
      <c r="LK10" s="644"/>
      <c r="LL10" s="644"/>
      <c r="LM10" s="644"/>
      <c r="LN10" s="644"/>
      <c r="LO10" s="644"/>
      <c r="LP10" s="644"/>
      <c r="LQ10" s="644"/>
      <c r="LR10" s="644"/>
      <c r="LS10" s="644"/>
      <c r="LT10" s="644"/>
      <c r="LU10" s="644"/>
      <c r="LV10" s="644"/>
      <c r="LW10" s="644"/>
      <c r="LX10" s="644"/>
      <c r="LY10" s="644"/>
      <c r="LZ10" s="644"/>
      <c r="MA10" s="644"/>
      <c r="MB10" s="644"/>
      <c r="MC10" s="644"/>
      <c r="MD10" s="644"/>
      <c r="ME10" s="644"/>
      <c r="MF10" s="644"/>
      <c r="MG10" s="644"/>
      <c r="MH10" s="644"/>
      <c r="MI10" s="644"/>
      <c r="MJ10" s="644"/>
      <c r="MK10" s="644"/>
      <c r="ML10" s="644"/>
      <c r="MM10" s="644"/>
      <c r="MN10" s="644"/>
      <c r="MO10" s="644"/>
      <c r="MP10" s="644"/>
      <c r="MQ10" s="644"/>
      <c r="MR10" s="644"/>
      <c r="MS10" s="644"/>
      <c r="MT10" s="644"/>
      <c r="MU10" s="644"/>
      <c r="MV10" s="644"/>
      <c r="MW10" s="644"/>
      <c r="MX10" s="644"/>
      <c r="MY10" s="644"/>
      <c r="MZ10" s="644"/>
      <c r="NA10" s="644"/>
      <c r="NB10" s="644"/>
      <c r="NC10" s="644"/>
      <c r="ND10" s="644"/>
      <c r="NE10" s="644"/>
      <c r="NF10" s="644"/>
      <c r="NG10" s="644"/>
      <c r="NH10" s="644"/>
      <c r="NI10" s="644"/>
      <c r="NJ10" s="644"/>
    </row>
    <row r="11" spans="1:374" s="643" customFormat="1" ht="19.5" customHeight="1">
      <c r="A11" s="648" t="s">
        <v>68</v>
      </c>
      <c r="B11" s="651"/>
      <c r="C11" s="651">
        <f>D23</f>
        <v>0</v>
      </c>
      <c r="D11" s="651"/>
      <c r="E11" s="652" t="e">
        <f>D11/B11</f>
        <v>#DIV/0!</v>
      </c>
      <c r="F11" s="651"/>
      <c r="G11" s="651">
        <f>SUM(C183:E183)</f>
        <v>0</v>
      </c>
      <c r="H11" s="651"/>
      <c r="I11" s="651">
        <f>G23</f>
        <v>0</v>
      </c>
      <c r="J11" s="651"/>
      <c r="K11" s="652" t="e">
        <f>J11/H11</f>
        <v>#DIV/0!</v>
      </c>
      <c r="L11" s="651"/>
      <c r="M11" s="651">
        <f>SUM(F183:H183)</f>
        <v>0</v>
      </c>
      <c r="N11" s="651"/>
      <c r="O11" s="651">
        <f>J23</f>
        <v>0</v>
      </c>
      <c r="P11" s="651"/>
      <c r="Q11" s="650" t="e">
        <f>P11/N11</f>
        <v>#DIV/0!</v>
      </c>
      <c r="R11" s="649"/>
      <c r="S11" s="649">
        <f>SUM(I183:K183)</f>
        <v>0</v>
      </c>
      <c r="T11" s="542"/>
      <c r="U11" s="542"/>
      <c r="V11" s="542"/>
      <c r="W11" s="542"/>
      <c r="X11" s="542"/>
      <c r="Y11" s="542"/>
      <c r="Z11" s="542"/>
      <c r="AA11" s="542"/>
      <c r="AB11" s="542"/>
      <c r="AC11" s="542"/>
      <c r="AD11" s="542"/>
      <c r="AE11" s="542"/>
      <c r="AF11" s="542"/>
      <c r="AG11" s="542"/>
      <c r="AH11" s="542"/>
      <c r="AI11" s="542"/>
      <c r="AJ11" s="542"/>
      <c r="AK11" s="542"/>
      <c r="AL11" s="542"/>
      <c r="AM11" s="542"/>
      <c r="AN11" s="542"/>
      <c r="AO11" s="542"/>
      <c r="AP11" s="644"/>
      <c r="AQ11" s="644"/>
      <c r="AR11" s="496" t="s">
        <v>1339</v>
      </c>
      <c r="AS11" s="528" t="s">
        <v>1494</v>
      </c>
      <c r="AT11" s="527" t="s">
        <v>1506</v>
      </c>
      <c r="AU11" s="496"/>
      <c r="AV11" s="496"/>
      <c r="AW11" s="496"/>
      <c r="AX11" s="496"/>
      <c r="AY11" s="496"/>
      <c r="AZ11" s="496"/>
      <c r="BA11" s="496"/>
      <c r="BB11" s="496"/>
      <c r="BC11" s="496"/>
      <c r="BD11" s="644"/>
      <c r="BE11" s="644"/>
      <c r="BF11" s="644"/>
      <c r="BG11" s="644"/>
      <c r="BH11" s="644"/>
      <c r="BI11" s="644"/>
      <c r="BJ11" s="644"/>
      <c r="BK11" s="644"/>
      <c r="BL11" s="644"/>
      <c r="BM11" s="644"/>
      <c r="BN11" s="644"/>
      <c r="BO11" s="644"/>
      <c r="BP11" s="644"/>
      <c r="BQ11" s="644"/>
      <c r="BR11" s="644"/>
      <c r="BS11" s="644"/>
      <c r="BT11" s="644"/>
      <c r="BU11" s="644"/>
      <c r="BV11" s="644"/>
      <c r="BW11" s="644"/>
      <c r="BX11" s="644"/>
      <c r="BY11" s="644"/>
      <c r="BZ11" s="644"/>
      <c r="CA11" s="644"/>
      <c r="CB11" s="644"/>
      <c r="CC11" s="644"/>
      <c r="CD11" s="644"/>
      <c r="CE11" s="644"/>
      <c r="CF11" s="644"/>
      <c r="CG11" s="644"/>
      <c r="CH11" s="644"/>
      <c r="CI11" s="644"/>
      <c r="CJ11" s="644"/>
      <c r="CK11" s="644"/>
      <c r="CL11" s="644"/>
      <c r="CM11" s="644"/>
      <c r="CN11" s="644"/>
      <c r="CO11" s="644"/>
      <c r="CP11" s="644"/>
      <c r="CQ11" s="644"/>
      <c r="CR11" s="644"/>
      <c r="CS11" s="644"/>
      <c r="CT11" s="644"/>
      <c r="CU11" s="644"/>
      <c r="CV11" s="644"/>
      <c r="CW11" s="644"/>
      <c r="CX11" s="644"/>
      <c r="CY11" s="644"/>
      <c r="CZ11" s="644"/>
      <c r="DA11" s="644"/>
      <c r="DB11" s="644"/>
      <c r="DC11" s="644"/>
      <c r="DD11" s="644"/>
      <c r="DE11" s="644"/>
      <c r="DF11" s="644"/>
      <c r="DG11" s="644"/>
      <c r="DH11" s="644"/>
      <c r="DI11" s="644"/>
      <c r="DJ11" s="644"/>
      <c r="DK11" s="644"/>
      <c r="DL11" s="644"/>
      <c r="DM11" s="644"/>
      <c r="DN11" s="644"/>
      <c r="DO11" s="644"/>
      <c r="DP11" s="644"/>
      <c r="DQ11" s="644"/>
      <c r="DR11" s="644"/>
      <c r="DS11" s="644"/>
      <c r="DT11" s="644"/>
      <c r="DU11" s="644"/>
      <c r="DV11" s="644"/>
      <c r="DW11" s="644"/>
      <c r="DX11" s="644"/>
      <c r="DY11" s="644"/>
      <c r="DZ11" s="644"/>
      <c r="EA11" s="644"/>
      <c r="EB11" s="644"/>
      <c r="EC11" s="644"/>
      <c r="ED11" s="644"/>
      <c r="EE11" s="644"/>
      <c r="EF11" s="644"/>
      <c r="EG11" s="644"/>
      <c r="EH11" s="644"/>
      <c r="EI11" s="644"/>
      <c r="EJ11" s="644"/>
      <c r="EK11" s="644"/>
      <c r="EL11" s="644"/>
      <c r="EM11" s="644"/>
      <c r="EN11" s="644"/>
      <c r="EO11" s="644"/>
      <c r="EP11" s="644"/>
      <c r="EQ11" s="644"/>
      <c r="ER11" s="644"/>
      <c r="ES11" s="644"/>
      <c r="ET11" s="644"/>
      <c r="EU11" s="644"/>
      <c r="EV11" s="644"/>
      <c r="EW11" s="644"/>
      <c r="EX11" s="644"/>
      <c r="EY11" s="644"/>
      <c r="EZ11" s="644"/>
      <c r="FA11" s="644"/>
      <c r="FB11" s="644"/>
      <c r="FC11" s="644"/>
      <c r="FD11" s="644"/>
      <c r="FE11" s="644"/>
      <c r="FF11" s="644"/>
      <c r="FG11" s="644"/>
      <c r="FH11" s="644"/>
      <c r="FI11" s="644"/>
      <c r="FJ11" s="644"/>
      <c r="FK11" s="644"/>
      <c r="FL11" s="644"/>
      <c r="FM11" s="644"/>
      <c r="FN11" s="644"/>
      <c r="FO11" s="644"/>
      <c r="FP11" s="644"/>
      <c r="FQ11" s="644"/>
      <c r="FR11" s="644"/>
      <c r="FS11" s="644"/>
      <c r="FT11" s="644"/>
      <c r="FU11" s="644"/>
      <c r="FV11" s="644"/>
      <c r="FW11" s="644"/>
      <c r="FX11" s="644"/>
      <c r="FY11" s="644"/>
      <c r="FZ11" s="644"/>
      <c r="GA11" s="644"/>
      <c r="GB11" s="644"/>
      <c r="GC11" s="644"/>
      <c r="GD11" s="644"/>
      <c r="GE11" s="644"/>
      <c r="GF11" s="644"/>
      <c r="GG11" s="644"/>
      <c r="GH11" s="644"/>
      <c r="GI11" s="644"/>
      <c r="GJ11" s="644"/>
      <c r="GK11" s="644"/>
      <c r="GL11" s="644"/>
      <c r="GM11" s="644"/>
      <c r="GN11" s="644"/>
      <c r="GO11" s="644"/>
      <c r="GP11" s="644"/>
      <c r="GQ11" s="644"/>
      <c r="GR11" s="644"/>
      <c r="GS11" s="644"/>
      <c r="GT11" s="644"/>
      <c r="GU11" s="644"/>
      <c r="GV11" s="644"/>
      <c r="GW11" s="644"/>
      <c r="GX11" s="644"/>
      <c r="GY11" s="644"/>
      <c r="GZ11" s="644"/>
      <c r="HA11" s="644"/>
      <c r="HB11" s="644"/>
      <c r="HC11" s="644"/>
      <c r="HD11" s="644"/>
      <c r="HE11" s="644"/>
      <c r="HF11" s="644"/>
      <c r="HG11" s="644"/>
      <c r="HH11" s="644"/>
      <c r="HI11" s="644"/>
      <c r="HJ11" s="644"/>
      <c r="HK11" s="644"/>
      <c r="HL11" s="644"/>
      <c r="HM11" s="644"/>
      <c r="HN11" s="644"/>
      <c r="HO11" s="644"/>
      <c r="HP11" s="644"/>
      <c r="HQ11" s="644"/>
      <c r="HR11" s="644"/>
      <c r="HS11" s="644"/>
      <c r="HT11" s="644"/>
      <c r="HU11" s="644"/>
      <c r="HV11" s="644"/>
      <c r="HW11" s="644"/>
      <c r="HX11" s="644"/>
      <c r="HY11" s="644"/>
      <c r="HZ11" s="644"/>
      <c r="IA11" s="644"/>
      <c r="IB11" s="644"/>
      <c r="IC11" s="644"/>
      <c r="ID11" s="644"/>
      <c r="IE11" s="644"/>
      <c r="IF11" s="644"/>
      <c r="IG11" s="644"/>
      <c r="IH11" s="644"/>
      <c r="II11" s="644"/>
      <c r="IJ11" s="644"/>
      <c r="IK11" s="644"/>
      <c r="IL11" s="644"/>
      <c r="IM11" s="644"/>
      <c r="IN11" s="644"/>
      <c r="IO11" s="644"/>
      <c r="IP11" s="644"/>
      <c r="IQ11" s="644"/>
      <c r="IR11" s="644"/>
      <c r="IS11" s="644"/>
      <c r="IT11" s="644"/>
      <c r="IU11" s="644"/>
      <c r="IV11" s="644"/>
      <c r="IW11" s="644"/>
      <c r="IX11" s="644"/>
      <c r="IY11" s="644"/>
      <c r="IZ11" s="644"/>
      <c r="JA11" s="644"/>
      <c r="JB11" s="644"/>
      <c r="JC11" s="644"/>
      <c r="JD11" s="644"/>
      <c r="JE11" s="644"/>
      <c r="JF11" s="644"/>
      <c r="JG11" s="644"/>
      <c r="JH11" s="644"/>
      <c r="JI11" s="644"/>
      <c r="JJ11" s="644"/>
      <c r="JK11" s="644"/>
      <c r="JL11" s="644"/>
      <c r="JM11" s="644"/>
      <c r="JN11" s="644"/>
      <c r="JO11" s="644"/>
      <c r="JP11" s="644"/>
      <c r="JQ11" s="644"/>
      <c r="JR11" s="644"/>
      <c r="JS11" s="644"/>
      <c r="JT11" s="644"/>
      <c r="JU11" s="644"/>
      <c r="JV11" s="644"/>
      <c r="JW11" s="644"/>
      <c r="JX11" s="644"/>
      <c r="JY11" s="644"/>
      <c r="JZ11" s="644"/>
      <c r="KA11" s="644"/>
      <c r="KB11" s="644"/>
      <c r="KC11" s="644"/>
      <c r="KD11" s="644"/>
      <c r="KE11" s="644"/>
      <c r="KF11" s="644"/>
      <c r="KG11" s="644"/>
      <c r="KH11" s="644"/>
      <c r="KI11" s="644"/>
      <c r="KJ11" s="644"/>
      <c r="KK11" s="644"/>
      <c r="KL11" s="644"/>
      <c r="KM11" s="644"/>
      <c r="KN11" s="644"/>
      <c r="KO11" s="644"/>
      <c r="KP11" s="644"/>
      <c r="KQ11" s="644"/>
      <c r="KR11" s="644"/>
      <c r="KS11" s="644"/>
      <c r="KT11" s="644"/>
      <c r="KU11" s="644"/>
      <c r="KV11" s="644"/>
      <c r="KW11" s="644"/>
      <c r="KX11" s="644"/>
      <c r="KY11" s="644"/>
      <c r="KZ11" s="644"/>
      <c r="LA11" s="644"/>
      <c r="LB11" s="644"/>
      <c r="LC11" s="644"/>
      <c r="LD11" s="644"/>
      <c r="LE11" s="644"/>
      <c r="LF11" s="644"/>
      <c r="LG11" s="644"/>
      <c r="LH11" s="644"/>
      <c r="LI11" s="644"/>
      <c r="LJ11" s="644"/>
      <c r="LK11" s="644"/>
      <c r="LL11" s="644"/>
      <c r="LM11" s="644"/>
      <c r="LN11" s="644"/>
      <c r="LO11" s="644"/>
      <c r="LP11" s="644"/>
      <c r="LQ11" s="644"/>
      <c r="LR11" s="644"/>
      <c r="LS11" s="644"/>
      <c r="LT11" s="644"/>
      <c r="LU11" s="644"/>
      <c r="LV11" s="644"/>
      <c r="LW11" s="644"/>
      <c r="LX11" s="644"/>
      <c r="LY11" s="644"/>
      <c r="LZ11" s="644"/>
      <c r="MA11" s="644"/>
      <c r="MB11" s="644"/>
      <c r="MC11" s="644"/>
      <c r="MD11" s="644"/>
      <c r="ME11" s="644"/>
      <c r="MF11" s="644"/>
      <c r="MG11" s="644"/>
      <c r="MH11" s="644"/>
      <c r="MI11" s="644"/>
      <c r="MJ11" s="644"/>
      <c r="MK11" s="644"/>
      <c r="ML11" s="644"/>
      <c r="MM11" s="644"/>
      <c r="MN11" s="644"/>
      <c r="MO11" s="644"/>
      <c r="MP11" s="644"/>
      <c r="MQ11" s="644"/>
      <c r="MR11" s="644"/>
      <c r="MS11" s="644"/>
      <c r="MT11" s="644"/>
      <c r="MU11" s="644"/>
      <c r="MV11" s="644"/>
      <c r="MW11" s="644"/>
      <c r="MX11" s="644"/>
      <c r="MY11" s="644"/>
      <c r="MZ11" s="644"/>
      <c r="NA11" s="644"/>
      <c r="NB11" s="644"/>
      <c r="NC11" s="644"/>
      <c r="ND11" s="644"/>
      <c r="NE11" s="644"/>
      <c r="NF11" s="644"/>
      <c r="NG11" s="644"/>
      <c r="NH11" s="644"/>
      <c r="NI11" s="644"/>
      <c r="NJ11" s="644"/>
    </row>
    <row r="12" spans="1:374" s="643" customFormat="1" ht="19.5" customHeight="1">
      <c r="A12" s="648" t="s">
        <v>0</v>
      </c>
      <c r="B12" s="645">
        <f>SUM(B10:B11)</f>
        <v>0</v>
      </c>
      <c r="C12" s="645">
        <f>SUM(C10:C11)</f>
        <v>0</v>
      </c>
      <c r="D12" s="645">
        <f>SUM(D10:D11)</f>
        <v>0</v>
      </c>
      <c r="E12" s="647" t="e">
        <f>D12/B12</f>
        <v>#DIV/0!</v>
      </c>
      <c r="F12" s="645">
        <f>SUM(F10:F11)</f>
        <v>0</v>
      </c>
      <c r="G12" s="645">
        <f>SUM(G10:G11)</f>
        <v>0</v>
      </c>
      <c r="H12" s="645">
        <f>SUM(H10:H11)</f>
        <v>0</v>
      </c>
      <c r="I12" s="645">
        <f>SUM(I10:I11)</f>
        <v>0</v>
      </c>
      <c r="J12" s="645">
        <f>SUM(J10:J11)</f>
        <v>0</v>
      </c>
      <c r="K12" s="647" t="e">
        <f>J12/H12</f>
        <v>#DIV/0!</v>
      </c>
      <c r="L12" s="645">
        <f>SUM(L10:L11)</f>
        <v>0</v>
      </c>
      <c r="M12" s="645">
        <f>SUM(M10:M11)</f>
        <v>0</v>
      </c>
      <c r="N12" s="645">
        <f>SUM(N10:N11)</f>
        <v>0</v>
      </c>
      <c r="O12" s="645">
        <f>SUM(O10:O11)</f>
        <v>0</v>
      </c>
      <c r="P12" s="645">
        <f>SUM(P10:P11)</f>
        <v>0</v>
      </c>
      <c r="Q12" s="646" t="e">
        <f>P12/N12</f>
        <v>#DIV/0!</v>
      </c>
      <c r="R12" s="645">
        <f>SUM(R10:R11)</f>
        <v>0</v>
      </c>
      <c r="S12" s="645">
        <f>SUM(S10:S11)</f>
        <v>0</v>
      </c>
      <c r="T12" s="542"/>
      <c r="U12" s="542"/>
      <c r="V12" s="542"/>
      <c r="W12" s="542"/>
      <c r="X12" s="542"/>
      <c r="Y12" s="542"/>
      <c r="Z12" s="542"/>
      <c r="AA12" s="542"/>
      <c r="AB12" s="542"/>
      <c r="AC12" s="542"/>
      <c r="AD12" s="542"/>
      <c r="AE12" s="542"/>
      <c r="AF12" s="542"/>
      <c r="AG12" s="542"/>
      <c r="AH12" s="542"/>
      <c r="AI12" s="542"/>
      <c r="AJ12" s="542"/>
      <c r="AK12" s="542"/>
      <c r="AL12" s="542"/>
      <c r="AM12" s="542"/>
      <c r="AN12" s="542"/>
      <c r="AO12" s="542"/>
      <c r="AP12" s="644"/>
      <c r="AQ12" s="644"/>
      <c r="AR12" s="496" t="s">
        <v>1330</v>
      </c>
      <c r="AS12" s="528" t="s">
        <v>1494</v>
      </c>
      <c r="AT12" s="527" t="s">
        <v>1504</v>
      </c>
      <c r="AU12" s="496"/>
      <c r="AV12" s="496"/>
      <c r="AW12" s="496"/>
      <c r="AX12" s="496"/>
      <c r="AY12" s="496"/>
      <c r="AZ12" s="496"/>
      <c r="BA12" s="496"/>
      <c r="BB12" s="496"/>
      <c r="BC12" s="496"/>
      <c r="BD12" s="644"/>
      <c r="BE12" s="644"/>
      <c r="BF12" s="644"/>
      <c r="BG12" s="644"/>
      <c r="BH12" s="644"/>
      <c r="BI12" s="644"/>
      <c r="BJ12" s="644"/>
      <c r="BK12" s="644"/>
      <c r="BL12" s="644"/>
      <c r="BM12" s="644"/>
      <c r="BN12" s="644"/>
      <c r="BO12" s="644"/>
      <c r="BP12" s="644"/>
      <c r="BQ12" s="644"/>
      <c r="BR12" s="644"/>
      <c r="BS12" s="644"/>
      <c r="BT12" s="644"/>
      <c r="BU12" s="644"/>
      <c r="BV12" s="644"/>
      <c r="BW12" s="644"/>
      <c r="BX12" s="644"/>
      <c r="BY12" s="644"/>
      <c r="BZ12" s="644"/>
      <c r="CA12" s="644"/>
      <c r="CB12" s="644"/>
      <c r="CC12" s="644"/>
      <c r="CD12" s="644"/>
      <c r="CE12" s="644"/>
      <c r="CF12" s="644"/>
      <c r="CG12" s="644"/>
      <c r="CH12" s="644"/>
      <c r="CI12" s="644"/>
      <c r="CJ12" s="644"/>
      <c r="CK12" s="644"/>
      <c r="CL12" s="644"/>
      <c r="CM12" s="644"/>
      <c r="CN12" s="644"/>
      <c r="CO12" s="644"/>
      <c r="CP12" s="644"/>
      <c r="CQ12" s="644"/>
      <c r="CR12" s="644"/>
      <c r="CS12" s="644"/>
      <c r="CT12" s="644"/>
      <c r="CU12" s="644"/>
      <c r="CV12" s="644"/>
      <c r="CW12" s="644"/>
      <c r="CX12" s="644"/>
      <c r="CY12" s="644"/>
      <c r="CZ12" s="644"/>
      <c r="DA12" s="644"/>
      <c r="DB12" s="644"/>
      <c r="DC12" s="644"/>
      <c r="DD12" s="644"/>
      <c r="DE12" s="644"/>
      <c r="DF12" s="644"/>
      <c r="DG12" s="644"/>
      <c r="DH12" s="644"/>
      <c r="DI12" s="644"/>
      <c r="DJ12" s="644"/>
      <c r="DK12" s="644"/>
      <c r="DL12" s="644"/>
      <c r="DM12" s="644"/>
      <c r="DN12" s="644"/>
      <c r="DO12" s="644"/>
      <c r="DP12" s="644"/>
      <c r="DQ12" s="644"/>
      <c r="DR12" s="644"/>
      <c r="DS12" s="644"/>
      <c r="DT12" s="644"/>
      <c r="DU12" s="644"/>
      <c r="DV12" s="644"/>
      <c r="DW12" s="644"/>
      <c r="DX12" s="644"/>
      <c r="DY12" s="644"/>
      <c r="DZ12" s="644"/>
      <c r="EA12" s="644"/>
      <c r="EB12" s="644"/>
      <c r="EC12" s="644"/>
      <c r="ED12" s="644"/>
      <c r="EE12" s="644"/>
      <c r="EF12" s="644"/>
      <c r="EG12" s="644"/>
      <c r="EH12" s="644"/>
      <c r="EI12" s="644"/>
      <c r="EJ12" s="644"/>
      <c r="EK12" s="644"/>
      <c r="EL12" s="644"/>
      <c r="EM12" s="644"/>
      <c r="EN12" s="644"/>
      <c r="EO12" s="644"/>
      <c r="EP12" s="644"/>
      <c r="EQ12" s="644"/>
      <c r="ER12" s="644"/>
      <c r="ES12" s="644"/>
      <c r="ET12" s="644"/>
      <c r="EU12" s="644"/>
      <c r="EV12" s="644"/>
      <c r="EW12" s="644"/>
      <c r="EX12" s="644"/>
      <c r="EY12" s="644"/>
      <c r="EZ12" s="644"/>
      <c r="FA12" s="644"/>
      <c r="FB12" s="644"/>
      <c r="FC12" s="644"/>
      <c r="FD12" s="644"/>
      <c r="FE12" s="644"/>
      <c r="FF12" s="644"/>
      <c r="FG12" s="644"/>
      <c r="FH12" s="644"/>
      <c r="FI12" s="644"/>
      <c r="FJ12" s="644"/>
      <c r="FK12" s="644"/>
      <c r="FL12" s="644"/>
      <c r="FM12" s="644"/>
      <c r="FN12" s="644"/>
      <c r="FO12" s="644"/>
      <c r="FP12" s="644"/>
      <c r="FQ12" s="644"/>
      <c r="FR12" s="644"/>
      <c r="FS12" s="644"/>
      <c r="FT12" s="644"/>
      <c r="FU12" s="644"/>
      <c r="FV12" s="644"/>
      <c r="FW12" s="644"/>
      <c r="FX12" s="644"/>
      <c r="FY12" s="644"/>
      <c r="FZ12" s="644"/>
      <c r="GA12" s="644"/>
      <c r="GB12" s="644"/>
      <c r="GC12" s="644"/>
      <c r="GD12" s="644"/>
      <c r="GE12" s="644"/>
      <c r="GF12" s="644"/>
      <c r="GG12" s="644"/>
      <c r="GH12" s="644"/>
      <c r="GI12" s="644"/>
      <c r="GJ12" s="644"/>
      <c r="GK12" s="644"/>
      <c r="GL12" s="644"/>
      <c r="GM12" s="644"/>
      <c r="GN12" s="644"/>
      <c r="GO12" s="644"/>
      <c r="GP12" s="644"/>
      <c r="GQ12" s="644"/>
      <c r="GR12" s="644"/>
      <c r="GS12" s="644"/>
      <c r="GT12" s="644"/>
      <c r="GU12" s="644"/>
      <c r="GV12" s="644"/>
      <c r="GW12" s="644"/>
      <c r="GX12" s="644"/>
      <c r="GY12" s="644"/>
      <c r="GZ12" s="644"/>
      <c r="HA12" s="644"/>
      <c r="HB12" s="644"/>
      <c r="HC12" s="644"/>
      <c r="HD12" s="644"/>
      <c r="HE12" s="644"/>
      <c r="HF12" s="644"/>
      <c r="HG12" s="644"/>
      <c r="HH12" s="644"/>
      <c r="HI12" s="644"/>
      <c r="HJ12" s="644"/>
      <c r="HK12" s="644"/>
      <c r="HL12" s="644"/>
      <c r="HM12" s="644"/>
      <c r="HN12" s="644"/>
      <c r="HO12" s="644"/>
      <c r="HP12" s="644"/>
      <c r="HQ12" s="644"/>
      <c r="HR12" s="644"/>
      <c r="HS12" s="644"/>
      <c r="HT12" s="644"/>
      <c r="HU12" s="644"/>
      <c r="HV12" s="644"/>
      <c r="HW12" s="644"/>
      <c r="HX12" s="644"/>
      <c r="HY12" s="644"/>
      <c r="HZ12" s="644"/>
      <c r="IA12" s="644"/>
      <c r="IB12" s="644"/>
      <c r="IC12" s="644"/>
      <c r="ID12" s="644"/>
      <c r="IE12" s="644"/>
      <c r="IF12" s="644"/>
      <c r="IG12" s="644"/>
      <c r="IH12" s="644"/>
      <c r="II12" s="644"/>
      <c r="IJ12" s="644"/>
      <c r="IK12" s="644"/>
      <c r="IL12" s="644"/>
      <c r="IM12" s="644"/>
      <c r="IN12" s="644"/>
      <c r="IO12" s="644"/>
      <c r="IP12" s="644"/>
      <c r="IQ12" s="644"/>
      <c r="IR12" s="644"/>
      <c r="IS12" s="644"/>
      <c r="IT12" s="644"/>
      <c r="IU12" s="644"/>
      <c r="IV12" s="644"/>
      <c r="IW12" s="644"/>
      <c r="IX12" s="644"/>
      <c r="IY12" s="644"/>
      <c r="IZ12" s="644"/>
      <c r="JA12" s="644"/>
      <c r="JB12" s="644"/>
      <c r="JC12" s="644"/>
      <c r="JD12" s="644"/>
      <c r="JE12" s="644"/>
      <c r="JF12" s="644"/>
      <c r="JG12" s="644"/>
      <c r="JH12" s="644"/>
      <c r="JI12" s="644"/>
      <c r="JJ12" s="644"/>
      <c r="JK12" s="644"/>
      <c r="JL12" s="644"/>
      <c r="JM12" s="644"/>
      <c r="JN12" s="644"/>
      <c r="JO12" s="644"/>
      <c r="JP12" s="644"/>
      <c r="JQ12" s="644"/>
      <c r="JR12" s="644"/>
      <c r="JS12" s="644"/>
      <c r="JT12" s="644"/>
      <c r="JU12" s="644"/>
      <c r="JV12" s="644"/>
      <c r="JW12" s="644"/>
      <c r="JX12" s="644"/>
      <c r="JY12" s="644"/>
      <c r="JZ12" s="644"/>
      <c r="KA12" s="644"/>
      <c r="KB12" s="644"/>
      <c r="KC12" s="644"/>
      <c r="KD12" s="644"/>
      <c r="KE12" s="644"/>
      <c r="KF12" s="644"/>
      <c r="KG12" s="644"/>
      <c r="KH12" s="644"/>
      <c r="KI12" s="644"/>
      <c r="KJ12" s="644"/>
      <c r="KK12" s="644"/>
      <c r="KL12" s="644"/>
      <c r="KM12" s="644"/>
      <c r="KN12" s="644"/>
      <c r="KO12" s="644"/>
      <c r="KP12" s="644"/>
      <c r="KQ12" s="644"/>
      <c r="KR12" s="644"/>
      <c r="KS12" s="644"/>
      <c r="KT12" s="644"/>
      <c r="KU12" s="644"/>
      <c r="KV12" s="644"/>
      <c r="KW12" s="644"/>
      <c r="KX12" s="644"/>
      <c r="KY12" s="644"/>
      <c r="KZ12" s="644"/>
      <c r="LA12" s="644"/>
      <c r="LB12" s="644"/>
      <c r="LC12" s="644"/>
      <c r="LD12" s="644"/>
      <c r="LE12" s="644"/>
      <c r="LF12" s="644"/>
      <c r="LG12" s="644"/>
      <c r="LH12" s="644"/>
      <c r="LI12" s="644"/>
      <c r="LJ12" s="644"/>
      <c r="LK12" s="644"/>
      <c r="LL12" s="644"/>
      <c r="LM12" s="644"/>
      <c r="LN12" s="644"/>
      <c r="LO12" s="644"/>
      <c r="LP12" s="644"/>
      <c r="LQ12" s="644"/>
      <c r="LR12" s="644"/>
      <c r="LS12" s="644"/>
      <c r="LT12" s="644"/>
      <c r="LU12" s="644"/>
      <c r="LV12" s="644"/>
      <c r="LW12" s="644"/>
      <c r="LX12" s="644"/>
      <c r="LY12" s="644"/>
      <c r="LZ12" s="644"/>
      <c r="MA12" s="644"/>
      <c r="MB12" s="644"/>
      <c r="MC12" s="644"/>
      <c r="MD12" s="644"/>
      <c r="ME12" s="644"/>
      <c r="MF12" s="644"/>
      <c r="MG12" s="644"/>
      <c r="MH12" s="644"/>
      <c r="MI12" s="644"/>
      <c r="MJ12" s="644"/>
      <c r="MK12" s="644"/>
      <c r="ML12" s="644"/>
      <c r="MM12" s="644"/>
      <c r="MN12" s="644"/>
      <c r="MO12" s="644"/>
      <c r="MP12" s="644"/>
      <c r="MQ12" s="644"/>
      <c r="MR12" s="644"/>
      <c r="MS12" s="644"/>
      <c r="MT12" s="644"/>
      <c r="MU12" s="644"/>
      <c r="MV12" s="644"/>
      <c r="MW12" s="644"/>
      <c r="MX12" s="644"/>
      <c r="MY12" s="644"/>
      <c r="MZ12" s="644"/>
      <c r="NA12" s="644"/>
      <c r="NB12" s="644"/>
      <c r="NC12" s="644"/>
      <c r="ND12" s="644"/>
      <c r="NE12" s="644"/>
      <c r="NF12" s="644"/>
      <c r="NG12" s="644"/>
      <c r="NH12" s="644"/>
      <c r="NI12" s="644"/>
      <c r="NJ12" s="644"/>
    </row>
    <row r="13" spans="1:374" s="623" customFormat="1" ht="20">
      <c r="A13" s="1632" t="s">
        <v>1623</v>
      </c>
      <c r="B13" s="1633"/>
      <c r="C13" s="1633"/>
      <c r="D13" s="1633"/>
      <c r="E13" s="1633"/>
      <c r="F13" s="1633"/>
      <c r="G13" s="1581" t="s">
        <v>1622</v>
      </c>
      <c r="H13" s="1582"/>
      <c r="I13" s="1582"/>
      <c r="J13" s="1582"/>
      <c r="K13" s="1582"/>
      <c r="L13" s="1582"/>
      <c r="M13" s="1582"/>
      <c r="N13" s="1582"/>
      <c r="O13" s="1582"/>
      <c r="P13" s="1582"/>
      <c r="Q13" s="1582"/>
      <c r="R13" s="1582"/>
      <c r="S13" s="1583"/>
      <c r="T13" s="542"/>
      <c r="U13" s="542"/>
      <c r="V13" s="542"/>
      <c r="W13" s="542"/>
      <c r="X13" s="542"/>
      <c r="Y13" s="542"/>
      <c r="Z13" s="542"/>
      <c r="AA13" s="542"/>
      <c r="AB13" s="542"/>
      <c r="AC13" s="542"/>
      <c r="AD13" s="542"/>
      <c r="AE13" s="542"/>
      <c r="AF13" s="542"/>
      <c r="AG13" s="542"/>
      <c r="AH13" s="542"/>
      <c r="AI13" s="542"/>
      <c r="AJ13" s="542"/>
      <c r="AK13" s="542"/>
      <c r="AL13" s="542"/>
      <c r="AM13" s="542"/>
      <c r="AN13" s="542"/>
      <c r="AO13" s="542"/>
      <c r="AP13" s="624"/>
      <c r="AQ13" s="624"/>
      <c r="AR13" s="496" t="s">
        <v>1328</v>
      </c>
      <c r="AS13" s="528" t="s">
        <v>1494</v>
      </c>
      <c r="AT13" s="527" t="s">
        <v>1502</v>
      </c>
      <c r="AU13" s="496"/>
      <c r="AV13" s="496"/>
      <c r="AW13" s="496"/>
      <c r="AX13" s="496"/>
      <c r="AY13" s="496"/>
      <c r="AZ13" s="496"/>
      <c r="BA13" s="496"/>
      <c r="BB13" s="496"/>
      <c r="BC13" s="496"/>
      <c r="BD13" s="624"/>
      <c r="BE13" s="624"/>
      <c r="BF13" s="624"/>
      <c r="BG13" s="624"/>
      <c r="BH13" s="624"/>
      <c r="BI13" s="624"/>
      <c r="BJ13" s="624"/>
      <c r="BK13" s="624"/>
      <c r="BL13" s="624"/>
      <c r="BM13" s="624"/>
      <c r="BN13" s="624"/>
      <c r="BO13" s="624"/>
      <c r="BP13" s="624"/>
      <c r="BQ13" s="624"/>
      <c r="BR13" s="624"/>
      <c r="BS13" s="624"/>
      <c r="BT13" s="624"/>
      <c r="BU13" s="624"/>
      <c r="BV13" s="624"/>
      <c r="BW13" s="624"/>
      <c r="BX13" s="624"/>
      <c r="BY13" s="624"/>
      <c r="BZ13" s="624"/>
      <c r="CA13" s="624"/>
      <c r="CB13" s="624"/>
      <c r="CC13" s="624"/>
      <c r="CD13" s="624"/>
      <c r="CE13" s="624"/>
      <c r="CF13" s="624"/>
      <c r="CG13" s="624"/>
      <c r="CH13" s="624"/>
      <c r="CI13" s="624"/>
      <c r="CJ13" s="624"/>
      <c r="CK13" s="624"/>
      <c r="CL13" s="624"/>
      <c r="CM13" s="624"/>
      <c r="CN13" s="624"/>
      <c r="CO13" s="624"/>
      <c r="CP13" s="624"/>
      <c r="CQ13" s="624"/>
      <c r="CR13" s="624"/>
      <c r="CS13" s="624"/>
      <c r="CT13" s="624"/>
      <c r="CU13" s="624"/>
      <c r="CV13" s="624"/>
      <c r="CW13" s="624"/>
      <c r="CX13" s="624"/>
      <c r="CY13" s="624"/>
      <c r="CZ13" s="624"/>
      <c r="DA13" s="624"/>
      <c r="DB13" s="624"/>
      <c r="DC13" s="624"/>
      <c r="DD13" s="624"/>
      <c r="DE13" s="624"/>
      <c r="DF13" s="624"/>
      <c r="DG13" s="624"/>
      <c r="DH13" s="624"/>
      <c r="DI13" s="624"/>
      <c r="DJ13" s="624"/>
      <c r="DK13" s="624"/>
      <c r="DL13" s="624"/>
      <c r="DM13" s="624"/>
      <c r="DN13" s="624"/>
      <c r="DO13" s="624"/>
      <c r="DP13" s="624"/>
      <c r="DQ13" s="624"/>
      <c r="DR13" s="624"/>
      <c r="DS13" s="624"/>
      <c r="DT13" s="624"/>
      <c r="DU13" s="624"/>
      <c r="DV13" s="624"/>
      <c r="DW13" s="624"/>
      <c r="DX13" s="624"/>
      <c r="DY13" s="624"/>
      <c r="DZ13" s="624"/>
      <c r="EA13" s="624"/>
      <c r="EB13" s="624"/>
      <c r="EC13" s="624"/>
      <c r="ED13" s="624"/>
      <c r="EE13" s="624"/>
      <c r="EF13" s="624"/>
      <c r="EG13" s="624"/>
      <c r="EH13" s="624"/>
      <c r="EI13" s="624"/>
      <c r="EJ13" s="624"/>
      <c r="EK13" s="624"/>
      <c r="EL13" s="624"/>
      <c r="EM13" s="624"/>
      <c r="EN13" s="624"/>
      <c r="EO13" s="624"/>
      <c r="EP13" s="624"/>
      <c r="EQ13" s="624"/>
      <c r="ER13" s="624"/>
      <c r="ES13" s="624"/>
      <c r="ET13" s="624"/>
      <c r="EU13" s="624"/>
      <c r="EV13" s="624"/>
      <c r="EW13" s="624"/>
      <c r="EX13" s="624"/>
      <c r="EY13" s="624"/>
      <c r="EZ13" s="624"/>
      <c r="FA13" s="624"/>
      <c r="FB13" s="624"/>
      <c r="FC13" s="624"/>
      <c r="FD13" s="624"/>
      <c r="FE13" s="624"/>
      <c r="FF13" s="624"/>
      <c r="FG13" s="624"/>
      <c r="FH13" s="624"/>
      <c r="FI13" s="624"/>
      <c r="FJ13" s="624"/>
      <c r="FK13" s="624"/>
      <c r="FL13" s="624"/>
      <c r="FM13" s="624"/>
      <c r="FN13" s="624"/>
      <c r="FO13" s="624"/>
      <c r="FP13" s="624"/>
      <c r="FQ13" s="624"/>
      <c r="FR13" s="624"/>
      <c r="FS13" s="624"/>
      <c r="FT13" s="624"/>
      <c r="FU13" s="624"/>
      <c r="FV13" s="624"/>
      <c r="FW13" s="624"/>
      <c r="FX13" s="624"/>
      <c r="FY13" s="624"/>
      <c r="FZ13" s="624"/>
      <c r="GA13" s="624"/>
      <c r="GB13" s="624"/>
      <c r="GC13" s="624"/>
      <c r="GD13" s="624"/>
      <c r="GE13" s="624"/>
      <c r="GF13" s="624"/>
      <c r="GG13" s="624"/>
      <c r="GH13" s="624"/>
      <c r="GI13" s="624"/>
      <c r="GJ13" s="624"/>
      <c r="GK13" s="624"/>
      <c r="GL13" s="624"/>
      <c r="GM13" s="624"/>
      <c r="GN13" s="624"/>
      <c r="GO13" s="624"/>
      <c r="GP13" s="624"/>
      <c r="GQ13" s="624"/>
      <c r="GR13" s="624"/>
      <c r="GS13" s="624"/>
      <c r="GT13" s="624"/>
      <c r="GU13" s="624"/>
      <c r="GV13" s="624"/>
      <c r="GW13" s="624"/>
      <c r="GX13" s="624"/>
      <c r="GY13" s="624"/>
      <c r="GZ13" s="624"/>
      <c r="HA13" s="624"/>
      <c r="HB13" s="624"/>
      <c r="HC13" s="624"/>
      <c r="HD13" s="624"/>
      <c r="HE13" s="624"/>
      <c r="HF13" s="624"/>
      <c r="HG13" s="624"/>
      <c r="HH13" s="624"/>
      <c r="HI13" s="624"/>
      <c r="HJ13" s="624"/>
      <c r="HK13" s="624"/>
      <c r="HL13" s="624"/>
      <c r="HM13" s="624"/>
      <c r="HN13" s="624"/>
      <c r="HO13" s="624"/>
      <c r="HP13" s="624"/>
      <c r="HQ13" s="624"/>
      <c r="HR13" s="624"/>
      <c r="HS13" s="624"/>
      <c r="HT13" s="624"/>
      <c r="HU13" s="624"/>
      <c r="HV13" s="624"/>
      <c r="HW13" s="624"/>
      <c r="HX13" s="624"/>
      <c r="HY13" s="624"/>
      <c r="HZ13" s="624"/>
      <c r="IA13" s="624"/>
      <c r="IB13" s="624"/>
      <c r="IC13" s="624"/>
      <c r="ID13" s="624"/>
      <c r="IE13" s="624"/>
      <c r="IF13" s="624"/>
      <c r="IG13" s="624"/>
      <c r="IH13" s="624"/>
      <c r="II13" s="624"/>
      <c r="IJ13" s="624"/>
      <c r="IK13" s="624"/>
      <c r="IL13" s="624"/>
      <c r="IM13" s="624"/>
      <c r="IN13" s="624"/>
      <c r="IO13" s="624"/>
      <c r="IP13" s="624"/>
      <c r="IQ13" s="624"/>
      <c r="IR13" s="624"/>
      <c r="IS13" s="624"/>
      <c r="IT13" s="624"/>
      <c r="IU13" s="624"/>
      <c r="IV13" s="624"/>
      <c r="IW13" s="624"/>
      <c r="IX13" s="624"/>
      <c r="IY13" s="624"/>
      <c r="IZ13" s="624"/>
      <c r="JA13" s="624"/>
      <c r="JB13" s="624"/>
      <c r="JC13" s="624"/>
      <c r="JD13" s="624"/>
      <c r="JE13" s="624"/>
      <c r="JF13" s="624"/>
      <c r="JG13" s="624"/>
      <c r="JH13" s="624"/>
      <c r="JI13" s="624"/>
      <c r="JJ13" s="624"/>
      <c r="JK13" s="624"/>
      <c r="JL13" s="624"/>
      <c r="JM13" s="624"/>
      <c r="JN13" s="624"/>
      <c r="JO13" s="624"/>
      <c r="JP13" s="624"/>
      <c r="JQ13" s="624"/>
      <c r="JR13" s="624"/>
      <c r="JS13" s="624"/>
      <c r="JT13" s="624"/>
      <c r="JU13" s="624"/>
      <c r="JV13" s="624"/>
      <c r="JW13" s="624"/>
      <c r="JX13" s="624"/>
      <c r="JY13" s="624"/>
      <c r="JZ13" s="624"/>
      <c r="KA13" s="624"/>
      <c r="KB13" s="624"/>
      <c r="KC13" s="624"/>
      <c r="KD13" s="624"/>
      <c r="KE13" s="624"/>
      <c r="KF13" s="624"/>
      <c r="KG13" s="624"/>
      <c r="KH13" s="624"/>
      <c r="KI13" s="624"/>
      <c r="KJ13" s="624"/>
      <c r="KK13" s="624"/>
      <c r="KL13" s="624"/>
      <c r="KM13" s="624"/>
      <c r="KN13" s="624"/>
      <c r="KO13" s="624"/>
      <c r="KP13" s="624"/>
      <c r="KQ13" s="624"/>
      <c r="KR13" s="624"/>
      <c r="KS13" s="624"/>
      <c r="KT13" s="624"/>
      <c r="KU13" s="624"/>
      <c r="KV13" s="624"/>
      <c r="KW13" s="624"/>
      <c r="KX13" s="624"/>
      <c r="KY13" s="624"/>
      <c r="KZ13" s="624"/>
      <c r="LA13" s="624"/>
      <c r="LB13" s="624"/>
      <c r="LC13" s="624"/>
      <c r="LD13" s="624"/>
      <c r="LE13" s="624"/>
      <c r="LF13" s="624"/>
      <c r="LG13" s="624"/>
      <c r="LH13" s="624"/>
      <c r="LI13" s="624"/>
      <c r="LJ13" s="624"/>
      <c r="LK13" s="624"/>
      <c r="LL13" s="624"/>
      <c r="LM13" s="624"/>
      <c r="LN13" s="624"/>
      <c r="LO13" s="624"/>
      <c r="LP13" s="624"/>
      <c r="LQ13" s="624"/>
      <c r="LR13" s="624"/>
      <c r="LS13" s="624"/>
      <c r="LT13" s="624"/>
      <c r="LU13" s="624"/>
      <c r="LV13" s="624"/>
      <c r="LW13" s="624"/>
      <c r="LX13" s="624"/>
      <c r="LY13" s="624"/>
      <c r="LZ13" s="624"/>
      <c r="MA13" s="624"/>
      <c r="MB13" s="624"/>
      <c r="MC13" s="624"/>
      <c r="MD13" s="624"/>
      <c r="ME13" s="624"/>
      <c r="MF13" s="624"/>
      <c r="MG13" s="624"/>
      <c r="MH13" s="624"/>
      <c r="MI13" s="624"/>
      <c r="MJ13" s="624"/>
      <c r="MK13" s="624"/>
      <c r="ML13" s="624"/>
      <c r="MM13" s="624"/>
      <c r="MN13" s="624"/>
      <c r="MO13" s="624"/>
      <c r="MP13" s="624"/>
      <c r="MQ13" s="624"/>
      <c r="MR13" s="624"/>
      <c r="MS13" s="624"/>
      <c r="MT13" s="624"/>
      <c r="MU13" s="624"/>
      <c r="MV13" s="624"/>
      <c r="MW13" s="624"/>
      <c r="MX13" s="624"/>
      <c r="MY13" s="624"/>
      <c r="MZ13" s="624"/>
      <c r="NA13" s="624"/>
      <c r="NB13" s="624"/>
      <c r="NC13" s="624"/>
      <c r="ND13" s="624"/>
      <c r="NE13" s="624"/>
      <c r="NF13" s="624"/>
      <c r="NG13" s="624"/>
      <c r="NH13" s="624"/>
      <c r="NI13" s="624"/>
      <c r="NJ13" s="624"/>
    </row>
    <row r="14" spans="1:374" s="623" customFormat="1" ht="15" customHeight="1">
      <c r="A14" s="1634"/>
      <c r="B14" s="1635"/>
      <c r="C14" s="1635"/>
      <c r="D14" s="1635"/>
      <c r="E14" s="1635"/>
      <c r="F14" s="1635"/>
      <c r="G14" s="1639" t="s">
        <v>1621</v>
      </c>
      <c r="H14" s="1628" t="s">
        <v>1620</v>
      </c>
      <c r="I14" s="1680" t="s">
        <v>107</v>
      </c>
      <c r="J14" s="1680"/>
      <c r="K14" s="1627" t="s">
        <v>417</v>
      </c>
      <c r="L14" s="1627"/>
      <c r="M14" s="1627" t="s">
        <v>1619</v>
      </c>
      <c r="N14" s="1627"/>
      <c r="O14" s="1656" t="s">
        <v>82</v>
      </c>
      <c r="P14" s="1656"/>
      <c r="Q14" s="1656"/>
      <c r="R14" s="642"/>
      <c r="S14" s="1657"/>
      <c r="T14" s="542"/>
      <c r="U14" s="542"/>
      <c r="V14" s="542"/>
      <c r="W14" s="542"/>
      <c r="X14" s="542"/>
      <c r="Y14" s="542"/>
      <c r="Z14" s="542"/>
      <c r="AA14" s="542"/>
      <c r="AB14" s="542"/>
      <c r="AC14" s="542"/>
      <c r="AD14" s="542"/>
      <c r="AE14" s="542"/>
      <c r="AF14" s="542"/>
      <c r="AG14" s="542"/>
      <c r="AH14" s="542"/>
      <c r="AI14" s="542"/>
      <c r="AJ14" s="542"/>
      <c r="AK14" s="542"/>
      <c r="AL14" s="542"/>
      <c r="AM14" s="542"/>
      <c r="AN14" s="542"/>
      <c r="AO14" s="542"/>
      <c r="AP14" s="624"/>
      <c r="AQ14" s="624"/>
      <c r="AR14" s="496" t="s">
        <v>1294</v>
      </c>
      <c r="AS14" s="528" t="s">
        <v>1494</v>
      </c>
      <c r="AT14" s="527" t="s">
        <v>1500</v>
      </c>
      <c r="AU14" s="496"/>
      <c r="AV14" s="496"/>
      <c r="AW14" s="496"/>
      <c r="AX14" s="496"/>
      <c r="AY14" s="496"/>
      <c r="AZ14" s="496"/>
      <c r="BA14" s="496"/>
      <c r="BB14" s="496"/>
      <c r="BC14" s="496"/>
      <c r="BD14" s="624"/>
      <c r="BE14" s="624"/>
      <c r="BF14" s="624"/>
      <c r="BG14" s="624"/>
      <c r="BH14" s="624"/>
      <c r="BI14" s="624"/>
      <c r="BJ14" s="624"/>
      <c r="BK14" s="624"/>
      <c r="BL14" s="624"/>
      <c r="BM14" s="624"/>
      <c r="BN14" s="624"/>
      <c r="BO14" s="624"/>
      <c r="BP14" s="624"/>
      <c r="BQ14" s="624"/>
      <c r="BR14" s="624"/>
      <c r="BS14" s="624"/>
      <c r="BT14" s="624"/>
      <c r="BU14" s="624"/>
      <c r="BV14" s="624"/>
      <c r="BW14" s="624"/>
      <c r="BX14" s="624"/>
      <c r="BY14" s="624"/>
      <c r="BZ14" s="624"/>
      <c r="CA14" s="624"/>
      <c r="CB14" s="624"/>
      <c r="CC14" s="624"/>
      <c r="CD14" s="624"/>
      <c r="CE14" s="624"/>
      <c r="CF14" s="624"/>
      <c r="CG14" s="624"/>
      <c r="CH14" s="624"/>
      <c r="CI14" s="624"/>
      <c r="CJ14" s="624"/>
      <c r="CK14" s="624"/>
      <c r="CL14" s="624"/>
      <c r="CM14" s="624"/>
      <c r="CN14" s="624"/>
      <c r="CO14" s="624"/>
      <c r="CP14" s="624"/>
      <c r="CQ14" s="624"/>
      <c r="CR14" s="624"/>
      <c r="CS14" s="624"/>
      <c r="CT14" s="624"/>
      <c r="CU14" s="624"/>
      <c r="CV14" s="624"/>
      <c r="CW14" s="624"/>
      <c r="CX14" s="624"/>
      <c r="CY14" s="624"/>
      <c r="CZ14" s="624"/>
      <c r="DA14" s="624"/>
      <c r="DB14" s="624"/>
      <c r="DC14" s="624"/>
      <c r="DD14" s="624"/>
      <c r="DE14" s="624"/>
      <c r="DF14" s="624"/>
      <c r="DG14" s="624"/>
      <c r="DH14" s="624"/>
      <c r="DI14" s="624"/>
      <c r="DJ14" s="624"/>
      <c r="DK14" s="624"/>
      <c r="DL14" s="624"/>
      <c r="DM14" s="624"/>
      <c r="DN14" s="624"/>
      <c r="DO14" s="624"/>
      <c r="DP14" s="624"/>
      <c r="DQ14" s="624"/>
      <c r="DR14" s="624"/>
      <c r="DS14" s="624"/>
      <c r="DT14" s="624"/>
      <c r="DU14" s="624"/>
      <c r="DV14" s="624"/>
      <c r="DW14" s="624"/>
      <c r="DX14" s="624"/>
      <c r="DY14" s="624"/>
      <c r="DZ14" s="624"/>
      <c r="EA14" s="624"/>
      <c r="EB14" s="624"/>
      <c r="EC14" s="624"/>
      <c r="ED14" s="624"/>
      <c r="EE14" s="624"/>
      <c r="EF14" s="624"/>
      <c r="EG14" s="624"/>
      <c r="EH14" s="624"/>
      <c r="EI14" s="624"/>
      <c r="EJ14" s="624"/>
      <c r="EK14" s="624"/>
      <c r="EL14" s="624"/>
      <c r="EM14" s="624"/>
      <c r="EN14" s="624"/>
      <c r="EO14" s="624"/>
      <c r="EP14" s="624"/>
      <c r="EQ14" s="624"/>
      <c r="ER14" s="624"/>
      <c r="ES14" s="624"/>
      <c r="ET14" s="624"/>
      <c r="EU14" s="624"/>
      <c r="EV14" s="624"/>
      <c r="EW14" s="624"/>
      <c r="EX14" s="624"/>
      <c r="EY14" s="624"/>
      <c r="EZ14" s="624"/>
      <c r="FA14" s="624"/>
      <c r="FB14" s="624"/>
      <c r="FC14" s="624"/>
      <c r="FD14" s="624"/>
      <c r="FE14" s="624"/>
      <c r="FF14" s="624"/>
      <c r="FG14" s="624"/>
      <c r="FH14" s="624"/>
      <c r="FI14" s="624"/>
      <c r="FJ14" s="624"/>
      <c r="FK14" s="624"/>
      <c r="FL14" s="624"/>
      <c r="FM14" s="624"/>
      <c r="FN14" s="624"/>
      <c r="FO14" s="624"/>
      <c r="FP14" s="624"/>
      <c r="FQ14" s="624"/>
      <c r="FR14" s="624"/>
      <c r="FS14" s="624"/>
      <c r="FT14" s="624"/>
      <c r="FU14" s="624"/>
      <c r="FV14" s="624"/>
      <c r="FW14" s="624"/>
      <c r="FX14" s="624"/>
      <c r="FY14" s="624"/>
      <c r="FZ14" s="624"/>
      <c r="GA14" s="624"/>
      <c r="GB14" s="624"/>
      <c r="GC14" s="624"/>
      <c r="GD14" s="624"/>
      <c r="GE14" s="624"/>
      <c r="GF14" s="624"/>
      <c r="GG14" s="624"/>
      <c r="GH14" s="624"/>
      <c r="GI14" s="624"/>
      <c r="GJ14" s="624"/>
      <c r="GK14" s="624"/>
      <c r="GL14" s="624"/>
      <c r="GM14" s="624"/>
      <c r="GN14" s="624"/>
      <c r="GO14" s="624"/>
      <c r="GP14" s="624"/>
      <c r="GQ14" s="624"/>
      <c r="GR14" s="624"/>
      <c r="GS14" s="624"/>
      <c r="GT14" s="624"/>
      <c r="GU14" s="624"/>
      <c r="GV14" s="624"/>
      <c r="GW14" s="624"/>
      <c r="GX14" s="624"/>
      <c r="GY14" s="624"/>
      <c r="GZ14" s="624"/>
      <c r="HA14" s="624"/>
      <c r="HB14" s="624"/>
      <c r="HC14" s="624"/>
      <c r="HD14" s="624"/>
      <c r="HE14" s="624"/>
      <c r="HF14" s="624"/>
      <c r="HG14" s="624"/>
      <c r="HH14" s="624"/>
      <c r="HI14" s="624"/>
      <c r="HJ14" s="624"/>
      <c r="HK14" s="624"/>
      <c r="HL14" s="624"/>
      <c r="HM14" s="624"/>
      <c r="HN14" s="624"/>
      <c r="HO14" s="624"/>
      <c r="HP14" s="624"/>
      <c r="HQ14" s="624"/>
      <c r="HR14" s="624"/>
      <c r="HS14" s="624"/>
      <c r="HT14" s="624"/>
      <c r="HU14" s="624"/>
      <c r="HV14" s="624"/>
      <c r="HW14" s="624"/>
      <c r="HX14" s="624"/>
      <c r="HY14" s="624"/>
      <c r="HZ14" s="624"/>
      <c r="IA14" s="624"/>
      <c r="IB14" s="624"/>
      <c r="IC14" s="624"/>
      <c r="ID14" s="624"/>
      <c r="IE14" s="624"/>
      <c r="IF14" s="624"/>
      <c r="IG14" s="624"/>
      <c r="IH14" s="624"/>
      <c r="II14" s="624"/>
      <c r="IJ14" s="624"/>
      <c r="IK14" s="624"/>
      <c r="IL14" s="624"/>
      <c r="IM14" s="624"/>
      <c r="IN14" s="624"/>
      <c r="IO14" s="624"/>
      <c r="IP14" s="624"/>
      <c r="IQ14" s="624"/>
      <c r="IR14" s="624"/>
      <c r="IS14" s="624"/>
      <c r="IT14" s="624"/>
      <c r="IU14" s="624"/>
      <c r="IV14" s="624"/>
      <c r="IW14" s="624"/>
      <c r="IX14" s="624"/>
      <c r="IY14" s="624"/>
      <c r="IZ14" s="624"/>
      <c r="JA14" s="624"/>
      <c r="JB14" s="624"/>
      <c r="JC14" s="624"/>
      <c r="JD14" s="624"/>
      <c r="JE14" s="624"/>
      <c r="JF14" s="624"/>
      <c r="JG14" s="624"/>
      <c r="JH14" s="624"/>
      <c r="JI14" s="624"/>
      <c r="JJ14" s="624"/>
      <c r="JK14" s="624"/>
      <c r="JL14" s="624"/>
      <c r="JM14" s="624"/>
      <c r="JN14" s="624"/>
      <c r="JO14" s="624"/>
      <c r="JP14" s="624"/>
      <c r="JQ14" s="624"/>
      <c r="JR14" s="624"/>
      <c r="JS14" s="624"/>
      <c r="JT14" s="624"/>
      <c r="JU14" s="624"/>
      <c r="JV14" s="624"/>
      <c r="JW14" s="624"/>
      <c r="JX14" s="624"/>
      <c r="JY14" s="624"/>
      <c r="JZ14" s="624"/>
      <c r="KA14" s="624"/>
      <c r="KB14" s="624"/>
      <c r="KC14" s="624"/>
      <c r="KD14" s="624"/>
      <c r="KE14" s="624"/>
      <c r="KF14" s="624"/>
      <c r="KG14" s="624"/>
      <c r="KH14" s="624"/>
      <c r="KI14" s="624"/>
      <c r="KJ14" s="624"/>
      <c r="KK14" s="624"/>
      <c r="KL14" s="624"/>
      <c r="KM14" s="624"/>
      <c r="KN14" s="624"/>
      <c r="KO14" s="624"/>
      <c r="KP14" s="624"/>
      <c r="KQ14" s="624"/>
      <c r="KR14" s="624"/>
      <c r="KS14" s="624"/>
      <c r="KT14" s="624"/>
      <c r="KU14" s="624"/>
      <c r="KV14" s="624"/>
      <c r="KW14" s="624"/>
      <c r="KX14" s="624"/>
      <c r="KY14" s="624"/>
      <c r="KZ14" s="624"/>
      <c r="LA14" s="624"/>
      <c r="LB14" s="624"/>
      <c r="LC14" s="624"/>
      <c r="LD14" s="624"/>
      <c r="LE14" s="624"/>
      <c r="LF14" s="624"/>
      <c r="LG14" s="624"/>
      <c r="LH14" s="624"/>
      <c r="LI14" s="624"/>
      <c r="LJ14" s="624"/>
      <c r="LK14" s="624"/>
      <c r="LL14" s="624"/>
      <c r="LM14" s="624"/>
      <c r="LN14" s="624"/>
      <c r="LO14" s="624"/>
      <c r="LP14" s="624"/>
      <c r="LQ14" s="624"/>
      <c r="LR14" s="624"/>
      <c r="LS14" s="624"/>
      <c r="LT14" s="624"/>
      <c r="LU14" s="624"/>
      <c r="LV14" s="624"/>
      <c r="LW14" s="624"/>
      <c r="LX14" s="624"/>
      <c r="LY14" s="624"/>
      <c r="LZ14" s="624"/>
      <c r="MA14" s="624"/>
      <c r="MB14" s="624"/>
      <c r="MC14" s="624"/>
      <c r="MD14" s="624"/>
      <c r="ME14" s="624"/>
      <c r="MF14" s="624"/>
      <c r="MG14" s="624"/>
      <c r="MH14" s="624"/>
      <c r="MI14" s="624"/>
      <c r="MJ14" s="624"/>
      <c r="MK14" s="624"/>
      <c r="ML14" s="624"/>
      <c r="MM14" s="624"/>
      <c r="MN14" s="624"/>
      <c r="MO14" s="624"/>
      <c r="MP14" s="624"/>
      <c r="MQ14" s="624"/>
      <c r="MR14" s="624"/>
      <c r="MS14" s="624"/>
      <c r="MT14" s="624"/>
      <c r="MU14" s="624"/>
      <c r="MV14" s="624"/>
      <c r="MW14" s="624"/>
      <c r="MX14" s="624"/>
      <c r="MY14" s="624"/>
      <c r="MZ14" s="624"/>
      <c r="NA14" s="624"/>
      <c r="NB14" s="624"/>
      <c r="NC14" s="624"/>
      <c r="ND14" s="624"/>
      <c r="NE14" s="624"/>
      <c r="NF14" s="624"/>
      <c r="NG14" s="624"/>
      <c r="NH14" s="624"/>
      <c r="NI14" s="624"/>
      <c r="NJ14" s="624"/>
    </row>
    <row r="15" spans="1:374" s="623" customFormat="1" ht="97.5" customHeight="1">
      <c r="A15" s="1629"/>
      <c r="B15" s="1630"/>
      <c r="C15" s="641" t="s">
        <v>1618</v>
      </c>
      <c r="D15" s="641" t="s">
        <v>1617</v>
      </c>
      <c r="E15" s="641" t="s">
        <v>1616</v>
      </c>
      <c r="F15" s="641" t="s">
        <v>1615</v>
      </c>
      <c r="G15" s="1639"/>
      <c r="H15" s="1628"/>
      <c r="I15" s="637" t="s">
        <v>67</v>
      </c>
      <c r="J15" s="637" t="s">
        <v>68</v>
      </c>
      <c r="K15" s="637" t="s">
        <v>67</v>
      </c>
      <c r="L15" s="637" t="s">
        <v>68</v>
      </c>
      <c r="M15" s="637" t="s">
        <v>67</v>
      </c>
      <c r="N15" s="637" t="s">
        <v>68</v>
      </c>
      <c r="O15" s="571" t="s">
        <v>107</v>
      </c>
      <c r="P15" s="571" t="s">
        <v>417</v>
      </c>
      <c r="Q15" s="571" t="s">
        <v>1614</v>
      </c>
      <c r="R15" s="640"/>
      <c r="S15" s="1658"/>
      <c r="T15" s="542"/>
      <c r="U15" s="542"/>
      <c r="V15" s="542"/>
      <c r="W15" s="542"/>
      <c r="X15" s="542"/>
      <c r="Y15" s="542"/>
      <c r="Z15" s="542"/>
      <c r="AA15" s="542"/>
      <c r="AB15" s="542"/>
      <c r="AC15" s="542"/>
      <c r="AD15" s="542"/>
      <c r="AE15" s="542"/>
      <c r="AF15" s="542"/>
      <c r="AG15" s="542"/>
      <c r="AH15" s="542"/>
      <c r="AI15" s="542"/>
      <c r="AJ15" s="542"/>
      <c r="AK15" s="542"/>
      <c r="AL15" s="542"/>
      <c r="AM15" s="542"/>
      <c r="AN15" s="542"/>
      <c r="AO15" s="542"/>
      <c r="AP15" s="624"/>
      <c r="AQ15" s="624"/>
      <c r="AR15" s="496" t="s">
        <v>1271</v>
      </c>
      <c r="AS15" s="528" t="s">
        <v>1494</v>
      </c>
      <c r="AT15" s="533" t="s">
        <v>1498</v>
      </c>
      <c r="AU15" s="496"/>
      <c r="AV15" s="496"/>
      <c r="AW15" s="496"/>
      <c r="AX15" s="496"/>
      <c r="AY15" s="496"/>
      <c r="AZ15" s="496"/>
      <c r="BA15" s="496"/>
      <c r="BB15" s="496"/>
      <c r="BC15" s="496"/>
      <c r="BD15" s="624"/>
      <c r="BE15" s="624"/>
      <c r="BF15" s="624"/>
      <c r="BG15" s="624"/>
      <c r="BH15" s="624"/>
      <c r="BI15" s="624"/>
      <c r="BJ15" s="624"/>
      <c r="BK15" s="624"/>
      <c r="BL15" s="624"/>
      <c r="BM15" s="624"/>
      <c r="BN15" s="624"/>
      <c r="BO15" s="624"/>
      <c r="BP15" s="624"/>
      <c r="BQ15" s="624"/>
      <c r="BR15" s="624"/>
      <c r="BS15" s="624"/>
      <c r="BT15" s="624"/>
      <c r="BU15" s="624"/>
      <c r="BV15" s="624"/>
      <c r="BW15" s="624"/>
      <c r="BX15" s="624"/>
      <c r="BY15" s="624"/>
      <c r="BZ15" s="624"/>
      <c r="CA15" s="624"/>
      <c r="CB15" s="624"/>
      <c r="CC15" s="624"/>
      <c r="CD15" s="624"/>
      <c r="CE15" s="624"/>
      <c r="CF15" s="624"/>
      <c r="CG15" s="624"/>
      <c r="CH15" s="624"/>
      <c r="CI15" s="624"/>
      <c r="CJ15" s="624"/>
      <c r="CK15" s="624"/>
      <c r="CL15" s="624"/>
      <c r="CM15" s="624"/>
      <c r="CN15" s="624"/>
      <c r="CO15" s="624"/>
      <c r="CP15" s="624"/>
      <c r="CQ15" s="624"/>
      <c r="CR15" s="624"/>
      <c r="CS15" s="624"/>
      <c r="CT15" s="624"/>
      <c r="CU15" s="624"/>
      <c r="CV15" s="624"/>
      <c r="CW15" s="624"/>
      <c r="CX15" s="624"/>
      <c r="CY15" s="624"/>
      <c r="CZ15" s="624"/>
      <c r="DA15" s="624"/>
      <c r="DB15" s="624"/>
      <c r="DC15" s="624"/>
      <c r="DD15" s="624"/>
      <c r="DE15" s="624"/>
      <c r="DF15" s="624"/>
      <c r="DG15" s="624"/>
      <c r="DH15" s="624"/>
      <c r="DI15" s="624"/>
      <c r="DJ15" s="624"/>
      <c r="DK15" s="624"/>
      <c r="DL15" s="624"/>
      <c r="DM15" s="624"/>
      <c r="DN15" s="624"/>
      <c r="DO15" s="624"/>
      <c r="DP15" s="624"/>
      <c r="DQ15" s="624"/>
      <c r="DR15" s="624"/>
      <c r="DS15" s="624"/>
      <c r="DT15" s="624"/>
      <c r="DU15" s="624"/>
      <c r="DV15" s="624"/>
      <c r="DW15" s="624"/>
      <c r="DX15" s="624"/>
      <c r="DY15" s="624"/>
      <c r="DZ15" s="624"/>
      <c r="EA15" s="624"/>
      <c r="EB15" s="624"/>
      <c r="EC15" s="624"/>
      <c r="ED15" s="624"/>
      <c r="EE15" s="624"/>
      <c r="EF15" s="624"/>
      <c r="EG15" s="624"/>
      <c r="EH15" s="624"/>
      <c r="EI15" s="624"/>
      <c r="EJ15" s="624"/>
      <c r="EK15" s="624"/>
      <c r="EL15" s="624"/>
      <c r="EM15" s="624"/>
      <c r="EN15" s="624"/>
      <c r="EO15" s="624"/>
      <c r="EP15" s="624"/>
      <c r="EQ15" s="624"/>
      <c r="ER15" s="624"/>
      <c r="ES15" s="624"/>
      <c r="ET15" s="624"/>
      <c r="EU15" s="624"/>
      <c r="EV15" s="624"/>
      <c r="EW15" s="624"/>
      <c r="EX15" s="624"/>
      <c r="EY15" s="624"/>
      <c r="EZ15" s="624"/>
      <c r="FA15" s="624"/>
      <c r="FB15" s="624"/>
      <c r="FC15" s="624"/>
      <c r="FD15" s="624"/>
      <c r="FE15" s="624"/>
      <c r="FF15" s="624"/>
      <c r="FG15" s="624"/>
      <c r="FH15" s="624"/>
      <c r="FI15" s="624"/>
      <c r="FJ15" s="624"/>
      <c r="FK15" s="624"/>
      <c r="FL15" s="624"/>
      <c r="FM15" s="624"/>
      <c r="FN15" s="624"/>
      <c r="FO15" s="624"/>
      <c r="FP15" s="624"/>
      <c r="FQ15" s="624"/>
      <c r="FR15" s="624"/>
      <c r="FS15" s="624"/>
      <c r="FT15" s="624"/>
      <c r="FU15" s="624"/>
      <c r="FV15" s="624"/>
      <c r="FW15" s="624"/>
      <c r="FX15" s="624"/>
      <c r="FY15" s="624"/>
      <c r="FZ15" s="624"/>
      <c r="GA15" s="624"/>
      <c r="GB15" s="624"/>
      <c r="GC15" s="624"/>
      <c r="GD15" s="624"/>
      <c r="GE15" s="624"/>
      <c r="GF15" s="624"/>
      <c r="GG15" s="624"/>
      <c r="GH15" s="624"/>
      <c r="GI15" s="624"/>
      <c r="GJ15" s="624"/>
      <c r="GK15" s="624"/>
      <c r="GL15" s="624"/>
      <c r="GM15" s="624"/>
      <c r="GN15" s="624"/>
      <c r="GO15" s="624"/>
      <c r="GP15" s="624"/>
      <c r="GQ15" s="624"/>
      <c r="GR15" s="624"/>
      <c r="GS15" s="624"/>
      <c r="GT15" s="624"/>
      <c r="GU15" s="624"/>
      <c r="GV15" s="624"/>
      <c r="GW15" s="624"/>
      <c r="GX15" s="624"/>
      <c r="GY15" s="624"/>
      <c r="GZ15" s="624"/>
      <c r="HA15" s="624"/>
      <c r="HB15" s="624"/>
      <c r="HC15" s="624"/>
      <c r="HD15" s="624"/>
      <c r="HE15" s="624"/>
      <c r="HF15" s="624"/>
      <c r="HG15" s="624"/>
      <c r="HH15" s="624"/>
      <c r="HI15" s="624"/>
      <c r="HJ15" s="624"/>
      <c r="HK15" s="624"/>
      <c r="HL15" s="624"/>
      <c r="HM15" s="624"/>
      <c r="HN15" s="624"/>
      <c r="HO15" s="624"/>
      <c r="HP15" s="624"/>
      <c r="HQ15" s="624"/>
      <c r="HR15" s="624"/>
      <c r="HS15" s="624"/>
      <c r="HT15" s="624"/>
      <c r="HU15" s="624"/>
      <c r="HV15" s="624"/>
      <c r="HW15" s="624"/>
      <c r="HX15" s="624"/>
      <c r="HY15" s="624"/>
      <c r="HZ15" s="624"/>
      <c r="IA15" s="624"/>
      <c r="IB15" s="624"/>
      <c r="IC15" s="624"/>
      <c r="ID15" s="624"/>
      <c r="IE15" s="624"/>
      <c r="IF15" s="624"/>
      <c r="IG15" s="624"/>
      <c r="IH15" s="624"/>
      <c r="II15" s="624"/>
      <c r="IJ15" s="624"/>
      <c r="IK15" s="624"/>
      <c r="IL15" s="624"/>
      <c r="IM15" s="624"/>
      <c r="IN15" s="624"/>
      <c r="IO15" s="624"/>
      <c r="IP15" s="624"/>
      <c r="IQ15" s="624"/>
      <c r="IR15" s="624"/>
      <c r="IS15" s="624"/>
      <c r="IT15" s="624"/>
      <c r="IU15" s="624"/>
      <c r="IV15" s="624"/>
      <c r="IW15" s="624"/>
      <c r="IX15" s="624"/>
      <c r="IY15" s="624"/>
      <c r="IZ15" s="624"/>
      <c r="JA15" s="624"/>
      <c r="JB15" s="624"/>
      <c r="JC15" s="624"/>
      <c r="JD15" s="624"/>
      <c r="JE15" s="624"/>
      <c r="JF15" s="624"/>
      <c r="JG15" s="624"/>
      <c r="JH15" s="624"/>
      <c r="JI15" s="624"/>
      <c r="JJ15" s="624"/>
      <c r="JK15" s="624"/>
      <c r="JL15" s="624"/>
      <c r="JM15" s="624"/>
      <c r="JN15" s="624"/>
      <c r="JO15" s="624"/>
      <c r="JP15" s="624"/>
      <c r="JQ15" s="624"/>
      <c r="JR15" s="624"/>
      <c r="JS15" s="624"/>
      <c r="JT15" s="624"/>
      <c r="JU15" s="624"/>
      <c r="JV15" s="624"/>
      <c r="JW15" s="624"/>
      <c r="JX15" s="624"/>
      <c r="JY15" s="624"/>
      <c r="JZ15" s="624"/>
      <c r="KA15" s="624"/>
      <c r="KB15" s="624"/>
      <c r="KC15" s="624"/>
      <c r="KD15" s="624"/>
      <c r="KE15" s="624"/>
      <c r="KF15" s="624"/>
      <c r="KG15" s="624"/>
      <c r="KH15" s="624"/>
      <c r="KI15" s="624"/>
      <c r="KJ15" s="624"/>
      <c r="KK15" s="624"/>
      <c r="KL15" s="624"/>
      <c r="KM15" s="624"/>
      <c r="KN15" s="624"/>
      <c r="KO15" s="624"/>
      <c r="KP15" s="624"/>
      <c r="KQ15" s="624"/>
      <c r="KR15" s="624"/>
      <c r="KS15" s="624"/>
      <c r="KT15" s="624"/>
      <c r="KU15" s="624"/>
      <c r="KV15" s="624"/>
      <c r="KW15" s="624"/>
      <c r="KX15" s="624"/>
      <c r="KY15" s="624"/>
      <c r="KZ15" s="624"/>
      <c r="LA15" s="624"/>
      <c r="LB15" s="624"/>
      <c r="LC15" s="624"/>
      <c r="LD15" s="624"/>
      <c r="LE15" s="624"/>
      <c r="LF15" s="624"/>
      <c r="LG15" s="624"/>
      <c r="LH15" s="624"/>
      <c r="LI15" s="624"/>
      <c r="LJ15" s="624"/>
      <c r="LK15" s="624"/>
      <c r="LL15" s="624"/>
      <c r="LM15" s="624"/>
      <c r="LN15" s="624"/>
      <c r="LO15" s="624"/>
      <c r="LP15" s="624"/>
      <c r="LQ15" s="624"/>
      <c r="LR15" s="624"/>
      <c r="LS15" s="624"/>
      <c r="LT15" s="624"/>
      <c r="LU15" s="624"/>
      <c r="LV15" s="624"/>
      <c r="LW15" s="624"/>
      <c r="LX15" s="624"/>
      <c r="LY15" s="624"/>
      <c r="LZ15" s="624"/>
      <c r="MA15" s="624"/>
      <c r="MB15" s="624"/>
      <c r="MC15" s="624"/>
      <c r="MD15" s="624"/>
      <c r="ME15" s="624"/>
      <c r="MF15" s="624"/>
      <c r="MG15" s="624"/>
      <c r="MH15" s="624"/>
      <c r="MI15" s="624"/>
      <c r="MJ15" s="624"/>
      <c r="MK15" s="624"/>
      <c r="ML15" s="624"/>
      <c r="MM15" s="624"/>
      <c r="MN15" s="624"/>
      <c r="MO15" s="624"/>
      <c r="MP15" s="624"/>
      <c r="MQ15" s="624"/>
      <c r="MR15" s="624"/>
      <c r="MS15" s="624"/>
      <c r="MT15" s="624"/>
      <c r="MU15" s="624"/>
      <c r="MV15" s="624"/>
      <c r="MW15" s="624"/>
      <c r="MX15" s="624"/>
      <c r="MY15" s="624"/>
      <c r="MZ15" s="624"/>
      <c r="NA15" s="624"/>
      <c r="NB15" s="624"/>
      <c r="NC15" s="624"/>
      <c r="ND15" s="624"/>
      <c r="NE15" s="624"/>
      <c r="NF15" s="624"/>
      <c r="NG15" s="624"/>
      <c r="NH15" s="624"/>
      <c r="NI15" s="624"/>
      <c r="NJ15" s="624"/>
    </row>
    <row r="16" spans="1:374" s="623" customFormat="1" ht="15" customHeight="1">
      <c r="A16" s="1636" t="s">
        <v>1613</v>
      </c>
      <c r="B16" s="637" t="s">
        <v>1612</v>
      </c>
      <c r="C16" s="633"/>
      <c r="D16" s="633"/>
      <c r="E16" s="633"/>
      <c r="F16" s="633"/>
      <c r="G16" s="639" t="s">
        <v>1611</v>
      </c>
      <c r="H16" s="638"/>
      <c r="I16" s="638"/>
      <c r="J16" s="638"/>
      <c r="K16" s="634"/>
      <c r="L16" s="634"/>
      <c r="M16" s="634"/>
      <c r="N16" s="634"/>
      <c r="O16" s="626">
        <f>SUM(I16:J16)</f>
        <v>0</v>
      </c>
      <c r="P16" s="626">
        <f>SUM(K16:L16)</f>
        <v>0</v>
      </c>
      <c r="Q16" s="626">
        <f>SUM(M16:N16)</f>
        <v>0</v>
      </c>
      <c r="R16" s="631"/>
      <c r="S16" s="1658"/>
      <c r="T16" s="542"/>
      <c r="U16" s="542"/>
      <c r="V16" s="542"/>
      <c r="W16" s="542"/>
      <c r="X16" s="542"/>
      <c r="Y16" s="542"/>
      <c r="Z16" s="542"/>
      <c r="AA16" s="542"/>
      <c r="AB16" s="542"/>
      <c r="AC16" s="542"/>
      <c r="AD16" s="542"/>
      <c r="AE16" s="542"/>
      <c r="AF16" s="542"/>
      <c r="AG16" s="542"/>
      <c r="AH16" s="542"/>
      <c r="AI16" s="542"/>
      <c r="AJ16" s="542"/>
      <c r="AK16" s="542"/>
      <c r="AL16" s="542"/>
      <c r="AM16" s="542"/>
      <c r="AN16" s="542"/>
      <c r="AO16" s="542"/>
      <c r="AP16" s="624"/>
      <c r="AQ16" s="624"/>
      <c r="AR16" s="496" t="s">
        <v>1259</v>
      </c>
      <c r="AS16" s="528" t="s">
        <v>1494</v>
      </c>
      <c r="AT16" s="527" t="s">
        <v>1495</v>
      </c>
      <c r="AU16" s="496"/>
      <c r="AV16" s="496"/>
      <c r="AW16" s="496"/>
      <c r="AX16" s="496"/>
      <c r="AY16" s="496"/>
      <c r="AZ16" s="496"/>
      <c r="BA16" s="496"/>
      <c r="BB16" s="496"/>
      <c r="BC16" s="496"/>
      <c r="BD16" s="624"/>
      <c r="BE16" s="624"/>
      <c r="BF16" s="624"/>
      <c r="BG16" s="624"/>
      <c r="BH16" s="624"/>
      <c r="BI16" s="624"/>
      <c r="BJ16" s="624"/>
      <c r="BK16" s="624"/>
      <c r="BL16" s="624"/>
      <c r="BM16" s="624"/>
      <c r="BN16" s="624"/>
      <c r="BO16" s="624"/>
      <c r="BP16" s="624"/>
      <c r="BQ16" s="624"/>
      <c r="BR16" s="624"/>
      <c r="BS16" s="624"/>
      <c r="BT16" s="624"/>
      <c r="BU16" s="624"/>
      <c r="BV16" s="624"/>
      <c r="BW16" s="624"/>
      <c r="BX16" s="624"/>
      <c r="BY16" s="624"/>
      <c r="BZ16" s="624"/>
      <c r="CA16" s="624"/>
      <c r="CB16" s="624"/>
      <c r="CC16" s="624"/>
      <c r="CD16" s="624"/>
      <c r="CE16" s="624"/>
      <c r="CF16" s="624"/>
      <c r="CG16" s="624"/>
      <c r="CH16" s="624"/>
      <c r="CI16" s="624"/>
      <c r="CJ16" s="624"/>
      <c r="CK16" s="624"/>
      <c r="CL16" s="624"/>
      <c r="CM16" s="624"/>
      <c r="CN16" s="624"/>
      <c r="CO16" s="624"/>
      <c r="CP16" s="624"/>
      <c r="CQ16" s="624"/>
      <c r="CR16" s="624"/>
      <c r="CS16" s="624"/>
      <c r="CT16" s="624"/>
      <c r="CU16" s="624"/>
      <c r="CV16" s="624"/>
      <c r="CW16" s="624"/>
      <c r="CX16" s="624"/>
      <c r="CY16" s="624"/>
      <c r="CZ16" s="624"/>
      <c r="DA16" s="624"/>
      <c r="DB16" s="624"/>
      <c r="DC16" s="624"/>
      <c r="DD16" s="624"/>
      <c r="DE16" s="624"/>
      <c r="DF16" s="624"/>
      <c r="DG16" s="624"/>
      <c r="DH16" s="624"/>
      <c r="DI16" s="624"/>
      <c r="DJ16" s="624"/>
      <c r="DK16" s="624"/>
      <c r="DL16" s="624"/>
      <c r="DM16" s="624"/>
      <c r="DN16" s="624"/>
      <c r="DO16" s="624"/>
      <c r="DP16" s="624"/>
      <c r="DQ16" s="624"/>
      <c r="DR16" s="624"/>
      <c r="DS16" s="624"/>
      <c r="DT16" s="624"/>
      <c r="DU16" s="624"/>
      <c r="DV16" s="624"/>
      <c r="DW16" s="624"/>
      <c r="DX16" s="624"/>
      <c r="DY16" s="624"/>
      <c r="DZ16" s="624"/>
      <c r="EA16" s="624"/>
      <c r="EB16" s="624"/>
      <c r="EC16" s="624"/>
      <c r="ED16" s="624"/>
      <c r="EE16" s="624"/>
      <c r="EF16" s="624"/>
      <c r="EG16" s="624"/>
      <c r="EH16" s="624"/>
      <c r="EI16" s="624"/>
      <c r="EJ16" s="624"/>
      <c r="EK16" s="624"/>
      <c r="EL16" s="624"/>
      <c r="EM16" s="624"/>
      <c r="EN16" s="624"/>
      <c r="EO16" s="624"/>
      <c r="EP16" s="624"/>
      <c r="EQ16" s="624"/>
      <c r="ER16" s="624"/>
      <c r="ES16" s="624"/>
      <c r="ET16" s="624"/>
      <c r="EU16" s="624"/>
      <c r="EV16" s="624"/>
      <c r="EW16" s="624"/>
      <c r="EX16" s="624"/>
      <c r="EY16" s="624"/>
      <c r="EZ16" s="624"/>
      <c r="FA16" s="624"/>
      <c r="FB16" s="624"/>
      <c r="FC16" s="624"/>
      <c r="FD16" s="624"/>
      <c r="FE16" s="624"/>
      <c r="FF16" s="624"/>
      <c r="FG16" s="624"/>
      <c r="FH16" s="624"/>
      <c r="FI16" s="624"/>
      <c r="FJ16" s="624"/>
      <c r="FK16" s="624"/>
      <c r="FL16" s="624"/>
      <c r="FM16" s="624"/>
      <c r="FN16" s="624"/>
      <c r="FO16" s="624"/>
      <c r="FP16" s="624"/>
      <c r="FQ16" s="624"/>
      <c r="FR16" s="624"/>
      <c r="FS16" s="624"/>
      <c r="FT16" s="624"/>
      <c r="FU16" s="624"/>
      <c r="FV16" s="624"/>
      <c r="FW16" s="624"/>
      <c r="FX16" s="624"/>
      <c r="FY16" s="624"/>
      <c r="FZ16" s="624"/>
      <c r="GA16" s="624"/>
      <c r="GB16" s="624"/>
      <c r="GC16" s="624"/>
      <c r="GD16" s="624"/>
      <c r="GE16" s="624"/>
      <c r="GF16" s="624"/>
      <c r="GG16" s="624"/>
      <c r="GH16" s="624"/>
      <c r="GI16" s="624"/>
      <c r="GJ16" s="624"/>
      <c r="GK16" s="624"/>
      <c r="GL16" s="624"/>
      <c r="GM16" s="624"/>
      <c r="GN16" s="624"/>
      <c r="GO16" s="624"/>
      <c r="GP16" s="624"/>
      <c r="GQ16" s="624"/>
      <c r="GR16" s="624"/>
      <c r="GS16" s="624"/>
      <c r="GT16" s="624"/>
      <c r="GU16" s="624"/>
      <c r="GV16" s="624"/>
      <c r="GW16" s="624"/>
      <c r="GX16" s="624"/>
      <c r="GY16" s="624"/>
      <c r="GZ16" s="624"/>
      <c r="HA16" s="624"/>
      <c r="HB16" s="624"/>
      <c r="HC16" s="624"/>
      <c r="HD16" s="624"/>
      <c r="HE16" s="624"/>
      <c r="HF16" s="624"/>
      <c r="HG16" s="624"/>
      <c r="HH16" s="624"/>
      <c r="HI16" s="624"/>
      <c r="HJ16" s="624"/>
      <c r="HK16" s="624"/>
      <c r="HL16" s="624"/>
      <c r="HM16" s="624"/>
      <c r="HN16" s="624"/>
      <c r="HO16" s="624"/>
      <c r="HP16" s="624"/>
      <c r="HQ16" s="624"/>
      <c r="HR16" s="624"/>
      <c r="HS16" s="624"/>
      <c r="HT16" s="624"/>
      <c r="HU16" s="624"/>
      <c r="HV16" s="624"/>
      <c r="HW16" s="624"/>
      <c r="HX16" s="624"/>
      <c r="HY16" s="624"/>
      <c r="HZ16" s="624"/>
      <c r="IA16" s="624"/>
      <c r="IB16" s="624"/>
      <c r="IC16" s="624"/>
      <c r="ID16" s="624"/>
      <c r="IE16" s="624"/>
      <c r="IF16" s="624"/>
      <c r="IG16" s="624"/>
      <c r="IH16" s="624"/>
      <c r="II16" s="624"/>
      <c r="IJ16" s="624"/>
      <c r="IK16" s="624"/>
      <c r="IL16" s="624"/>
      <c r="IM16" s="624"/>
      <c r="IN16" s="624"/>
      <c r="IO16" s="624"/>
      <c r="IP16" s="624"/>
      <c r="IQ16" s="624"/>
      <c r="IR16" s="624"/>
      <c r="IS16" s="624"/>
      <c r="IT16" s="624"/>
      <c r="IU16" s="624"/>
      <c r="IV16" s="624"/>
      <c r="IW16" s="624"/>
      <c r="IX16" s="624"/>
      <c r="IY16" s="624"/>
      <c r="IZ16" s="624"/>
      <c r="JA16" s="624"/>
      <c r="JB16" s="624"/>
      <c r="JC16" s="624"/>
      <c r="JD16" s="624"/>
      <c r="JE16" s="624"/>
      <c r="JF16" s="624"/>
      <c r="JG16" s="624"/>
      <c r="JH16" s="624"/>
      <c r="JI16" s="624"/>
      <c r="JJ16" s="624"/>
      <c r="JK16" s="624"/>
      <c r="JL16" s="624"/>
      <c r="JM16" s="624"/>
      <c r="JN16" s="624"/>
      <c r="JO16" s="624"/>
      <c r="JP16" s="624"/>
      <c r="JQ16" s="624"/>
      <c r="JR16" s="624"/>
      <c r="JS16" s="624"/>
      <c r="JT16" s="624"/>
      <c r="JU16" s="624"/>
      <c r="JV16" s="624"/>
      <c r="JW16" s="624"/>
      <c r="JX16" s="624"/>
      <c r="JY16" s="624"/>
      <c r="JZ16" s="624"/>
      <c r="KA16" s="624"/>
      <c r="KB16" s="624"/>
      <c r="KC16" s="624"/>
      <c r="KD16" s="624"/>
      <c r="KE16" s="624"/>
      <c r="KF16" s="624"/>
      <c r="KG16" s="624"/>
      <c r="KH16" s="624"/>
      <c r="KI16" s="624"/>
      <c r="KJ16" s="624"/>
      <c r="KK16" s="624"/>
      <c r="KL16" s="624"/>
      <c r="KM16" s="624"/>
      <c r="KN16" s="624"/>
      <c r="KO16" s="624"/>
      <c r="KP16" s="624"/>
      <c r="KQ16" s="624"/>
      <c r="KR16" s="624"/>
      <c r="KS16" s="624"/>
      <c r="KT16" s="624"/>
      <c r="KU16" s="624"/>
      <c r="KV16" s="624"/>
      <c r="KW16" s="624"/>
      <c r="KX16" s="624"/>
      <c r="KY16" s="624"/>
      <c r="KZ16" s="624"/>
      <c r="LA16" s="624"/>
      <c r="LB16" s="624"/>
      <c r="LC16" s="624"/>
      <c r="LD16" s="624"/>
      <c r="LE16" s="624"/>
      <c r="LF16" s="624"/>
      <c r="LG16" s="624"/>
      <c r="LH16" s="624"/>
      <c r="LI16" s="624"/>
      <c r="LJ16" s="624"/>
      <c r="LK16" s="624"/>
      <c r="LL16" s="624"/>
      <c r="LM16" s="624"/>
      <c r="LN16" s="624"/>
      <c r="LO16" s="624"/>
      <c r="LP16" s="624"/>
      <c r="LQ16" s="624"/>
      <c r="LR16" s="624"/>
      <c r="LS16" s="624"/>
      <c r="LT16" s="624"/>
      <c r="LU16" s="624"/>
      <c r="LV16" s="624"/>
      <c r="LW16" s="624"/>
      <c r="LX16" s="624"/>
      <c r="LY16" s="624"/>
      <c r="LZ16" s="624"/>
      <c r="MA16" s="624"/>
      <c r="MB16" s="624"/>
      <c r="MC16" s="624"/>
      <c r="MD16" s="624"/>
      <c r="ME16" s="624"/>
      <c r="MF16" s="624"/>
      <c r="MG16" s="624"/>
      <c r="MH16" s="624"/>
      <c r="MI16" s="624"/>
      <c r="MJ16" s="624"/>
      <c r="MK16" s="624"/>
      <c r="ML16" s="624"/>
      <c r="MM16" s="624"/>
      <c r="MN16" s="624"/>
      <c r="MO16" s="624"/>
      <c r="MP16" s="624"/>
      <c r="MQ16" s="624"/>
      <c r="MR16" s="624"/>
      <c r="MS16" s="624"/>
      <c r="MT16" s="624"/>
      <c r="MU16" s="624"/>
      <c r="MV16" s="624"/>
      <c r="MW16" s="624"/>
      <c r="MX16" s="624"/>
      <c r="MY16" s="624"/>
      <c r="MZ16" s="624"/>
      <c r="NA16" s="624"/>
      <c r="NB16" s="624"/>
      <c r="NC16" s="624"/>
      <c r="ND16" s="624"/>
      <c r="NE16" s="624"/>
      <c r="NF16" s="624"/>
      <c r="NG16" s="624"/>
      <c r="NH16" s="624"/>
      <c r="NI16" s="624"/>
      <c r="NJ16" s="624"/>
    </row>
    <row r="17" spans="1:374" s="623" customFormat="1" ht="15" customHeight="1">
      <c r="A17" s="1636"/>
      <c r="B17" s="637" t="s">
        <v>1610</v>
      </c>
      <c r="C17" s="633"/>
      <c r="D17" s="633"/>
      <c r="E17" s="633"/>
      <c r="F17" s="633"/>
      <c r="G17" s="636" t="s">
        <v>1609</v>
      </c>
      <c r="H17" s="635"/>
      <c r="I17" s="635"/>
      <c r="J17" s="633"/>
      <c r="K17" s="633"/>
      <c r="L17" s="634"/>
      <c r="M17" s="634"/>
      <c r="N17" s="634"/>
      <c r="O17" s="626">
        <f>SUM(I17:J17)</f>
        <v>0</v>
      </c>
      <c r="P17" s="626">
        <f>SUM(K17:L17)</f>
        <v>0</v>
      </c>
      <c r="Q17" s="626">
        <f>SUM(M17:N17)</f>
        <v>0</v>
      </c>
      <c r="R17" s="631"/>
      <c r="S17" s="1658"/>
      <c r="T17" s="542"/>
      <c r="U17" s="542"/>
      <c r="V17" s="542"/>
      <c r="W17" s="542"/>
      <c r="X17" s="542"/>
      <c r="Y17" s="542"/>
      <c r="Z17" s="542"/>
      <c r="AA17" s="542"/>
      <c r="AB17" s="542"/>
      <c r="AC17" s="542"/>
      <c r="AD17" s="542"/>
      <c r="AE17" s="542"/>
      <c r="AF17" s="542"/>
      <c r="AG17" s="542"/>
      <c r="AH17" s="542"/>
      <c r="AI17" s="542"/>
      <c r="AJ17" s="542"/>
      <c r="AK17" s="542"/>
      <c r="AL17" s="542"/>
      <c r="AM17" s="542"/>
      <c r="AN17" s="542"/>
      <c r="AO17" s="542"/>
      <c r="AP17" s="624"/>
      <c r="AQ17" s="624"/>
      <c r="AR17" s="496" t="s">
        <v>1236</v>
      </c>
      <c r="AS17" s="528" t="s">
        <v>1494</v>
      </c>
      <c r="AT17" s="527" t="s">
        <v>1493</v>
      </c>
      <c r="AU17" s="496"/>
      <c r="AV17" s="496"/>
      <c r="AW17" s="496"/>
      <c r="AX17" s="496"/>
      <c r="AY17" s="496"/>
      <c r="AZ17" s="496"/>
      <c r="BA17" s="496"/>
      <c r="BB17" s="496"/>
      <c r="BC17" s="496"/>
      <c r="BD17" s="624"/>
      <c r="BE17" s="624"/>
      <c r="BF17" s="624"/>
      <c r="BG17" s="624"/>
      <c r="BH17" s="624"/>
      <c r="BI17" s="624"/>
      <c r="BJ17" s="624"/>
      <c r="BK17" s="624"/>
      <c r="BL17" s="624"/>
      <c r="BM17" s="624"/>
      <c r="BN17" s="624"/>
      <c r="BO17" s="624"/>
      <c r="BP17" s="624"/>
      <c r="BQ17" s="624"/>
      <c r="BR17" s="624"/>
      <c r="BS17" s="624"/>
      <c r="BT17" s="624"/>
      <c r="BU17" s="624"/>
      <c r="BV17" s="624"/>
      <c r="BW17" s="624"/>
      <c r="BX17" s="624"/>
      <c r="BY17" s="624"/>
      <c r="BZ17" s="624"/>
      <c r="CA17" s="624"/>
      <c r="CB17" s="624"/>
      <c r="CC17" s="624"/>
      <c r="CD17" s="624"/>
      <c r="CE17" s="624"/>
      <c r="CF17" s="624"/>
      <c r="CG17" s="624"/>
      <c r="CH17" s="624"/>
      <c r="CI17" s="624"/>
      <c r="CJ17" s="624"/>
      <c r="CK17" s="624"/>
      <c r="CL17" s="624"/>
      <c r="CM17" s="624"/>
      <c r="CN17" s="624"/>
      <c r="CO17" s="624"/>
      <c r="CP17" s="624"/>
      <c r="CQ17" s="624"/>
      <c r="CR17" s="624"/>
      <c r="CS17" s="624"/>
      <c r="CT17" s="624"/>
      <c r="CU17" s="624"/>
      <c r="CV17" s="624"/>
      <c r="CW17" s="624"/>
      <c r="CX17" s="624"/>
      <c r="CY17" s="624"/>
      <c r="CZ17" s="624"/>
      <c r="DA17" s="624"/>
      <c r="DB17" s="624"/>
      <c r="DC17" s="624"/>
      <c r="DD17" s="624"/>
      <c r="DE17" s="624"/>
      <c r="DF17" s="624"/>
      <c r="DG17" s="624"/>
      <c r="DH17" s="624"/>
      <c r="DI17" s="624"/>
      <c r="DJ17" s="624"/>
      <c r="DK17" s="624"/>
      <c r="DL17" s="624"/>
      <c r="DM17" s="624"/>
      <c r="DN17" s="624"/>
      <c r="DO17" s="624"/>
      <c r="DP17" s="624"/>
      <c r="DQ17" s="624"/>
      <c r="DR17" s="624"/>
      <c r="DS17" s="624"/>
      <c r="DT17" s="624"/>
      <c r="DU17" s="624"/>
      <c r="DV17" s="624"/>
      <c r="DW17" s="624"/>
      <c r="DX17" s="624"/>
      <c r="DY17" s="624"/>
      <c r="DZ17" s="624"/>
      <c r="EA17" s="624"/>
      <c r="EB17" s="624"/>
      <c r="EC17" s="624"/>
      <c r="ED17" s="624"/>
      <c r="EE17" s="624"/>
      <c r="EF17" s="624"/>
      <c r="EG17" s="624"/>
      <c r="EH17" s="624"/>
      <c r="EI17" s="624"/>
      <c r="EJ17" s="624"/>
      <c r="EK17" s="624"/>
      <c r="EL17" s="624"/>
      <c r="EM17" s="624"/>
      <c r="EN17" s="624"/>
      <c r="EO17" s="624"/>
      <c r="EP17" s="624"/>
      <c r="EQ17" s="624"/>
      <c r="ER17" s="624"/>
      <c r="ES17" s="624"/>
      <c r="ET17" s="624"/>
      <c r="EU17" s="624"/>
      <c r="EV17" s="624"/>
      <c r="EW17" s="624"/>
      <c r="EX17" s="624"/>
      <c r="EY17" s="624"/>
      <c r="EZ17" s="624"/>
      <c r="FA17" s="624"/>
      <c r="FB17" s="624"/>
      <c r="FC17" s="624"/>
      <c r="FD17" s="624"/>
      <c r="FE17" s="624"/>
      <c r="FF17" s="624"/>
      <c r="FG17" s="624"/>
      <c r="FH17" s="624"/>
      <c r="FI17" s="624"/>
      <c r="FJ17" s="624"/>
      <c r="FK17" s="624"/>
      <c r="FL17" s="624"/>
      <c r="FM17" s="624"/>
      <c r="FN17" s="624"/>
      <c r="FO17" s="624"/>
      <c r="FP17" s="624"/>
      <c r="FQ17" s="624"/>
      <c r="FR17" s="624"/>
      <c r="FS17" s="624"/>
      <c r="FT17" s="624"/>
      <c r="FU17" s="624"/>
      <c r="FV17" s="624"/>
      <c r="FW17" s="624"/>
      <c r="FX17" s="624"/>
      <c r="FY17" s="624"/>
      <c r="FZ17" s="624"/>
      <c r="GA17" s="624"/>
      <c r="GB17" s="624"/>
      <c r="GC17" s="624"/>
      <c r="GD17" s="624"/>
      <c r="GE17" s="624"/>
      <c r="GF17" s="624"/>
      <c r="GG17" s="624"/>
      <c r="GH17" s="624"/>
      <c r="GI17" s="624"/>
      <c r="GJ17" s="624"/>
      <c r="GK17" s="624"/>
      <c r="GL17" s="624"/>
      <c r="GM17" s="624"/>
      <c r="GN17" s="624"/>
      <c r="GO17" s="624"/>
      <c r="GP17" s="624"/>
      <c r="GQ17" s="624"/>
      <c r="GR17" s="624"/>
      <c r="GS17" s="624"/>
      <c r="GT17" s="624"/>
      <c r="GU17" s="624"/>
      <c r="GV17" s="624"/>
      <c r="GW17" s="624"/>
      <c r="GX17" s="624"/>
      <c r="GY17" s="624"/>
      <c r="GZ17" s="624"/>
      <c r="HA17" s="624"/>
      <c r="HB17" s="624"/>
      <c r="HC17" s="624"/>
      <c r="HD17" s="624"/>
      <c r="HE17" s="624"/>
      <c r="HF17" s="624"/>
      <c r="HG17" s="624"/>
      <c r="HH17" s="624"/>
      <c r="HI17" s="624"/>
      <c r="HJ17" s="624"/>
      <c r="HK17" s="624"/>
      <c r="HL17" s="624"/>
      <c r="HM17" s="624"/>
      <c r="HN17" s="624"/>
      <c r="HO17" s="624"/>
      <c r="HP17" s="624"/>
      <c r="HQ17" s="624"/>
      <c r="HR17" s="624"/>
      <c r="HS17" s="624"/>
      <c r="HT17" s="624"/>
      <c r="HU17" s="624"/>
      <c r="HV17" s="624"/>
      <c r="HW17" s="624"/>
      <c r="HX17" s="624"/>
      <c r="HY17" s="624"/>
      <c r="HZ17" s="624"/>
      <c r="IA17" s="624"/>
      <c r="IB17" s="624"/>
      <c r="IC17" s="624"/>
      <c r="ID17" s="624"/>
      <c r="IE17" s="624"/>
      <c r="IF17" s="624"/>
      <c r="IG17" s="624"/>
      <c r="IH17" s="624"/>
      <c r="II17" s="624"/>
      <c r="IJ17" s="624"/>
      <c r="IK17" s="624"/>
      <c r="IL17" s="624"/>
      <c r="IM17" s="624"/>
      <c r="IN17" s="624"/>
      <c r="IO17" s="624"/>
      <c r="IP17" s="624"/>
      <c r="IQ17" s="624"/>
      <c r="IR17" s="624"/>
      <c r="IS17" s="624"/>
      <c r="IT17" s="624"/>
      <c r="IU17" s="624"/>
      <c r="IV17" s="624"/>
      <c r="IW17" s="624"/>
      <c r="IX17" s="624"/>
      <c r="IY17" s="624"/>
      <c r="IZ17" s="624"/>
      <c r="JA17" s="624"/>
      <c r="JB17" s="624"/>
      <c r="JC17" s="624"/>
      <c r="JD17" s="624"/>
      <c r="JE17" s="624"/>
      <c r="JF17" s="624"/>
      <c r="JG17" s="624"/>
      <c r="JH17" s="624"/>
      <c r="JI17" s="624"/>
      <c r="JJ17" s="624"/>
      <c r="JK17" s="624"/>
      <c r="JL17" s="624"/>
      <c r="JM17" s="624"/>
      <c r="JN17" s="624"/>
      <c r="JO17" s="624"/>
      <c r="JP17" s="624"/>
      <c r="JQ17" s="624"/>
      <c r="JR17" s="624"/>
      <c r="JS17" s="624"/>
      <c r="JT17" s="624"/>
      <c r="JU17" s="624"/>
      <c r="JV17" s="624"/>
      <c r="JW17" s="624"/>
      <c r="JX17" s="624"/>
      <c r="JY17" s="624"/>
      <c r="JZ17" s="624"/>
      <c r="KA17" s="624"/>
      <c r="KB17" s="624"/>
      <c r="KC17" s="624"/>
      <c r="KD17" s="624"/>
      <c r="KE17" s="624"/>
      <c r="KF17" s="624"/>
      <c r="KG17" s="624"/>
      <c r="KH17" s="624"/>
      <c r="KI17" s="624"/>
      <c r="KJ17" s="624"/>
      <c r="KK17" s="624"/>
      <c r="KL17" s="624"/>
      <c r="KM17" s="624"/>
      <c r="KN17" s="624"/>
      <c r="KO17" s="624"/>
      <c r="KP17" s="624"/>
      <c r="KQ17" s="624"/>
      <c r="KR17" s="624"/>
      <c r="KS17" s="624"/>
      <c r="KT17" s="624"/>
      <c r="KU17" s="624"/>
      <c r="KV17" s="624"/>
      <c r="KW17" s="624"/>
      <c r="KX17" s="624"/>
      <c r="KY17" s="624"/>
      <c r="KZ17" s="624"/>
      <c r="LA17" s="624"/>
      <c r="LB17" s="624"/>
      <c r="LC17" s="624"/>
      <c r="LD17" s="624"/>
      <c r="LE17" s="624"/>
      <c r="LF17" s="624"/>
      <c r="LG17" s="624"/>
      <c r="LH17" s="624"/>
      <c r="LI17" s="624"/>
      <c r="LJ17" s="624"/>
      <c r="LK17" s="624"/>
      <c r="LL17" s="624"/>
      <c r="LM17" s="624"/>
      <c r="LN17" s="624"/>
      <c r="LO17" s="624"/>
      <c r="LP17" s="624"/>
      <c r="LQ17" s="624"/>
      <c r="LR17" s="624"/>
      <c r="LS17" s="624"/>
      <c r="LT17" s="624"/>
      <c r="LU17" s="624"/>
      <c r="LV17" s="624"/>
      <c r="LW17" s="624"/>
      <c r="LX17" s="624"/>
      <c r="LY17" s="624"/>
      <c r="LZ17" s="624"/>
      <c r="MA17" s="624"/>
      <c r="MB17" s="624"/>
      <c r="MC17" s="624"/>
      <c r="MD17" s="624"/>
      <c r="ME17" s="624"/>
      <c r="MF17" s="624"/>
      <c r="MG17" s="624"/>
      <c r="MH17" s="624"/>
      <c r="MI17" s="624"/>
      <c r="MJ17" s="624"/>
      <c r="MK17" s="624"/>
      <c r="ML17" s="624"/>
      <c r="MM17" s="624"/>
      <c r="MN17" s="624"/>
      <c r="MO17" s="624"/>
      <c r="MP17" s="624"/>
      <c r="MQ17" s="624"/>
      <c r="MR17" s="624"/>
      <c r="MS17" s="624"/>
      <c r="MT17" s="624"/>
      <c r="MU17" s="624"/>
      <c r="MV17" s="624"/>
      <c r="MW17" s="624"/>
      <c r="MX17" s="624"/>
      <c r="MY17" s="624"/>
      <c r="MZ17" s="624"/>
      <c r="NA17" s="624"/>
      <c r="NB17" s="624"/>
      <c r="NC17" s="624"/>
      <c r="ND17" s="624"/>
      <c r="NE17" s="624"/>
      <c r="NF17" s="624"/>
      <c r="NG17" s="624"/>
      <c r="NH17" s="624"/>
      <c r="NI17" s="624"/>
      <c r="NJ17" s="624"/>
    </row>
    <row r="18" spans="1:374" s="623" customFormat="1">
      <c r="A18" s="1637" t="s">
        <v>1608</v>
      </c>
      <c r="B18" s="1638"/>
      <c r="C18" s="633"/>
      <c r="D18" s="633"/>
      <c r="E18" s="633"/>
      <c r="F18" s="633"/>
      <c r="G18" s="632" t="s">
        <v>1607</v>
      </c>
      <c r="H18" s="628"/>
      <c r="I18" s="628"/>
      <c r="J18" s="628"/>
      <c r="K18" s="627"/>
      <c r="L18" s="627"/>
      <c r="M18" s="627"/>
      <c r="N18" s="627"/>
      <c r="O18" s="626">
        <f>SUM(I18:J18)</f>
        <v>0</v>
      </c>
      <c r="P18" s="626">
        <f>SUM(K18:L18)</f>
        <v>0</v>
      </c>
      <c r="Q18" s="626">
        <f>SUM(M18:N18)</f>
        <v>0</v>
      </c>
      <c r="R18" s="631"/>
      <c r="S18" s="1658"/>
      <c r="T18" s="542"/>
      <c r="U18" s="542"/>
      <c r="V18" s="542"/>
      <c r="W18" s="542"/>
      <c r="X18" s="542"/>
      <c r="Y18" s="542"/>
      <c r="Z18" s="542"/>
      <c r="AA18" s="542"/>
      <c r="AB18" s="542"/>
      <c r="AC18" s="542"/>
      <c r="AD18" s="542"/>
      <c r="AE18" s="542"/>
      <c r="AF18" s="542"/>
      <c r="AG18" s="542"/>
      <c r="AH18" s="542"/>
      <c r="AI18" s="542"/>
      <c r="AJ18" s="542"/>
      <c r="AK18" s="542"/>
      <c r="AL18" s="542"/>
      <c r="AM18" s="542"/>
      <c r="AN18" s="542"/>
      <c r="AO18" s="542"/>
      <c r="AP18" s="624"/>
      <c r="AQ18" s="624"/>
      <c r="AR18" s="496" t="s">
        <v>1211</v>
      </c>
      <c r="AS18" s="500" t="s">
        <v>1442</v>
      </c>
      <c r="AT18" s="497" t="s">
        <v>1492</v>
      </c>
      <c r="AU18" s="496"/>
      <c r="AV18" s="496"/>
      <c r="AW18" s="496"/>
      <c r="AX18" s="496"/>
      <c r="AY18" s="496"/>
      <c r="AZ18" s="496"/>
      <c r="BA18" s="496"/>
      <c r="BB18" s="496"/>
      <c r="BC18" s="496"/>
      <c r="BD18" s="624"/>
      <c r="BE18" s="624"/>
      <c r="BF18" s="624"/>
      <c r="BG18" s="624"/>
      <c r="BH18" s="624"/>
      <c r="BI18" s="624"/>
      <c r="BJ18" s="624"/>
      <c r="BK18" s="624"/>
      <c r="BL18" s="624"/>
      <c r="BM18" s="624"/>
      <c r="BN18" s="624"/>
      <c r="BO18" s="624"/>
      <c r="BP18" s="624"/>
      <c r="BQ18" s="624"/>
      <c r="BR18" s="624"/>
      <c r="BS18" s="624"/>
      <c r="BT18" s="624"/>
      <c r="BU18" s="624"/>
      <c r="BV18" s="624"/>
      <c r="BW18" s="624"/>
      <c r="BX18" s="624"/>
      <c r="BY18" s="624"/>
      <c r="BZ18" s="624"/>
      <c r="CA18" s="624"/>
      <c r="CB18" s="624"/>
      <c r="CC18" s="624"/>
      <c r="CD18" s="624"/>
      <c r="CE18" s="624"/>
      <c r="CF18" s="624"/>
      <c r="CG18" s="624"/>
      <c r="CH18" s="624"/>
      <c r="CI18" s="624"/>
      <c r="CJ18" s="624"/>
      <c r="CK18" s="624"/>
      <c r="CL18" s="624"/>
      <c r="CM18" s="624"/>
      <c r="CN18" s="624"/>
      <c r="CO18" s="624"/>
      <c r="CP18" s="624"/>
      <c r="CQ18" s="624"/>
      <c r="CR18" s="624"/>
      <c r="CS18" s="624"/>
      <c r="CT18" s="624"/>
      <c r="CU18" s="624"/>
      <c r="CV18" s="624"/>
      <c r="CW18" s="624"/>
      <c r="CX18" s="624"/>
      <c r="CY18" s="624"/>
      <c r="CZ18" s="624"/>
      <c r="DA18" s="624"/>
      <c r="DB18" s="624"/>
      <c r="DC18" s="624"/>
      <c r="DD18" s="624"/>
      <c r="DE18" s="624"/>
      <c r="DF18" s="624"/>
      <c r="DG18" s="624"/>
      <c r="DH18" s="624"/>
      <c r="DI18" s="624"/>
      <c r="DJ18" s="624"/>
      <c r="DK18" s="624"/>
      <c r="DL18" s="624"/>
      <c r="DM18" s="624"/>
      <c r="DN18" s="624"/>
      <c r="DO18" s="624"/>
      <c r="DP18" s="624"/>
      <c r="DQ18" s="624"/>
      <c r="DR18" s="624"/>
      <c r="DS18" s="624"/>
      <c r="DT18" s="624"/>
      <c r="DU18" s="624"/>
      <c r="DV18" s="624"/>
      <c r="DW18" s="624"/>
      <c r="DX18" s="624"/>
      <c r="DY18" s="624"/>
      <c r="DZ18" s="624"/>
      <c r="EA18" s="624"/>
      <c r="EB18" s="624"/>
      <c r="EC18" s="624"/>
      <c r="ED18" s="624"/>
      <c r="EE18" s="624"/>
      <c r="EF18" s="624"/>
      <c r="EG18" s="624"/>
      <c r="EH18" s="624"/>
      <c r="EI18" s="624"/>
      <c r="EJ18" s="624"/>
      <c r="EK18" s="624"/>
      <c r="EL18" s="624"/>
      <c r="EM18" s="624"/>
      <c r="EN18" s="624"/>
      <c r="EO18" s="624"/>
      <c r="EP18" s="624"/>
      <c r="EQ18" s="624"/>
      <c r="ER18" s="624"/>
      <c r="ES18" s="624"/>
      <c r="ET18" s="624"/>
      <c r="EU18" s="624"/>
      <c r="EV18" s="624"/>
      <c r="EW18" s="624"/>
      <c r="EX18" s="624"/>
      <c r="EY18" s="624"/>
      <c r="EZ18" s="624"/>
      <c r="FA18" s="624"/>
      <c r="FB18" s="624"/>
      <c r="FC18" s="624"/>
      <c r="FD18" s="624"/>
      <c r="FE18" s="624"/>
      <c r="FF18" s="624"/>
      <c r="FG18" s="624"/>
      <c r="FH18" s="624"/>
      <c r="FI18" s="624"/>
      <c r="FJ18" s="624"/>
      <c r="FK18" s="624"/>
      <c r="FL18" s="624"/>
      <c r="FM18" s="624"/>
      <c r="FN18" s="624"/>
      <c r="FO18" s="624"/>
      <c r="FP18" s="624"/>
      <c r="FQ18" s="624"/>
      <c r="FR18" s="624"/>
      <c r="FS18" s="624"/>
      <c r="FT18" s="624"/>
      <c r="FU18" s="624"/>
      <c r="FV18" s="624"/>
      <c r="FW18" s="624"/>
      <c r="FX18" s="624"/>
      <c r="FY18" s="624"/>
      <c r="FZ18" s="624"/>
      <c r="GA18" s="624"/>
      <c r="GB18" s="624"/>
      <c r="GC18" s="624"/>
      <c r="GD18" s="624"/>
      <c r="GE18" s="624"/>
      <c r="GF18" s="624"/>
      <c r="GG18" s="624"/>
      <c r="GH18" s="624"/>
      <c r="GI18" s="624"/>
      <c r="GJ18" s="624"/>
      <c r="GK18" s="624"/>
      <c r="GL18" s="624"/>
      <c r="GM18" s="624"/>
      <c r="GN18" s="624"/>
      <c r="GO18" s="624"/>
      <c r="GP18" s="624"/>
      <c r="GQ18" s="624"/>
      <c r="GR18" s="624"/>
      <c r="GS18" s="624"/>
      <c r="GT18" s="624"/>
      <c r="GU18" s="624"/>
      <c r="GV18" s="624"/>
      <c r="GW18" s="624"/>
      <c r="GX18" s="624"/>
      <c r="GY18" s="624"/>
      <c r="GZ18" s="624"/>
      <c r="HA18" s="624"/>
      <c r="HB18" s="624"/>
      <c r="HC18" s="624"/>
      <c r="HD18" s="624"/>
      <c r="HE18" s="624"/>
      <c r="HF18" s="624"/>
      <c r="HG18" s="624"/>
      <c r="HH18" s="624"/>
      <c r="HI18" s="624"/>
      <c r="HJ18" s="624"/>
      <c r="HK18" s="624"/>
      <c r="HL18" s="624"/>
      <c r="HM18" s="624"/>
      <c r="HN18" s="624"/>
      <c r="HO18" s="624"/>
      <c r="HP18" s="624"/>
      <c r="HQ18" s="624"/>
      <c r="HR18" s="624"/>
      <c r="HS18" s="624"/>
      <c r="HT18" s="624"/>
      <c r="HU18" s="624"/>
      <c r="HV18" s="624"/>
      <c r="HW18" s="624"/>
      <c r="HX18" s="624"/>
      <c r="HY18" s="624"/>
      <c r="HZ18" s="624"/>
      <c r="IA18" s="624"/>
      <c r="IB18" s="624"/>
      <c r="IC18" s="624"/>
      <c r="ID18" s="624"/>
      <c r="IE18" s="624"/>
      <c r="IF18" s="624"/>
      <c r="IG18" s="624"/>
      <c r="IH18" s="624"/>
      <c r="II18" s="624"/>
      <c r="IJ18" s="624"/>
      <c r="IK18" s="624"/>
      <c r="IL18" s="624"/>
      <c r="IM18" s="624"/>
      <c r="IN18" s="624"/>
      <c r="IO18" s="624"/>
      <c r="IP18" s="624"/>
      <c r="IQ18" s="624"/>
      <c r="IR18" s="624"/>
      <c r="IS18" s="624"/>
      <c r="IT18" s="624"/>
      <c r="IU18" s="624"/>
      <c r="IV18" s="624"/>
      <c r="IW18" s="624"/>
      <c r="IX18" s="624"/>
      <c r="IY18" s="624"/>
      <c r="IZ18" s="624"/>
      <c r="JA18" s="624"/>
      <c r="JB18" s="624"/>
      <c r="JC18" s="624"/>
      <c r="JD18" s="624"/>
      <c r="JE18" s="624"/>
      <c r="JF18" s="624"/>
      <c r="JG18" s="624"/>
      <c r="JH18" s="624"/>
      <c r="JI18" s="624"/>
      <c r="JJ18" s="624"/>
      <c r="JK18" s="624"/>
      <c r="JL18" s="624"/>
      <c r="JM18" s="624"/>
      <c r="JN18" s="624"/>
      <c r="JO18" s="624"/>
      <c r="JP18" s="624"/>
      <c r="JQ18" s="624"/>
      <c r="JR18" s="624"/>
      <c r="JS18" s="624"/>
      <c r="JT18" s="624"/>
      <c r="JU18" s="624"/>
      <c r="JV18" s="624"/>
      <c r="JW18" s="624"/>
      <c r="JX18" s="624"/>
      <c r="JY18" s="624"/>
      <c r="JZ18" s="624"/>
      <c r="KA18" s="624"/>
      <c r="KB18" s="624"/>
      <c r="KC18" s="624"/>
      <c r="KD18" s="624"/>
      <c r="KE18" s="624"/>
      <c r="KF18" s="624"/>
      <c r="KG18" s="624"/>
      <c r="KH18" s="624"/>
      <c r="KI18" s="624"/>
      <c r="KJ18" s="624"/>
      <c r="KK18" s="624"/>
      <c r="KL18" s="624"/>
      <c r="KM18" s="624"/>
      <c r="KN18" s="624"/>
      <c r="KO18" s="624"/>
      <c r="KP18" s="624"/>
      <c r="KQ18" s="624"/>
      <c r="KR18" s="624"/>
      <c r="KS18" s="624"/>
      <c r="KT18" s="624"/>
      <c r="KU18" s="624"/>
      <c r="KV18" s="624"/>
      <c r="KW18" s="624"/>
      <c r="KX18" s="624"/>
      <c r="KY18" s="624"/>
      <c r="KZ18" s="624"/>
      <c r="LA18" s="624"/>
      <c r="LB18" s="624"/>
      <c r="LC18" s="624"/>
      <c r="LD18" s="624"/>
      <c r="LE18" s="624"/>
      <c r="LF18" s="624"/>
      <c r="LG18" s="624"/>
      <c r="LH18" s="624"/>
      <c r="LI18" s="624"/>
      <c r="LJ18" s="624"/>
      <c r="LK18" s="624"/>
      <c r="LL18" s="624"/>
      <c r="LM18" s="624"/>
      <c r="LN18" s="624"/>
      <c r="LO18" s="624"/>
      <c r="LP18" s="624"/>
      <c r="LQ18" s="624"/>
      <c r="LR18" s="624"/>
      <c r="LS18" s="624"/>
      <c r="LT18" s="624"/>
      <c r="LU18" s="624"/>
      <c r="LV18" s="624"/>
      <c r="LW18" s="624"/>
      <c r="LX18" s="624"/>
      <c r="LY18" s="624"/>
      <c r="LZ18" s="624"/>
      <c r="MA18" s="624"/>
      <c r="MB18" s="624"/>
      <c r="MC18" s="624"/>
      <c r="MD18" s="624"/>
      <c r="ME18" s="624"/>
      <c r="MF18" s="624"/>
      <c r="MG18" s="624"/>
      <c r="MH18" s="624"/>
      <c r="MI18" s="624"/>
      <c r="MJ18" s="624"/>
      <c r="MK18" s="624"/>
      <c r="ML18" s="624"/>
      <c r="MM18" s="624"/>
      <c r="MN18" s="624"/>
      <c r="MO18" s="624"/>
      <c r="MP18" s="624"/>
      <c r="MQ18" s="624"/>
      <c r="MR18" s="624"/>
      <c r="MS18" s="624"/>
      <c r="MT18" s="624"/>
      <c r="MU18" s="624"/>
      <c r="MV18" s="624"/>
      <c r="MW18" s="624"/>
      <c r="MX18" s="624"/>
      <c r="MY18" s="624"/>
      <c r="MZ18" s="624"/>
      <c r="NA18" s="624"/>
      <c r="NB18" s="624"/>
      <c r="NC18" s="624"/>
      <c r="ND18" s="624"/>
      <c r="NE18" s="624"/>
      <c r="NF18" s="624"/>
      <c r="NG18" s="624"/>
      <c r="NH18" s="624"/>
      <c r="NI18" s="624"/>
      <c r="NJ18" s="624"/>
    </row>
    <row r="19" spans="1:374" s="623" customFormat="1" ht="23.25" customHeight="1">
      <c r="A19" s="1646"/>
      <c r="B19" s="1647"/>
      <c r="C19" s="630"/>
      <c r="D19" s="630"/>
      <c r="E19" s="630"/>
      <c r="F19" s="630"/>
      <c r="G19" s="629" t="s">
        <v>1606</v>
      </c>
      <c r="H19" s="628"/>
      <c r="I19" s="628"/>
      <c r="J19" s="628"/>
      <c r="K19" s="627"/>
      <c r="L19" s="627"/>
      <c r="M19" s="627"/>
      <c r="N19" s="627"/>
      <c r="O19" s="626">
        <f>SUM(I19:J19)</f>
        <v>0</v>
      </c>
      <c r="P19" s="626">
        <f>SUM(K19:L19)</f>
        <v>0</v>
      </c>
      <c r="Q19" s="626">
        <f>SUM(M19:N19)</f>
        <v>0</v>
      </c>
      <c r="R19" s="625"/>
      <c r="S19" s="1659"/>
      <c r="T19" s="542"/>
      <c r="U19" s="542"/>
      <c r="V19" s="542"/>
      <c r="W19" s="542"/>
      <c r="X19" s="542"/>
      <c r="Y19" s="542"/>
      <c r="Z19" s="542"/>
      <c r="AA19" s="542"/>
      <c r="AB19" s="542"/>
      <c r="AC19" s="542"/>
      <c r="AD19" s="542"/>
      <c r="AE19" s="542"/>
      <c r="AF19" s="542"/>
      <c r="AG19" s="542"/>
      <c r="AH19" s="542"/>
      <c r="AI19" s="542"/>
      <c r="AJ19" s="542"/>
      <c r="AK19" s="542"/>
      <c r="AL19" s="542"/>
      <c r="AM19" s="542"/>
      <c r="AN19" s="542"/>
      <c r="AO19" s="542"/>
      <c r="AP19" s="624"/>
      <c r="AQ19" s="624"/>
      <c r="AR19" s="496" t="s">
        <v>11</v>
      </c>
      <c r="AS19" s="500" t="s">
        <v>1442</v>
      </c>
      <c r="AT19" s="497" t="s">
        <v>1491</v>
      </c>
      <c r="AU19" s="496"/>
      <c r="AV19" s="496"/>
      <c r="AW19" s="496"/>
      <c r="AX19" s="496"/>
      <c r="AY19" s="496"/>
      <c r="AZ19" s="496"/>
      <c r="BA19" s="496"/>
      <c r="BB19" s="496"/>
      <c r="BC19" s="496"/>
      <c r="BD19" s="624"/>
      <c r="BE19" s="624"/>
      <c r="BF19" s="624"/>
      <c r="BG19" s="624"/>
      <c r="BH19" s="624"/>
      <c r="BI19" s="624"/>
      <c r="BJ19" s="624"/>
      <c r="BK19" s="624"/>
      <c r="BL19" s="624"/>
      <c r="BM19" s="624"/>
      <c r="BN19" s="624"/>
      <c r="BO19" s="624"/>
      <c r="BP19" s="624"/>
      <c r="BQ19" s="624"/>
      <c r="BR19" s="624"/>
      <c r="BS19" s="624"/>
      <c r="BT19" s="624"/>
      <c r="BU19" s="624"/>
      <c r="BV19" s="624"/>
      <c r="BW19" s="624"/>
      <c r="BX19" s="624"/>
      <c r="BY19" s="624"/>
      <c r="BZ19" s="624"/>
      <c r="CA19" s="624"/>
      <c r="CB19" s="624"/>
      <c r="CC19" s="624"/>
      <c r="CD19" s="624"/>
      <c r="CE19" s="624"/>
      <c r="CF19" s="624"/>
      <c r="CG19" s="624"/>
      <c r="CH19" s="624"/>
      <c r="CI19" s="624"/>
      <c r="CJ19" s="624"/>
      <c r="CK19" s="624"/>
      <c r="CL19" s="624"/>
      <c r="CM19" s="624"/>
      <c r="CN19" s="624"/>
      <c r="CO19" s="624"/>
      <c r="CP19" s="624"/>
      <c r="CQ19" s="624"/>
      <c r="CR19" s="624"/>
      <c r="CS19" s="624"/>
      <c r="CT19" s="624"/>
      <c r="CU19" s="624"/>
      <c r="CV19" s="624"/>
      <c r="CW19" s="624"/>
      <c r="CX19" s="624"/>
      <c r="CY19" s="624"/>
      <c r="CZ19" s="624"/>
      <c r="DA19" s="624"/>
      <c r="DB19" s="624"/>
      <c r="DC19" s="624"/>
      <c r="DD19" s="624"/>
      <c r="DE19" s="624"/>
      <c r="DF19" s="624"/>
      <c r="DG19" s="624"/>
      <c r="DH19" s="624"/>
      <c r="DI19" s="624"/>
      <c r="DJ19" s="624"/>
      <c r="DK19" s="624"/>
      <c r="DL19" s="624"/>
      <c r="DM19" s="624"/>
      <c r="DN19" s="624"/>
      <c r="DO19" s="624"/>
      <c r="DP19" s="624"/>
      <c r="DQ19" s="624"/>
      <c r="DR19" s="624"/>
      <c r="DS19" s="624"/>
      <c r="DT19" s="624"/>
      <c r="DU19" s="624"/>
      <c r="DV19" s="624"/>
      <c r="DW19" s="624"/>
      <c r="DX19" s="624"/>
      <c r="DY19" s="624"/>
      <c r="DZ19" s="624"/>
      <c r="EA19" s="624"/>
      <c r="EB19" s="624"/>
      <c r="EC19" s="624"/>
      <c r="ED19" s="624"/>
      <c r="EE19" s="624"/>
      <c r="EF19" s="624"/>
      <c r="EG19" s="624"/>
      <c r="EH19" s="624"/>
      <c r="EI19" s="624"/>
      <c r="EJ19" s="624"/>
      <c r="EK19" s="624"/>
      <c r="EL19" s="624"/>
      <c r="EM19" s="624"/>
      <c r="EN19" s="624"/>
      <c r="EO19" s="624"/>
      <c r="EP19" s="624"/>
      <c r="EQ19" s="624"/>
      <c r="ER19" s="624"/>
      <c r="ES19" s="624"/>
      <c r="ET19" s="624"/>
      <c r="EU19" s="624"/>
      <c r="EV19" s="624"/>
      <c r="EW19" s="624"/>
      <c r="EX19" s="624"/>
      <c r="EY19" s="624"/>
      <c r="EZ19" s="624"/>
      <c r="FA19" s="624"/>
      <c r="FB19" s="624"/>
      <c r="FC19" s="624"/>
      <c r="FD19" s="624"/>
      <c r="FE19" s="624"/>
      <c r="FF19" s="624"/>
      <c r="FG19" s="624"/>
      <c r="FH19" s="624"/>
      <c r="FI19" s="624"/>
      <c r="FJ19" s="624"/>
      <c r="FK19" s="624"/>
      <c r="FL19" s="624"/>
      <c r="FM19" s="624"/>
      <c r="FN19" s="624"/>
      <c r="FO19" s="624"/>
      <c r="FP19" s="624"/>
      <c r="FQ19" s="624"/>
      <c r="FR19" s="624"/>
      <c r="FS19" s="624"/>
      <c r="FT19" s="624"/>
      <c r="FU19" s="624"/>
      <c r="FV19" s="624"/>
      <c r="FW19" s="624"/>
      <c r="FX19" s="624"/>
      <c r="FY19" s="624"/>
      <c r="FZ19" s="624"/>
      <c r="GA19" s="624"/>
      <c r="GB19" s="624"/>
      <c r="GC19" s="624"/>
      <c r="GD19" s="624"/>
      <c r="GE19" s="624"/>
      <c r="GF19" s="624"/>
      <c r="GG19" s="624"/>
      <c r="GH19" s="624"/>
      <c r="GI19" s="624"/>
      <c r="GJ19" s="624"/>
      <c r="GK19" s="624"/>
      <c r="GL19" s="624"/>
      <c r="GM19" s="624"/>
      <c r="GN19" s="624"/>
      <c r="GO19" s="624"/>
      <c r="GP19" s="624"/>
      <c r="GQ19" s="624"/>
      <c r="GR19" s="624"/>
      <c r="GS19" s="624"/>
      <c r="GT19" s="624"/>
      <c r="GU19" s="624"/>
      <c r="GV19" s="624"/>
      <c r="GW19" s="624"/>
      <c r="GX19" s="624"/>
      <c r="GY19" s="624"/>
      <c r="GZ19" s="624"/>
      <c r="HA19" s="624"/>
      <c r="HB19" s="624"/>
      <c r="HC19" s="624"/>
      <c r="HD19" s="624"/>
      <c r="HE19" s="624"/>
      <c r="HF19" s="624"/>
      <c r="HG19" s="624"/>
      <c r="HH19" s="624"/>
      <c r="HI19" s="624"/>
      <c r="HJ19" s="624"/>
      <c r="HK19" s="624"/>
      <c r="HL19" s="624"/>
      <c r="HM19" s="624"/>
      <c r="HN19" s="624"/>
      <c r="HO19" s="624"/>
      <c r="HP19" s="624"/>
      <c r="HQ19" s="624"/>
      <c r="HR19" s="624"/>
      <c r="HS19" s="624"/>
      <c r="HT19" s="624"/>
      <c r="HU19" s="624"/>
      <c r="HV19" s="624"/>
      <c r="HW19" s="624"/>
      <c r="HX19" s="624"/>
      <c r="HY19" s="624"/>
      <c r="HZ19" s="624"/>
      <c r="IA19" s="624"/>
      <c r="IB19" s="624"/>
      <c r="IC19" s="624"/>
      <c r="ID19" s="624"/>
      <c r="IE19" s="624"/>
      <c r="IF19" s="624"/>
      <c r="IG19" s="624"/>
      <c r="IH19" s="624"/>
      <c r="II19" s="624"/>
      <c r="IJ19" s="624"/>
      <c r="IK19" s="624"/>
      <c r="IL19" s="624"/>
      <c r="IM19" s="624"/>
      <c r="IN19" s="624"/>
      <c r="IO19" s="624"/>
      <c r="IP19" s="624"/>
      <c r="IQ19" s="624"/>
      <c r="IR19" s="624"/>
      <c r="IS19" s="624"/>
      <c r="IT19" s="624"/>
      <c r="IU19" s="624"/>
      <c r="IV19" s="624"/>
      <c r="IW19" s="624"/>
      <c r="IX19" s="624"/>
      <c r="IY19" s="624"/>
      <c r="IZ19" s="624"/>
      <c r="JA19" s="624"/>
      <c r="JB19" s="624"/>
      <c r="JC19" s="624"/>
      <c r="JD19" s="624"/>
      <c r="JE19" s="624"/>
      <c r="JF19" s="624"/>
      <c r="JG19" s="624"/>
      <c r="JH19" s="624"/>
      <c r="JI19" s="624"/>
      <c r="JJ19" s="624"/>
      <c r="JK19" s="624"/>
      <c r="JL19" s="624"/>
      <c r="JM19" s="624"/>
      <c r="JN19" s="624"/>
      <c r="JO19" s="624"/>
      <c r="JP19" s="624"/>
      <c r="JQ19" s="624"/>
      <c r="JR19" s="624"/>
      <c r="JS19" s="624"/>
      <c r="JT19" s="624"/>
      <c r="JU19" s="624"/>
      <c r="JV19" s="624"/>
      <c r="JW19" s="624"/>
      <c r="JX19" s="624"/>
      <c r="JY19" s="624"/>
      <c r="JZ19" s="624"/>
      <c r="KA19" s="624"/>
      <c r="KB19" s="624"/>
      <c r="KC19" s="624"/>
      <c r="KD19" s="624"/>
      <c r="KE19" s="624"/>
      <c r="KF19" s="624"/>
      <c r="KG19" s="624"/>
      <c r="KH19" s="624"/>
      <c r="KI19" s="624"/>
      <c r="KJ19" s="624"/>
      <c r="KK19" s="624"/>
      <c r="KL19" s="624"/>
      <c r="KM19" s="624"/>
      <c r="KN19" s="624"/>
      <c r="KO19" s="624"/>
      <c r="KP19" s="624"/>
      <c r="KQ19" s="624"/>
      <c r="KR19" s="624"/>
      <c r="KS19" s="624"/>
      <c r="KT19" s="624"/>
      <c r="KU19" s="624"/>
      <c r="KV19" s="624"/>
      <c r="KW19" s="624"/>
      <c r="KX19" s="624"/>
      <c r="KY19" s="624"/>
      <c r="KZ19" s="624"/>
      <c r="LA19" s="624"/>
      <c r="LB19" s="624"/>
      <c r="LC19" s="624"/>
      <c r="LD19" s="624"/>
      <c r="LE19" s="624"/>
      <c r="LF19" s="624"/>
      <c r="LG19" s="624"/>
      <c r="LH19" s="624"/>
      <c r="LI19" s="624"/>
      <c r="LJ19" s="624"/>
      <c r="LK19" s="624"/>
      <c r="LL19" s="624"/>
      <c r="LM19" s="624"/>
      <c r="LN19" s="624"/>
      <c r="LO19" s="624"/>
      <c r="LP19" s="624"/>
      <c r="LQ19" s="624"/>
      <c r="LR19" s="624"/>
      <c r="LS19" s="624"/>
      <c r="LT19" s="624"/>
      <c r="LU19" s="624"/>
      <c r="LV19" s="624"/>
      <c r="LW19" s="624"/>
      <c r="LX19" s="624"/>
      <c r="LY19" s="624"/>
      <c r="LZ19" s="624"/>
      <c r="MA19" s="624"/>
      <c r="MB19" s="624"/>
      <c r="MC19" s="624"/>
      <c r="MD19" s="624"/>
      <c r="ME19" s="624"/>
      <c r="MF19" s="624"/>
      <c r="MG19" s="624"/>
      <c r="MH19" s="624"/>
      <c r="MI19" s="624"/>
      <c r="MJ19" s="624"/>
      <c r="MK19" s="624"/>
      <c r="ML19" s="624"/>
      <c r="MM19" s="624"/>
      <c r="MN19" s="624"/>
      <c r="MO19" s="624"/>
      <c r="MP19" s="624"/>
      <c r="MQ19" s="624"/>
      <c r="MR19" s="624"/>
      <c r="MS19" s="624"/>
      <c r="MT19" s="624"/>
      <c r="MU19" s="624"/>
      <c r="MV19" s="624"/>
      <c r="MW19" s="624"/>
      <c r="MX19" s="624"/>
      <c r="MY19" s="624"/>
      <c r="MZ19" s="624"/>
      <c r="NA19" s="624"/>
      <c r="NB19" s="624"/>
      <c r="NC19" s="624"/>
      <c r="ND19" s="624"/>
      <c r="NE19" s="624"/>
      <c r="NF19" s="624"/>
      <c r="NG19" s="624"/>
      <c r="NH19" s="624"/>
      <c r="NI19" s="624"/>
      <c r="NJ19" s="624"/>
    </row>
    <row r="20" spans="1:374" s="623" customFormat="1" ht="22.5" customHeight="1">
      <c r="A20" s="1660" t="s">
        <v>1605</v>
      </c>
      <c r="B20" s="1661"/>
      <c r="C20" s="1620" t="s">
        <v>1582</v>
      </c>
      <c r="D20" s="1621"/>
      <c r="E20" s="1622"/>
      <c r="F20" s="1590" t="s">
        <v>1581</v>
      </c>
      <c r="G20" s="1590"/>
      <c r="H20" s="1590"/>
      <c r="I20" s="1592" t="s">
        <v>1580</v>
      </c>
      <c r="J20" s="1592"/>
      <c r="K20" s="1592"/>
      <c r="L20" s="1594" t="s">
        <v>1604</v>
      </c>
      <c r="M20" s="1594"/>
      <c r="N20" s="1594"/>
      <c r="O20" s="1666" t="s">
        <v>1603</v>
      </c>
      <c r="P20" s="1667"/>
      <c r="Q20" s="1667"/>
      <c r="R20" s="1667"/>
      <c r="S20" s="1668"/>
      <c r="T20" s="542"/>
      <c r="U20" s="542"/>
      <c r="V20" s="542"/>
      <c r="W20" s="542"/>
      <c r="X20" s="542"/>
      <c r="Y20" s="542"/>
      <c r="Z20" s="542"/>
      <c r="AA20" s="542"/>
      <c r="AB20" s="542"/>
      <c r="AC20" s="542"/>
      <c r="AD20" s="542"/>
      <c r="AE20" s="542"/>
      <c r="AF20" s="542"/>
      <c r="AR20" s="496" t="s">
        <v>1166</v>
      </c>
      <c r="AS20" s="500" t="s">
        <v>1442</v>
      </c>
      <c r="AT20" s="497" t="s">
        <v>1490</v>
      </c>
      <c r="AU20" s="496"/>
      <c r="AV20" s="496"/>
      <c r="AW20" s="496"/>
      <c r="AX20" s="496"/>
      <c r="AY20" s="496"/>
      <c r="AZ20" s="496"/>
      <c r="BA20" s="496"/>
      <c r="BB20" s="496"/>
      <c r="BC20" s="496"/>
      <c r="BD20" s="624"/>
      <c r="BE20" s="624"/>
      <c r="BF20" s="624"/>
      <c r="BG20" s="624"/>
      <c r="BH20" s="624"/>
      <c r="BI20" s="624"/>
      <c r="BJ20" s="624"/>
      <c r="BK20" s="624"/>
      <c r="BL20" s="624"/>
      <c r="BM20" s="624"/>
      <c r="BN20" s="624"/>
      <c r="BO20" s="624"/>
      <c r="BP20" s="624"/>
      <c r="BQ20" s="624"/>
      <c r="BR20" s="624"/>
      <c r="BS20" s="624"/>
      <c r="BT20" s="624"/>
      <c r="BU20" s="624"/>
      <c r="BV20" s="624"/>
      <c r="BW20" s="624"/>
      <c r="BX20" s="624"/>
      <c r="BY20" s="624"/>
      <c r="BZ20" s="624"/>
      <c r="CA20" s="624"/>
      <c r="CB20" s="624"/>
      <c r="CC20" s="624"/>
      <c r="CD20" s="624"/>
      <c r="CE20" s="624"/>
      <c r="CF20" s="624"/>
      <c r="CG20" s="624"/>
      <c r="CH20" s="624"/>
      <c r="CI20" s="624"/>
      <c r="CJ20" s="624"/>
      <c r="CK20" s="624"/>
      <c r="CL20" s="624"/>
      <c r="CM20" s="624"/>
      <c r="CN20" s="624"/>
      <c r="CO20" s="624"/>
      <c r="CP20" s="624"/>
      <c r="CQ20" s="624"/>
      <c r="CR20" s="624"/>
      <c r="CS20" s="624"/>
      <c r="CT20" s="624"/>
      <c r="CU20" s="624"/>
      <c r="CV20" s="624"/>
      <c r="CW20" s="624"/>
      <c r="CX20" s="624"/>
      <c r="CY20" s="624"/>
      <c r="CZ20" s="624"/>
      <c r="DA20" s="624"/>
      <c r="DB20" s="624"/>
      <c r="DC20" s="624"/>
      <c r="DD20" s="624"/>
      <c r="DE20" s="624"/>
      <c r="DF20" s="624"/>
      <c r="DG20" s="624"/>
      <c r="DH20" s="624"/>
      <c r="DI20" s="624"/>
      <c r="DJ20" s="624"/>
      <c r="DK20" s="624"/>
      <c r="DL20" s="624"/>
      <c r="DM20" s="624"/>
      <c r="DN20" s="624"/>
      <c r="DO20" s="624"/>
      <c r="DP20" s="624"/>
      <c r="DQ20" s="624"/>
      <c r="DR20" s="624"/>
      <c r="DS20" s="624"/>
      <c r="DT20" s="624"/>
      <c r="DU20" s="624"/>
      <c r="DV20" s="624"/>
      <c r="DW20" s="624"/>
      <c r="DX20" s="624"/>
      <c r="DY20" s="624"/>
      <c r="DZ20" s="624"/>
      <c r="EA20" s="624"/>
      <c r="EB20" s="624"/>
      <c r="EC20" s="624"/>
      <c r="ED20" s="624"/>
      <c r="EE20" s="624"/>
      <c r="EF20" s="624"/>
      <c r="EG20" s="624"/>
      <c r="EH20" s="624"/>
      <c r="EI20" s="624"/>
      <c r="EJ20" s="624"/>
      <c r="EK20" s="624"/>
      <c r="EL20" s="624"/>
      <c r="EM20" s="624"/>
      <c r="EN20" s="624"/>
      <c r="EO20" s="624"/>
      <c r="EP20" s="624"/>
      <c r="EQ20" s="624"/>
      <c r="ER20" s="624"/>
      <c r="ES20" s="624"/>
      <c r="ET20" s="624"/>
      <c r="EU20" s="624"/>
      <c r="EV20" s="624"/>
      <c r="EW20" s="624"/>
      <c r="EX20" s="624"/>
      <c r="EY20" s="624"/>
      <c r="EZ20" s="624"/>
      <c r="FA20" s="624"/>
      <c r="FB20" s="624"/>
      <c r="FC20" s="624"/>
      <c r="FD20" s="624"/>
      <c r="FE20" s="624"/>
      <c r="FF20" s="624"/>
      <c r="FG20" s="624"/>
      <c r="FH20" s="624"/>
      <c r="FI20" s="624"/>
      <c r="FJ20" s="624"/>
      <c r="FK20" s="624"/>
      <c r="FL20" s="624"/>
      <c r="FM20" s="624"/>
      <c r="FN20" s="624"/>
      <c r="FO20" s="624"/>
      <c r="FP20" s="624"/>
      <c r="FQ20" s="624"/>
      <c r="FR20" s="624"/>
      <c r="FS20" s="624"/>
      <c r="FT20" s="624"/>
      <c r="FU20" s="624"/>
      <c r="FV20" s="624"/>
      <c r="FW20" s="624"/>
      <c r="FX20" s="624"/>
      <c r="FY20" s="624"/>
      <c r="FZ20" s="624"/>
      <c r="GA20" s="624"/>
      <c r="GB20" s="624"/>
      <c r="GC20" s="624"/>
      <c r="GD20" s="624"/>
      <c r="GE20" s="624"/>
      <c r="GF20" s="624"/>
      <c r="GG20" s="624"/>
      <c r="GH20" s="624"/>
      <c r="GI20" s="624"/>
      <c r="GJ20" s="624"/>
      <c r="GK20" s="624"/>
      <c r="GL20" s="624"/>
      <c r="GM20" s="624"/>
      <c r="GN20" s="624"/>
      <c r="GO20" s="624"/>
      <c r="GP20" s="624"/>
      <c r="GQ20" s="624"/>
      <c r="GR20" s="624"/>
      <c r="GS20" s="624"/>
      <c r="GT20" s="624"/>
      <c r="GU20" s="624"/>
      <c r="GV20" s="624"/>
      <c r="GW20" s="624"/>
      <c r="GX20" s="624"/>
      <c r="GY20" s="624"/>
      <c r="GZ20" s="624"/>
      <c r="HA20" s="624"/>
      <c r="HB20" s="624"/>
      <c r="HC20" s="624"/>
      <c r="HD20" s="624"/>
      <c r="HE20" s="624"/>
      <c r="HF20" s="624"/>
      <c r="HG20" s="624"/>
      <c r="HH20" s="624"/>
      <c r="HI20" s="624"/>
      <c r="HJ20" s="624"/>
      <c r="HK20" s="624"/>
      <c r="HL20" s="624"/>
      <c r="HM20" s="624"/>
      <c r="HN20" s="624"/>
      <c r="HO20" s="624"/>
      <c r="HP20" s="624"/>
      <c r="HQ20" s="624"/>
      <c r="HR20" s="624"/>
      <c r="HS20" s="624"/>
      <c r="HT20" s="624"/>
      <c r="HU20" s="624"/>
      <c r="HV20" s="624"/>
      <c r="HW20" s="624"/>
      <c r="HX20" s="624"/>
      <c r="HY20" s="624"/>
      <c r="HZ20" s="624"/>
      <c r="IA20" s="624"/>
      <c r="IB20" s="624"/>
      <c r="IC20" s="624"/>
      <c r="ID20" s="624"/>
      <c r="IE20" s="624"/>
      <c r="IF20" s="624"/>
      <c r="IG20" s="624"/>
      <c r="IH20" s="624"/>
      <c r="II20" s="624"/>
      <c r="IJ20" s="624"/>
      <c r="IK20" s="624"/>
      <c r="IL20" s="624"/>
      <c r="IM20" s="624"/>
      <c r="IN20" s="624"/>
      <c r="IO20" s="624"/>
      <c r="IP20" s="624"/>
      <c r="IQ20" s="624"/>
      <c r="IR20" s="624"/>
      <c r="IS20" s="624"/>
      <c r="IT20" s="624"/>
      <c r="IU20" s="624"/>
      <c r="IV20" s="624"/>
      <c r="IW20" s="624"/>
      <c r="IX20" s="624"/>
      <c r="IY20" s="624"/>
      <c r="IZ20" s="624"/>
      <c r="JA20" s="624"/>
      <c r="JB20" s="624"/>
      <c r="JC20" s="624"/>
      <c r="JD20" s="624"/>
      <c r="JE20" s="624"/>
      <c r="JF20" s="624"/>
      <c r="JG20" s="624"/>
      <c r="JH20" s="624"/>
      <c r="JI20" s="624"/>
      <c r="JJ20" s="624"/>
      <c r="JK20" s="624"/>
      <c r="JL20" s="624"/>
      <c r="JM20" s="624"/>
      <c r="JN20" s="624"/>
      <c r="JO20" s="624"/>
      <c r="JP20" s="624"/>
      <c r="JQ20" s="624"/>
      <c r="JR20" s="624"/>
      <c r="JS20" s="624"/>
      <c r="JT20" s="624"/>
      <c r="JU20" s="624"/>
      <c r="JV20" s="624"/>
      <c r="JW20" s="624"/>
      <c r="JX20" s="624"/>
      <c r="JY20" s="624"/>
      <c r="JZ20" s="624"/>
      <c r="KA20" s="624"/>
      <c r="KB20" s="624"/>
      <c r="KC20" s="624"/>
      <c r="KD20" s="624"/>
      <c r="KE20" s="624"/>
      <c r="KF20" s="624"/>
      <c r="KG20" s="624"/>
      <c r="KH20" s="624"/>
      <c r="KI20" s="624"/>
      <c r="KJ20" s="624"/>
      <c r="KK20" s="624"/>
      <c r="KL20" s="624"/>
      <c r="KM20" s="624"/>
      <c r="KN20" s="624"/>
      <c r="KO20" s="624"/>
      <c r="KP20" s="624"/>
      <c r="KQ20" s="624"/>
      <c r="KR20" s="624"/>
      <c r="KS20" s="624"/>
      <c r="KT20" s="624"/>
      <c r="KU20" s="624"/>
      <c r="KV20" s="624"/>
      <c r="KW20" s="624"/>
      <c r="KX20" s="624"/>
      <c r="KY20" s="624"/>
      <c r="KZ20" s="624"/>
      <c r="LA20" s="624"/>
      <c r="LB20" s="624"/>
      <c r="LC20" s="624"/>
      <c r="LD20" s="624"/>
      <c r="LE20" s="624"/>
      <c r="LF20" s="624"/>
      <c r="LG20" s="624"/>
      <c r="LH20" s="624"/>
      <c r="LI20" s="624"/>
      <c r="LJ20" s="624"/>
      <c r="LK20" s="624"/>
      <c r="LL20" s="624"/>
      <c r="LM20" s="624"/>
      <c r="LN20" s="624"/>
      <c r="LO20" s="624"/>
      <c r="LP20" s="624"/>
      <c r="LQ20" s="624"/>
      <c r="LR20" s="624"/>
      <c r="LS20" s="624"/>
      <c r="LT20" s="624"/>
      <c r="LU20" s="624"/>
      <c r="LV20" s="624"/>
      <c r="LW20" s="624"/>
      <c r="LX20" s="624"/>
      <c r="LY20" s="624"/>
      <c r="LZ20" s="624"/>
      <c r="MA20" s="624"/>
      <c r="MB20" s="624"/>
      <c r="MC20" s="624"/>
      <c r="MD20" s="624"/>
      <c r="ME20" s="624"/>
      <c r="MF20" s="624"/>
      <c r="MG20" s="624"/>
      <c r="MH20" s="624"/>
      <c r="MI20" s="624"/>
      <c r="MJ20" s="624"/>
      <c r="MK20" s="624"/>
      <c r="ML20" s="624"/>
      <c r="MM20" s="624"/>
      <c r="MN20" s="624"/>
      <c r="MO20" s="624"/>
      <c r="MP20" s="624"/>
      <c r="MQ20" s="624"/>
      <c r="MR20" s="624"/>
      <c r="MS20" s="624"/>
      <c r="MT20" s="624"/>
      <c r="MU20" s="624"/>
      <c r="MV20" s="624"/>
      <c r="MW20" s="624"/>
      <c r="MX20" s="624"/>
      <c r="MY20" s="624"/>
      <c r="MZ20" s="624"/>
      <c r="NA20" s="624"/>
      <c r="NB20" s="624"/>
      <c r="NC20" s="624"/>
      <c r="ND20" s="624"/>
      <c r="NE20" s="624"/>
      <c r="NF20" s="624"/>
      <c r="NG20" s="624"/>
      <c r="NH20" s="624"/>
      <c r="NI20" s="624"/>
      <c r="NJ20" s="624"/>
    </row>
    <row r="21" spans="1:374" s="623" customFormat="1" ht="31.5" customHeight="1">
      <c r="A21" s="1662"/>
      <c r="B21" s="1663"/>
      <c r="C21" s="1651" t="s">
        <v>1602</v>
      </c>
      <c r="D21" s="1652"/>
      <c r="E21" s="1653"/>
      <c r="F21" s="1591" t="s">
        <v>1602</v>
      </c>
      <c r="G21" s="1591"/>
      <c r="H21" s="1591"/>
      <c r="I21" s="1593" t="s">
        <v>1602</v>
      </c>
      <c r="J21" s="1593"/>
      <c r="K21" s="1593"/>
      <c r="L21" s="1594" t="s">
        <v>1602</v>
      </c>
      <c r="M21" s="1594"/>
      <c r="N21" s="1594"/>
      <c r="O21" s="1669"/>
      <c r="P21" s="1670"/>
      <c r="Q21" s="1670"/>
      <c r="R21" s="1670"/>
      <c r="S21" s="1671"/>
      <c r="T21" s="542"/>
      <c r="U21" s="542"/>
      <c r="V21" s="542"/>
      <c r="W21" s="542"/>
      <c r="X21" s="542"/>
      <c r="Y21" s="542"/>
      <c r="Z21" s="542"/>
      <c r="AA21" s="542"/>
      <c r="AB21" s="542"/>
      <c r="AC21" s="542"/>
      <c r="AD21" s="542"/>
      <c r="AE21" s="542"/>
      <c r="AF21" s="542"/>
      <c r="AR21" s="496" t="s">
        <v>1164</v>
      </c>
      <c r="AS21" s="500" t="s">
        <v>1442</v>
      </c>
      <c r="AT21" s="497" t="s">
        <v>1488</v>
      </c>
      <c r="AU21" s="496"/>
      <c r="AV21" s="496"/>
      <c r="AW21" s="496"/>
      <c r="AX21" s="496"/>
      <c r="AY21" s="496"/>
      <c r="AZ21" s="496"/>
      <c r="BA21" s="496"/>
      <c r="BB21" s="496"/>
      <c r="BC21" s="496"/>
      <c r="BD21" s="624"/>
      <c r="BE21" s="624"/>
      <c r="BF21" s="624"/>
      <c r="BG21" s="624"/>
      <c r="BH21" s="624"/>
      <c r="BI21" s="624"/>
      <c r="BJ21" s="624"/>
      <c r="BK21" s="624"/>
      <c r="BL21" s="624"/>
      <c r="BM21" s="624"/>
      <c r="BN21" s="624"/>
      <c r="BO21" s="624"/>
      <c r="BP21" s="624"/>
      <c r="BQ21" s="624"/>
      <c r="BR21" s="624"/>
      <c r="BS21" s="624"/>
      <c r="BT21" s="624"/>
      <c r="BU21" s="624"/>
      <c r="BV21" s="624"/>
      <c r="BW21" s="624"/>
      <c r="BX21" s="624"/>
      <c r="BY21" s="624"/>
      <c r="BZ21" s="624"/>
      <c r="CA21" s="624"/>
      <c r="CB21" s="624"/>
      <c r="CC21" s="624"/>
      <c r="CD21" s="624"/>
      <c r="CE21" s="624"/>
      <c r="CF21" s="624"/>
      <c r="CG21" s="624"/>
      <c r="CH21" s="624"/>
      <c r="CI21" s="624"/>
      <c r="CJ21" s="624"/>
      <c r="CK21" s="624"/>
      <c r="CL21" s="624"/>
      <c r="CM21" s="624"/>
      <c r="CN21" s="624"/>
      <c r="CO21" s="624"/>
      <c r="CP21" s="624"/>
      <c r="CQ21" s="624"/>
      <c r="CR21" s="624"/>
      <c r="CS21" s="624"/>
      <c r="CT21" s="624"/>
      <c r="CU21" s="624"/>
      <c r="CV21" s="624"/>
      <c r="CW21" s="624"/>
      <c r="CX21" s="624"/>
      <c r="CY21" s="624"/>
      <c r="CZ21" s="624"/>
      <c r="DA21" s="624"/>
      <c r="DB21" s="624"/>
      <c r="DC21" s="624"/>
      <c r="DD21" s="624"/>
      <c r="DE21" s="624"/>
      <c r="DF21" s="624"/>
      <c r="DG21" s="624"/>
      <c r="DH21" s="624"/>
      <c r="DI21" s="624"/>
      <c r="DJ21" s="624"/>
      <c r="DK21" s="624"/>
      <c r="DL21" s="624"/>
      <c r="DM21" s="624"/>
      <c r="DN21" s="624"/>
      <c r="DO21" s="624"/>
      <c r="DP21" s="624"/>
      <c r="DQ21" s="624"/>
      <c r="DR21" s="624"/>
      <c r="DS21" s="624"/>
      <c r="DT21" s="624"/>
      <c r="DU21" s="624"/>
      <c r="DV21" s="624"/>
      <c r="DW21" s="624"/>
      <c r="DX21" s="624"/>
      <c r="DY21" s="624"/>
      <c r="DZ21" s="624"/>
      <c r="EA21" s="624"/>
      <c r="EB21" s="624"/>
      <c r="EC21" s="624"/>
      <c r="ED21" s="624"/>
      <c r="EE21" s="624"/>
      <c r="EF21" s="624"/>
      <c r="EG21" s="624"/>
      <c r="EH21" s="624"/>
      <c r="EI21" s="624"/>
      <c r="EJ21" s="624"/>
      <c r="EK21" s="624"/>
      <c r="EL21" s="624"/>
      <c r="EM21" s="624"/>
      <c r="EN21" s="624"/>
      <c r="EO21" s="624"/>
      <c r="EP21" s="624"/>
      <c r="EQ21" s="624"/>
      <c r="ER21" s="624"/>
      <c r="ES21" s="624"/>
      <c r="ET21" s="624"/>
      <c r="EU21" s="624"/>
      <c r="EV21" s="624"/>
      <c r="EW21" s="624"/>
      <c r="EX21" s="624"/>
      <c r="EY21" s="624"/>
      <c r="EZ21" s="624"/>
      <c r="FA21" s="624"/>
      <c r="FB21" s="624"/>
      <c r="FC21" s="624"/>
      <c r="FD21" s="624"/>
      <c r="FE21" s="624"/>
      <c r="FF21" s="624"/>
      <c r="FG21" s="624"/>
      <c r="FH21" s="624"/>
      <c r="FI21" s="624"/>
      <c r="FJ21" s="624"/>
      <c r="FK21" s="624"/>
      <c r="FL21" s="624"/>
      <c r="FM21" s="624"/>
      <c r="FN21" s="624"/>
      <c r="FO21" s="624"/>
      <c r="FP21" s="624"/>
      <c r="FQ21" s="624"/>
      <c r="FR21" s="624"/>
      <c r="FS21" s="624"/>
      <c r="FT21" s="624"/>
      <c r="FU21" s="624"/>
      <c r="FV21" s="624"/>
      <c r="FW21" s="624"/>
      <c r="FX21" s="624"/>
      <c r="FY21" s="624"/>
      <c r="FZ21" s="624"/>
      <c r="GA21" s="624"/>
      <c r="GB21" s="624"/>
      <c r="GC21" s="624"/>
      <c r="GD21" s="624"/>
      <c r="GE21" s="624"/>
      <c r="GF21" s="624"/>
      <c r="GG21" s="624"/>
      <c r="GH21" s="624"/>
      <c r="GI21" s="624"/>
      <c r="GJ21" s="624"/>
      <c r="GK21" s="624"/>
      <c r="GL21" s="624"/>
      <c r="GM21" s="624"/>
      <c r="GN21" s="624"/>
      <c r="GO21" s="624"/>
      <c r="GP21" s="624"/>
      <c r="GQ21" s="624"/>
      <c r="GR21" s="624"/>
      <c r="GS21" s="624"/>
      <c r="GT21" s="624"/>
      <c r="GU21" s="624"/>
      <c r="GV21" s="624"/>
      <c r="GW21" s="624"/>
      <c r="GX21" s="624"/>
      <c r="GY21" s="624"/>
      <c r="GZ21" s="624"/>
      <c r="HA21" s="624"/>
      <c r="HB21" s="624"/>
      <c r="HC21" s="624"/>
      <c r="HD21" s="624"/>
      <c r="HE21" s="624"/>
      <c r="HF21" s="624"/>
      <c r="HG21" s="624"/>
      <c r="HH21" s="624"/>
      <c r="HI21" s="624"/>
      <c r="HJ21" s="624"/>
      <c r="HK21" s="624"/>
      <c r="HL21" s="624"/>
      <c r="HM21" s="624"/>
      <c r="HN21" s="624"/>
      <c r="HO21" s="624"/>
      <c r="HP21" s="624"/>
      <c r="HQ21" s="624"/>
      <c r="HR21" s="624"/>
      <c r="HS21" s="624"/>
      <c r="HT21" s="624"/>
      <c r="HU21" s="624"/>
      <c r="HV21" s="624"/>
      <c r="HW21" s="624"/>
      <c r="HX21" s="624"/>
      <c r="HY21" s="624"/>
      <c r="HZ21" s="624"/>
      <c r="IA21" s="624"/>
      <c r="IB21" s="624"/>
      <c r="IC21" s="624"/>
      <c r="ID21" s="624"/>
      <c r="IE21" s="624"/>
      <c r="IF21" s="624"/>
      <c r="IG21" s="624"/>
      <c r="IH21" s="624"/>
      <c r="II21" s="624"/>
      <c r="IJ21" s="624"/>
      <c r="IK21" s="624"/>
      <c r="IL21" s="624"/>
      <c r="IM21" s="624"/>
      <c r="IN21" s="624"/>
      <c r="IO21" s="624"/>
      <c r="IP21" s="624"/>
      <c r="IQ21" s="624"/>
      <c r="IR21" s="624"/>
      <c r="IS21" s="624"/>
      <c r="IT21" s="624"/>
      <c r="IU21" s="624"/>
      <c r="IV21" s="624"/>
      <c r="IW21" s="624"/>
      <c r="IX21" s="624"/>
      <c r="IY21" s="624"/>
      <c r="IZ21" s="624"/>
      <c r="JA21" s="624"/>
      <c r="JB21" s="624"/>
      <c r="JC21" s="624"/>
      <c r="JD21" s="624"/>
      <c r="JE21" s="624"/>
      <c r="JF21" s="624"/>
      <c r="JG21" s="624"/>
      <c r="JH21" s="624"/>
      <c r="JI21" s="624"/>
      <c r="JJ21" s="624"/>
      <c r="JK21" s="624"/>
      <c r="JL21" s="624"/>
      <c r="JM21" s="624"/>
      <c r="JN21" s="624"/>
      <c r="JO21" s="624"/>
      <c r="JP21" s="624"/>
      <c r="JQ21" s="624"/>
      <c r="JR21" s="624"/>
      <c r="JS21" s="624"/>
      <c r="JT21" s="624"/>
      <c r="JU21" s="624"/>
      <c r="JV21" s="624"/>
      <c r="JW21" s="624"/>
      <c r="JX21" s="624"/>
      <c r="JY21" s="624"/>
      <c r="JZ21" s="624"/>
      <c r="KA21" s="624"/>
      <c r="KB21" s="624"/>
      <c r="KC21" s="624"/>
      <c r="KD21" s="624"/>
      <c r="KE21" s="624"/>
      <c r="KF21" s="624"/>
      <c r="KG21" s="624"/>
      <c r="KH21" s="624"/>
      <c r="KI21" s="624"/>
      <c r="KJ21" s="624"/>
      <c r="KK21" s="624"/>
      <c r="KL21" s="624"/>
      <c r="KM21" s="624"/>
      <c r="KN21" s="624"/>
      <c r="KO21" s="624"/>
      <c r="KP21" s="624"/>
      <c r="KQ21" s="624"/>
      <c r="KR21" s="624"/>
      <c r="KS21" s="624"/>
      <c r="KT21" s="624"/>
      <c r="KU21" s="624"/>
      <c r="KV21" s="624"/>
      <c r="KW21" s="624"/>
      <c r="KX21" s="624"/>
      <c r="KY21" s="624"/>
      <c r="KZ21" s="624"/>
      <c r="LA21" s="624"/>
      <c r="LB21" s="624"/>
      <c r="LC21" s="624"/>
      <c r="LD21" s="624"/>
      <c r="LE21" s="624"/>
      <c r="LF21" s="624"/>
      <c r="LG21" s="624"/>
      <c r="LH21" s="624"/>
      <c r="LI21" s="624"/>
      <c r="LJ21" s="624"/>
      <c r="LK21" s="624"/>
      <c r="LL21" s="624"/>
      <c r="LM21" s="624"/>
      <c r="LN21" s="624"/>
      <c r="LO21" s="624"/>
      <c r="LP21" s="624"/>
      <c r="LQ21" s="624"/>
      <c r="LR21" s="624"/>
      <c r="LS21" s="624"/>
      <c r="LT21" s="624"/>
      <c r="LU21" s="624"/>
      <c r="LV21" s="624"/>
      <c r="LW21" s="624"/>
      <c r="LX21" s="624"/>
      <c r="LY21" s="624"/>
      <c r="LZ21" s="624"/>
      <c r="MA21" s="624"/>
      <c r="MB21" s="624"/>
      <c r="MC21" s="624"/>
      <c r="MD21" s="624"/>
      <c r="ME21" s="624"/>
      <c r="MF21" s="624"/>
      <c r="MG21" s="624"/>
      <c r="MH21" s="624"/>
      <c r="MI21" s="624"/>
      <c r="MJ21" s="624"/>
      <c r="MK21" s="624"/>
      <c r="ML21" s="624"/>
      <c r="MM21" s="624"/>
      <c r="MN21" s="624"/>
      <c r="MO21" s="624"/>
      <c r="MP21" s="624"/>
      <c r="MQ21" s="624"/>
      <c r="MR21" s="624"/>
      <c r="MS21" s="624"/>
      <c r="MT21" s="624"/>
      <c r="MU21" s="624"/>
      <c r="MV21" s="624"/>
      <c r="MW21" s="624"/>
      <c r="MX21" s="624"/>
      <c r="MY21" s="624"/>
      <c r="MZ21" s="624"/>
      <c r="NA21" s="624"/>
      <c r="NB21" s="624"/>
      <c r="NC21" s="624"/>
      <c r="ND21" s="624"/>
      <c r="NE21" s="624"/>
      <c r="NF21" s="624"/>
      <c r="NG21" s="624"/>
      <c r="NH21" s="624"/>
      <c r="NI21" s="624"/>
      <c r="NJ21" s="624"/>
    </row>
    <row r="22" spans="1:374" s="505" customFormat="1" ht="36" customHeight="1">
      <c r="A22" s="1662"/>
      <c r="B22" s="1663"/>
      <c r="C22" s="622" t="s">
        <v>67</v>
      </c>
      <c r="D22" s="622" t="s">
        <v>68</v>
      </c>
      <c r="E22" s="622" t="s">
        <v>0</v>
      </c>
      <c r="F22" s="621" t="s">
        <v>67</v>
      </c>
      <c r="G22" s="621" t="s">
        <v>68</v>
      </c>
      <c r="H22" s="621" t="s">
        <v>0</v>
      </c>
      <c r="I22" s="620" t="s">
        <v>67</v>
      </c>
      <c r="J22" s="620" t="s">
        <v>68</v>
      </c>
      <c r="K22" s="620" t="s">
        <v>0</v>
      </c>
      <c r="L22" s="619" t="s">
        <v>67</v>
      </c>
      <c r="M22" s="619" t="s">
        <v>68</v>
      </c>
      <c r="N22" s="619" t="s">
        <v>0</v>
      </c>
      <c r="O22" s="1672"/>
      <c r="P22" s="1673"/>
      <c r="Q22" s="1673"/>
      <c r="R22" s="1673"/>
      <c r="S22" s="1674"/>
      <c r="T22" s="542"/>
      <c r="U22" s="542"/>
      <c r="V22" s="542"/>
      <c r="W22" s="542"/>
      <c r="X22" s="542"/>
      <c r="Y22" s="542"/>
      <c r="Z22" s="542"/>
      <c r="AA22" s="542"/>
      <c r="AB22" s="542"/>
      <c r="AC22" s="542"/>
      <c r="AD22" s="542"/>
      <c r="AE22" s="542"/>
      <c r="AF22" s="542"/>
      <c r="AR22" s="496" t="s">
        <v>1113</v>
      </c>
      <c r="AS22" s="500" t="s">
        <v>1442</v>
      </c>
      <c r="AT22" s="497" t="s">
        <v>1475</v>
      </c>
      <c r="AU22" s="496"/>
      <c r="AV22" s="496"/>
      <c r="AW22" s="496"/>
      <c r="AX22" s="496"/>
      <c r="AY22" s="496"/>
      <c r="AZ22" s="496"/>
      <c r="BA22" s="496"/>
      <c r="BB22" s="496"/>
      <c r="BC22" s="496"/>
      <c r="BD22" s="504"/>
      <c r="BE22" s="504"/>
      <c r="BF22" s="504"/>
      <c r="BG22" s="504"/>
      <c r="BH22" s="504"/>
      <c r="BI22" s="504"/>
      <c r="BJ22" s="504"/>
      <c r="BK22" s="504"/>
      <c r="BL22" s="504"/>
      <c r="BM22" s="504"/>
      <c r="BN22" s="504"/>
      <c r="BO22" s="504"/>
      <c r="BP22" s="504"/>
      <c r="BQ22" s="504"/>
      <c r="BR22" s="504"/>
      <c r="BS22" s="504"/>
      <c r="BT22" s="504"/>
      <c r="BU22" s="504"/>
      <c r="BV22" s="504"/>
      <c r="BW22" s="504"/>
      <c r="BX22" s="504"/>
      <c r="BY22" s="504"/>
      <c r="BZ22" s="504"/>
      <c r="CA22" s="504"/>
      <c r="CB22" s="504"/>
      <c r="CC22" s="504"/>
      <c r="CD22" s="504"/>
      <c r="CE22" s="504"/>
      <c r="CF22" s="504"/>
      <c r="CG22" s="504"/>
      <c r="CH22" s="504"/>
      <c r="CI22" s="504"/>
      <c r="CJ22" s="504"/>
      <c r="CK22" s="504"/>
      <c r="CL22" s="504"/>
      <c r="CM22" s="504"/>
      <c r="CN22" s="504"/>
      <c r="CO22" s="504"/>
      <c r="CP22" s="504"/>
      <c r="CQ22" s="504"/>
      <c r="CR22" s="504"/>
      <c r="CS22" s="504"/>
      <c r="CT22" s="504"/>
      <c r="CU22" s="504"/>
      <c r="CV22" s="504"/>
      <c r="CW22" s="504"/>
      <c r="CX22" s="504"/>
      <c r="CY22" s="504"/>
      <c r="CZ22" s="504"/>
      <c r="DA22" s="504"/>
      <c r="DB22" s="504"/>
      <c r="DC22" s="504"/>
      <c r="DD22" s="504"/>
      <c r="DE22" s="504"/>
      <c r="DF22" s="504"/>
      <c r="DG22" s="504"/>
      <c r="DH22" s="504"/>
      <c r="DI22" s="504"/>
      <c r="DJ22" s="504"/>
      <c r="DK22" s="504"/>
      <c r="DL22" s="504"/>
      <c r="DM22" s="504"/>
      <c r="DN22" s="504"/>
      <c r="DO22" s="504"/>
      <c r="DP22" s="504"/>
      <c r="DQ22" s="504"/>
      <c r="DR22" s="504"/>
      <c r="DS22" s="504"/>
      <c r="DT22" s="504"/>
      <c r="DU22" s="504"/>
      <c r="DV22" s="504"/>
      <c r="DW22" s="504"/>
      <c r="DX22" s="504"/>
      <c r="DY22" s="504"/>
      <c r="DZ22" s="504"/>
      <c r="EA22" s="504"/>
      <c r="EB22" s="504"/>
      <c r="EC22" s="504"/>
      <c r="ED22" s="504"/>
      <c r="EE22" s="504"/>
      <c r="EF22" s="504"/>
      <c r="EG22" s="504"/>
      <c r="EH22" s="504"/>
      <c r="EI22" s="504"/>
      <c r="EJ22" s="504"/>
      <c r="EK22" s="504"/>
      <c r="EL22" s="504"/>
      <c r="EM22" s="504"/>
      <c r="EN22" s="504"/>
      <c r="EO22" s="504"/>
      <c r="EP22" s="504"/>
      <c r="EQ22" s="504"/>
      <c r="ER22" s="504"/>
      <c r="ES22" s="504"/>
      <c r="ET22" s="504"/>
      <c r="EU22" s="504"/>
      <c r="EV22" s="504"/>
      <c r="EW22" s="504"/>
      <c r="EX22" s="504"/>
      <c r="EY22" s="504"/>
      <c r="EZ22" s="504"/>
      <c r="FA22" s="504"/>
      <c r="FB22" s="504"/>
      <c r="FC22" s="504"/>
      <c r="FD22" s="504"/>
      <c r="FE22" s="504"/>
      <c r="FF22" s="504"/>
      <c r="FG22" s="504"/>
      <c r="FH22" s="504"/>
      <c r="FI22" s="504"/>
      <c r="FJ22" s="504"/>
      <c r="FK22" s="504"/>
      <c r="FL22" s="504"/>
      <c r="FM22" s="504"/>
      <c r="FN22" s="504"/>
      <c r="FO22" s="504"/>
      <c r="FP22" s="504"/>
      <c r="FQ22" s="504"/>
      <c r="FR22" s="504"/>
      <c r="FS22" s="504"/>
      <c r="FT22" s="504"/>
      <c r="FU22" s="504"/>
      <c r="FV22" s="504"/>
      <c r="FW22" s="504"/>
      <c r="FX22" s="504"/>
      <c r="FY22" s="504"/>
      <c r="FZ22" s="504"/>
      <c r="GA22" s="504"/>
      <c r="GB22" s="504"/>
      <c r="GC22" s="504"/>
      <c r="GD22" s="504"/>
      <c r="GE22" s="504"/>
      <c r="GF22" s="504"/>
      <c r="GG22" s="504"/>
      <c r="GH22" s="504"/>
      <c r="GI22" s="504"/>
      <c r="GJ22" s="504"/>
      <c r="GK22" s="504"/>
      <c r="GL22" s="504"/>
      <c r="GM22" s="504"/>
      <c r="GN22" s="504"/>
      <c r="GO22" s="504"/>
      <c r="GP22" s="504"/>
      <c r="GQ22" s="504"/>
      <c r="GR22" s="504"/>
      <c r="GS22" s="504"/>
      <c r="GT22" s="504"/>
      <c r="GU22" s="504"/>
      <c r="GV22" s="504"/>
      <c r="GW22" s="504"/>
      <c r="GX22" s="504"/>
      <c r="GY22" s="504"/>
      <c r="GZ22" s="504"/>
      <c r="HA22" s="504"/>
      <c r="HB22" s="504"/>
      <c r="HC22" s="504"/>
      <c r="HD22" s="504"/>
      <c r="HE22" s="504"/>
      <c r="HF22" s="504"/>
      <c r="HG22" s="504"/>
      <c r="HH22" s="504"/>
      <c r="HI22" s="504"/>
      <c r="HJ22" s="504"/>
      <c r="HK22" s="504"/>
      <c r="HL22" s="504"/>
      <c r="HM22" s="504"/>
      <c r="HN22" s="504"/>
      <c r="HO22" s="504"/>
      <c r="HP22" s="504"/>
      <c r="HQ22" s="504"/>
      <c r="HR22" s="504"/>
      <c r="HS22" s="504"/>
      <c r="HT22" s="504"/>
      <c r="HU22" s="504"/>
      <c r="HV22" s="504"/>
      <c r="HW22" s="504"/>
      <c r="HX22" s="504"/>
      <c r="HY22" s="504"/>
      <c r="HZ22" s="504"/>
      <c r="IA22" s="504"/>
      <c r="IB22" s="504"/>
      <c r="IC22" s="504"/>
      <c r="ID22" s="504"/>
      <c r="IE22" s="504"/>
      <c r="IF22" s="504"/>
      <c r="IG22" s="504"/>
      <c r="IH22" s="504"/>
      <c r="II22" s="504"/>
      <c r="IJ22" s="504"/>
      <c r="IK22" s="504"/>
      <c r="IL22" s="504"/>
      <c r="IM22" s="504"/>
      <c r="IN22" s="504"/>
      <c r="IO22" s="504"/>
      <c r="IP22" s="504"/>
      <c r="IQ22" s="504"/>
      <c r="IR22" s="504"/>
      <c r="IS22" s="504"/>
      <c r="IT22" s="504"/>
      <c r="IU22" s="504"/>
      <c r="IV22" s="504"/>
      <c r="IW22" s="504"/>
      <c r="IX22" s="504"/>
      <c r="IY22" s="504"/>
      <c r="IZ22" s="504"/>
      <c r="JA22" s="504"/>
      <c r="JB22" s="504"/>
      <c r="JC22" s="504"/>
      <c r="JD22" s="504"/>
      <c r="JE22" s="504"/>
      <c r="JF22" s="504"/>
      <c r="JG22" s="504"/>
      <c r="JH22" s="504"/>
      <c r="JI22" s="504"/>
      <c r="JJ22" s="504"/>
      <c r="JK22" s="504"/>
      <c r="JL22" s="504"/>
      <c r="JM22" s="504"/>
      <c r="JN22" s="504"/>
      <c r="JO22" s="504"/>
      <c r="JP22" s="504"/>
      <c r="JQ22" s="504"/>
      <c r="JR22" s="504"/>
      <c r="JS22" s="504"/>
      <c r="JT22" s="504"/>
      <c r="JU22" s="504"/>
      <c r="JV22" s="504"/>
      <c r="JW22" s="504"/>
      <c r="JX22" s="504"/>
      <c r="JY22" s="504"/>
      <c r="JZ22" s="504"/>
      <c r="KA22" s="504"/>
      <c r="KB22" s="504"/>
      <c r="KC22" s="504"/>
      <c r="KD22" s="504"/>
      <c r="KE22" s="504"/>
      <c r="KF22" s="504"/>
      <c r="KG22" s="504"/>
      <c r="KH22" s="504"/>
      <c r="KI22" s="504"/>
      <c r="KJ22" s="504"/>
      <c r="KK22" s="504"/>
      <c r="KL22" s="504"/>
      <c r="KM22" s="504"/>
      <c r="KN22" s="504"/>
      <c r="KO22" s="504"/>
      <c r="KP22" s="504"/>
      <c r="KQ22" s="504"/>
      <c r="KR22" s="504"/>
      <c r="KS22" s="504"/>
      <c r="KT22" s="504"/>
      <c r="KU22" s="504"/>
      <c r="KV22" s="504"/>
      <c r="KW22" s="504"/>
      <c r="KX22" s="504"/>
      <c r="KY22" s="504"/>
      <c r="KZ22" s="504"/>
      <c r="LA22" s="504"/>
      <c r="LB22" s="504"/>
      <c r="LC22" s="504"/>
      <c r="LD22" s="504"/>
      <c r="LE22" s="504"/>
      <c r="LF22" s="504"/>
      <c r="LG22" s="504"/>
      <c r="LH22" s="504"/>
      <c r="LI22" s="504"/>
      <c r="LJ22" s="504"/>
      <c r="LK22" s="504"/>
      <c r="LL22" s="504"/>
      <c r="LM22" s="504"/>
      <c r="LN22" s="504"/>
      <c r="LO22" s="504"/>
      <c r="LP22" s="504"/>
      <c r="LQ22" s="504"/>
      <c r="LR22" s="504"/>
      <c r="LS22" s="504"/>
      <c r="LT22" s="504"/>
      <c r="LU22" s="504"/>
      <c r="LV22" s="504"/>
      <c r="LW22" s="504"/>
      <c r="LX22" s="504"/>
      <c r="LY22" s="504"/>
      <c r="LZ22" s="504"/>
      <c r="MA22" s="504"/>
      <c r="MB22" s="504"/>
      <c r="MC22" s="504"/>
      <c r="MD22" s="504"/>
      <c r="ME22" s="504"/>
      <c r="MF22" s="504"/>
      <c r="MG22" s="504"/>
      <c r="MH22" s="504"/>
      <c r="MI22" s="504"/>
      <c r="MJ22" s="504"/>
      <c r="MK22" s="504"/>
      <c r="ML22" s="504"/>
      <c r="MM22" s="504"/>
      <c r="MN22" s="504"/>
      <c r="MO22" s="504"/>
      <c r="MP22" s="504"/>
      <c r="MQ22" s="504"/>
      <c r="MR22" s="504"/>
      <c r="MS22" s="504"/>
      <c r="MT22" s="504"/>
      <c r="MU22" s="504"/>
      <c r="MV22" s="504"/>
      <c r="MW22" s="504"/>
      <c r="MX22" s="504"/>
      <c r="MY22" s="504"/>
      <c r="MZ22" s="504"/>
      <c r="NA22" s="504"/>
      <c r="NB22" s="504"/>
      <c r="NC22" s="504"/>
      <c r="ND22" s="504"/>
      <c r="NE22" s="504"/>
      <c r="NF22" s="504"/>
      <c r="NG22" s="504"/>
      <c r="NH22" s="504"/>
      <c r="NI22" s="504"/>
      <c r="NJ22" s="504"/>
    </row>
    <row r="23" spans="1:374" s="505" customFormat="1" ht="29.25" customHeight="1">
      <c r="A23" s="1664"/>
      <c r="B23" s="1665"/>
      <c r="C23" s="618"/>
      <c r="D23" s="618"/>
      <c r="E23" s="617">
        <f t="shared" ref="E23:E40" si="0">SUM(C23:D23)</f>
        <v>0</v>
      </c>
      <c r="F23" s="616"/>
      <c r="G23" s="616"/>
      <c r="H23" s="615">
        <f t="shared" ref="H23:H40" si="1">SUM(F23:G23)</f>
        <v>0</v>
      </c>
      <c r="I23" s="614"/>
      <c r="J23" s="614"/>
      <c r="K23" s="613">
        <f t="shared" ref="K23:K54" si="2">SUM(I23:J23)</f>
        <v>0</v>
      </c>
      <c r="L23" s="612">
        <f t="shared" ref="L23:L54" si="3">SUM(C23,F23,I23)</f>
        <v>0</v>
      </c>
      <c r="M23" s="612">
        <f t="shared" ref="M23:M54" si="4">SUM(D23,G23,J23)</f>
        <v>0</v>
      </c>
      <c r="N23" s="611">
        <f t="shared" ref="N23:N54" si="5">SUM(L23:M23)</f>
        <v>0</v>
      </c>
      <c r="O23" s="1648"/>
      <c r="P23" s="1649"/>
      <c r="Q23" s="1649"/>
      <c r="R23" s="1649"/>
      <c r="S23" s="1650"/>
      <c r="T23" s="542"/>
      <c r="U23" s="542"/>
      <c r="V23" s="542"/>
      <c r="W23" s="542"/>
      <c r="X23" s="542"/>
      <c r="Y23" s="542"/>
      <c r="Z23" s="542"/>
      <c r="AA23" s="542"/>
      <c r="AB23" s="542"/>
      <c r="AC23" s="542"/>
      <c r="AD23" s="542"/>
      <c r="AE23" s="542"/>
      <c r="AF23" s="542"/>
      <c r="AR23" s="496" t="s">
        <v>1076</v>
      </c>
      <c r="AS23" s="500" t="s">
        <v>1442</v>
      </c>
      <c r="AT23" s="497" t="s">
        <v>1473</v>
      </c>
      <c r="AU23" s="496"/>
      <c r="AV23" s="496"/>
      <c r="AW23" s="496"/>
      <c r="AX23" s="496"/>
      <c r="AY23" s="496"/>
      <c r="AZ23" s="496"/>
      <c r="BA23" s="496"/>
      <c r="BB23" s="496"/>
      <c r="BC23" s="496"/>
      <c r="BD23" s="504"/>
      <c r="BE23" s="504"/>
      <c r="BF23" s="504"/>
      <c r="BG23" s="504"/>
      <c r="BH23" s="504"/>
      <c r="BI23" s="504"/>
      <c r="BJ23" s="504"/>
      <c r="BK23" s="504"/>
      <c r="BL23" s="504"/>
      <c r="BM23" s="504"/>
      <c r="BN23" s="504"/>
      <c r="BO23" s="504"/>
      <c r="BP23" s="504"/>
      <c r="BQ23" s="504"/>
      <c r="BR23" s="504"/>
      <c r="BS23" s="504"/>
      <c r="BT23" s="504"/>
      <c r="BU23" s="504"/>
      <c r="BV23" s="504"/>
      <c r="BW23" s="504"/>
      <c r="BX23" s="504"/>
      <c r="BY23" s="504"/>
      <c r="BZ23" s="504"/>
      <c r="CA23" s="504"/>
      <c r="CB23" s="504"/>
      <c r="CC23" s="504"/>
      <c r="CD23" s="504"/>
      <c r="CE23" s="504"/>
      <c r="CF23" s="504"/>
      <c r="CG23" s="504"/>
      <c r="CH23" s="504"/>
      <c r="CI23" s="504"/>
      <c r="CJ23" s="504"/>
      <c r="CK23" s="504"/>
      <c r="CL23" s="504"/>
      <c r="CM23" s="504"/>
      <c r="CN23" s="504"/>
      <c r="CO23" s="504"/>
      <c r="CP23" s="504"/>
      <c r="CQ23" s="504"/>
      <c r="CR23" s="504"/>
      <c r="CS23" s="504"/>
      <c r="CT23" s="504"/>
      <c r="CU23" s="504"/>
      <c r="CV23" s="504"/>
      <c r="CW23" s="504"/>
      <c r="CX23" s="504"/>
      <c r="CY23" s="504"/>
      <c r="CZ23" s="504"/>
      <c r="DA23" s="504"/>
      <c r="DB23" s="504"/>
      <c r="DC23" s="504"/>
      <c r="DD23" s="504"/>
      <c r="DE23" s="504"/>
      <c r="DF23" s="504"/>
      <c r="DG23" s="504"/>
      <c r="DH23" s="504"/>
      <c r="DI23" s="504"/>
      <c r="DJ23" s="504"/>
      <c r="DK23" s="504"/>
      <c r="DL23" s="504"/>
      <c r="DM23" s="504"/>
      <c r="DN23" s="504"/>
      <c r="DO23" s="504"/>
      <c r="DP23" s="504"/>
      <c r="DQ23" s="504"/>
      <c r="DR23" s="504"/>
      <c r="DS23" s="504"/>
      <c r="DT23" s="504"/>
      <c r="DU23" s="504"/>
      <c r="DV23" s="504"/>
      <c r="DW23" s="504"/>
      <c r="DX23" s="504"/>
      <c r="DY23" s="504"/>
      <c r="DZ23" s="504"/>
      <c r="EA23" s="504"/>
      <c r="EB23" s="504"/>
      <c r="EC23" s="504"/>
      <c r="ED23" s="504"/>
      <c r="EE23" s="504"/>
      <c r="EF23" s="504"/>
      <c r="EG23" s="504"/>
      <c r="EH23" s="504"/>
      <c r="EI23" s="504"/>
      <c r="EJ23" s="504"/>
      <c r="EK23" s="504"/>
      <c r="EL23" s="504"/>
      <c r="EM23" s="504"/>
      <c r="EN23" s="504"/>
      <c r="EO23" s="504"/>
      <c r="EP23" s="504"/>
      <c r="EQ23" s="504"/>
      <c r="ER23" s="504"/>
      <c r="ES23" s="504"/>
      <c r="ET23" s="504"/>
      <c r="EU23" s="504"/>
      <c r="EV23" s="504"/>
      <c r="EW23" s="504"/>
      <c r="EX23" s="504"/>
      <c r="EY23" s="504"/>
      <c r="EZ23" s="504"/>
      <c r="FA23" s="504"/>
      <c r="FB23" s="504"/>
      <c r="FC23" s="504"/>
      <c r="FD23" s="504"/>
      <c r="FE23" s="504"/>
      <c r="FF23" s="504"/>
      <c r="FG23" s="504"/>
      <c r="FH23" s="504"/>
      <c r="FI23" s="504"/>
      <c r="FJ23" s="504"/>
      <c r="FK23" s="504"/>
      <c r="FL23" s="504"/>
      <c r="FM23" s="504"/>
      <c r="FN23" s="504"/>
      <c r="FO23" s="504"/>
      <c r="FP23" s="504"/>
      <c r="FQ23" s="504"/>
      <c r="FR23" s="504"/>
      <c r="FS23" s="504"/>
      <c r="FT23" s="504"/>
      <c r="FU23" s="504"/>
      <c r="FV23" s="504"/>
      <c r="FW23" s="504"/>
      <c r="FX23" s="504"/>
      <c r="FY23" s="504"/>
      <c r="FZ23" s="504"/>
      <c r="GA23" s="504"/>
      <c r="GB23" s="504"/>
      <c r="GC23" s="504"/>
      <c r="GD23" s="504"/>
      <c r="GE23" s="504"/>
      <c r="GF23" s="504"/>
      <c r="GG23" s="504"/>
      <c r="GH23" s="504"/>
      <c r="GI23" s="504"/>
      <c r="GJ23" s="504"/>
      <c r="GK23" s="504"/>
      <c r="GL23" s="504"/>
      <c r="GM23" s="504"/>
      <c r="GN23" s="504"/>
      <c r="GO23" s="504"/>
      <c r="GP23" s="504"/>
      <c r="GQ23" s="504"/>
      <c r="GR23" s="504"/>
      <c r="GS23" s="504"/>
      <c r="GT23" s="504"/>
      <c r="GU23" s="504"/>
      <c r="GV23" s="504"/>
      <c r="GW23" s="504"/>
      <c r="GX23" s="504"/>
      <c r="GY23" s="504"/>
      <c r="GZ23" s="504"/>
      <c r="HA23" s="504"/>
      <c r="HB23" s="504"/>
      <c r="HC23" s="504"/>
      <c r="HD23" s="504"/>
      <c r="HE23" s="504"/>
      <c r="HF23" s="504"/>
      <c r="HG23" s="504"/>
      <c r="HH23" s="504"/>
      <c r="HI23" s="504"/>
      <c r="HJ23" s="504"/>
      <c r="HK23" s="504"/>
      <c r="HL23" s="504"/>
      <c r="HM23" s="504"/>
      <c r="HN23" s="504"/>
      <c r="HO23" s="504"/>
      <c r="HP23" s="504"/>
      <c r="HQ23" s="504"/>
      <c r="HR23" s="504"/>
      <c r="HS23" s="504"/>
      <c r="HT23" s="504"/>
      <c r="HU23" s="504"/>
      <c r="HV23" s="504"/>
      <c r="HW23" s="504"/>
      <c r="HX23" s="504"/>
      <c r="HY23" s="504"/>
      <c r="HZ23" s="504"/>
      <c r="IA23" s="504"/>
      <c r="IB23" s="504"/>
      <c r="IC23" s="504"/>
      <c r="ID23" s="504"/>
      <c r="IE23" s="504"/>
      <c r="IF23" s="504"/>
      <c r="IG23" s="504"/>
      <c r="IH23" s="504"/>
      <c r="II23" s="504"/>
      <c r="IJ23" s="504"/>
      <c r="IK23" s="504"/>
      <c r="IL23" s="504"/>
      <c r="IM23" s="504"/>
      <c r="IN23" s="504"/>
      <c r="IO23" s="504"/>
      <c r="IP23" s="504"/>
      <c r="IQ23" s="504"/>
      <c r="IR23" s="504"/>
      <c r="IS23" s="504"/>
      <c r="IT23" s="504"/>
      <c r="IU23" s="504"/>
      <c r="IV23" s="504"/>
      <c r="IW23" s="504"/>
      <c r="IX23" s="504"/>
      <c r="IY23" s="504"/>
      <c r="IZ23" s="504"/>
      <c r="JA23" s="504"/>
      <c r="JB23" s="504"/>
      <c r="JC23" s="504"/>
      <c r="JD23" s="504"/>
      <c r="JE23" s="504"/>
      <c r="JF23" s="504"/>
      <c r="JG23" s="504"/>
      <c r="JH23" s="504"/>
      <c r="JI23" s="504"/>
      <c r="JJ23" s="504"/>
      <c r="JK23" s="504"/>
      <c r="JL23" s="504"/>
      <c r="JM23" s="504"/>
      <c r="JN23" s="504"/>
      <c r="JO23" s="504"/>
      <c r="JP23" s="504"/>
      <c r="JQ23" s="504"/>
      <c r="JR23" s="504"/>
      <c r="JS23" s="504"/>
      <c r="JT23" s="504"/>
      <c r="JU23" s="504"/>
      <c r="JV23" s="504"/>
      <c r="JW23" s="504"/>
      <c r="JX23" s="504"/>
      <c r="JY23" s="504"/>
      <c r="JZ23" s="504"/>
      <c r="KA23" s="504"/>
      <c r="KB23" s="504"/>
      <c r="KC23" s="504"/>
      <c r="KD23" s="504"/>
      <c r="KE23" s="504"/>
      <c r="KF23" s="504"/>
      <c r="KG23" s="504"/>
      <c r="KH23" s="504"/>
      <c r="KI23" s="504"/>
      <c r="KJ23" s="504"/>
      <c r="KK23" s="504"/>
      <c r="KL23" s="504"/>
      <c r="KM23" s="504"/>
      <c r="KN23" s="504"/>
      <c r="KO23" s="504"/>
      <c r="KP23" s="504"/>
      <c r="KQ23" s="504"/>
      <c r="KR23" s="504"/>
      <c r="KS23" s="504"/>
      <c r="KT23" s="504"/>
      <c r="KU23" s="504"/>
      <c r="KV23" s="504"/>
      <c r="KW23" s="504"/>
      <c r="KX23" s="504"/>
      <c r="KY23" s="504"/>
      <c r="KZ23" s="504"/>
      <c r="LA23" s="504"/>
      <c r="LB23" s="504"/>
      <c r="LC23" s="504"/>
      <c r="LD23" s="504"/>
      <c r="LE23" s="504"/>
      <c r="LF23" s="504"/>
      <c r="LG23" s="504"/>
      <c r="LH23" s="504"/>
      <c r="LI23" s="504"/>
      <c r="LJ23" s="504"/>
      <c r="LK23" s="504"/>
      <c r="LL23" s="504"/>
      <c r="LM23" s="504"/>
      <c r="LN23" s="504"/>
      <c r="LO23" s="504"/>
      <c r="LP23" s="504"/>
      <c r="LQ23" s="504"/>
      <c r="LR23" s="504"/>
      <c r="LS23" s="504"/>
      <c r="LT23" s="504"/>
      <c r="LU23" s="504"/>
      <c r="LV23" s="504"/>
      <c r="LW23" s="504"/>
      <c r="LX23" s="504"/>
      <c r="LY23" s="504"/>
      <c r="LZ23" s="504"/>
      <c r="MA23" s="504"/>
      <c r="MB23" s="504"/>
      <c r="MC23" s="504"/>
      <c r="MD23" s="504"/>
      <c r="ME23" s="504"/>
      <c r="MF23" s="504"/>
      <c r="MG23" s="504"/>
      <c r="MH23" s="504"/>
      <c r="MI23" s="504"/>
      <c r="MJ23" s="504"/>
      <c r="MK23" s="504"/>
      <c r="ML23" s="504"/>
      <c r="MM23" s="504"/>
      <c r="MN23" s="504"/>
      <c r="MO23" s="504"/>
      <c r="MP23" s="504"/>
      <c r="MQ23" s="504"/>
      <c r="MR23" s="504"/>
      <c r="MS23" s="504"/>
      <c r="MT23" s="504"/>
      <c r="MU23" s="504"/>
      <c r="MV23" s="504"/>
      <c r="MW23" s="504"/>
      <c r="MX23" s="504"/>
      <c r="MY23" s="504"/>
      <c r="MZ23" s="504"/>
      <c r="NA23" s="504"/>
      <c r="NB23" s="504"/>
      <c r="NC23" s="504"/>
      <c r="ND23" s="504"/>
      <c r="NE23" s="504"/>
      <c r="NF23" s="504"/>
      <c r="NG23" s="504"/>
      <c r="NH23" s="504"/>
      <c r="NI23" s="504"/>
      <c r="NJ23" s="504"/>
    </row>
    <row r="24" spans="1:374" s="505" customFormat="1" ht="25.5" customHeight="1">
      <c r="A24" s="1644" t="s">
        <v>1601</v>
      </c>
      <c r="B24" s="1645"/>
      <c r="C24" s="581">
        <f>SUM(C25:C35)</f>
        <v>0</v>
      </c>
      <c r="D24" s="581">
        <f>SUM(D25:D35)</f>
        <v>0</v>
      </c>
      <c r="E24" s="581">
        <f t="shared" si="0"/>
        <v>0</v>
      </c>
      <c r="F24" s="610">
        <f>SUM(F25:F35)</f>
        <v>0</v>
      </c>
      <c r="G24" s="610">
        <f>SUM(G25:G35)</f>
        <v>0</v>
      </c>
      <c r="H24" s="610">
        <f t="shared" si="1"/>
        <v>0</v>
      </c>
      <c r="I24" s="610">
        <f>SUM(I25:I35)</f>
        <v>0</v>
      </c>
      <c r="J24" s="610">
        <f>SUM(J25:J35)</f>
        <v>0</v>
      </c>
      <c r="K24" s="610">
        <f t="shared" si="2"/>
        <v>0</v>
      </c>
      <c r="L24" s="581">
        <f t="shared" si="3"/>
        <v>0</v>
      </c>
      <c r="M24" s="581">
        <f t="shared" si="4"/>
        <v>0</v>
      </c>
      <c r="N24" s="581">
        <f t="shared" si="5"/>
        <v>0</v>
      </c>
      <c r="O24" s="1675" t="s">
        <v>1600</v>
      </c>
      <c r="P24" s="1676"/>
      <c r="Q24" s="1676"/>
      <c r="R24" s="1676"/>
      <c r="S24" s="1677"/>
      <c r="T24" s="542"/>
      <c r="U24" s="542"/>
      <c r="V24" s="542"/>
      <c r="W24" s="542"/>
      <c r="X24" s="542"/>
      <c r="Y24" s="542"/>
      <c r="Z24" s="542"/>
      <c r="AA24" s="542"/>
      <c r="AB24" s="542"/>
      <c r="AC24" s="542"/>
      <c r="AD24" s="542"/>
      <c r="AE24" s="542"/>
      <c r="AF24" s="542"/>
      <c r="AG24" s="542"/>
      <c r="AH24" s="542"/>
      <c r="AI24" s="542"/>
      <c r="AJ24" s="542"/>
      <c r="AK24" s="542"/>
      <c r="AL24" s="542"/>
      <c r="AM24" s="542"/>
      <c r="AN24" s="542"/>
      <c r="AO24" s="542"/>
      <c r="AP24" s="504"/>
      <c r="AQ24" s="504"/>
      <c r="AR24" s="496" t="s">
        <v>1059</v>
      </c>
      <c r="AS24" s="500" t="s">
        <v>1442</v>
      </c>
      <c r="AT24" s="497" t="s">
        <v>1472</v>
      </c>
      <c r="AU24" s="496"/>
      <c r="AV24" s="496"/>
      <c r="AW24" s="496"/>
      <c r="AX24" s="496"/>
      <c r="AY24" s="496"/>
      <c r="AZ24" s="496"/>
      <c r="BA24" s="496"/>
      <c r="BB24" s="496"/>
      <c r="BC24" s="496"/>
      <c r="BD24" s="504"/>
      <c r="BE24" s="504"/>
      <c r="BF24" s="504"/>
      <c r="BG24" s="504"/>
      <c r="BH24" s="504"/>
      <c r="BI24" s="504"/>
      <c r="BJ24" s="504"/>
      <c r="BK24" s="504"/>
      <c r="BL24" s="504"/>
      <c r="BM24" s="504"/>
      <c r="BN24" s="504"/>
      <c r="BO24" s="504"/>
      <c r="BP24" s="504"/>
      <c r="BQ24" s="504"/>
      <c r="BR24" s="504"/>
      <c r="BS24" s="504"/>
      <c r="BT24" s="504"/>
      <c r="BU24" s="504"/>
      <c r="BV24" s="504"/>
      <c r="BW24" s="504"/>
      <c r="BX24" s="504"/>
      <c r="BY24" s="504"/>
      <c r="BZ24" s="504"/>
      <c r="CA24" s="504"/>
      <c r="CB24" s="504"/>
      <c r="CC24" s="504"/>
      <c r="CD24" s="504"/>
      <c r="CE24" s="504"/>
      <c r="CF24" s="504"/>
      <c r="CG24" s="504"/>
      <c r="CH24" s="504"/>
      <c r="CI24" s="504"/>
      <c r="CJ24" s="504"/>
      <c r="CK24" s="504"/>
      <c r="CL24" s="504"/>
      <c r="CM24" s="504"/>
      <c r="CN24" s="504"/>
      <c r="CO24" s="504"/>
      <c r="CP24" s="504"/>
      <c r="CQ24" s="504"/>
      <c r="CR24" s="504"/>
      <c r="CS24" s="504"/>
      <c r="CT24" s="504"/>
      <c r="CU24" s="504"/>
      <c r="CV24" s="504"/>
      <c r="CW24" s="504"/>
      <c r="CX24" s="504"/>
      <c r="CY24" s="504"/>
      <c r="CZ24" s="504"/>
      <c r="DA24" s="504"/>
      <c r="DB24" s="504"/>
      <c r="DC24" s="504"/>
      <c r="DD24" s="504"/>
      <c r="DE24" s="504"/>
      <c r="DF24" s="504"/>
      <c r="DG24" s="504"/>
      <c r="DH24" s="504"/>
      <c r="DI24" s="504"/>
      <c r="DJ24" s="504"/>
      <c r="DK24" s="504"/>
      <c r="DL24" s="504"/>
      <c r="DM24" s="504"/>
      <c r="DN24" s="504"/>
      <c r="DO24" s="504"/>
      <c r="DP24" s="504"/>
      <c r="DQ24" s="504"/>
      <c r="DR24" s="504"/>
      <c r="DS24" s="504"/>
      <c r="DT24" s="504"/>
      <c r="DU24" s="504"/>
      <c r="DV24" s="504"/>
      <c r="DW24" s="504"/>
      <c r="DX24" s="504"/>
      <c r="DY24" s="504"/>
      <c r="DZ24" s="504"/>
      <c r="EA24" s="504"/>
      <c r="EB24" s="504"/>
      <c r="EC24" s="504"/>
      <c r="ED24" s="504"/>
      <c r="EE24" s="504"/>
      <c r="EF24" s="504"/>
      <c r="EG24" s="504"/>
      <c r="EH24" s="504"/>
      <c r="EI24" s="504"/>
      <c r="EJ24" s="504"/>
      <c r="EK24" s="504"/>
      <c r="EL24" s="504"/>
      <c r="EM24" s="504"/>
      <c r="EN24" s="504"/>
      <c r="EO24" s="504"/>
      <c r="EP24" s="504"/>
      <c r="EQ24" s="504"/>
      <c r="ER24" s="504"/>
      <c r="ES24" s="504"/>
      <c r="ET24" s="504"/>
      <c r="EU24" s="504"/>
      <c r="EV24" s="504"/>
      <c r="EW24" s="504"/>
      <c r="EX24" s="504"/>
      <c r="EY24" s="504"/>
      <c r="EZ24" s="504"/>
      <c r="FA24" s="504"/>
      <c r="FB24" s="504"/>
      <c r="FC24" s="504"/>
      <c r="FD24" s="504"/>
      <c r="FE24" s="504"/>
      <c r="FF24" s="504"/>
      <c r="FG24" s="504"/>
      <c r="FH24" s="504"/>
      <c r="FI24" s="504"/>
      <c r="FJ24" s="504"/>
      <c r="FK24" s="504"/>
      <c r="FL24" s="504"/>
      <c r="FM24" s="504"/>
      <c r="FN24" s="504"/>
      <c r="FO24" s="504"/>
      <c r="FP24" s="504"/>
      <c r="FQ24" s="504"/>
      <c r="FR24" s="504"/>
      <c r="FS24" s="504"/>
      <c r="FT24" s="504"/>
      <c r="FU24" s="504"/>
      <c r="FV24" s="504"/>
      <c r="FW24" s="504"/>
      <c r="FX24" s="504"/>
      <c r="FY24" s="504"/>
      <c r="FZ24" s="504"/>
      <c r="GA24" s="504"/>
      <c r="GB24" s="504"/>
      <c r="GC24" s="504"/>
      <c r="GD24" s="504"/>
      <c r="GE24" s="504"/>
      <c r="GF24" s="504"/>
      <c r="GG24" s="504"/>
      <c r="GH24" s="504"/>
      <c r="GI24" s="504"/>
      <c r="GJ24" s="504"/>
      <c r="GK24" s="504"/>
      <c r="GL24" s="504"/>
      <c r="GM24" s="504"/>
      <c r="GN24" s="504"/>
      <c r="GO24" s="504"/>
      <c r="GP24" s="504"/>
      <c r="GQ24" s="504"/>
      <c r="GR24" s="504"/>
      <c r="GS24" s="504"/>
      <c r="GT24" s="504"/>
      <c r="GU24" s="504"/>
      <c r="GV24" s="504"/>
      <c r="GW24" s="504"/>
      <c r="GX24" s="504"/>
      <c r="GY24" s="504"/>
      <c r="GZ24" s="504"/>
      <c r="HA24" s="504"/>
      <c r="HB24" s="504"/>
      <c r="HC24" s="504"/>
      <c r="HD24" s="504"/>
      <c r="HE24" s="504"/>
      <c r="HF24" s="504"/>
      <c r="HG24" s="504"/>
      <c r="HH24" s="504"/>
      <c r="HI24" s="504"/>
      <c r="HJ24" s="504"/>
      <c r="HK24" s="504"/>
      <c r="HL24" s="504"/>
      <c r="HM24" s="504"/>
      <c r="HN24" s="504"/>
      <c r="HO24" s="504"/>
      <c r="HP24" s="504"/>
      <c r="HQ24" s="504"/>
      <c r="HR24" s="504"/>
      <c r="HS24" s="504"/>
      <c r="HT24" s="504"/>
      <c r="HU24" s="504"/>
      <c r="HV24" s="504"/>
      <c r="HW24" s="504"/>
      <c r="HX24" s="504"/>
      <c r="HY24" s="504"/>
      <c r="HZ24" s="504"/>
      <c r="IA24" s="504"/>
      <c r="IB24" s="504"/>
      <c r="IC24" s="504"/>
      <c r="ID24" s="504"/>
      <c r="IE24" s="504"/>
      <c r="IF24" s="504"/>
      <c r="IG24" s="504"/>
      <c r="IH24" s="504"/>
      <c r="II24" s="504"/>
      <c r="IJ24" s="504"/>
      <c r="IK24" s="504"/>
      <c r="IL24" s="504"/>
      <c r="IM24" s="504"/>
      <c r="IN24" s="504"/>
      <c r="IO24" s="504"/>
      <c r="IP24" s="504"/>
      <c r="IQ24" s="504"/>
      <c r="IR24" s="504"/>
      <c r="IS24" s="504"/>
      <c r="IT24" s="504"/>
      <c r="IU24" s="504"/>
      <c r="IV24" s="504"/>
      <c r="IW24" s="504"/>
      <c r="IX24" s="504"/>
      <c r="IY24" s="504"/>
      <c r="IZ24" s="504"/>
      <c r="JA24" s="504"/>
      <c r="JB24" s="504"/>
      <c r="JC24" s="504"/>
      <c r="JD24" s="504"/>
      <c r="JE24" s="504"/>
      <c r="JF24" s="504"/>
      <c r="JG24" s="504"/>
      <c r="JH24" s="504"/>
      <c r="JI24" s="504"/>
      <c r="JJ24" s="504"/>
      <c r="JK24" s="504"/>
      <c r="JL24" s="504"/>
      <c r="JM24" s="504"/>
      <c r="JN24" s="504"/>
      <c r="JO24" s="504"/>
      <c r="JP24" s="504"/>
      <c r="JQ24" s="504"/>
      <c r="JR24" s="504"/>
      <c r="JS24" s="504"/>
      <c r="JT24" s="504"/>
      <c r="JU24" s="504"/>
      <c r="JV24" s="504"/>
      <c r="JW24" s="504"/>
      <c r="JX24" s="504"/>
      <c r="JY24" s="504"/>
      <c r="JZ24" s="504"/>
      <c r="KA24" s="504"/>
      <c r="KB24" s="504"/>
      <c r="KC24" s="504"/>
      <c r="KD24" s="504"/>
      <c r="KE24" s="504"/>
      <c r="KF24" s="504"/>
      <c r="KG24" s="504"/>
      <c r="KH24" s="504"/>
      <c r="KI24" s="504"/>
      <c r="KJ24" s="504"/>
      <c r="KK24" s="504"/>
      <c r="KL24" s="504"/>
      <c r="KM24" s="504"/>
      <c r="KN24" s="504"/>
      <c r="KO24" s="504"/>
      <c r="KP24" s="504"/>
      <c r="KQ24" s="504"/>
      <c r="KR24" s="504"/>
      <c r="KS24" s="504"/>
      <c r="KT24" s="504"/>
      <c r="KU24" s="504"/>
      <c r="KV24" s="504"/>
      <c r="KW24" s="504"/>
      <c r="KX24" s="504"/>
      <c r="KY24" s="504"/>
      <c r="KZ24" s="504"/>
      <c r="LA24" s="504"/>
      <c r="LB24" s="504"/>
      <c r="LC24" s="504"/>
      <c r="LD24" s="504"/>
      <c r="LE24" s="504"/>
      <c r="LF24" s="504"/>
      <c r="LG24" s="504"/>
      <c r="LH24" s="504"/>
      <c r="LI24" s="504"/>
      <c r="LJ24" s="504"/>
      <c r="LK24" s="504"/>
      <c r="LL24" s="504"/>
      <c r="LM24" s="504"/>
      <c r="LN24" s="504"/>
      <c r="LO24" s="504"/>
      <c r="LP24" s="504"/>
      <c r="LQ24" s="504"/>
      <c r="LR24" s="504"/>
      <c r="LS24" s="504"/>
      <c r="LT24" s="504"/>
      <c r="LU24" s="504"/>
      <c r="LV24" s="504"/>
      <c r="LW24" s="504"/>
      <c r="LX24" s="504"/>
      <c r="LY24" s="504"/>
      <c r="LZ24" s="504"/>
      <c r="MA24" s="504"/>
      <c r="MB24" s="504"/>
      <c r="MC24" s="504"/>
      <c r="MD24" s="504"/>
      <c r="ME24" s="504"/>
      <c r="MF24" s="504"/>
      <c r="MG24" s="504"/>
      <c r="MH24" s="504"/>
      <c r="MI24" s="504"/>
      <c r="MJ24" s="504"/>
      <c r="MK24" s="504"/>
      <c r="ML24" s="504"/>
      <c r="MM24" s="504"/>
      <c r="MN24" s="504"/>
      <c r="MO24" s="504"/>
      <c r="MP24" s="504"/>
      <c r="MQ24" s="504"/>
      <c r="MR24" s="504"/>
      <c r="MS24" s="504"/>
      <c r="MT24" s="504"/>
      <c r="MU24" s="504"/>
      <c r="MV24" s="504"/>
      <c r="MW24" s="504"/>
      <c r="MX24" s="504"/>
      <c r="MY24" s="504"/>
      <c r="MZ24" s="504"/>
      <c r="NA24" s="504"/>
      <c r="NB24" s="504"/>
      <c r="NC24" s="504"/>
      <c r="ND24" s="504"/>
      <c r="NE24" s="504"/>
      <c r="NF24" s="504"/>
      <c r="NG24" s="504"/>
      <c r="NH24" s="504"/>
      <c r="NI24" s="504"/>
      <c r="NJ24" s="504"/>
    </row>
    <row r="25" spans="1:374" s="505" customFormat="1" ht="24.75" customHeight="1">
      <c r="A25" s="1654" t="s">
        <v>1474</v>
      </c>
      <c r="B25" s="1655"/>
      <c r="C25" s="593"/>
      <c r="D25" s="593"/>
      <c r="E25" s="592">
        <f t="shared" si="0"/>
        <v>0</v>
      </c>
      <c r="F25" s="591"/>
      <c r="G25" s="591"/>
      <c r="H25" s="590">
        <f t="shared" si="1"/>
        <v>0</v>
      </c>
      <c r="I25" s="577"/>
      <c r="J25" s="577"/>
      <c r="K25" s="605">
        <f t="shared" si="2"/>
        <v>0</v>
      </c>
      <c r="L25" s="604">
        <f t="shared" si="3"/>
        <v>0</v>
      </c>
      <c r="M25" s="604">
        <f t="shared" si="4"/>
        <v>0</v>
      </c>
      <c r="N25" s="604">
        <f t="shared" si="5"/>
        <v>0</v>
      </c>
      <c r="O25" s="603"/>
      <c r="P25" s="602"/>
      <c r="Q25" s="602"/>
      <c r="R25" s="602"/>
      <c r="S25" s="608"/>
      <c r="T25" s="542"/>
      <c r="U25" s="542"/>
      <c r="V25" s="542"/>
      <c r="W25" s="542"/>
      <c r="X25" s="542"/>
      <c r="Y25" s="542"/>
      <c r="Z25" s="542"/>
      <c r="AA25" s="542"/>
      <c r="AB25" s="542"/>
      <c r="AC25" s="542"/>
      <c r="AD25" s="542"/>
      <c r="AE25" s="542"/>
      <c r="AF25" s="542"/>
      <c r="AG25" s="542"/>
      <c r="AH25" s="542"/>
      <c r="AI25" s="542"/>
      <c r="AJ25" s="542"/>
      <c r="AK25" s="542"/>
      <c r="AL25" s="542"/>
      <c r="AM25" s="542"/>
      <c r="AN25" s="542"/>
      <c r="AO25" s="542"/>
      <c r="AP25" s="504"/>
      <c r="AQ25" s="504"/>
      <c r="AR25" s="496" t="s">
        <v>1047</v>
      </c>
      <c r="AS25" s="500" t="s">
        <v>1442</v>
      </c>
      <c r="AT25" s="497" t="s">
        <v>1470</v>
      </c>
      <c r="AU25" s="496"/>
      <c r="AV25" s="496"/>
      <c r="AW25" s="496"/>
      <c r="AX25" s="496"/>
      <c r="AY25" s="496"/>
      <c r="AZ25" s="496"/>
      <c r="BA25" s="496"/>
      <c r="BB25" s="496"/>
      <c r="BC25" s="496"/>
      <c r="BD25" s="504"/>
      <c r="BE25" s="504"/>
      <c r="BF25" s="504"/>
      <c r="BG25" s="504"/>
      <c r="BH25" s="504"/>
      <c r="BI25" s="504"/>
      <c r="BJ25" s="504"/>
      <c r="BK25" s="504"/>
      <c r="BL25" s="504"/>
      <c r="BM25" s="504"/>
      <c r="BN25" s="504"/>
      <c r="BO25" s="504"/>
      <c r="BP25" s="504"/>
      <c r="BQ25" s="504"/>
      <c r="BR25" s="504"/>
      <c r="BS25" s="504"/>
      <c r="BT25" s="504"/>
      <c r="BU25" s="504"/>
      <c r="BV25" s="504"/>
      <c r="BW25" s="504"/>
      <c r="BX25" s="504"/>
      <c r="BY25" s="504"/>
      <c r="BZ25" s="504"/>
      <c r="CA25" s="504"/>
      <c r="CB25" s="504"/>
      <c r="CC25" s="504"/>
      <c r="CD25" s="504"/>
      <c r="CE25" s="504"/>
      <c r="CF25" s="504"/>
      <c r="CG25" s="504"/>
      <c r="CH25" s="504"/>
      <c r="CI25" s="504"/>
      <c r="CJ25" s="504"/>
      <c r="CK25" s="504"/>
      <c r="CL25" s="504"/>
      <c r="CM25" s="504"/>
      <c r="CN25" s="504"/>
      <c r="CO25" s="504"/>
      <c r="CP25" s="504"/>
      <c r="CQ25" s="504"/>
      <c r="CR25" s="504"/>
      <c r="CS25" s="504"/>
      <c r="CT25" s="504"/>
      <c r="CU25" s="504"/>
      <c r="CV25" s="504"/>
      <c r="CW25" s="504"/>
      <c r="CX25" s="504"/>
      <c r="CY25" s="504"/>
      <c r="CZ25" s="504"/>
      <c r="DA25" s="504"/>
      <c r="DB25" s="504"/>
      <c r="DC25" s="504"/>
      <c r="DD25" s="504"/>
      <c r="DE25" s="504"/>
      <c r="DF25" s="504"/>
      <c r="DG25" s="504"/>
      <c r="DH25" s="504"/>
      <c r="DI25" s="504"/>
      <c r="DJ25" s="504"/>
      <c r="DK25" s="504"/>
      <c r="DL25" s="504"/>
      <c r="DM25" s="504"/>
      <c r="DN25" s="504"/>
      <c r="DO25" s="504"/>
      <c r="DP25" s="504"/>
      <c r="DQ25" s="504"/>
      <c r="DR25" s="504"/>
      <c r="DS25" s="504"/>
      <c r="DT25" s="504"/>
      <c r="DU25" s="504"/>
      <c r="DV25" s="504"/>
      <c r="DW25" s="504"/>
      <c r="DX25" s="504"/>
      <c r="DY25" s="504"/>
      <c r="DZ25" s="504"/>
      <c r="EA25" s="504"/>
      <c r="EB25" s="504"/>
      <c r="EC25" s="504"/>
      <c r="ED25" s="504"/>
      <c r="EE25" s="504"/>
      <c r="EF25" s="504"/>
      <c r="EG25" s="504"/>
      <c r="EH25" s="504"/>
      <c r="EI25" s="504"/>
      <c r="EJ25" s="504"/>
      <c r="EK25" s="504"/>
      <c r="EL25" s="504"/>
      <c r="EM25" s="504"/>
      <c r="EN25" s="504"/>
      <c r="EO25" s="504"/>
      <c r="EP25" s="504"/>
      <c r="EQ25" s="504"/>
      <c r="ER25" s="504"/>
      <c r="ES25" s="504"/>
      <c r="ET25" s="504"/>
      <c r="EU25" s="504"/>
      <c r="EV25" s="504"/>
      <c r="EW25" s="504"/>
      <c r="EX25" s="504"/>
      <c r="EY25" s="504"/>
      <c r="EZ25" s="504"/>
      <c r="FA25" s="504"/>
      <c r="FB25" s="504"/>
      <c r="FC25" s="504"/>
      <c r="FD25" s="504"/>
      <c r="FE25" s="504"/>
      <c r="FF25" s="504"/>
      <c r="FG25" s="504"/>
      <c r="FH25" s="504"/>
      <c r="FI25" s="504"/>
      <c r="FJ25" s="504"/>
      <c r="FK25" s="504"/>
      <c r="FL25" s="504"/>
      <c r="FM25" s="504"/>
      <c r="FN25" s="504"/>
      <c r="FO25" s="504"/>
      <c r="FP25" s="504"/>
      <c r="FQ25" s="504"/>
      <c r="FR25" s="504"/>
      <c r="FS25" s="504"/>
      <c r="FT25" s="504"/>
      <c r="FU25" s="504"/>
      <c r="FV25" s="504"/>
      <c r="FW25" s="504"/>
      <c r="FX25" s="504"/>
      <c r="FY25" s="504"/>
      <c r="FZ25" s="504"/>
      <c r="GA25" s="504"/>
      <c r="GB25" s="504"/>
      <c r="GC25" s="504"/>
      <c r="GD25" s="504"/>
      <c r="GE25" s="504"/>
      <c r="GF25" s="504"/>
      <c r="GG25" s="504"/>
      <c r="GH25" s="504"/>
      <c r="GI25" s="504"/>
      <c r="GJ25" s="504"/>
      <c r="GK25" s="504"/>
      <c r="GL25" s="504"/>
      <c r="GM25" s="504"/>
      <c r="GN25" s="504"/>
      <c r="GO25" s="504"/>
      <c r="GP25" s="504"/>
      <c r="GQ25" s="504"/>
      <c r="GR25" s="504"/>
      <c r="GS25" s="504"/>
      <c r="GT25" s="504"/>
      <c r="GU25" s="504"/>
      <c r="GV25" s="504"/>
      <c r="GW25" s="504"/>
      <c r="GX25" s="504"/>
      <c r="GY25" s="504"/>
      <c r="GZ25" s="504"/>
      <c r="HA25" s="504"/>
      <c r="HB25" s="504"/>
      <c r="HC25" s="504"/>
      <c r="HD25" s="504"/>
      <c r="HE25" s="504"/>
      <c r="HF25" s="504"/>
      <c r="HG25" s="504"/>
      <c r="HH25" s="504"/>
      <c r="HI25" s="504"/>
      <c r="HJ25" s="504"/>
      <c r="HK25" s="504"/>
      <c r="HL25" s="504"/>
      <c r="HM25" s="504"/>
      <c r="HN25" s="504"/>
      <c r="HO25" s="504"/>
      <c r="HP25" s="504"/>
      <c r="HQ25" s="504"/>
      <c r="HR25" s="504"/>
      <c r="HS25" s="504"/>
      <c r="HT25" s="504"/>
      <c r="HU25" s="504"/>
      <c r="HV25" s="504"/>
      <c r="HW25" s="504"/>
      <c r="HX25" s="504"/>
      <c r="HY25" s="504"/>
      <c r="HZ25" s="504"/>
      <c r="IA25" s="504"/>
      <c r="IB25" s="504"/>
      <c r="IC25" s="504"/>
      <c r="ID25" s="504"/>
      <c r="IE25" s="504"/>
      <c r="IF25" s="504"/>
      <c r="IG25" s="504"/>
      <c r="IH25" s="504"/>
      <c r="II25" s="504"/>
      <c r="IJ25" s="504"/>
      <c r="IK25" s="504"/>
      <c r="IL25" s="504"/>
      <c r="IM25" s="504"/>
      <c r="IN25" s="504"/>
      <c r="IO25" s="504"/>
      <c r="IP25" s="504"/>
      <c r="IQ25" s="504"/>
      <c r="IR25" s="504"/>
      <c r="IS25" s="504"/>
      <c r="IT25" s="504"/>
      <c r="IU25" s="504"/>
      <c r="IV25" s="504"/>
      <c r="IW25" s="504"/>
      <c r="IX25" s="504"/>
      <c r="IY25" s="504"/>
      <c r="IZ25" s="504"/>
      <c r="JA25" s="504"/>
      <c r="JB25" s="504"/>
      <c r="JC25" s="504"/>
      <c r="JD25" s="504"/>
      <c r="JE25" s="504"/>
      <c r="JF25" s="504"/>
      <c r="JG25" s="504"/>
      <c r="JH25" s="504"/>
      <c r="JI25" s="504"/>
      <c r="JJ25" s="504"/>
      <c r="JK25" s="504"/>
      <c r="JL25" s="504"/>
      <c r="JM25" s="504"/>
      <c r="JN25" s="504"/>
      <c r="JO25" s="504"/>
      <c r="JP25" s="504"/>
      <c r="JQ25" s="504"/>
      <c r="JR25" s="504"/>
      <c r="JS25" s="504"/>
      <c r="JT25" s="504"/>
      <c r="JU25" s="504"/>
      <c r="JV25" s="504"/>
      <c r="JW25" s="504"/>
      <c r="JX25" s="504"/>
      <c r="JY25" s="504"/>
      <c r="JZ25" s="504"/>
      <c r="KA25" s="504"/>
      <c r="KB25" s="504"/>
      <c r="KC25" s="504"/>
      <c r="KD25" s="504"/>
      <c r="KE25" s="504"/>
      <c r="KF25" s="504"/>
      <c r="KG25" s="504"/>
      <c r="KH25" s="504"/>
      <c r="KI25" s="504"/>
      <c r="KJ25" s="504"/>
      <c r="KK25" s="504"/>
      <c r="KL25" s="504"/>
      <c r="KM25" s="504"/>
      <c r="KN25" s="504"/>
      <c r="KO25" s="504"/>
      <c r="KP25" s="504"/>
      <c r="KQ25" s="504"/>
      <c r="KR25" s="504"/>
      <c r="KS25" s="504"/>
      <c r="KT25" s="504"/>
      <c r="KU25" s="504"/>
      <c r="KV25" s="504"/>
      <c r="KW25" s="504"/>
      <c r="KX25" s="504"/>
      <c r="KY25" s="504"/>
      <c r="KZ25" s="504"/>
      <c r="LA25" s="504"/>
      <c r="LB25" s="504"/>
      <c r="LC25" s="504"/>
      <c r="LD25" s="504"/>
      <c r="LE25" s="504"/>
      <c r="LF25" s="504"/>
      <c r="LG25" s="504"/>
      <c r="LH25" s="504"/>
      <c r="LI25" s="504"/>
      <c r="LJ25" s="504"/>
      <c r="LK25" s="504"/>
      <c r="LL25" s="504"/>
      <c r="LM25" s="504"/>
      <c r="LN25" s="504"/>
      <c r="LO25" s="504"/>
      <c r="LP25" s="504"/>
      <c r="LQ25" s="504"/>
      <c r="LR25" s="504"/>
      <c r="LS25" s="504"/>
      <c r="LT25" s="504"/>
      <c r="LU25" s="504"/>
      <c r="LV25" s="504"/>
      <c r="LW25" s="504"/>
      <c r="LX25" s="504"/>
      <c r="LY25" s="504"/>
      <c r="LZ25" s="504"/>
      <c r="MA25" s="504"/>
      <c r="MB25" s="504"/>
      <c r="MC25" s="504"/>
      <c r="MD25" s="504"/>
      <c r="ME25" s="504"/>
      <c r="MF25" s="504"/>
      <c r="MG25" s="504"/>
      <c r="MH25" s="504"/>
      <c r="MI25" s="504"/>
      <c r="MJ25" s="504"/>
      <c r="MK25" s="504"/>
      <c r="ML25" s="504"/>
      <c r="MM25" s="504"/>
      <c r="MN25" s="504"/>
      <c r="MO25" s="504"/>
      <c r="MP25" s="504"/>
      <c r="MQ25" s="504"/>
      <c r="MR25" s="504"/>
      <c r="MS25" s="504"/>
      <c r="MT25" s="504"/>
      <c r="MU25" s="504"/>
      <c r="MV25" s="504"/>
      <c r="MW25" s="504"/>
      <c r="MX25" s="504"/>
      <c r="MY25" s="504"/>
      <c r="MZ25" s="504"/>
      <c r="NA25" s="504"/>
      <c r="NB25" s="504"/>
      <c r="NC25" s="504"/>
      <c r="ND25" s="504"/>
      <c r="NE25" s="504"/>
      <c r="NF25" s="504"/>
      <c r="NG25" s="504"/>
      <c r="NH25" s="504"/>
      <c r="NI25" s="504"/>
      <c r="NJ25" s="504"/>
    </row>
    <row r="26" spans="1:374" s="531" customFormat="1" ht="24.75" customHeight="1">
      <c r="A26" s="1640" t="s">
        <v>1471</v>
      </c>
      <c r="B26" s="1641"/>
      <c r="C26" s="593"/>
      <c r="D26" s="593"/>
      <c r="E26" s="592">
        <f t="shared" si="0"/>
        <v>0</v>
      </c>
      <c r="F26" s="591"/>
      <c r="G26" s="591"/>
      <c r="H26" s="609">
        <f t="shared" si="1"/>
        <v>0</v>
      </c>
      <c r="I26" s="577"/>
      <c r="J26" s="577"/>
      <c r="K26" s="605">
        <f t="shared" si="2"/>
        <v>0</v>
      </c>
      <c r="L26" s="604">
        <f t="shared" si="3"/>
        <v>0</v>
      </c>
      <c r="M26" s="604">
        <f t="shared" si="4"/>
        <v>0</v>
      </c>
      <c r="N26" s="604">
        <f t="shared" si="5"/>
        <v>0</v>
      </c>
      <c r="O26" s="603"/>
      <c r="P26" s="602"/>
      <c r="Q26" s="602"/>
      <c r="R26" s="602"/>
      <c r="S26" s="608"/>
      <c r="T26" s="542"/>
      <c r="U26" s="542"/>
      <c r="V26" s="542"/>
      <c r="W26" s="542"/>
      <c r="X26" s="542"/>
      <c r="Y26" s="542"/>
      <c r="Z26" s="542"/>
      <c r="AA26" s="542"/>
      <c r="AB26" s="542"/>
      <c r="AC26" s="542"/>
      <c r="AD26" s="542"/>
      <c r="AE26" s="542"/>
      <c r="AF26" s="542"/>
      <c r="AG26" s="542"/>
      <c r="AH26" s="542"/>
      <c r="AI26" s="542"/>
      <c r="AJ26" s="542"/>
      <c r="AK26" s="542"/>
      <c r="AL26" s="542"/>
      <c r="AM26" s="542"/>
      <c r="AN26" s="542"/>
      <c r="AO26" s="542"/>
      <c r="AP26" s="532"/>
      <c r="AQ26" s="532"/>
      <c r="AR26" s="496" t="s">
        <v>1038</v>
      </c>
      <c r="AS26" s="500" t="s">
        <v>1442</v>
      </c>
      <c r="AT26" s="497" t="s">
        <v>1469</v>
      </c>
      <c r="AU26" s="496"/>
      <c r="AV26" s="496"/>
      <c r="AW26" s="496"/>
      <c r="AX26" s="496"/>
      <c r="AY26" s="496"/>
      <c r="AZ26" s="496"/>
      <c r="BA26" s="496"/>
      <c r="BB26" s="496"/>
      <c r="BC26" s="496"/>
      <c r="BD26" s="532"/>
      <c r="BE26" s="532"/>
      <c r="BF26" s="532"/>
      <c r="BG26" s="532"/>
      <c r="BH26" s="532"/>
      <c r="BI26" s="532"/>
      <c r="BJ26" s="532"/>
      <c r="BK26" s="532"/>
      <c r="BL26" s="532"/>
      <c r="BM26" s="532"/>
      <c r="BN26" s="532"/>
      <c r="BO26" s="532"/>
      <c r="BP26" s="532"/>
      <c r="BQ26" s="532"/>
      <c r="BR26" s="532"/>
      <c r="BS26" s="532"/>
      <c r="BT26" s="532"/>
      <c r="BU26" s="532"/>
      <c r="BV26" s="532"/>
      <c r="BW26" s="532"/>
      <c r="BX26" s="532"/>
      <c r="BY26" s="532"/>
      <c r="BZ26" s="532"/>
      <c r="CA26" s="532"/>
      <c r="CB26" s="532"/>
      <c r="CC26" s="532"/>
      <c r="CD26" s="532"/>
      <c r="CE26" s="532"/>
      <c r="CF26" s="532"/>
      <c r="CG26" s="532"/>
      <c r="CH26" s="532"/>
      <c r="CI26" s="532"/>
      <c r="CJ26" s="532"/>
      <c r="CK26" s="532"/>
      <c r="CL26" s="532"/>
      <c r="CM26" s="532"/>
      <c r="CN26" s="532"/>
      <c r="CO26" s="532"/>
      <c r="CP26" s="532"/>
      <c r="CQ26" s="532"/>
      <c r="CR26" s="532"/>
      <c r="CS26" s="532"/>
      <c r="CT26" s="532"/>
      <c r="CU26" s="532"/>
      <c r="CV26" s="532"/>
      <c r="CW26" s="532"/>
      <c r="CX26" s="532"/>
      <c r="CY26" s="532"/>
      <c r="CZ26" s="532"/>
      <c r="DA26" s="532"/>
      <c r="DB26" s="532"/>
      <c r="DC26" s="532"/>
      <c r="DD26" s="532"/>
      <c r="DE26" s="532"/>
      <c r="DF26" s="532"/>
      <c r="DG26" s="532"/>
      <c r="DH26" s="532"/>
      <c r="DI26" s="532"/>
      <c r="DJ26" s="532"/>
      <c r="DK26" s="532"/>
      <c r="DL26" s="532"/>
      <c r="DM26" s="532"/>
      <c r="DN26" s="532"/>
      <c r="DO26" s="532"/>
      <c r="DP26" s="532"/>
      <c r="DQ26" s="532"/>
      <c r="DR26" s="532"/>
      <c r="DS26" s="532"/>
      <c r="DT26" s="532"/>
      <c r="DU26" s="532"/>
      <c r="DV26" s="532"/>
      <c r="DW26" s="532"/>
      <c r="DX26" s="532"/>
      <c r="DY26" s="532"/>
      <c r="DZ26" s="532"/>
      <c r="EA26" s="532"/>
      <c r="EB26" s="532"/>
      <c r="EC26" s="532"/>
      <c r="ED26" s="532"/>
      <c r="EE26" s="532"/>
      <c r="EF26" s="532"/>
      <c r="EG26" s="532"/>
      <c r="EH26" s="532"/>
      <c r="EI26" s="532"/>
      <c r="EJ26" s="532"/>
      <c r="EK26" s="532"/>
      <c r="EL26" s="532"/>
      <c r="EM26" s="532"/>
      <c r="EN26" s="532"/>
      <c r="EO26" s="532"/>
      <c r="EP26" s="532"/>
      <c r="EQ26" s="532"/>
      <c r="ER26" s="532"/>
      <c r="ES26" s="532"/>
      <c r="ET26" s="532"/>
      <c r="EU26" s="532"/>
      <c r="EV26" s="532"/>
      <c r="EW26" s="532"/>
      <c r="EX26" s="532"/>
      <c r="EY26" s="532"/>
      <c r="EZ26" s="532"/>
      <c r="FA26" s="532"/>
      <c r="FB26" s="532"/>
      <c r="FC26" s="532"/>
      <c r="FD26" s="532"/>
      <c r="FE26" s="532"/>
      <c r="FF26" s="532"/>
      <c r="FG26" s="532"/>
      <c r="FH26" s="532"/>
      <c r="FI26" s="532"/>
      <c r="FJ26" s="532"/>
      <c r="FK26" s="532"/>
      <c r="FL26" s="532"/>
      <c r="FM26" s="532"/>
      <c r="FN26" s="532"/>
      <c r="FO26" s="532"/>
      <c r="FP26" s="532"/>
      <c r="FQ26" s="532"/>
      <c r="FR26" s="532"/>
      <c r="FS26" s="532"/>
      <c r="FT26" s="532"/>
      <c r="FU26" s="532"/>
      <c r="FV26" s="532"/>
      <c r="FW26" s="532"/>
      <c r="FX26" s="532"/>
      <c r="FY26" s="532"/>
      <c r="FZ26" s="532"/>
      <c r="GA26" s="532"/>
      <c r="GB26" s="532"/>
      <c r="GC26" s="532"/>
      <c r="GD26" s="532"/>
      <c r="GE26" s="532"/>
      <c r="GF26" s="532"/>
      <c r="GG26" s="532"/>
      <c r="GH26" s="532"/>
      <c r="GI26" s="532"/>
      <c r="GJ26" s="532"/>
      <c r="GK26" s="532"/>
      <c r="GL26" s="532"/>
      <c r="GM26" s="532"/>
      <c r="GN26" s="532"/>
      <c r="GO26" s="532"/>
      <c r="GP26" s="532"/>
      <c r="GQ26" s="532"/>
      <c r="GR26" s="532"/>
      <c r="GS26" s="532"/>
      <c r="GT26" s="532"/>
      <c r="GU26" s="532"/>
      <c r="GV26" s="532"/>
      <c r="GW26" s="532"/>
      <c r="GX26" s="532"/>
      <c r="GY26" s="532"/>
      <c r="GZ26" s="532"/>
      <c r="HA26" s="532"/>
      <c r="HB26" s="532"/>
      <c r="HC26" s="532"/>
      <c r="HD26" s="532"/>
      <c r="HE26" s="532"/>
      <c r="HF26" s="532"/>
      <c r="HG26" s="532"/>
      <c r="HH26" s="532"/>
      <c r="HI26" s="532"/>
      <c r="HJ26" s="532"/>
      <c r="HK26" s="532"/>
      <c r="HL26" s="532"/>
      <c r="HM26" s="532"/>
      <c r="HN26" s="532"/>
      <c r="HO26" s="532"/>
      <c r="HP26" s="532"/>
      <c r="HQ26" s="532"/>
      <c r="HR26" s="532"/>
      <c r="HS26" s="532"/>
      <c r="HT26" s="532"/>
      <c r="HU26" s="532"/>
      <c r="HV26" s="532"/>
      <c r="HW26" s="532"/>
      <c r="HX26" s="532"/>
      <c r="HY26" s="532"/>
      <c r="HZ26" s="532"/>
      <c r="IA26" s="532"/>
      <c r="IB26" s="532"/>
      <c r="IC26" s="532"/>
      <c r="ID26" s="532"/>
      <c r="IE26" s="532"/>
      <c r="IF26" s="532"/>
      <c r="IG26" s="532"/>
      <c r="IH26" s="532"/>
      <c r="II26" s="532"/>
      <c r="IJ26" s="532"/>
      <c r="IK26" s="532"/>
      <c r="IL26" s="532"/>
      <c r="IM26" s="532"/>
      <c r="IN26" s="532"/>
      <c r="IO26" s="532"/>
      <c r="IP26" s="532"/>
      <c r="IQ26" s="532"/>
      <c r="IR26" s="532"/>
      <c r="IS26" s="532"/>
      <c r="IT26" s="532"/>
      <c r="IU26" s="532"/>
      <c r="IV26" s="532"/>
      <c r="IW26" s="532"/>
      <c r="IX26" s="532"/>
      <c r="IY26" s="532"/>
      <c r="IZ26" s="532"/>
      <c r="JA26" s="532"/>
      <c r="JB26" s="532"/>
      <c r="JC26" s="532"/>
      <c r="JD26" s="532"/>
      <c r="JE26" s="532"/>
      <c r="JF26" s="532"/>
      <c r="JG26" s="532"/>
      <c r="JH26" s="532"/>
      <c r="JI26" s="532"/>
      <c r="JJ26" s="532"/>
      <c r="JK26" s="532"/>
      <c r="JL26" s="532"/>
      <c r="JM26" s="532"/>
      <c r="JN26" s="532"/>
      <c r="JO26" s="532"/>
      <c r="JP26" s="532"/>
      <c r="JQ26" s="532"/>
      <c r="JR26" s="532"/>
      <c r="JS26" s="532"/>
      <c r="JT26" s="532"/>
      <c r="JU26" s="532"/>
      <c r="JV26" s="532"/>
      <c r="JW26" s="532"/>
      <c r="JX26" s="532"/>
      <c r="JY26" s="532"/>
      <c r="JZ26" s="532"/>
      <c r="KA26" s="532"/>
      <c r="KB26" s="532"/>
      <c r="KC26" s="532"/>
      <c r="KD26" s="532"/>
      <c r="KE26" s="532"/>
      <c r="KF26" s="532"/>
      <c r="KG26" s="532"/>
      <c r="KH26" s="532"/>
      <c r="KI26" s="532"/>
      <c r="KJ26" s="532"/>
      <c r="KK26" s="532"/>
      <c r="KL26" s="532"/>
      <c r="KM26" s="532"/>
      <c r="KN26" s="532"/>
      <c r="KO26" s="532"/>
      <c r="KP26" s="532"/>
      <c r="KQ26" s="532"/>
      <c r="KR26" s="532"/>
      <c r="KS26" s="532"/>
      <c r="KT26" s="532"/>
      <c r="KU26" s="532"/>
      <c r="KV26" s="532"/>
      <c r="KW26" s="532"/>
      <c r="KX26" s="532"/>
      <c r="KY26" s="532"/>
      <c r="KZ26" s="532"/>
      <c r="LA26" s="532"/>
      <c r="LB26" s="532"/>
      <c r="LC26" s="532"/>
      <c r="LD26" s="532"/>
      <c r="LE26" s="532"/>
      <c r="LF26" s="532"/>
      <c r="LG26" s="532"/>
      <c r="LH26" s="532"/>
      <c r="LI26" s="532"/>
      <c r="LJ26" s="532"/>
      <c r="LK26" s="532"/>
      <c r="LL26" s="532"/>
      <c r="LM26" s="532"/>
      <c r="LN26" s="532"/>
      <c r="LO26" s="532"/>
      <c r="LP26" s="532"/>
      <c r="LQ26" s="532"/>
      <c r="LR26" s="532"/>
      <c r="LS26" s="532"/>
      <c r="LT26" s="532"/>
      <c r="LU26" s="532"/>
      <c r="LV26" s="532"/>
      <c r="LW26" s="532"/>
      <c r="LX26" s="532"/>
      <c r="LY26" s="532"/>
      <c r="LZ26" s="532"/>
      <c r="MA26" s="532"/>
      <c r="MB26" s="532"/>
      <c r="MC26" s="532"/>
      <c r="MD26" s="532"/>
      <c r="ME26" s="532"/>
      <c r="MF26" s="532"/>
      <c r="MG26" s="532"/>
      <c r="MH26" s="532"/>
      <c r="MI26" s="532"/>
      <c r="MJ26" s="532"/>
      <c r="MK26" s="532"/>
      <c r="ML26" s="532"/>
      <c r="MM26" s="532"/>
      <c r="MN26" s="532"/>
      <c r="MO26" s="532"/>
      <c r="MP26" s="532"/>
      <c r="MQ26" s="532"/>
      <c r="MR26" s="532"/>
      <c r="MS26" s="532"/>
      <c r="MT26" s="532"/>
      <c r="MU26" s="532"/>
      <c r="MV26" s="532"/>
      <c r="MW26" s="532"/>
      <c r="MX26" s="532"/>
      <c r="MY26" s="532"/>
      <c r="MZ26" s="532"/>
      <c r="NA26" s="532"/>
      <c r="NB26" s="532"/>
      <c r="NC26" s="532"/>
      <c r="ND26" s="532"/>
      <c r="NE26" s="532"/>
      <c r="NF26" s="532"/>
      <c r="NG26" s="532"/>
      <c r="NH26" s="532"/>
      <c r="NI26" s="532"/>
      <c r="NJ26" s="532"/>
    </row>
    <row r="27" spans="1:374" s="529" customFormat="1" ht="24.75" customHeight="1">
      <c r="A27" s="1640" t="s">
        <v>1468</v>
      </c>
      <c r="B27" s="1641"/>
      <c r="C27" s="593"/>
      <c r="D27" s="593"/>
      <c r="E27" s="592">
        <f t="shared" si="0"/>
        <v>0</v>
      </c>
      <c r="F27" s="591"/>
      <c r="G27" s="591"/>
      <c r="H27" s="590">
        <f t="shared" si="1"/>
        <v>0</v>
      </c>
      <c r="I27" s="577"/>
      <c r="J27" s="577"/>
      <c r="K27" s="605">
        <f t="shared" si="2"/>
        <v>0</v>
      </c>
      <c r="L27" s="604">
        <f t="shared" si="3"/>
        <v>0</v>
      </c>
      <c r="M27" s="604">
        <f t="shared" si="4"/>
        <v>0</v>
      </c>
      <c r="N27" s="604">
        <f t="shared" si="5"/>
        <v>0</v>
      </c>
      <c r="O27" s="603"/>
      <c r="P27" s="602"/>
      <c r="Q27" s="602"/>
      <c r="R27" s="602"/>
      <c r="S27" s="608"/>
      <c r="T27" s="542"/>
      <c r="U27" s="542"/>
      <c r="V27" s="542"/>
      <c r="W27" s="542"/>
      <c r="X27" s="542"/>
      <c r="Y27" s="542"/>
      <c r="Z27" s="542"/>
      <c r="AA27" s="542"/>
      <c r="AB27" s="542"/>
      <c r="AC27" s="542"/>
      <c r="AD27" s="542"/>
      <c r="AE27" s="542"/>
      <c r="AF27" s="542"/>
      <c r="AG27" s="542"/>
      <c r="AH27" s="542"/>
      <c r="AI27" s="542"/>
      <c r="AJ27" s="542"/>
      <c r="AK27" s="542"/>
      <c r="AL27" s="542"/>
      <c r="AM27" s="542"/>
      <c r="AN27" s="542"/>
      <c r="AO27" s="542"/>
      <c r="AP27" s="504"/>
      <c r="AQ27" s="504"/>
      <c r="AR27" s="496" t="s">
        <v>1026</v>
      </c>
      <c r="AS27" s="500" t="s">
        <v>1442</v>
      </c>
      <c r="AT27" s="497" t="s">
        <v>1467</v>
      </c>
      <c r="AU27" s="496"/>
      <c r="AV27" s="496"/>
      <c r="AW27" s="496"/>
      <c r="AX27" s="496"/>
      <c r="AY27" s="496"/>
      <c r="AZ27" s="496"/>
      <c r="BA27" s="496"/>
      <c r="BB27" s="496"/>
      <c r="BC27" s="496"/>
      <c r="BD27" s="504"/>
      <c r="BE27" s="504"/>
      <c r="BF27" s="504"/>
      <c r="BG27" s="504"/>
      <c r="BH27" s="504"/>
      <c r="BI27" s="504"/>
      <c r="BJ27" s="504"/>
      <c r="BK27" s="504"/>
      <c r="BL27" s="504"/>
      <c r="BM27" s="504"/>
      <c r="BN27" s="504"/>
      <c r="BO27" s="504"/>
      <c r="BP27" s="504"/>
      <c r="BQ27" s="504"/>
      <c r="BR27" s="504"/>
      <c r="BS27" s="504"/>
      <c r="BT27" s="504"/>
      <c r="BU27" s="504"/>
      <c r="BV27" s="504"/>
      <c r="BW27" s="504"/>
      <c r="BX27" s="504"/>
      <c r="BY27" s="504"/>
      <c r="BZ27" s="504"/>
      <c r="CA27" s="504"/>
      <c r="CB27" s="504"/>
      <c r="CC27" s="504"/>
      <c r="CD27" s="504"/>
      <c r="CE27" s="504"/>
      <c r="CF27" s="504"/>
      <c r="CG27" s="504"/>
      <c r="CH27" s="504"/>
      <c r="CI27" s="504"/>
      <c r="CJ27" s="504"/>
      <c r="CK27" s="504"/>
      <c r="CL27" s="504"/>
      <c r="CM27" s="504"/>
      <c r="CN27" s="504"/>
      <c r="CO27" s="504"/>
      <c r="CP27" s="504"/>
      <c r="CQ27" s="504"/>
      <c r="CR27" s="504"/>
      <c r="CS27" s="504"/>
      <c r="CT27" s="504"/>
      <c r="CU27" s="504"/>
      <c r="CV27" s="504"/>
      <c r="CW27" s="504"/>
      <c r="CX27" s="504"/>
      <c r="CY27" s="504"/>
      <c r="CZ27" s="504"/>
      <c r="DA27" s="504"/>
      <c r="DB27" s="504"/>
      <c r="DC27" s="504"/>
      <c r="DD27" s="504"/>
      <c r="DE27" s="504"/>
      <c r="DF27" s="504"/>
      <c r="DG27" s="504"/>
      <c r="DH27" s="504"/>
      <c r="DI27" s="504"/>
      <c r="DJ27" s="504"/>
      <c r="DK27" s="504"/>
      <c r="DL27" s="504"/>
      <c r="DM27" s="504"/>
      <c r="DN27" s="504"/>
      <c r="DO27" s="504"/>
      <c r="DP27" s="504"/>
      <c r="DQ27" s="504"/>
      <c r="DR27" s="504"/>
      <c r="DS27" s="504"/>
      <c r="DT27" s="504"/>
      <c r="DU27" s="504"/>
      <c r="DV27" s="504"/>
      <c r="DW27" s="504"/>
      <c r="DX27" s="504"/>
      <c r="DY27" s="504"/>
      <c r="DZ27" s="504"/>
      <c r="EA27" s="504"/>
      <c r="EB27" s="504"/>
      <c r="EC27" s="504"/>
      <c r="ED27" s="504"/>
      <c r="EE27" s="504"/>
      <c r="EF27" s="504"/>
      <c r="EG27" s="504"/>
      <c r="EH27" s="504"/>
      <c r="EI27" s="504"/>
      <c r="EJ27" s="504"/>
      <c r="EK27" s="504"/>
      <c r="EL27" s="504"/>
      <c r="EM27" s="504"/>
      <c r="EN27" s="504"/>
      <c r="EO27" s="504"/>
      <c r="EP27" s="504"/>
      <c r="EQ27" s="504"/>
      <c r="ER27" s="504"/>
      <c r="ES27" s="504"/>
      <c r="ET27" s="504"/>
      <c r="EU27" s="504"/>
      <c r="EV27" s="504"/>
      <c r="EW27" s="504"/>
      <c r="EX27" s="504"/>
      <c r="EY27" s="504"/>
      <c r="EZ27" s="504"/>
      <c r="FA27" s="504"/>
      <c r="FB27" s="504"/>
      <c r="FC27" s="504"/>
      <c r="FD27" s="504"/>
      <c r="FE27" s="504"/>
      <c r="FF27" s="504"/>
      <c r="FG27" s="504"/>
      <c r="FH27" s="504"/>
      <c r="FI27" s="504"/>
      <c r="FJ27" s="504"/>
      <c r="FK27" s="504"/>
      <c r="FL27" s="504"/>
      <c r="FM27" s="504"/>
      <c r="FN27" s="504"/>
      <c r="FO27" s="504"/>
      <c r="FP27" s="504"/>
      <c r="FQ27" s="504"/>
      <c r="FR27" s="504"/>
      <c r="FS27" s="504"/>
      <c r="FT27" s="504"/>
      <c r="FU27" s="504"/>
      <c r="FV27" s="504"/>
      <c r="FW27" s="504"/>
      <c r="FX27" s="504"/>
      <c r="FY27" s="504"/>
      <c r="FZ27" s="504"/>
      <c r="GA27" s="504"/>
      <c r="GB27" s="504"/>
      <c r="GC27" s="504"/>
      <c r="GD27" s="504"/>
      <c r="GE27" s="504"/>
      <c r="GF27" s="504"/>
      <c r="GG27" s="504"/>
      <c r="GH27" s="504"/>
      <c r="GI27" s="504"/>
      <c r="GJ27" s="504"/>
      <c r="GK27" s="504"/>
      <c r="GL27" s="504"/>
      <c r="GM27" s="504"/>
      <c r="GN27" s="504"/>
      <c r="GO27" s="504"/>
      <c r="GP27" s="504"/>
      <c r="GQ27" s="504"/>
      <c r="GR27" s="504"/>
      <c r="GS27" s="504"/>
      <c r="GT27" s="504"/>
      <c r="GU27" s="504"/>
      <c r="GV27" s="504"/>
      <c r="GW27" s="504"/>
      <c r="GX27" s="504"/>
      <c r="GY27" s="504"/>
      <c r="GZ27" s="504"/>
      <c r="HA27" s="504"/>
      <c r="HB27" s="504"/>
      <c r="HC27" s="504"/>
      <c r="HD27" s="504"/>
      <c r="HE27" s="504"/>
      <c r="HF27" s="504"/>
      <c r="HG27" s="504"/>
      <c r="HH27" s="504"/>
      <c r="HI27" s="504"/>
      <c r="HJ27" s="504"/>
      <c r="HK27" s="504"/>
      <c r="HL27" s="504"/>
      <c r="HM27" s="504"/>
      <c r="HN27" s="504"/>
      <c r="HO27" s="504"/>
      <c r="HP27" s="504"/>
      <c r="HQ27" s="504"/>
      <c r="HR27" s="504"/>
      <c r="HS27" s="504"/>
      <c r="HT27" s="504"/>
      <c r="HU27" s="504"/>
      <c r="HV27" s="504"/>
      <c r="HW27" s="504"/>
      <c r="HX27" s="504"/>
      <c r="HY27" s="504"/>
      <c r="HZ27" s="504"/>
      <c r="IA27" s="504"/>
      <c r="IB27" s="504"/>
      <c r="IC27" s="504"/>
      <c r="ID27" s="504"/>
      <c r="IE27" s="504"/>
      <c r="IF27" s="504"/>
      <c r="IG27" s="504"/>
      <c r="IH27" s="504"/>
      <c r="II27" s="504"/>
      <c r="IJ27" s="504"/>
      <c r="IK27" s="504"/>
      <c r="IL27" s="504"/>
      <c r="IM27" s="504"/>
      <c r="IN27" s="504"/>
      <c r="IO27" s="504"/>
      <c r="IP27" s="504"/>
      <c r="IQ27" s="504"/>
      <c r="IR27" s="504"/>
      <c r="IS27" s="504"/>
      <c r="IT27" s="504"/>
      <c r="IU27" s="504"/>
      <c r="IV27" s="504"/>
      <c r="IW27" s="504"/>
      <c r="IX27" s="504"/>
      <c r="IY27" s="504"/>
      <c r="IZ27" s="504"/>
      <c r="JA27" s="504"/>
      <c r="JB27" s="504"/>
      <c r="JC27" s="504"/>
      <c r="JD27" s="504"/>
      <c r="JE27" s="504"/>
      <c r="JF27" s="504"/>
      <c r="JG27" s="504"/>
      <c r="JH27" s="504"/>
      <c r="JI27" s="504"/>
      <c r="JJ27" s="504"/>
      <c r="JK27" s="504"/>
      <c r="JL27" s="504"/>
      <c r="JM27" s="504"/>
      <c r="JN27" s="504"/>
      <c r="JO27" s="504"/>
      <c r="JP27" s="504"/>
      <c r="JQ27" s="504"/>
      <c r="JR27" s="504"/>
      <c r="JS27" s="504"/>
      <c r="JT27" s="504"/>
      <c r="JU27" s="504"/>
      <c r="JV27" s="504"/>
      <c r="JW27" s="504"/>
      <c r="JX27" s="504"/>
      <c r="JY27" s="504"/>
      <c r="JZ27" s="504"/>
      <c r="KA27" s="504"/>
      <c r="KB27" s="504"/>
      <c r="KC27" s="504"/>
      <c r="KD27" s="504"/>
      <c r="KE27" s="504"/>
      <c r="KF27" s="504"/>
      <c r="KG27" s="504"/>
      <c r="KH27" s="504"/>
      <c r="KI27" s="504"/>
      <c r="KJ27" s="504"/>
      <c r="KK27" s="504"/>
      <c r="KL27" s="504"/>
      <c r="KM27" s="504"/>
      <c r="KN27" s="504"/>
      <c r="KO27" s="504"/>
      <c r="KP27" s="504"/>
      <c r="KQ27" s="504"/>
      <c r="KR27" s="504"/>
      <c r="KS27" s="504"/>
      <c r="KT27" s="504"/>
      <c r="KU27" s="504"/>
      <c r="KV27" s="504"/>
      <c r="KW27" s="504"/>
      <c r="KX27" s="504"/>
      <c r="KY27" s="504"/>
      <c r="KZ27" s="504"/>
      <c r="LA27" s="504"/>
      <c r="LB27" s="504"/>
      <c r="LC27" s="504"/>
      <c r="LD27" s="504"/>
      <c r="LE27" s="504"/>
      <c r="LF27" s="504"/>
      <c r="LG27" s="504"/>
      <c r="LH27" s="504"/>
      <c r="LI27" s="504"/>
      <c r="LJ27" s="504"/>
      <c r="LK27" s="504"/>
      <c r="LL27" s="504"/>
      <c r="LM27" s="504"/>
      <c r="LN27" s="504"/>
      <c r="LO27" s="504"/>
      <c r="LP27" s="504"/>
      <c r="LQ27" s="504"/>
      <c r="LR27" s="504"/>
      <c r="LS27" s="504"/>
      <c r="LT27" s="504"/>
      <c r="LU27" s="504"/>
      <c r="LV27" s="504"/>
      <c r="LW27" s="504"/>
      <c r="LX27" s="504"/>
      <c r="LY27" s="504"/>
      <c r="LZ27" s="504"/>
      <c r="MA27" s="504"/>
      <c r="MB27" s="504"/>
      <c r="MC27" s="504"/>
      <c r="MD27" s="504"/>
      <c r="ME27" s="504"/>
      <c r="MF27" s="504"/>
      <c r="MG27" s="504"/>
      <c r="MH27" s="504"/>
      <c r="MI27" s="504"/>
      <c r="MJ27" s="504"/>
      <c r="MK27" s="504"/>
      <c r="ML27" s="504"/>
      <c r="MM27" s="504"/>
      <c r="MN27" s="504"/>
      <c r="MO27" s="504"/>
      <c r="MP27" s="504"/>
      <c r="MQ27" s="504"/>
      <c r="MR27" s="504"/>
      <c r="MS27" s="504"/>
      <c r="MT27" s="504"/>
      <c r="MU27" s="504"/>
      <c r="MV27" s="504"/>
      <c r="MW27" s="504"/>
      <c r="MX27" s="504"/>
      <c r="MY27" s="504"/>
      <c r="MZ27" s="504"/>
      <c r="NA27" s="504"/>
      <c r="NB27" s="504"/>
      <c r="NC27" s="504"/>
      <c r="ND27" s="504"/>
      <c r="NE27" s="504"/>
      <c r="NF27" s="504"/>
      <c r="NG27" s="504"/>
      <c r="NH27" s="504"/>
      <c r="NI27" s="504"/>
      <c r="NJ27" s="504"/>
    </row>
    <row r="28" spans="1:374" s="505" customFormat="1" ht="24.75" customHeight="1">
      <c r="A28" s="1640" t="s">
        <v>1465</v>
      </c>
      <c r="B28" s="1641"/>
      <c r="C28" s="593"/>
      <c r="D28" s="593"/>
      <c r="E28" s="592">
        <f t="shared" si="0"/>
        <v>0</v>
      </c>
      <c r="F28" s="591"/>
      <c r="G28" s="591"/>
      <c r="H28" s="590">
        <f t="shared" si="1"/>
        <v>0</v>
      </c>
      <c r="I28" s="577"/>
      <c r="J28" s="577"/>
      <c r="K28" s="605">
        <f t="shared" si="2"/>
        <v>0</v>
      </c>
      <c r="L28" s="604">
        <f t="shared" si="3"/>
        <v>0</v>
      </c>
      <c r="M28" s="604">
        <f t="shared" si="4"/>
        <v>0</v>
      </c>
      <c r="N28" s="604">
        <f t="shared" si="5"/>
        <v>0</v>
      </c>
      <c r="O28" s="603"/>
      <c r="P28" s="602"/>
      <c r="Q28" s="602"/>
      <c r="R28" s="602"/>
      <c r="S28" s="608"/>
      <c r="T28" s="542"/>
      <c r="U28" s="542"/>
      <c r="V28" s="542"/>
      <c r="W28" s="542"/>
      <c r="X28" s="542"/>
      <c r="Y28" s="542"/>
      <c r="Z28" s="542"/>
      <c r="AA28" s="542"/>
      <c r="AB28" s="542"/>
      <c r="AC28" s="542"/>
      <c r="AD28" s="542"/>
      <c r="AE28" s="542"/>
      <c r="AF28" s="542"/>
      <c r="AG28" s="542"/>
      <c r="AH28" s="542"/>
      <c r="AI28" s="542"/>
      <c r="AJ28" s="542"/>
      <c r="AK28" s="542"/>
      <c r="AL28" s="542"/>
      <c r="AM28" s="542"/>
      <c r="AN28" s="542"/>
      <c r="AO28" s="542"/>
      <c r="AP28" s="504"/>
      <c r="AQ28" s="504"/>
      <c r="AR28" s="496" t="s">
        <v>995</v>
      </c>
      <c r="AS28" s="500" t="s">
        <v>1442</v>
      </c>
      <c r="AT28" s="497" t="s">
        <v>1466</v>
      </c>
      <c r="AU28" s="496"/>
      <c r="AV28" s="496"/>
      <c r="AW28" s="496"/>
      <c r="AX28" s="496"/>
      <c r="AY28" s="496"/>
      <c r="AZ28" s="496"/>
      <c r="BA28" s="496"/>
      <c r="BB28" s="496"/>
      <c r="BC28" s="496"/>
      <c r="BD28" s="504"/>
      <c r="BE28" s="504"/>
      <c r="BF28" s="504"/>
      <c r="BG28" s="504"/>
      <c r="BH28" s="504"/>
      <c r="BI28" s="504"/>
      <c r="BJ28" s="504"/>
      <c r="BK28" s="504"/>
      <c r="BL28" s="504"/>
      <c r="BM28" s="504"/>
      <c r="BN28" s="504"/>
      <c r="BO28" s="504"/>
      <c r="BP28" s="504"/>
      <c r="BQ28" s="504"/>
      <c r="BR28" s="504"/>
      <c r="BS28" s="504"/>
      <c r="BT28" s="504"/>
      <c r="BU28" s="504"/>
      <c r="BV28" s="504"/>
      <c r="BW28" s="504"/>
      <c r="BX28" s="504"/>
      <c r="BY28" s="504"/>
      <c r="BZ28" s="504"/>
      <c r="CA28" s="504"/>
      <c r="CB28" s="504"/>
      <c r="CC28" s="504"/>
      <c r="CD28" s="504"/>
      <c r="CE28" s="504"/>
      <c r="CF28" s="504"/>
      <c r="CG28" s="504"/>
      <c r="CH28" s="504"/>
      <c r="CI28" s="504"/>
      <c r="CJ28" s="504"/>
      <c r="CK28" s="504"/>
      <c r="CL28" s="504"/>
      <c r="CM28" s="504"/>
      <c r="CN28" s="504"/>
      <c r="CO28" s="504"/>
      <c r="CP28" s="504"/>
      <c r="CQ28" s="504"/>
      <c r="CR28" s="504"/>
      <c r="CS28" s="504"/>
      <c r="CT28" s="504"/>
      <c r="CU28" s="504"/>
      <c r="CV28" s="504"/>
      <c r="CW28" s="504"/>
      <c r="CX28" s="504"/>
      <c r="CY28" s="504"/>
      <c r="CZ28" s="504"/>
      <c r="DA28" s="504"/>
      <c r="DB28" s="504"/>
      <c r="DC28" s="504"/>
      <c r="DD28" s="504"/>
      <c r="DE28" s="504"/>
      <c r="DF28" s="504"/>
      <c r="DG28" s="504"/>
      <c r="DH28" s="504"/>
      <c r="DI28" s="504"/>
      <c r="DJ28" s="504"/>
      <c r="DK28" s="504"/>
      <c r="DL28" s="504"/>
      <c r="DM28" s="504"/>
      <c r="DN28" s="504"/>
      <c r="DO28" s="504"/>
      <c r="DP28" s="504"/>
      <c r="DQ28" s="504"/>
      <c r="DR28" s="504"/>
      <c r="DS28" s="504"/>
      <c r="DT28" s="504"/>
      <c r="DU28" s="504"/>
      <c r="DV28" s="504"/>
      <c r="DW28" s="504"/>
      <c r="DX28" s="504"/>
      <c r="DY28" s="504"/>
      <c r="DZ28" s="504"/>
      <c r="EA28" s="504"/>
      <c r="EB28" s="504"/>
      <c r="EC28" s="504"/>
      <c r="ED28" s="504"/>
      <c r="EE28" s="504"/>
      <c r="EF28" s="504"/>
      <c r="EG28" s="504"/>
      <c r="EH28" s="504"/>
      <c r="EI28" s="504"/>
      <c r="EJ28" s="504"/>
      <c r="EK28" s="504"/>
      <c r="EL28" s="504"/>
      <c r="EM28" s="504"/>
      <c r="EN28" s="504"/>
      <c r="EO28" s="504"/>
      <c r="EP28" s="504"/>
      <c r="EQ28" s="504"/>
      <c r="ER28" s="504"/>
      <c r="ES28" s="504"/>
      <c r="ET28" s="504"/>
      <c r="EU28" s="504"/>
      <c r="EV28" s="504"/>
      <c r="EW28" s="504"/>
      <c r="EX28" s="504"/>
      <c r="EY28" s="504"/>
      <c r="EZ28" s="504"/>
      <c r="FA28" s="504"/>
      <c r="FB28" s="504"/>
      <c r="FC28" s="504"/>
      <c r="FD28" s="504"/>
      <c r="FE28" s="504"/>
      <c r="FF28" s="504"/>
      <c r="FG28" s="504"/>
      <c r="FH28" s="504"/>
      <c r="FI28" s="504"/>
      <c r="FJ28" s="504"/>
      <c r="FK28" s="504"/>
      <c r="FL28" s="504"/>
      <c r="FM28" s="504"/>
      <c r="FN28" s="504"/>
      <c r="FO28" s="504"/>
      <c r="FP28" s="504"/>
      <c r="FQ28" s="504"/>
      <c r="FR28" s="504"/>
      <c r="FS28" s="504"/>
      <c r="FT28" s="504"/>
      <c r="FU28" s="504"/>
      <c r="FV28" s="504"/>
      <c r="FW28" s="504"/>
      <c r="FX28" s="504"/>
      <c r="FY28" s="504"/>
      <c r="FZ28" s="504"/>
      <c r="GA28" s="504"/>
      <c r="GB28" s="504"/>
      <c r="GC28" s="504"/>
      <c r="GD28" s="504"/>
      <c r="GE28" s="504"/>
      <c r="GF28" s="504"/>
      <c r="GG28" s="504"/>
      <c r="GH28" s="504"/>
      <c r="GI28" s="504"/>
      <c r="GJ28" s="504"/>
      <c r="GK28" s="504"/>
      <c r="GL28" s="504"/>
      <c r="GM28" s="504"/>
      <c r="GN28" s="504"/>
      <c r="GO28" s="504"/>
      <c r="GP28" s="504"/>
      <c r="GQ28" s="504"/>
      <c r="GR28" s="504"/>
      <c r="GS28" s="504"/>
      <c r="GT28" s="504"/>
      <c r="GU28" s="504"/>
      <c r="GV28" s="504"/>
      <c r="GW28" s="504"/>
      <c r="GX28" s="504"/>
      <c r="GY28" s="504"/>
      <c r="GZ28" s="504"/>
      <c r="HA28" s="504"/>
      <c r="HB28" s="504"/>
      <c r="HC28" s="504"/>
      <c r="HD28" s="504"/>
      <c r="HE28" s="504"/>
      <c r="HF28" s="504"/>
      <c r="HG28" s="504"/>
      <c r="HH28" s="504"/>
      <c r="HI28" s="504"/>
      <c r="HJ28" s="504"/>
      <c r="HK28" s="504"/>
      <c r="HL28" s="504"/>
      <c r="HM28" s="504"/>
      <c r="HN28" s="504"/>
      <c r="HO28" s="504"/>
      <c r="HP28" s="504"/>
      <c r="HQ28" s="504"/>
      <c r="HR28" s="504"/>
      <c r="HS28" s="504"/>
      <c r="HT28" s="504"/>
      <c r="HU28" s="504"/>
      <c r="HV28" s="504"/>
      <c r="HW28" s="504"/>
      <c r="HX28" s="504"/>
      <c r="HY28" s="504"/>
      <c r="HZ28" s="504"/>
      <c r="IA28" s="504"/>
      <c r="IB28" s="504"/>
      <c r="IC28" s="504"/>
      <c r="ID28" s="504"/>
      <c r="IE28" s="504"/>
      <c r="IF28" s="504"/>
      <c r="IG28" s="504"/>
      <c r="IH28" s="504"/>
      <c r="II28" s="504"/>
      <c r="IJ28" s="504"/>
      <c r="IK28" s="504"/>
      <c r="IL28" s="504"/>
      <c r="IM28" s="504"/>
      <c r="IN28" s="504"/>
      <c r="IO28" s="504"/>
      <c r="IP28" s="504"/>
      <c r="IQ28" s="504"/>
      <c r="IR28" s="504"/>
      <c r="IS28" s="504"/>
      <c r="IT28" s="504"/>
      <c r="IU28" s="504"/>
      <c r="IV28" s="504"/>
      <c r="IW28" s="504"/>
      <c r="IX28" s="504"/>
      <c r="IY28" s="504"/>
      <c r="IZ28" s="504"/>
      <c r="JA28" s="504"/>
      <c r="JB28" s="504"/>
      <c r="JC28" s="504"/>
      <c r="JD28" s="504"/>
      <c r="JE28" s="504"/>
      <c r="JF28" s="504"/>
      <c r="JG28" s="504"/>
      <c r="JH28" s="504"/>
      <c r="JI28" s="504"/>
      <c r="JJ28" s="504"/>
      <c r="JK28" s="504"/>
      <c r="JL28" s="504"/>
      <c r="JM28" s="504"/>
      <c r="JN28" s="504"/>
      <c r="JO28" s="504"/>
      <c r="JP28" s="504"/>
      <c r="JQ28" s="504"/>
      <c r="JR28" s="504"/>
      <c r="JS28" s="504"/>
      <c r="JT28" s="504"/>
      <c r="JU28" s="504"/>
      <c r="JV28" s="504"/>
      <c r="JW28" s="504"/>
      <c r="JX28" s="504"/>
      <c r="JY28" s="504"/>
      <c r="JZ28" s="504"/>
      <c r="KA28" s="504"/>
      <c r="KB28" s="504"/>
      <c r="KC28" s="504"/>
      <c r="KD28" s="504"/>
      <c r="KE28" s="504"/>
      <c r="KF28" s="504"/>
      <c r="KG28" s="504"/>
      <c r="KH28" s="504"/>
      <c r="KI28" s="504"/>
      <c r="KJ28" s="504"/>
      <c r="KK28" s="504"/>
      <c r="KL28" s="504"/>
      <c r="KM28" s="504"/>
      <c r="KN28" s="504"/>
      <c r="KO28" s="504"/>
      <c r="KP28" s="504"/>
      <c r="KQ28" s="504"/>
      <c r="KR28" s="504"/>
      <c r="KS28" s="504"/>
      <c r="KT28" s="504"/>
      <c r="KU28" s="504"/>
      <c r="KV28" s="504"/>
      <c r="KW28" s="504"/>
      <c r="KX28" s="504"/>
      <c r="KY28" s="504"/>
      <c r="KZ28" s="504"/>
      <c r="LA28" s="504"/>
      <c r="LB28" s="504"/>
      <c r="LC28" s="504"/>
      <c r="LD28" s="504"/>
      <c r="LE28" s="504"/>
      <c r="LF28" s="504"/>
      <c r="LG28" s="504"/>
      <c r="LH28" s="504"/>
      <c r="LI28" s="504"/>
      <c r="LJ28" s="504"/>
      <c r="LK28" s="504"/>
      <c r="LL28" s="504"/>
      <c r="LM28" s="504"/>
      <c r="LN28" s="504"/>
      <c r="LO28" s="504"/>
      <c r="LP28" s="504"/>
      <c r="LQ28" s="504"/>
      <c r="LR28" s="504"/>
      <c r="LS28" s="504"/>
      <c r="LT28" s="504"/>
      <c r="LU28" s="504"/>
      <c r="LV28" s="504"/>
      <c r="LW28" s="504"/>
      <c r="LX28" s="504"/>
      <c r="LY28" s="504"/>
      <c r="LZ28" s="504"/>
      <c r="MA28" s="504"/>
      <c r="MB28" s="504"/>
      <c r="MC28" s="504"/>
      <c r="MD28" s="504"/>
      <c r="ME28" s="504"/>
      <c r="MF28" s="504"/>
      <c r="MG28" s="504"/>
      <c r="MH28" s="504"/>
      <c r="MI28" s="504"/>
      <c r="MJ28" s="504"/>
      <c r="MK28" s="504"/>
      <c r="ML28" s="504"/>
      <c r="MM28" s="504"/>
      <c r="MN28" s="504"/>
      <c r="MO28" s="504"/>
      <c r="MP28" s="504"/>
      <c r="MQ28" s="504"/>
      <c r="MR28" s="504"/>
      <c r="MS28" s="504"/>
      <c r="MT28" s="504"/>
      <c r="MU28" s="504"/>
      <c r="MV28" s="504"/>
      <c r="MW28" s="504"/>
      <c r="MX28" s="504"/>
      <c r="MY28" s="504"/>
      <c r="MZ28" s="504"/>
      <c r="NA28" s="504"/>
      <c r="NB28" s="504"/>
      <c r="NC28" s="504"/>
      <c r="ND28" s="504"/>
      <c r="NE28" s="504"/>
      <c r="NF28" s="504"/>
      <c r="NG28" s="504"/>
      <c r="NH28" s="504"/>
      <c r="NI28" s="504"/>
      <c r="NJ28" s="504"/>
    </row>
    <row r="29" spans="1:374" s="505" customFormat="1" ht="24.75" customHeight="1">
      <c r="A29" s="1640" t="s">
        <v>1489</v>
      </c>
      <c r="B29" s="1641"/>
      <c r="C29" s="593"/>
      <c r="D29" s="593"/>
      <c r="E29" s="592">
        <f t="shared" si="0"/>
        <v>0</v>
      </c>
      <c r="F29" s="591"/>
      <c r="G29" s="591"/>
      <c r="H29" s="590">
        <f t="shared" si="1"/>
        <v>0</v>
      </c>
      <c r="I29" s="577"/>
      <c r="J29" s="577"/>
      <c r="K29" s="605">
        <f t="shared" si="2"/>
        <v>0</v>
      </c>
      <c r="L29" s="604">
        <f t="shared" si="3"/>
        <v>0</v>
      </c>
      <c r="M29" s="604">
        <f t="shared" si="4"/>
        <v>0</v>
      </c>
      <c r="N29" s="604">
        <f t="shared" si="5"/>
        <v>0</v>
      </c>
      <c r="O29" s="603"/>
      <c r="P29" s="602"/>
      <c r="Q29" s="602"/>
      <c r="R29" s="602"/>
      <c r="S29" s="608"/>
      <c r="T29" s="542"/>
      <c r="U29" s="542"/>
      <c r="V29" s="542"/>
      <c r="W29" s="542"/>
      <c r="X29" s="542"/>
      <c r="Y29" s="542"/>
      <c r="Z29" s="542"/>
      <c r="AA29" s="542"/>
      <c r="AB29" s="542"/>
      <c r="AC29" s="542"/>
      <c r="AD29" s="542"/>
      <c r="AE29" s="542"/>
      <c r="AF29" s="542"/>
      <c r="AG29" s="542"/>
      <c r="AH29" s="542"/>
      <c r="AI29" s="542"/>
      <c r="AJ29" s="542"/>
      <c r="AK29" s="542"/>
      <c r="AL29" s="542"/>
      <c r="AM29" s="542"/>
      <c r="AN29" s="542"/>
      <c r="AO29" s="542"/>
      <c r="AP29" s="504"/>
      <c r="AQ29" s="504"/>
      <c r="AR29" s="496" t="s">
        <v>990</v>
      </c>
      <c r="AS29" s="500" t="s">
        <v>1442</v>
      </c>
      <c r="AT29" s="497" t="s">
        <v>1464</v>
      </c>
      <c r="AU29" s="496"/>
      <c r="AV29" s="496"/>
      <c r="AW29" s="496"/>
      <c r="AX29" s="496"/>
      <c r="AY29" s="496"/>
      <c r="AZ29" s="496"/>
      <c r="BA29" s="496"/>
      <c r="BB29" s="496"/>
      <c r="BC29" s="496"/>
      <c r="BD29" s="504"/>
      <c r="BE29" s="504"/>
      <c r="BF29" s="504"/>
      <c r="BG29" s="504"/>
      <c r="BH29" s="504"/>
      <c r="BI29" s="504"/>
      <c r="BJ29" s="504"/>
      <c r="BK29" s="504"/>
      <c r="BL29" s="504"/>
      <c r="BM29" s="504"/>
      <c r="BN29" s="504"/>
      <c r="BO29" s="504"/>
      <c r="BP29" s="504"/>
      <c r="BQ29" s="504"/>
      <c r="BR29" s="504"/>
      <c r="BS29" s="504"/>
      <c r="BT29" s="504"/>
      <c r="BU29" s="504"/>
      <c r="BV29" s="504"/>
      <c r="BW29" s="504"/>
      <c r="BX29" s="504"/>
      <c r="BY29" s="504"/>
      <c r="BZ29" s="504"/>
      <c r="CA29" s="504"/>
      <c r="CB29" s="504"/>
      <c r="CC29" s="504"/>
      <c r="CD29" s="504"/>
      <c r="CE29" s="504"/>
      <c r="CF29" s="504"/>
      <c r="CG29" s="504"/>
      <c r="CH29" s="504"/>
      <c r="CI29" s="504"/>
      <c r="CJ29" s="504"/>
      <c r="CK29" s="504"/>
      <c r="CL29" s="504"/>
      <c r="CM29" s="504"/>
      <c r="CN29" s="504"/>
      <c r="CO29" s="504"/>
      <c r="CP29" s="504"/>
      <c r="CQ29" s="504"/>
      <c r="CR29" s="504"/>
      <c r="CS29" s="504"/>
      <c r="CT29" s="504"/>
      <c r="CU29" s="504"/>
      <c r="CV29" s="504"/>
      <c r="CW29" s="504"/>
      <c r="CX29" s="504"/>
      <c r="CY29" s="504"/>
      <c r="CZ29" s="504"/>
      <c r="DA29" s="504"/>
      <c r="DB29" s="504"/>
      <c r="DC29" s="504"/>
      <c r="DD29" s="504"/>
      <c r="DE29" s="504"/>
      <c r="DF29" s="504"/>
      <c r="DG29" s="504"/>
      <c r="DH29" s="504"/>
      <c r="DI29" s="504"/>
      <c r="DJ29" s="504"/>
      <c r="DK29" s="504"/>
      <c r="DL29" s="504"/>
      <c r="DM29" s="504"/>
      <c r="DN29" s="504"/>
      <c r="DO29" s="504"/>
      <c r="DP29" s="504"/>
      <c r="DQ29" s="504"/>
      <c r="DR29" s="504"/>
      <c r="DS29" s="504"/>
      <c r="DT29" s="504"/>
      <c r="DU29" s="504"/>
      <c r="DV29" s="504"/>
      <c r="DW29" s="504"/>
      <c r="DX29" s="504"/>
      <c r="DY29" s="504"/>
      <c r="DZ29" s="504"/>
      <c r="EA29" s="504"/>
      <c r="EB29" s="504"/>
      <c r="EC29" s="504"/>
      <c r="ED29" s="504"/>
      <c r="EE29" s="504"/>
      <c r="EF29" s="504"/>
      <c r="EG29" s="504"/>
      <c r="EH29" s="504"/>
      <c r="EI29" s="504"/>
      <c r="EJ29" s="504"/>
      <c r="EK29" s="504"/>
      <c r="EL29" s="504"/>
      <c r="EM29" s="504"/>
      <c r="EN29" s="504"/>
      <c r="EO29" s="504"/>
      <c r="EP29" s="504"/>
      <c r="EQ29" s="504"/>
      <c r="ER29" s="504"/>
      <c r="ES29" s="504"/>
      <c r="ET29" s="504"/>
      <c r="EU29" s="504"/>
      <c r="EV29" s="504"/>
      <c r="EW29" s="504"/>
      <c r="EX29" s="504"/>
      <c r="EY29" s="504"/>
      <c r="EZ29" s="504"/>
      <c r="FA29" s="504"/>
      <c r="FB29" s="504"/>
      <c r="FC29" s="504"/>
      <c r="FD29" s="504"/>
      <c r="FE29" s="504"/>
      <c r="FF29" s="504"/>
      <c r="FG29" s="504"/>
      <c r="FH29" s="504"/>
      <c r="FI29" s="504"/>
      <c r="FJ29" s="504"/>
      <c r="FK29" s="504"/>
      <c r="FL29" s="504"/>
      <c r="FM29" s="504"/>
      <c r="FN29" s="504"/>
      <c r="FO29" s="504"/>
      <c r="FP29" s="504"/>
      <c r="FQ29" s="504"/>
      <c r="FR29" s="504"/>
      <c r="FS29" s="504"/>
      <c r="FT29" s="504"/>
      <c r="FU29" s="504"/>
      <c r="FV29" s="504"/>
      <c r="FW29" s="504"/>
      <c r="FX29" s="504"/>
      <c r="FY29" s="504"/>
      <c r="FZ29" s="504"/>
      <c r="GA29" s="504"/>
      <c r="GB29" s="504"/>
      <c r="GC29" s="504"/>
      <c r="GD29" s="504"/>
      <c r="GE29" s="504"/>
      <c r="GF29" s="504"/>
      <c r="GG29" s="504"/>
      <c r="GH29" s="504"/>
      <c r="GI29" s="504"/>
      <c r="GJ29" s="504"/>
      <c r="GK29" s="504"/>
      <c r="GL29" s="504"/>
      <c r="GM29" s="504"/>
      <c r="GN29" s="504"/>
      <c r="GO29" s="504"/>
      <c r="GP29" s="504"/>
      <c r="GQ29" s="504"/>
      <c r="GR29" s="504"/>
      <c r="GS29" s="504"/>
      <c r="GT29" s="504"/>
      <c r="GU29" s="504"/>
      <c r="GV29" s="504"/>
      <c r="GW29" s="504"/>
      <c r="GX29" s="504"/>
      <c r="GY29" s="504"/>
      <c r="GZ29" s="504"/>
      <c r="HA29" s="504"/>
      <c r="HB29" s="504"/>
      <c r="HC29" s="504"/>
      <c r="HD29" s="504"/>
      <c r="HE29" s="504"/>
      <c r="HF29" s="504"/>
      <c r="HG29" s="504"/>
      <c r="HH29" s="504"/>
      <c r="HI29" s="504"/>
      <c r="HJ29" s="504"/>
      <c r="HK29" s="504"/>
      <c r="HL29" s="504"/>
      <c r="HM29" s="504"/>
      <c r="HN29" s="504"/>
      <c r="HO29" s="504"/>
      <c r="HP29" s="504"/>
      <c r="HQ29" s="504"/>
      <c r="HR29" s="504"/>
      <c r="HS29" s="504"/>
      <c r="HT29" s="504"/>
      <c r="HU29" s="504"/>
      <c r="HV29" s="504"/>
      <c r="HW29" s="504"/>
      <c r="HX29" s="504"/>
      <c r="HY29" s="504"/>
      <c r="HZ29" s="504"/>
      <c r="IA29" s="504"/>
      <c r="IB29" s="504"/>
      <c r="IC29" s="504"/>
      <c r="ID29" s="504"/>
      <c r="IE29" s="504"/>
      <c r="IF29" s="504"/>
      <c r="IG29" s="504"/>
      <c r="IH29" s="504"/>
      <c r="II29" s="504"/>
      <c r="IJ29" s="504"/>
      <c r="IK29" s="504"/>
      <c r="IL29" s="504"/>
      <c r="IM29" s="504"/>
      <c r="IN29" s="504"/>
      <c r="IO29" s="504"/>
      <c r="IP29" s="504"/>
      <c r="IQ29" s="504"/>
      <c r="IR29" s="504"/>
      <c r="IS29" s="504"/>
      <c r="IT29" s="504"/>
      <c r="IU29" s="504"/>
      <c r="IV29" s="504"/>
      <c r="IW29" s="504"/>
      <c r="IX29" s="504"/>
      <c r="IY29" s="504"/>
      <c r="IZ29" s="504"/>
      <c r="JA29" s="504"/>
      <c r="JB29" s="504"/>
      <c r="JC29" s="504"/>
      <c r="JD29" s="504"/>
      <c r="JE29" s="504"/>
      <c r="JF29" s="504"/>
      <c r="JG29" s="504"/>
      <c r="JH29" s="504"/>
      <c r="JI29" s="504"/>
      <c r="JJ29" s="504"/>
      <c r="JK29" s="504"/>
      <c r="JL29" s="504"/>
      <c r="JM29" s="504"/>
      <c r="JN29" s="504"/>
      <c r="JO29" s="504"/>
      <c r="JP29" s="504"/>
      <c r="JQ29" s="504"/>
      <c r="JR29" s="504"/>
      <c r="JS29" s="504"/>
      <c r="JT29" s="504"/>
      <c r="JU29" s="504"/>
      <c r="JV29" s="504"/>
      <c r="JW29" s="504"/>
      <c r="JX29" s="504"/>
      <c r="JY29" s="504"/>
      <c r="JZ29" s="504"/>
      <c r="KA29" s="504"/>
      <c r="KB29" s="504"/>
      <c r="KC29" s="504"/>
      <c r="KD29" s="504"/>
      <c r="KE29" s="504"/>
      <c r="KF29" s="504"/>
      <c r="KG29" s="504"/>
      <c r="KH29" s="504"/>
      <c r="KI29" s="504"/>
      <c r="KJ29" s="504"/>
      <c r="KK29" s="504"/>
      <c r="KL29" s="504"/>
      <c r="KM29" s="504"/>
      <c r="KN29" s="504"/>
      <c r="KO29" s="504"/>
      <c r="KP29" s="504"/>
      <c r="KQ29" s="504"/>
      <c r="KR29" s="504"/>
      <c r="KS29" s="504"/>
      <c r="KT29" s="504"/>
      <c r="KU29" s="504"/>
      <c r="KV29" s="504"/>
      <c r="KW29" s="504"/>
      <c r="KX29" s="504"/>
      <c r="KY29" s="504"/>
      <c r="KZ29" s="504"/>
      <c r="LA29" s="504"/>
      <c r="LB29" s="504"/>
      <c r="LC29" s="504"/>
      <c r="LD29" s="504"/>
      <c r="LE29" s="504"/>
      <c r="LF29" s="504"/>
      <c r="LG29" s="504"/>
      <c r="LH29" s="504"/>
      <c r="LI29" s="504"/>
      <c r="LJ29" s="504"/>
      <c r="LK29" s="504"/>
      <c r="LL29" s="504"/>
      <c r="LM29" s="504"/>
      <c r="LN29" s="504"/>
      <c r="LO29" s="504"/>
      <c r="LP29" s="504"/>
      <c r="LQ29" s="504"/>
      <c r="LR29" s="504"/>
      <c r="LS29" s="504"/>
      <c r="LT29" s="504"/>
      <c r="LU29" s="504"/>
      <c r="LV29" s="504"/>
      <c r="LW29" s="504"/>
      <c r="LX29" s="504"/>
      <c r="LY29" s="504"/>
      <c r="LZ29" s="504"/>
      <c r="MA29" s="504"/>
      <c r="MB29" s="504"/>
      <c r="MC29" s="504"/>
      <c r="MD29" s="504"/>
      <c r="ME29" s="504"/>
      <c r="MF29" s="504"/>
      <c r="MG29" s="504"/>
      <c r="MH29" s="504"/>
      <c r="MI29" s="504"/>
      <c r="MJ29" s="504"/>
      <c r="MK29" s="504"/>
      <c r="ML29" s="504"/>
      <c r="MM29" s="504"/>
      <c r="MN29" s="504"/>
      <c r="MO29" s="504"/>
      <c r="MP29" s="504"/>
      <c r="MQ29" s="504"/>
      <c r="MR29" s="504"/>
      <c r="MS29" s="504"/>
      <c r="MT29" s="504"/>
      <c r="MU29" s="504"/>
      <c r="MV29" s="504"/>
      <c r="MW29" s="504"/>
      <c r="MX29" s="504"/>
      <c r="MY29" s="504"/>
      <c r="MZ29" s="504"/>
      <c r="NA29" s="504"/>
      <c r="NB29" s="504"/>
      <c r="NC29" s="504"/>
      <c r="ND29" s="504"/>
      <c r="NE29" s="504"/>
      <c r="NF29" s="504"/>
      <c r="NG29" s="504"/>
      <c r="NH29" s="504"/>
      <c r="NI29" s="504"/>
      <c r="NJ29" s="504"/>
    </row>
    <row r="30" spans="1:374" s="505" customFormat="1" ht="24.75" customHeight="1">
      <c r="A30" s="1640" t="s">
        <v>1575</v>
      </c>
      <c r="B30" s="1641"/>
      <c r="C30" s="593"/>
      <c r="D30" s="593"/>
      <c r="E30" s="592">
        <f t="shared" si="0"/>
        <v>0</v>
      </c>
      <c r="F30" s="591"/>
      <c r="G30" s="591"/>
      <c r="H30" s="590">
        <f t="shared" si="1"/>
        <v>0</v>
      </c>
      <c r="I30" s="577"/>
      <c r="J30" s="577"/>
      <c r="K30" s="605">
        <f t="shared" si="2"/>
        <v>0</v>
      </c>
      <c r="L30" s="604">
        <f t="shared" si="3"/>
        <v>0</v>
      </c>
      <c r="M30" s="604">
        <f t="shared" si="4"/>
        <v>0</v>
      </c>
      <c r="N30" s="604">
        <f t="shared" si="5"/>
        <v>0</v>
      </c>
      <c r="O30" s="603"/>
      <c r="P30" s="602"/>
      <c r="Q30" s="602"/>
      <c r="R30" s="602"/>
      <c r="S30" s="608"/>
      <c r="T30" s="542"/>
      <c r="U30" s="542"/>
      <c r="V30" s="542"/>
      <c r="W30" s="542"/>
      <c r="X30" s="542"/>
      <c r="Y30" s="542"/>
      <c r="Z30" s="542"/>
      <c r="AA30" s="542"/>
      <c r="AB30" s="542"/>
      <c r="AC30" s="542"/>
      <c r="AD30" s="542"/>
      <c r="AE30" s="542"/>
      <c r="AF30" s="542"/>
      <c r="AG30" s="542"/>
      <c r="AH30" s="542"/>
      <c r="AI30" s="542"/>
      <c r="AJ30" s="542"/>
      <c r="AK30" s="542"/>
      <c r="AL30" s="542"/>
      <c r="AM30" s="542"/>
      <c r="AN30" s="542"/>
      <c r="AO30" s="542"/>
      <c r="AP30" s="504"/>
      <c r="AQ30" s="504"/>
      <c r="AR30" s="496" t="s">
        <v>967</v>
      </c>
      <c r="AS30" s="500" t="s">
        <v>1442</v>
      </c>
      <c r="AT30" s="497" t="s">
        <v>1463</v>
      </c>
      <c r="AU30" s="496"/>
      <c r="AV30" s="496"/>
      <c r="AW30" s="496"/>
      <c r="AX30" s="496"/>
      <c r="AY30" s="496"/>
      <c r="AZ30" s="496"/>
      <c r="BA30" s="496"/>
      <c r="BB30" s="496"/>
      <c r="BC30" s="496"/>
      <c r="BD30" s="504"/>
      <c r="BE30" s="504"/>
      <c r="BF30" s="504"/>
      <c r="BG30" s="504"/>
      <c r="BH30" s="504"/>
      <c r="BI30" s="504"/>
      <c r="BJ30" s="504"/>
      <c r="BK30" s="504"/>
      <c r="BL30" s="504"/>
      <c r="BM30" s="504"/>
      <c r="BN30" s="504"/>
      <c r="BO30" s="504"/>
      <c r="BP30" s="504"/>
      <c r="BQ30" s="504"/>
      <c r="BR30" s="504"/>
      <c r="BS30" s="504"/>
      <c r="BT30" s="504"/>
      <c r="BU30" s="504"/>
      <c r="BV30" s="504"/>
      <c r="BW30" s="504"/>
      <c r="BX30" s="504"/>
      <c r="BY30" s="504"/>
      <c r="BZ30" s="504"/>
      <c r="CA30" s="504"/>
      <c r="CB30" s="504"/>
      <c r="CC30" s="504"/>
      <c r="CD30" s="504"/>
      <c r="CE30" s="504"/>
      <c r="CF30" s="504"/>
      <c r="CG30" s="504"/>
      <c r="CH30" s="504"/>
      <c r="CI30" s="504"/>
      <c r="CJ30" s="504"/>
      <c r="CK30" s="504"/>
      <c r="CL30" s="504"/>
      <c r="CM30" s="504"/>
      <c r="CN30" s="504"/>
      <c r="CO30" s="504"/>
      <c r="CP30" s="504"/>
      <c r="CQ30" s="504"/>
      <c r="CR30" s="504"/>
      <c r="CS30" s="504"/>
      <c r="CT30" s="504"/>
      <c r="CU30" s="504"/>
      <c r="CV30" s="504"/>
      <c r="CW30" s="504"/>
      <c r="CX30" s="504"/>
      <c r="CY30" s="504"/>
      <c r="CZ30" s="504"/>
      <c r="DA30" s="504"/>
      <c r="DB30" s="504"/>
      <c r="DC30" s="504"/>
      <c r="DD30" s="504"/>
      <c r="DE30" s="504"/>
      <c r="DF30" s="504"/>
      <c r="DG30" s="504"/>
      <c r="DH30" s="504"/>
      <c r="DI30" s="504"/>
      <c r="DJ30" s="504"/>
      <c r="DK30" s="504"/>
      <c r="DL30" s="504"/>
      <c r="DM30" s="504"/>
      <c r="DN30" s="504"/>
      <c r="DO30" s="504"/>
      <c r="DP30" s="504"/>
      <c r="DQ30" s="504"/>
      <c r="DR30" s="504"/>
      <c r="DS30" s="504"/>
      <c r="DT30" s="504"/>
      <c r="DU30" s="504"/>
      <c r="DV30" s="504"/>
      <c r="DW30" s="504"/>
      <c r="DX30" s="504"/>
      <c r="DY30" s="504"/>
      <c r="DZ30" s="504"/>
      <c r="EA30" s="504"/>
      <c r="EB30" s="504"/>
      <c r="EC30" s="504"/>
      <c r="ED30" s="504"/>
      <c r="EE30" s="504"/>
      <c r="EF30" s="504"/>
      <c r="EG30" s="504"/>
      <c r="EH30" s="504"/>
      <c r="EI30" s="504"/>
      <c r="EJ30" s="504"/>
      <c r="EK30" s="504"/>
      <c r="EL30" s="504"/>
      <c r="EM30" s="504"/>
      <c r="EN30" s="504"/>
      <c r="EO30" s="504"/>
      <c r="EP30" s="504"/>
      <c r="EQ30" s="504"/>
      <c r="ER30" s="504"/>
      <c r="ES30" s="504"/>
      <c r="ET30" s="504"/>
      <c r="EU30" s="504"/>
      <c r="EV30" s="504"/>
      <c r="EW30" s="504"/>
      <c r="EX30" s="504"/>
      <c r="EY30" s="504"/>
      <c r="EZ30" s="504"/>
      <c r="FA30" s="504"/>
      <c r="FB30" s="504"/>
      <c r="FC30" s="504"/>
      <c r="FD30" s="504"/>
      <c r="FE30" s="504"/>
      <c r="FF30" s="504"/>
      <c r="FG30" s="504"/>
      <c r="FH30" s="504"/>
      <c r="FI30" s="504"/>
      <c r="FJ30" s="504"/>
      <c r="FK30" s="504"/>
      <c r="FL30" s="504"/>
      <c r="FM30" s="504"/>
      <c r="FN30" s="504"/>
      <c r="FO30" s="504"/>
      <c r="FP30" s="504"/>
      <c r="FQ30" s="504"/>
      <c r="FR30" s="504"/>
      <c r="FS30" s="504"/>
      <c r="FT30" s="504"/>
      <c r="FU30" s="504"/>
      <c r="FV30" s="504"/>
      <c r="FW30" s="504"/>
      <c r="FX30" s="504"/>
      <c r="FY30" s="504"/>
      <c r="FZ30" s="504"/>
      <c r="GA30" s="504"/>
      <c r="GB30" s="504"/>
      <c r="GC30" s="504"/>
      <c r="GD30" s="504"/>
      <c r="GE30" s="504"/>
      <c r="GF30" s="504"/>
      <c r="GG30" s="504"/>
      <c r="GH30" s="504"/>
      <c r="GI30" s="504"/>
      <c r="GJ30" s="504"/>
      <c r="GK30" s="504"/>
      <c r="GL30" s="504"/>
      <c r="GM30" s="504"/>
      <c r="GN30" s="504"/>
      <c r="GO30" s="504"/>
      <c r="GP30" s="504"/>
      <c r="GQ30" s="504"/>
      <c r="GR30" s="504"/>
      <c r="GS30" s="504"/>
      <c r="GT30" s="504"/>
      <c r="GU30" s="504"/>
      <c r="GV30" s="504"/>
      <c r="GW30" s="504"/>
      <c r="GX30" s="504"/>
      <c r="GY30" s="504"/>
      <c r="GZ30" s="504"/>
      <c r="HA30" s="504"/>
      <c r="HB30" s="504"/>
      <c r="HC30" s="504"/>
      <c r="HD30" s="504"/>
      <c r="HE30" s="504"/>
      <c r="HF30" s="504"/>
      <c r="HG30" s="504"/>
      <c r="HH30" s="504"/>
      <c r="HI30" s="504"/>
      <c r="HJ30" s="504"/>
      <c r="HK30" s="504"/>
      <c r="HL30" s="504"/>
      <c r="HM30" s="504"/>
      <c r="HN30" s="504"/>
      <c r="HO30" s="504"/>
      <c r="HP30" s="504"/>
      <c r="HQ30" s="504"/>
      <c r="HR30" s="504"/>
      <c r="HS30" s="504"/>
      <c r="HT30" s="504"/>
      <c r="HU30" s="504"/>
      <c r="HV30" s="504"/>
      <c r="HW30" s="504"/>
      <c r="HX30" s="504"/>
      <c r="HY30" s="504"/>
      <c r="HZ30" s="504"/>
      <c r="IA30" s="504"/>
      <c r="IB30" s="504"/>
      <c r="IC30" s="504"/>
      <c r="ID30" s="504"/>
      <c r="IE30" s="504"/>
      <c r="IF30" s="504"/>
      <c r="IG30" s="504"/>
      <c r="IH30" s="504"/>
      <c r="II30" s="504"/>
      <c r="IJ30" s="504"/>
      <c r="IK30" s="504"/>
      <c r="IL30" s="504"/>
      <c r="IM30" s="504"/>
      <c r="IN30" s="504"/>
      <c r="IO30" s="504"/>
      <c r="IP30" s="504"/>
      <c r="IQ30" s="504"/>
      <c r="IR30" s="504"/>
      <c r="IS30" s="504"/>
      <c r="IT30" s="504"/>
      <c r="IU30" s="504"/>
      <c r="IV30" s="504"/>
      <c r="IW30" s="504"/>
      <c r="IX30" s="504"/>
      <c r="IY30" s="504"/>
      <c r="IZ30" s="504"/>
      <c r="JA30" s="504"/>
      <c r="JB30" s="504"/>
      <c r="JC30" s="504"/>
      <c r="JD30" s="504"/>
      <c r="JE30" s="504"/>
      <c r="JF30" s="504"/>
      <c r="JG30" s="504"/>
      <c r="JH30" s="504"/>
      <c r="JI30" s="504"/>
      <c r="JJ30" s="504"/>
      <c r="JK30" s="504"/>
      <c r="JL30" s="504"/>
      <c r="JM30" s="504"/>
      <c r="JN30" s="504"/>
      <c r="JO30" s="504"/>
      <c r="JP30" s="504"/>
      <c r="JQ30" s="504"/>
      <c r="JR30" s="504"/>
      <c r="JS30" s="504"/>
      <c r="JT30" s="504"/>
      <c r="JU30" s="504"/>
      <c r="JV30" s="504"/>
      <c r="JW30" s="504"/>
      <c r="JX30" s="504"/>
      <c r="JY30" s="504"/>
      <c r="JZ30" s="504"/>
      <c r="KA30" s="504"/>
      <c r="KB30" s="504"/>
      <c r="KC30" s="504"/>
      <c r="KD30" s="504"/>
      <c r="KE30" s="504"/>
      <c r="KF30" s="504"/>
      <c r="KG30" s="504"/>
      <c r="KH30" s="504"/>
      <c r="KI30" s="504"/>
      <c r="KJ30" s="504"/>
      <c r="KK30" s="504"/>
      <c r="KL30" s="504"/>
      <c r="KM30" s="504"/>
      <c r="KN30" s="504"/>
      <c r="KO30" s="504"/>
      <c r="KP30" s="504"/>
      <c r="KQ30" s="504"/>
      <c r="KR30" s="504"/>
      <c r="KS30" s="504"/>
      <c r="KT30" s="504"/>
      <c r="KU30" s="504"/>
      <c r="KV30" s="504"/>
      <c r="KW30" s="504"/>
      <c r="KX30" s="504"/>
      <c r="KY30" s="504"/>
      <c r="KZ30" s="504"/>
      <c r="LA30" s="504"/>
      <c r="LB30" s="504"/>
      <c r="LC30" s="504"/>
      <c r="LD30" s="504"/>
      <c r="LE30" s="504"/>
      <c r="LF30" s="504"/>
      <c r="LG30" s="504"/>
      <c r="LH30" s="504"/>
      <c r="LI30" s="504"/>
      <c r="LJ30" s="504"/>
      <c r="LK30" s="504"/>
      <c r="LL30" s="504"/>
      <c r="LM30" s="504"/>
      <c r="LN30" s="504"/>
      <c r="LO30" s="504"/>
      <c r="LP30" s="504"/>
      <c r="LQ30" s="504"/>
      <c r="LR30" s="504"/>
      <c r="LS30" s="504"/>
      <c r="LT30" s="504"/>
      <c r="LU30" s="504"/>
      <c r="LV30" s="504"/>
      <c r="LW30" s="504"/>
      <c r="LX30" s="504"/>
      <c r="LY30" s="504"/>
      <c r="LZ30" s="504"/>
      <c r="MA30" s="504"/>
      <c r="MB30" s="504"/>
      <c r="MC30" s="504"/>
      <c r="MD30" s="504"/>
      <c r="ME30" s="504"/>
      <c r="MF30" s="504"/>
      <c r="MG30" s="504"/>
      <c r="MH30" s="504"/>
      <c r="MI30" s="504"/>
      <c r="MJ30" s="504"/>
      <c r="MK30" s="504"/>
      <c r="ML30" s="504"/>
      <c r="MM30" s="504"/>
      <c r="MN30" s="504"/>
      <c r="MO30" s="504"/>
      <c r="MP30" s="504"/>
      <c r="MQ30" s="504"/>
      <c r="MR30" s="504"/>
      <c r="MS30" s="504"/>
      <c r="MT30" s="504"/>
      <c r="MU30" s="504"/>
      <c r="MV30" s="504"/>
      <c r="MW30" s="504"/>
      <c r="MX30" s="504"/>
      <c r="MY30" s="504"/>
      <c r="MZ30" s="504"/>
      <c r="NA30" s="504"/>
      <c r="NB30" s="504"/>
      <c r="NC30" s="504"/>
      <c r="ND30" s="504"/>
      <c r="NE30" s="504"/>
      <c r="NF30" s="504"/>
      <c r="NG30" s="504"/>
      <c r="NH30" s="504"/>
      <c r="NI30" s="504"/>
      <c r="NJ30" s="504"/>
    </row>
    <row r="31" spans="1:374" s="505" customFormat="1" ht="24.75" customHeight="1">
      <c r="A31" s="1640" t="s">
        <v>1574</v>
      </c>
      <c r="B31" s="1641"/>
      <c r="C31" s="593"/>
      <c r="D31" s="593"/>
      <c r="E31" s="592">
        <f t="shared" si="0"/>
        <v>0</v>
      </c>
      <c r="F31" s="591"/>
      <c r="G31" s="591"/>
      <c r="H31" s="590">
        <f t="shared" si="1"/>
        <v>0</v>
      </c>
      <c r="I31" s="577"/>
      <c r="J31" s="577"/>
      <c r="K31" s="605">
        <f t="shared" si="2"/>
        <v>0</v>
      </c>
      <c r="L31" s="604">
        <f t="shared" si="3"/>
        <v>0</v>
      </c>
      <c r="M31" s="604">
        <f t="shared" si="4"/>
        <v>0</v>
      </c>
      <c r="N31" s="604">
        <f t="shared" si="5"/>
        <v>0</v>
      </c>
      <c r="O31" s="603"/>
      <c r="P31" s="602"/>
      <c r="Q31" s="602"/>
      <c r="R31" s="602"/>
      <c r="S31" s="608"/>
      <c r="T31" s="542"/>
      <c r="U31" s="542"/>
      <c r="V31" s="542"/>
      <c r="W31" s="542"/>
      <c r="X31" s="542"/>
      <c r="Y31" s="542"/>
      <c r="Z31" s="542"/>
      <c r="AA31" s="542"/>
      <c r="AB31" s="542"/>
      <c r="AC31" s="542"/>
      <c r="AD31" s="542"/>
      <c r="AE31" s="542"/>
      <c r="AF31" s="542"/>
      <c r="AG31" s="542"/>
      <c r="AH31" s="542"/>
      <c r="AI31" s="542"/>
      <c r="AJ31" s="542"/>
      <c r="AK31" s="542"/>
      <c r="AL31" s="542"/>
      <c r="AM31" s="542"/>
      <c r="AN31" s="542"/>
      <c r="AO31" s="542"/>
      <c r="AP31" s="504"/>
      <c r="AQ31" s="504"/>
      <c r="AR31" s="496" t="s">
        <v>934</v>
      </c>
      <c r="AS31" s="500" t="s">
        <v>1442</v>
      </c>
      <c r="AT31" s="497" t="s">
        <v>1461</v>
      </c>
      <c r="AU31" s="496"/>
      <c r="AV31" s="496"/>
      <c r="AW31" s="496"/>
      <c r="AX31" s="496"/>
      <c r="AY31" s="496"/>
      <c r="AZ31" s="496"/>
      <c r="BA31" s="496"/>
      <c r="BB31" s="496"/>
      <c r="BC31" s="496"/>
      <c r="BD31" s="504"/>
      <c r="BE31" s="504"/>
      <c r="BF31" s="504"/>
      <c r="BG31" s="504"/>
      <c r="BH31" s="504"/>
      <c r="BI31" s="504"/>
      <c r="BJ31" s="504"/>
      <c r="BK31" s="504"/>
      <c r="BL31" s="504"/>
      <c r="BM31" s="504"/>
      <c r="BN31" s="504"/>
      <c r="BO31" s="504"/>
      <c r="BP31" s="504"/>
      <c r="BQ31" s="504"/>
      <c r="BR31" s="504"/>
      <c r="BS31" s="504"/>
      <c r="BT31" s="504"/>
      <c r="BU31" s="504"/>
      <c r="BV31" s="504"/>
      <c r="BW31" s="504"/>
      <c r="BX31" s="504"/>
      <c r="BY31" s="504"/>
      <c r="BZ31" s="504"/>
      <c r="CA31" s="504"/>
      <c r="CB31" s="504"/>
      <c r="CC31" s="504"/>
      <c r="CD31" s="504"/>
      <c r="CE31" s="504"/>
      <c r="CF31" s="504"/>
      <c r="CG31" s="504"/>
      <c r="CH31" s="504"/>
      <c r="CI31" s="504"/>
      <c r="CJ31" s="504"/>
      <c r="CK31" s="504"/>
      <c r="CL31" s="504"/>
      <c r="CM31" s="504"/>
      <c r="CN31" s="504"/>
      <c r="CO31" s="504"/>
      <c r="CP31" s="504"/>
      <c r="CQ31" s="504"/>
      <c r="CR31" s="504"/>
      <c r="CS31" s="504"/>
      <c r="CT31" s="504"/>
      <c r="CU31" s="504"/>
      <c r="CV31" s="504"/>
      <c r="CW31" s="504"/>
      <c r="CX31" s="504"/>
      <c r="CY31" s="504"/>
      <c r="CZ31" s="504"/>
      <c r="DA31" s="504"/>
      <c r="DB31" s="504"/>
      <c r="DC31" s="504"/>
      <c r="DD31" s="504"/>
      <c r="DE31" s="504"/>
      <c r="DF31" s="504"/>
      <c r="DG31" s="504"/>
      <c r="DH31" s="504"/>
      <c r="DI31" s="504"/>
      <c r="DJ31" s="504"/>
      <c r="DK31" s="504"/>
      <c r="DL31" s="504"/>
      <c r="DM31" s="504"/>
      <c r="DN31" s="504"/>
      <c r="DO31" s="504"/>
      <c r="DP31" s="504"/>
      <c r="DQ31" s="504"/>
      <c r="DR31" s="504"/>
      <c r="DS31" s="504"/>
      <c r="DT31" s="504"/>
      <c r="DU31" s="504"/>
      <c r="DV31" s="504"/>
      <c r="DW31" s="504"/>
      <c r="DX31" s="504"/>
      <c r="DY31" s="504"/>
      <c r="DZ31" s="504"/>
      <c r="EA31" s="504"/>
      <c r="EB31" s="504"/>
      <c r="EC31" s="504"/>
      <c r="ED31" s="504"/>
      <c r="EE31" s="504"/>
      <c r="EF31" s="504"/>
      <c r="EG31" s="504"/>
      <c r="EH31" s="504"/>
      <c r="EI31" s="504"/>
      <c r="EJ31" s="504"/>
      <c r="EK31" s="504"/>
      <c r="EL31" s="504"/>
      <c r="EM31" s="504"/>
      <c r="EN31" s="504"/>
      <c r="EO31" s="504"/>
      <c r="EP31" s="504"/>
      <c r="EQ31" s="504"/>
      <c r="ER31" s="504"/>
      <c r="ES31" s="504"/>
      <c r="ET31" s="504"/>
      <c r="EU31" s="504"/>
      <c r="EV31" s="504"/>
      <c r="EW31" s="504"/>
      <c r="EX31" s="504"/>
      <c r="EY31" s="504"/>
      <c r="EZ31" s="504"/>
      <c r="FA31" s="504"/>
      <c r="FB31" s="504"/>
      <c r="FC31" s="504"/>
      <c r="FD31" s="504"/>
      <c r="FE31" s="504"/>
      <c r="FF31" s="504"/>
      <c r="FG31" s="504"/>
      <c r="FH31" s="504"/>
      <c r="FI31" s="504"/>
      <c r="FJ31" s="504"/>
      <c r="FK31" s="504"/>
      <c r="FL31" s="504"/>
      <c r="FM31" s="504"/>
      <c r="FN31" s="504"/>
      <c r="FO31" s="504"/>
      <c r="FP31" s="504"/>
      <c r="FQ31" s="504"/>
      <c r="FR31" s="504"/>
      <c r="FS31" s="504"/>
      <c r="FT31" s="504"/>
      <c r="FU31" s="504"/>
      <c r="FV31" s="504"/>
      <c r="FW31" s="504"/>
      <c r="FX31" s="504"/>
      <c r="FY31" s="504"/>
      <c r="FZ31" s="504"/>
      <c r="GA31" s="504"/>
      <c r="GB31" s="504"/>
      <c r="GC31" s="504"/>
      <c r="GD31" s="504"/>
      <c r="GE31" s="504"/>
      <c r="GF31" s="504"/>
      <c r="GG31" s="504"/>
      <c r="GH31" s="504"/>
      <c r="GI31" s="504"/>
      <c r="GJ31" s="504"/>
      <c r="GK31" s="504"/>
      <c r="GL31" s="504"/>
      <c r="GM31" s="504"/>
      <c r="GN31" s="504"/>
      <c r="GO31" s="504"/>
      <c r="GP31" s="504"/>
      <c r="GQ31" s="504"/>
      <c r="GR31" s="504"/>
      <c r="GS31" s="504"/>
      <c r="GT31" s="504"/>
      <c r="GU31" s="504"/>
      <c r="GV31" s="504"/>
      <c r="GW31" s="504"/>
      <c r="GX31" s="504"/>
      <c r="GY31" s="504"/>
      <c r="GZ31" s="504"/>
      <c r="HA31" s="504"/>
      <c r="HB31" s="504"/>
      <c r="HC31" s="504"/>
      <c r="HD31" s="504"/>
      <c r="HE31" s="504"/>
      <c r="HF31" s="504"/>
      <c r="HG31" s="504"/>
      <c r="HH31" s="504"/>
      <c r="HI31" s="504"/>
      <c r="HJ31" s="504"/>
      <c r="HK31" s="504"/>
      <c r="HL31" s="504"/>
      <c r="HM31" s="504"/>
      <c r="HN31" s="504"/>
      <c r="HO31" s="504"/>
      <c r="HP31" s="504"/>
      <c r="HQ31" s="504"/>
      <c r="HR31" s="504"/>
      <c r="HS31" s="504"/>
      <c r="HT31" s="504"/>
      <c r="HU31" s="504"/>
      <c r="HV31" s="504"/>
      <c r="HW31" s="504"/>
      <c r="HX31" s="504"/>
      <c r="HY31" s="504"/>
      <c r="HZ31" s="504"/>
      <c r="IA31" s="504"/>
      <c r="IB31" s="504"/>
      <c r="IC31" s="504"/>
      <c r="ID31" s="504"/>
      <c r="IE31" s="504"/>
      <c r="IF31" s="504"/>
      <c r="IG31" s="504"/>
      <c r="IH31" s="504"/>
      <c r="II31" s="504"/>
      <c r="IJ31" s="504"/>
      <c r="IK31" s="504"/>
      <c r="IL31" s="504"/>
      <c r="IM31" s="504"/>
      <c r="IN31" s="504"/>
      <c r="IO31" s="504"/>
      <c r="IP31" s="504"/>
      <c r="IQ31" s="504"/>
      <c r="IR31" s="504"/>
      <c r="IS31" s="504"/>
      <c r="IT31" s="504"/>
      <c r="IU31" s="504"/>
      <c r="IV31" s="504"/>
      <c r="IW31" s="504"/>
      <c r="IX31" s="504"/>
      <c r="IY31" s="504"/>
      <c r="IZ31" s="504"/>
      <c r="JA31" s="504"/>
      <c r="JB31" s="504"/>
      <c r="JC31" s="504"/>
      <c r="JD31" s="504"/>
      <c r="JE31" s="504"/>
      <c r="JF31" s="504"/>
      <c r="JG31" s="504"/>
      <c r="JH31" s="504"/>
      <c r="JI31" s="504"/>
      <c r="JJ31" s="504"/>
      <c r="JK31" s="504"/>
      <c r="JL31" s="504"/>
      <c r="JM31" s="504"/>
      <c r="JN31" s="504"/>
      <c r="JO31" s="504"/>
      <c r="JP31" s="504"/>
      <c r="JQ31" s="504"/>
      <c r="JR31" s="504"/>
      <c r="JS31" s="504"/>
      <c r="JT31" s="504"/>
      <c r="JU31" s="504"/>
      <c r="JV31" s="504"/>
      <c r="JW31" s="504"/>
      <c r="JX31" s="504"/>
      <c r="JY31" s="504"/>
      <c r="JZ31" s="504"/>
      <c r="KA31" s="504"/>
      <c r="KB31" s="504"/>
      <c r="KC31" s="504"/>
      <c r="KD31" s="504"/>
      <c r="KE31" s="504"/>
      <c r="KF31" s="504"/>
      <c r="KG31" s="504"/>
      <c r="KH31" s="504"/>
      <c r="KI31" s="504"/>
      <c r="KJ31" s="504"/>
      <c r="KK31" s="504"/>
      <c r="KL31" s="504"/>
      <c r="KM31" s="504"/>
      <c r="KN31" s="504"/>
      <c r="KO31" s="504"/>
      <c r="KP31" s="504"/>
      <c r="KQ31" s="504"/>
      <c r="KR31" s="504"/>
      <c r="KS31" s="504"/>
      <c r="KT31" s="504"/>
      <c r="KU31" s="504"/>
      <c r="KV31" s="504"/>
      <c r="KW31" s="504"/>
      <c r="KX31" s="504"/>
      <c r="KY31" s="504"/>
      <c r="KZ31" s="504"/>
      <c r="LA31" s="504"/>
      <c r="LB31" s="504"/>
      <c r="LC31" s="504"/>
      <c r="LD31" s="504"/>
      <c r="LE31" s="504"/>
      <c r="LF31" s="504"/>
      <c r="LG31" s="504"/>
      <c r="LH31" s="504"/>
      <c r="LI31" s="504"/>
      <c r="LJ31" s="504"/>
      <c r="LK31" s="504"/>
      <c r="LL31" s="504"/>
      <c r="LM31" s="504"/>
      <c r="LN31" s="504"/>
      <c r="LO31" s="504"/>
      <c r="LP31" s="504"/>
      <c r="LQ31" s="504"/>
      <c r="LR31" s="504"/>
      <c r="LS31" s="504"/>
      <c r="LT31" s="504"/>
      <c r="LU31" s="504"/>
      <c r="LV31" s="504"/>
      <c r="LW31" s="504"/>
      <c r="LX31" s="504"/>
      <c r="LY31" s="504"/>
      <c r="LZ31" s="504"/>
      <c r="MA31" s="504"/>
      <c r="MB31" s="504"/>
      <c r="MC31" s="504"/>
      <c r="MD31" s="504"/>
      <c r="ME31" s="504"/>
      <c r="MF31" s="504"/>
      <c r="MG31" s="504"/>
      <c r="MH31" s="504"/>
      <c r="MI31" s="504"/>
      <c r="MJ31" s="504"/>
      <c r="MK31" s="504"/>
      <c r="ML31" s="504"/>
      <c r="MM31" s="504"/>
      <c r="MN31" s="504"/>
      <c r="MO31" s="504"/>
      <c r="MP31" s="504"/>
      <c r="MQ31" s="504"/>
      <c r="MR31" s="504"/>
      <c r="MS31" s="504"/>
      <c r="MT31" s="504"/>
      <c r="MU31" s="504"/>
      <c r="MV31" s="504"/>
      <c r="MW31" s="504"/>
      <c r="MX31" s="504"/>
      <c r="MY31" s="504"/>
      <c r="MZ31" s="504"/>
      <c r="NA31" s="504"/>
      <c r="NB31" s="504"/>
      <c r="NC31" s="504"/>
      <c r="ND31" s="504"/>
      <c r="NE31" s="504"/>
      <c r="NF31" s="504"/>
      <c r="NG31" s="504"/>
      <c r="NH31" s="504"/>
      <c r="NI31" s="504"/>
      <c r="NJ31" s="504"/>
    </row>
    <row r="32" spans="1:374" s="505" customFormat="1" ht="24.75" customHeight="1">
      <c r="A32" s="1640" t="s">
        <v>1573</v>
      </c>
      <c r="B32" s="1641"/>
      <c r="C32" s="593"/>
      <c r="D32" s="593"/>
      <c r="E32" s="592">
        <f t="shared" si="0"/>
        <v>0</v>
      </c>
      <c r="F32" s="591"/>
      <c r="G32" s="591"/>
      <c r="H32" s="590">
        <f t="shared" si="1"/>
        <v>0</v>
      </c>
      <c r="I32" s="577"/>
      <c r="J32" s="577"/>
      <c r="K32" s="605">
        <f t="shared" si="2"/>
        <v>0</v>
      </c>
      <c r="L32" s="604">
        <f t="shared" si="3"/>
        <v>0</v>
      </c>
      <c r="M32" s="604">
        <f t="shared" si="4"/>
        <v>0</v>
      </c>
      <c r="N32" s="604">
        <f t="shared" si="5"/>
        <v>0</v>
      </c>
      <c r="O32" s="603"/>
      <c r="P32" s="602"/>
      <c r="Q32" s="602"/>
      <c r="R32" s="602"/>
      <c r="S32" s="608"/>
      <c r="T32" s="542"/>
      <c r="U32" s="542"/>
      <c r="V32" s="542"/>
      <c r="W32" s="542"/>
      <c r="X32" s="542"/>
      <c r="Y32" s="542"/>
      <c r="Z32" s="542"/>
      <c r="AA32" s="542"/>
      <c r="AB32" s="542"/>
      <c r="AC32" s="542"/>
      <c r="AD32" s="542"/>
      <c r="AE32" s="542"/>
      <c r="AF32" s="542"/>
      <c r="AG32" s="542"/>
      <c r="AH32" s="542"/>
      <c r="AI32" s="542"/>
      <c r="AJ32" s="542"/>
      <c r="AK32" s="542"/>
      <c r="AL32" s="542"/>
      <c r="AM32" s="542"/>
      <c r="AN32" s="542"/>
      <c r="AO32" s="542"/>
      <c r="AP32" s="504"/>
      <c r="AQ32" s="504"/>
      <c r="AR32" s="496" t="s">
        <v>929</v>
      </c>
      <c r="AS32" s="500" t="s">
        <v>1442</v>
      </c>
      <c r="AT32" s="497" t="s">
        <v>1460</v>
      </c>
      <c r="AU32" s="496"/>
      <c r="AV32" s="496"/>
      <c r="AW32" s="496"/>
      <c r="AX32" s="496"/>
      <c r="AY32" s="496"/>
      <c r="AZ32" s="496"/>
      <c r="BA32" s="496"/>
      <c r="BB32" s="496"/>
      <c r="BC32" s="496"/>
      <c r="BD32" s="504"/>
      <c r="BE32" s="504"/>
      <c r="BF32" s="504"/>
      <c r="BG32" s="504"/>
      <c r="BH32" s="504"/>
      <c r="BI32" s="504"/>
      <c r="BJ32" s="504"/>
      <c r="BK32" s="504"/>
      <c r="BL32" s="504"/>
      <c r="BM32" s="504"/>
      <c r="BN32" s="504"/>
      <c r="BO32" s="504"/>
      <c r="BP32" s="504"/>
      <c r="BQ32" s="504"/>
      <c r="BR32" s="504"/>
      <c r="BS32" s="504"/>
      <c r="BT32" s="504"/>
      <c r="BU32" s="504"/>
      <c r="BV32" s="504"/>
      <c r="BW32" s="504"/>
      <c r="BX32" s="504"/>
      <c r="BY32" s="504"/>
      <c r="BZ32" s="504"/>
      <c r="CA32" s="504"/>
      <c r="CB32" s="504"/>
      <c r="CC32" s="504"/>
      <c r="CD32" s="504"/>
      <c r="CE32" s="504"/>
      <c r="CF32" s="504"/>
      <c r="CG32" s="504"/>
      <c r="CH32" s="504"/>
      <c r="CI32" s="504"/>
      <c r="CJ32" s="504"/>
      <c r="CK32" s="504"/>
      <c r="CL32" s="504"/>
      <c r="CM32" s="504"/>
      <c r="CN32" s="504"/>
      <c r="CO32" s="504"/>
      <c r="CP32" s="504"/>
      <c r="CQ32" s="504"/>
      <c r="CR32" s="504"/>
      <c r="CS32" s="504"/>
      <c r="CT32" s="504"/>
      <c r="CU32" s="504"/>
      <c r="CV32" s="504"/>
      <c r="CW32" s="504"/>
      <c r="CX32" s="504"/>
      <c r="CY32" s="504"/>
      <c r="CZ32" s="504"/>
      <c r="DA32" s="504"/>
      <c r="DB32" s="504"/>
      <c r="DC32" s="504"/>
      <c r="DD32" s="504"/>
      <c r="DE32" s="504"/>
      <c r="DF32" s="504"/>
      <c r="DG32" s="504"/>
      <c r="DH32" s="504"/>
      <c r="DI32" s="504"/>
      <c r="DJ32" s="504"/>
      <c r="DK32" s="504"/>
      <c r="DL32" s="504"/>
      <c r="DM32" s="504"/>
      <c r="DN32" s="504"/>
      <c r="DO32" s="504"/>
      <c r="DP32" s="504"/>
      <c r="DQ32" s="504"/>
      <c r="DR32" s="504"/>
      <c r="DS32" s="504"/>
      <c r="DT32" s="504"/>
      <c r="DU32" s="504"/>
      <c r="DV32" s="504"/>
      <c r="DW32" s="504"/>
      <c r="DX32" s="504"/>
      <c r="DY32" s="504"/>
      <c r="DZ32" s="504"/>
      <c r="EA32" s="504"/>
      <c r="EB32" s="504"/>
      <c r="EC32" s="504"/>
      <c r="ED32" s="504"/>
      <c r="EE32" s="504"/>
      <c r="EF32" s="504"/>
      <c r="EG32" s="504"/>
      <c r="EH32" s="504"/>
      <c r="EI32" s="504"/>
      <c r="EJ32" s="504"/>
      <c r="EK32" s="504"/>
      <c r="EL32" s="504"/>
      <c r="EM32" s="504"/>
      <c r="EN32" s="504"/>
      <c r="EO32" s="504"/>
      <c r="EP32" s="504"/>
      <c r="EQ32" s="504"/>
      <c r="ER32" s="504"/>
      <c r="ES32" s="504"/>
      <c r="ET32" s="504"/>
      <c r="EU32" s="504"/>
      <c r="EV32" s="504"/>
      <c r="EW32" s="504"/>
      <c r="EX32" s="504"/>
      <c r="EY32" s="504"/>
      <c r="EZ32" s="504"/>
      <c r="FA32" s="504"/>
      <c r="FB32" s="504"/>
      <c r="FC32" s="504"/>
      <c r="FD32" s="504"/>
      <c r="FE32" s="504"/>
      <c r="FF32" s="504"/>
      <c r="FG32" s="504"/>
      <c r="FH32" s="504"/>
      <c r="FI32" s="504"/>
      <c r="FJ32" s="504"/>
      <c r="FK32" s="504"/>
      <c r="FL32" s="504"/>
      <c r="FM32" s="504"/>
      <c r="FN32" s="504"/>
      <c r="FO32" s="504"/>
      <c r="FP32" s="504"/>
      <c r="FQ32" s="504"/>
      <c r="FR32" s="504"/>
      <c r="FS32" s="504"/>
      <c r="FT32" s="504"/>
      <c r="FU32" s="504"/>
      <c r="FV32" s="504"/>
      <c r="FW32" s="504"/>
      <c r="FX32" s="504"/>
      <c r="FY32" s="504"/>
      <c r="FZ32" s="504"/>
      <c r="GA32" s="504"/>
      <c r="GB32" s="504"/>
      <c r="GC32" s="504"/>
      <c r="GD32" s="504"/>
      <c r="GE32" s="504"/>
      <c r="GF32" s="504"/>
      <c r="GG32" s="504"/>
      <c r="GH32" s="504"/>
      <c r="GI32" s="504"/>
      <c r="GJ32" s="504"/>
      <c r="GK32" s="504"/>
      <c r="GL32" s="504"/>
      <c r="GM32" s="504"/>
      <c r="GN32" s="504"/>
      <c r="GO32" s="504"/>
      <c r="GP32" s="504"/>
      <c r="GQ32" s="504"/>
      <c r="GR32" s="504"/>
      <c r="GS32" s="504"/>
      <c r="GT32" s="504"/>
      <c r="GU32" s="504"/>
      <c r="GV32" s="504"/>
      <c r="GW32" s="504"/>
      <c r="GX32" s="504"/>
      <c r="GY32" s="504"/>
      <c r="GZ32" s="504"/>
      <c r="HA32" s="504"/>
      <c r="HB32" s="504"/>
      <c r="HC32" s="504"/>
      <c r="HD32" s="504"/>
      <c r="HE32" s="504"/>
      <c r="HF32" s="504"/>
      <c r="HG32" s="504"/>
      <c r="HH32" s="504"/>
      <c r="HI32" s="504"/>
      <c r="HJ32" s="504"/>
      <c r="HK32" s="504"/>
      <c r="HL32" s="504"/>
      <c r="HM32" s="504"/>
      <c r="HN32" s="504"/>
      <c r="HO32" s="504"/>
      <c r="HP32" s="504"/>
      <c r="HQ32" s="504"/>
      <c r="HR32" s="504"/>
      <c r="HS32" s="504"/>
      <c r="HT32" s="504"/>
      <c r="HU32" s="504"/>
      <c r="HV32" s="504"/>
      <c r="HW32" s="504"/>
      <c r="HX32" s="504"/>
      <c r="HY32" s="504"/>
      <c r="HZ32" s="504"/>
      <c r="IA32" s="504"/>
      <c r="IB32" s="504"/>
      <c r="IC32" s="504"/>
      <c r="ID32" s="504"/>
      <c r="IE32" s="504"/>
      <c r="IF32" s="504"/>
      <c r="IG32" s="504"/>
      <c r="IH32" s="504"/>
      <c r="II32" s="504"/>
      <c r="IJ32" s="504"/>
      <c r="IK32" s="504"/>
      <c r="IL32" s="504"/>
      <c r="IM32" s="504"/>
      <c r="IN32" s="504"/>
      <c r="IO32" s="504"/>
      <c r="IP32" s="504"/>
      <c r="IQ32" s="504"/>
      <c r="IR32" s="504"/>
      <c r="IS32" s="504"/>
      <c r="IT32" s="504"/>
      <c r="IU32" s="504"/>
      <c r="IV32" s="504"/>
      <c r="IW32" s="504"/>
      <c r="IX32" s="504"/>
      <c r="IY32" s="504"/>
      <c r="IZ32" s="504"/>
      <c r="JA32" s="504"/>
      <c r="JB32" s="504"/>
      <c r="JC32" s="504"/>
      <c r="JD32" s="504"/>
      <c r="JE32" s="504"/>
      <c r="JF32" s="504"/>
      <c r="JG32" s="504"/>
      <c r="JH32" s="504"/>
      <c r="JI32" s="504"/>
      <c r="JJ32" s="504"/>
      <c r="JK32" s="504"/>
      <c r="JL32" s="504"/>
      <c r="JM32" s="504"/>
      <c r="JN32" s="504"/>
      <c r="JO32" s="504"/>
      <c r="JP32" s="504"/>
      <c r="JQ32" s="504"/>
      <c r="JR32" s="504"/>
      <c r="JS32" s="504"/>
      <c r="JT32" s="504"/>
      <c r="JU32" s="504"/>
      <c r="JV32" s="504"/>
      <c r="JW32" s="504"/>
      <c r="JX32" s="504"/>
      <c r="JY32" s="504"/>
      <c r="JZ32" s="504"/>
      <c r="KA32" s="504"/>
      <c r="KB32" s="504"/>
      <c r="KC32" s="504"/>
      <c r="KD32" s="504"/>
      <c r="KE32" s="504"/>
      <c r="KF32" s="504"/>
      <c r="KG32" s="504"/>
      <c r="KH32" s="504"/>
      <c r="KI32" s="504"/>
      <c r="KJ32" s="504"/>
      <c r="KK32" s="504"/>
      <c r="KL32" s="504"/>
      <c r="KM32" s="504"/>
      <c r="KN32" s="504"/>
      <c r="KO32" s="504"/>
      <c r="KP32" s="504"/>
      <c r="KQ32" s="504"/>
      <c r="KR32" s="504"/>
      <c r="KS32" s="504"/>
      <c r="KT32" s="504"/>
      <c r="KU32" s="504"/>
      <c r="KV32" s="504"/>
      <c r="KW32" s="504"/>
      <c r="KX32" s="504"/>
      <c r="KY32" s="504"/>
      <c r="KZ32" s="504"/>
      <c r="LA32" s="504"/>
      <c r="LB32" s="504"/>
      <c r="LC32" s="504"/>
      <c r="LD32" s="504"/>
      <c r="LE32" s="504"/>
      <c r="LF32" s="504"/>
      <c r="LG32" s="504"/>
      <c r="LH32" s="504"/>
      <c r="LI32" s="504"/>
      <c r="LJ32" s="504"/>
      <c r="LK32" s="504"/>
      <c r="LL32" s="504"/>
      <c r="LM32" s="504"/>
      <c r="LN32" s="504"/>
      <c r="LO32" s="504"/>
      <c r="LP32" s="504"/>
      <c r="LQ32" s="504"/>
      <c r="LR32" s="504"/>
      <c r="LS32" s="504"/>
      <c r="LT32" s="504"/>
      <c r="LU32" s="504"/>
      <c r="LV32" s="504"/>
      <c r="LW32" s="504"/>
      <c r="LX32" s="504"/>
      <c r="LY32" s="504"/>
      <c r="LZ32" s="504"/>
      <c r="MA32" s="504"/>
      <c r="MB32" s="504"/>
      <c r="MC32" s="504"/>
      <c r="MD32" s="504"/>
      <c r="ME32" s="504"/>
      <c r="MF32" s="504"/>
      <c r="MG32" s="504"/>
      <c r="MH32" s="504"/>
      <c r="MI32" s="504"/>
      <c r="MJ32" s="504"/>
      <c r="MK32" s="504"/>
      <c r="ML32" s="504"/>
      <c r="MM32" s="504"/>
      <c r="MN32" s="504"/>
      <c r="MO32" s="504"/>
      <c r="MP32" s="504"/>
      <c r="MQ32" s="504"/>
      <c r="MR32" s="504"/>
      <c r="MS32" s="504"/>
      <c r="MT32" s="504"/>
      <c r="MU32" s="504"/>
      <c r="MV32" s="504"/>
      <c r="MW32" s="504"/>
      <c r="MX32" s="504"/>
      <c r="MY32" s="504"/>
      <c r="MZ32" s="504"/>
      <c r="NA32" s="504"/>
      <c r="NB32" s="504"/>
      <c r="NC32" s="504"/>
      <c r="ND32" s="504"/>
      <c r="NE32" s="504"/>
      <c r="NF32" s="504"/>
      <c r="NG32" s="504"/>
      <c r="NH32" s="504"/>
      <c r="NI32" s="504"/>
      <c r="NJ32" s="504"/>
    </row>
    <row r="33" spans="1:374" s="505" customFormat="1" ht="24.75" customHeight="1">
      <c r="A33" s="1640" t="s">
        <v>1572</v>
      </c>
      <c r="B33" s="1641"/>
      <c r="C33" s="593"/>
      <c r="D33" s="593"/>
      <c r="E33" s="592">
        <f t="shared" si="0"/>
        <v>0</v>
      </c>
      <c r="F33" s="591"/>
      <c r="G33" s="591"/>
      <c r="H33" s="590">
        <f t="shared" si="1"/>
        <v>0</v>
      </c>
      <c r="I33" s="577"/>
      <c r="J33" s="577"/>
      <c r="K33" s="605">
        <f t="shared" si="2"/>
        <v>0</v>
      </c>
      <c r="L33" s="604">
        <f t="shared" si="3"/>
        <v>0</v>
      </c>
      <c r="M33" s="604">
        <f t="shared" si="4"/>
        <v>0</v>
      </c>
      <c r="N33" s="604">
        <f t="shared" si="5"/>
        <v>0</v>
      </c>
      <c r="O33" s="603"/>
      <c r="P33" s="602"/>
      <c r="Q33" s="602"/>
      <c r="R33" s="602"/>
      <c r="S33" s="608"/>
      <c r="T33" s="542"/>
      <c r="U33" s="542"/>
      <c r="V33" s="542"/>
      <c r="W33" s="542"/>
      <c r="X33" s="542"/>
      <c r="Y33" s="542"/>
      <c r="Z33" s="542"/>
      <c r="AA33" s="542"/>
      <c r="AB33" s="542"/>
      <c r="AC33" s="542"/>
      <c r="AD33" s="542"/>
      <c r="AE33" s="542"/>
      <c r="AF33" s="542"/>
      <c r="AG33" s="542"/>
      <c r="AH33" s="542"/>
      <c r="AI33" s="542"/>
      <c r="AJ33" s="542"/>
      <c r="AK33" s="542"/>
      <c r="AL33" s="542"/>
      <c r="AM33" s="542"/>
      <c r="AN33" s="542"/>
      <c r="AO33" s="542"/>
      <c r="AP33" s="504"/>
      <c r="AQ33" s="504"/>
      <c r="AR33" s="496" t="s">
        <v>896</v>
      </c>
      <c r="AS33" s="500" t="s">
        <v>1442</v>
      </c>
      <c r="AT33" s="497" t="s">
        <v>1449</v>
      </c>
      <c r="AU33" s="496"/>
      <c r="AV33" s="496"/>
      <c r="AW33" s="496"/>
      <c r="AX33" s="496"/>
      <c r="AY33" s="496"/>
      <c r="AZ33" s="496"/>
      <c r="BA33" s="496"/>
      <c r="BB33" s="496"/>
      <c r="BC33" s="496"/>
      <c r="BD33" s="504"/>
      <c r="BE33" s="504"/>
      <c r="BF33" s="504"/>
      <c r="BG33" s="504"/>
      <c r="BH33" s="504"/>
      <c r="BI33" s="504"/>
      <c r="BJ33" s="504"/>
      <c r="BK33" s="504"/>
      <c r="BL33" s="504"/>
      <c r="BM33" s="504"/>
      <c r="BN33" s="504"/>
      <c r="BO33" s="504"/>
      <c r="BP33" s="504"/>
      <c r="BQ33" s="504"/>
      <c r="BR33" s="504"/>
      <c r="BS33" s="504"/>
      <c r="BT33" s="504"/>
      <c r="BU33" s="504"/>
      <c r="BV33" s="504"/>
      <c r="BW33" s="504"/>
      <c r="BX33" s="504"/>
      <c r="BY33" s="504"/>
      <c r="BZ33" s="504"/>
      <c r="CA33" s="504"/>
      <c r="CB33" s="504"/>
      <c r="CC33" s="504"/>
      <c r="CD33" s="504"/>
      <c r="CE33" s="504"/>
      <c r="CF33" s="504"/>
      <c r="CG33" s="504"/>
      <c r="CH33" s="504"/>
      <c r="CI33" s="504"/>
      <c r="CJ33" s="504"/>
      <c r="CK33" s="504"/>
      <c r="CL33" s="504"/>
      <c r="CM33" s="504"/>
      <c r="CN33" s="504"/>
      <c r="CO33" s="504"/>
      <c r="CP33" s="504"/>
      <c r="CQ33" s="504"/>
      <c r="CR33" s="504"/>
      <c r="CS33" s="504"/>
      <c r="CT33" s="504"/>
      <c r="CU33" s="504"/>
      <c r="CV33" s="504"/>
      <c r="CW33" s="504"/>
      <c r="CX33" s="504"/>
      <c r="CY33" s="504"/>
      <c r="CZ33" s="504"/>
      <c r="DA33" s="504"/>
      <c r="DB33" s="504"/>
      <c r="DC33" s="504"/>
      <c r="DD33" s="504"/>
      <c r="DE33" s="504"/>
      <c r="DF33" s="504"/>
      <c r="DG33" s="504"/>
      <c r="DH33" s="504"/>
      <c r="DI33" s="504"/>
      <c r="DJ33" s="504"/>
      <c r="DK33" s="504"/>
      <c r="DL33" s="504"/>
      <c r="DM33" s="504"/>
      <c r="DN33" s="504"/>
      <c r="DO33" s="504"/>
      <c r="DP33" s="504"/>
      <c r="DQ33" s="504"/>
      <c r="DR33" s="504"/>
      <c r="DS33" s="504"/>
      <c r="DT33" s="504"/>
      <c r="DU33" s="504"/>
      <c r="DV33" s="504"/>
      <c r="DW33" s="504"/>
      <c r="DX33" s="504"/>
      <c r="DY33" s="504"/>
      <c r="DZ33" s="504"/>
      <c r="EA33" s="504"/>
      <c r="EB33" s="504"/>
      <c r="EC33" s="504"/>
      <c r="ED33" s="504"/>
      <c r="EE33" s="504"/>
      <c r="EF33" s="504"/>
      <c r="EG33" s="504"/>
      <c r="EH33" s="504"/>
      <c r="EI33" s="504"/>
      <c r="EJ33" s="504"/>
      <c r="EK33" s="504"/>
      <c r="EL33" s="504"/>
      <c r="EM33" s="504"/>
      <c r="EN33" s="504"/>
      <c r="EO33" s="504"/>
      <c r="EP33" s="504"/>
      <c r="EQ33" s="504"/>
      <c r="ER33" s="504"/>
      <c r="ES33" s="504"/>
      <c r="ET33" s="504"/>
      <c r="EU33" s="504"/>
      <c r="EV33" s="504"/>
      <c r="EW33" s="504"/>
      <c r="EX33" s="504"/>
      <c r="EY33" s="504"/>
      <c r="EZ33" s="504"/>
      <c r="FA33" s="504"/>
      <c r="FB33" s="504"/>
      <c r="FC33" s="504"/>
      <c r="FD33" s="504"/>
      <c r="FE33" s="504"/>
      <c r="FF33" s="504"/>
      <c r="FG33" s="504"/>
      <c r="FH33" s="504"/>
      <c r="FI33" s="504"/>
      <c r="FJ33" s="504"/>
      <c r="FK33" s="504"/>
      <c r="FL33" s="504"/>
      <c r="FM33" s="504"/>
      <c r="FN33" s="504"/>
      <c r="FO33" s="504"/>
      <c r="FP33" s="504"/>
      <c r="FQ33" s="504"/>
      <c r="FR33" s="504"/>
      <c r="FS33" s="504"/>
      <c r="FT33" s="504"/>
      <c r="FU33" s="504"/>
      <c r="FV33" s="504"/>
      <c r="FW33" s="504"/>
      <c r="FX33" s="504"/>
      <c r="FY33" s="504"/>
      <c r="FZ33" s="504"/>
      <c r="GA33" s="504"/>
      <c r="GB33" s="504"/>
      <c r="GC33" s="504"/>
      <c r="GD33" s="504"/>
      <c r="GE33" s="504"/>
      <c r="GF33" s="504"/>
      <c r="GG33" s="504"/>
      <c r="GH33" s="504"/>
      <c r="GI33" s="504"/>
      <c r="GJ33" s="504"/>
      <c r="GK33" s="504"/>
      <c r="GL33" s="504"/>
      <c r="GM33" s="504"/>
      <c r="GN33" s="504"/>
      <c r="GO33" s="504"/>
      <c r="GP33" s="504"/>
      <c r="GQ33" s="504"/>
      <c r="GR33" s="504"/>
      <c r="GS33" s="504"/>
      <c r="GT33" s="504"/>
      <c r="GU33" s="504"/>
      <c r="GV33" s="504"/>
      <c r="GW33" s="504"/>
      <c r="GX33" s="504"/>
      <c r="GY33" s="504"/>
      <c r="GZ33" s="504"/>
      <c r="HA33" s="504"/>
      <c r="HB33" s="504"/>
      <c r="HC33" s="504"/>
      <c r="HD33" s="504"/>
      <c r="HE33" s="504"/>
      <c r="HF33" s="504"/>
      <c r="HG33" s="504"/>
      <c r="HH33" s="504"/>
      <c r="HI33" s="504"/>
      <c r="HJ33" s="504"/>
      <c r="HK33" s="504"/>
      <c r="HL33" s="504"/>
      <c r="HM33" s="504"/>
      <c r="HN33" s="504"/>
      <c r="HO33" s="504"/>
      <c r="HP33" s="504"/>
      <c r="HQ33" s="504"/>
      <c r="HR33" s="504"/>
      <c r="HS33" s="504"/>
      <c r="HT33" s="504"/>
      <c r="HU33" s="504"/>
      <c r="HV33" s="504"/>
      <c r="HW33" s="504"/>
      <c r="HX33" s="504"/>
      <c r="HY33" s="504"/>
      <c r="HZ33" s="504"/>
      <c r="IA33" s="504"/>
      <c r="IB33" s="504"/>
      <c r="IC33" s="504"/>
      <c r="ID33" s="504"/>
      <c r="IE33" s="504"/>
      <c r="IF33" s="504"/>
      <c r="IG33" s="504"/>
      <c r="IH33" s="504"/>
      <c r="II33" s="504"/>
      <c r="IJ33" s="504"/>
      <c r="IK33" s="504"/>
      <c r="IL33" s="504"/>
      <c r="IM33" s="504"/>
      <c r="IN33" s="504"/>
      <c r="IO33" s="504"/>
      <c r="IP33" s="504"/>
      <c r="IQ33" s="504"/>
      <c r="IR33" s="504"/>
      <c r="IS33" s="504"/>
      <c r="IT33" s="504"/>
      <c r="IU33" s="504"/>
      <c r="IV33" s="504"/>
      <c r="IW33" s="504"/>
      <c r="IX33" s="504"/>
      <c r="IY33" s="504"/>
      <c r="IZ33" s="504"/>
      <c r="JA33" s="504"/>
      <c r="JB33" s="504"/>
      <c r="JC33" s="504"/>
      <c r="JD33" s="504"/>
      <c r="JE33" s="504"/>
      <c r="JF33" s="504"/>
      <c r="JG33" s="504"/>
      <c r="JH33" s="504"/>
      <c r="JI33" s="504"/>
      <c r="JJ33" s="504"/>
      <c r="JK33" s="504"/>
      <c r="JL33" s="504"/>
      <c r="JM33" s="504"/>
      <c r="JN33" s="504"/>
      <c r="JO33" s="504"/>
      <c r="JP33" s="504"/>
      <c r="JQ33" s="504"/>
      <c r="JR33" s="504"/>
      <c r="JS33" s="504"/>
      <c r="JT33" s="504"/>
      <c r="JU33" s="504"/>
      <c r="JV33" s="504"/>
      <c r="JW33" s="504"/>
      <c r="JX33" s="504"/>
      <c r="JY33" s="504"/>
      <c r="JZ33" s="504"/>
      <c r="KA33" s="504"/>
      <c r="KB33" s="504"/>
      <c r="KC33" s="504"/>
      <c r="KD33" s="504"/>
      <c r="KE33" s="504"/>
      <c r="KF33" s="504"/>
      <c r="KG33" s="504"/>
      <c r="KH33" s="504"/>
      <c r="KI33" s="504"/>
      <c r="KJ33" s="504"/>
      <c r="KK33" s="504"/>
      <c r="KL33" s="504"/>
      <c r="KM33" s="504"/>
      <c r="KN33" s="504"/>
      <c r="KO33" s="504"/>
      <c r="KP33" s="504"/>
      <c r="KQ33" s="504"/>
      <c r="KR33" s="504"/>
      <c r="KS33" s="504"/>
      <c r="KT33" s="504"/>
      <c r="KU33" s="504"/>
      <c r="KV33" s="504"/>
      <c r="KW33" s="504"/>
      <c r="KX33" s="504"/>
      <c r="KY33" s="504"/>
      <c r="KZ33" s="504"/>
      <c r="LA33" s="504"/>
      <c r="LB33" s="504"/>
      <c r="LC33" s="504"/>
      <c r="LD33" s="504"/>
      <c r="LE33" s="504"/>
      <c r="LF33" s="504"/>
      <c r="LG33" s="504"/>
      <c r="LH33" s="504"/>
      <c r="LI33" s="504"/>
      <c r="LJ33" s="504"/>
      <c r="LK33" s="504"/>
      <c r="LL33" s="504"/>
      <c r="LM33" s="504"/>
      <c r="LN33" s="504"/>
      <c r="LO33" s="504"/>
      <c r="LP33" s="504"/>
      <c r="LQ33" s="504"/>
      <c r="LR33" s="504"/>
      <c r="LS33" s="504"/>
      <c r="LT33" s="504"/>
      <c r="LU33" s="504"/>
      <c r="LV33" s="504"/>
      <c r="LW33" s="504"/>
      <c r="LX33" s="504"/>
      <c r="LY33" s="504"/>
      <c r="LZ33" s="504"/>
      <c r="MA33" s="504"/>
      <c r="MB33" s="504"/>
      <c r="MC33" s="504"/>
      <c r="MD33" s="504"/>
      <c r="ME33" s="504"/>
      <c r="MF33" s="504"/>
      <c r="MG33" s="504"/>
      <c r="MH33" s="504"/>
      <c r="MI33" s="504"/>
      <c r="MJ33" s="504"/>
      <c r="MK33" s="504"/>
      <c r="ML33" s="504"/>
      <c r="MM33" s="504"/>
      <c r="MN33" s="504"/>
      <c r="MO33" s="504"/>
      <c r="MP33" s="504"/>
      <c r="MQ33" s="504"/>
      <c r="MR33" s="504"/>
      <c r="MS33" s="504"/>
      <c r="MT33" s="504"/>
      <c r="MU33" s="504"/>
      <c r="MV33" s="504"/>
      <c r="MW33" s="504"/>
      <c r="MX33" s="504"/>
      <c r="MY33" s="504"/>
      <c r="MZ33" s="504"/>
      <c r="NA33" s="504"/>
      <c r="NB33" s="504"/>
      <c r="NC33" s="504"/>
      <c r="ND33" s="504"/>
      <c r="NE33" s="504"/>
      <c r="NF33" s="504"/>
      <c r="NG33" s="504"/>
      <c r="NH33" s="504"/>
      <c r="NI33" s="504"/>
      <c r="NJ33" s="504"/>
    </row>
    <row r="34" spans="1:374" s="505" customFormat="1" ht="24.75" customHeight="1">
      <c r="A34" s="607" t="s">
        <v>1571</v>
      </c>
      <c r="B34" s="606"/>
      <c r="C34" s="593"/>
      <c r="D34" s="593"/>
      <c r="E34" s="592">
        <f t="shared" si="0"/>
        <v>0</v>
      </c>
      <c r="F34" s="591"/>
      <c r="G34" s="591"/>
      <c r="H34" s="590">
        <f t="shared" si="1"/>
        <v>0</v>
      </c>
      <c r="I34" s="577"/>
      <c r="J34" s="577"/>
      <c r="K34" s="605">
        <f t="shared" si="2"/>
        <v>0</v>
      </c>
      <c r="L34" s="604">
        <f t="shared" si="3"/>
        <v>0</v>
      </c>
      <c r="M34" s="604">
        <f t="shared" si="4"/>
        <v>0</v>
      </c>
      <c r="N34" s="604">
        <f t="shared" si="5"/>
        <v>0</v>
      </c>
      <c r="O34" s="603"/>
      <c r="P34" s="602"/>
      <c r="Q34" s="602"/>
      <c r="R34" s="602"/>
      <c r="S34" s="602"/>
      <c r="T34" s="542"/>
      <c r="U34" s="542"/>
      <c r="V34" s="542"/>
      <c r="W34" s="542"/>
      <c r="X34" s="542"/>
      <c r="Y34" s="542"/>
      <c r="Z34" s="542"/>
      <c r="AA34" s="542"/>
      <c r="AB34" s="542"/>
      <c r="AC34" s="542"/>
      <c r="AD34" s="542"/>
      <c r="AE34" s="542"/>
      <c r="AF34" s="542"/>
      <c r="AG34" s="542"/>
      <c r="AH34" s="542"/>
      <c r="AI34" s="542"/>
      <c r="AJ34" s="542"/>
      <c r="AK34" s="542"/>
      <c r="AL34" s="542"/>
      <c r="AM34" s="542"/>
      <c r="AN34" s="542"/>
      <c r="AO34" s="542"/>
      <c r="AP34" s="504"/>
      <c r="AQ34" s="504"/>
      <c r="AR34" s="496"/>
      <c r="AS34" s="500"/>
      <c r="AT34" s="497"/>
      <c r="AU34" s="496"/>
      <c r="AV34" s="496"/>
      <c r="AW34" s="496"/>
      <c r="AX34" s="496"/>
      <c r="AY34" s="496"/>
      <c r="AZ34" s="496"/>
      <c r="BA34" s="496"/>
      <c r="BB34" s="496"/>
      <c r="BC34" s="496"/>
      <c r="BD34" s="504"/>
      <c r="BE34" s="504"/>
      <c r="BF34" s="504"/>
      <c r="BG34" s="504"/>
      <c r="BH34" s="504"/>
      <c r="BI34" s="504"/>
      <c r="BJ34" s="504"/>
      <c r="BK34" s="504"/>
      <c r="BL34" s="504"/>
      <c r="BM34" s="504"/>
      <c r="BN34" s="504"/>
      <c r="BO34" s="504"/>
      <c r="BP34" s="504"/>
      <c r="BQ34" s="504"/>
      <c r="BR34" s="504"/>
      <c r="BS34" s="504"/>
      <c r="BT34" s="504"/>
      <c r="BU34" s="504"/>
      <c r="BV34" s="504"/>
      <c r="BW34" s="504"/>
      <c r="BX34" s="504"/>
      <c r="BY34" s="504"/>
      <c r="BZ34" s="504"/>
      <c r="CA34" s="504"/>
      <c r="CB34" s="504"/>
      <c r="CC34" s="504"/>
      <c r="CD34" s="504"/>
      <c r="CE34" s="504"/>
      <c r="CF34" s="504"/>
      <c r="CG34" s="504"/>
      <c r="CH34" s="504"/>
      <c r="CI34" s="504"/>
      <c r="CJ34" s="504"/>
      <c r="CK34" s="504"/>
      <c r="CL34" s="504"/>
      <c r="CM34" s="504"/>
      <c r="CN34" s="504"/>
      <c r="CO34" s="504"/>
      <c r="CP34" s="504"/>
      <c r="CQ34" s="504"/>
      <c r="CR34" s="504"/>
      <c r="CS34" s="504"/>
      <c r="CT34" s="504"/>
      <c r="CU34" s="504"/>
      <c r="CV34" s="504"/>
      <c r="CW34" s="504"/>
      <c r="CX34" s="504"/>
      <c r="CY34" s="504"/>
      <c r="CZ34" s="504"/>
      <c r="DA34" s="504"/>
      <c r="DB34" s="504"/>
      <c r="DC34" s="504"/>
      <c r="DD34" s="504"/>
      <c r="DE34" s="504"/>
      <c r="DF34" s="504"/>
      <c r="DG34" s="504"/>
      <c r="DH34" s="504"/>
      <c r="DI34" s="504"/>
      <c r="DJ34" s="504"/>
      <c r="DK34" s="504"/>
      <c r="DL34" s="504"/>
      <c r="DM34" s="504"/>
      <c r="DN34" s="504"/>
      <c r="DO34" s="504"/>
      <c r="DP34" s="504"/>
      <c r="DQ34" s="504"/>
      <c r="DR34" s="504"/>
      <c r="DS34" s="504"/>
      <c r="DT34" s="504"/>
      <c r="DU34" s="504"/>
      <c r="DV34" s="504"/>
      <c r="DW34" s="504"/>
      <c r="DX34" s="504"/>
      <c r="DY34" s="504"/>
      <c r="DZ34" s="504"/>
      <c r="EA34" s="504"/>
      <c r="EB34" s="504"/>
      <c r="EC34" s="504"/>
      <c r="ED34" s="504"/>
      <c r="EE34" s="504"/>
      <c r="EF34" s="504"/>
      <c r="EG34" s="504"/>
      <c r="EH34" s="504"/>
      <c r="EI34" s="504"/>
      <c r="EJ34" s="504"/>
      <c r="EK34" s="504"/>
      <c r="EL34" s="504"/>
      <c r="EM34" s="504"/>
      <c r="EN34" s="504"/>
      <c r="EO34" s="504"/>
      <c r="EP34" s="504"/>
      <c r="EQ34" s="504"/>
      <c r="ER34" s="504"/>
      <c r="ES34" s="504"/>
      <c r="ET34" s="504"/>
      <c r="EU34" s="504"/>
      <c r="EV34" s="504"/>
      <c r="EW34" s="504"/>
      <c r="EX34" s="504"/>
      <c r="EY34" s="504"/>
      <c r="EZ34" s="504"/>
      <c r="FA34" s="504"/>
      <c r="FB34" s="504"/>
      <c r="FC34" s="504"/>
      <c r="FD34" s="504"/>
      <c r="FE34" s="504"/>
      <c r="FF34" s="504"/>
      <c r="FG34" s="504"/>
      <c r="FH34" s="504"/>
      <c r="FI34" s="504"/>
      <c r="FJ34" s="504"/>
      <c r="FK34" s="504"/>
      <c r="FL34" s="504"/>
      <c r="FM34" s="504"/>
      <c r="FN34" s="504"/>
      <c r="FO34" s="504"/>
      <c r="FP34" s="504"/>
      <c r="FQ34" s="504"/>
      <c r="FR34" s="504"/>
      <c r="FS34" s="504"/>
      <c r="FT34" s="504"/>
      <c r="FU34" s="504"/>
      <c r="FV34" s="504"/>
      <c r="FW34" s="504"/>
      <c r="FX34" s="504"/>
      <c r="FY34" s="504"/>
      <c r="FZ34" s="504"/>
      <c r="GA34" s="504"/>
      <c r="GB34" s="504"/>
      <c r="GC34" s="504"/>
      <c r="GD34" s="504"/>
      <c r="GE34" s="504"/>
      <c r="GF34" s="504"/>
      <c r="GG34" s="504"/>
      <c r="GH34" s="504"/>
      <c r="GI34" s="504"/>
      <c r="GJ34" s="504"/>
      <c r="GK34" s="504"/>
      <c r="GL34" s="504"/>
      <c r="GM34" s="504"/>
      <c r="GN34" s="504"/>
      <c r="GO34" s="504"/>
      <c r="GP34" s="504"/>
      <c r="GQ34" s="504"/>
      <c r="GR34" s="504"/>
      <c r="GS34" s="504"/>
      <c r="GT34" s="504"/>
      <c r="GU34" s="504"/>
      <c r="GV34" s="504"/>
      <c r="GW34" s="504"/>
      <c r="GX34" s="504"/>
      <c r="GY34" s="504"/>
      <c r="GZ34" s="504"/>
      <c r="HA34" s="504"/>
      <c r="HB34" s="504"/>
      <c r="HC34" s="504"/>
      <c r="HD34" s="504"/>
      <c r="HE34" s="504"/>
      <c r="HF34" s="504"/>
      <c r="HG34" s="504"/>
      <c r="HH34" s="504"/>
      <c r="HI34" s="504"/>
      <c r="HJ34" s="504"/>
      <c r="HK34" s="504"/>
      <c r="HL34" s="504"/>
      <c r="HM34" s="504"/>
      <c r="HN34" s="504"/>
      <c r="HO34" s="504"/>
      <c r="HP34" s="504"/>
      <c r="HQ34" s="504"/>
      <c r="HR34" s="504"/>
      <c r="HS34" s="504"/>
      <c r="HT34" s="504"/>
      <c r="HU34" s="504"/>
      <c r="HV34" s="504"/>
      <c r="HW34" s="504"/>
      <c r="HX34" s="504"/>
      <c r="HY34" s="504"/>
      <c r="HZ34" s="504"/>
      <c r="IA34" s="504"/>
      <c r="IB34" s="504"/>
      <c r="IC34" s="504"/>
      <c r="ID34" s="504"/>
      <c r="IE34" s="504"/>
      <c r="IF34" s="504"/>
      <c r="IG34" s="504"/>
      <c r="IH34" s="504"/>
      <c r="II34" s="504"/>
      <c r="IJ34" s="504"/>
      <c r="IK34" s="504"/>
      <c r="IL34" s="504"/>
      <c r="IM34" s="504"/>
      <c r="IN34" s="504"/>
      <c r="IO34" s="504"/>
      <c r="IP34" s="504"/>
      <c r="IQ34" s="504"/>
      <c r="IR34" s="504"/>
      <c r="IS34" s="504"/>
      <c r="IT34" s="504"/>
      <c r="IU34" s="504"/>
      <c r="IV34" s="504"/>
      <c r="IW34" s="504"/>
      <c r="IX34" s="504"/>
      <c r="IY34" s="504"/>
      <c r="IZ34" s="504"/>
      <c r="JA34" s="504"/>
      <c r="JB34" s="504"/>
      <c r="JC34" s="504"/>
      <c r="JD34" s="504"/>
      <c r="JE34" s="504"/>
      <c r="JF34" s="504"/>
      <c r="JG34" s="504"/>
      <c r="JH34" s="504"/>
      <c r="JI34" s="504"/>
      <c r="JJ34" s="504"/>
      <c r="JK34" s="504"/>
      <c r="JL34" s="504"/>
      <c r="JM34" s="504"/>
      <c r="JN34" s="504"/>
      <c r="JO34" s="504"/>
      <c r="JP34" s="504"/>
      <c r="JQ34" s="504"/>
      <c r="JR34" s="504"/>
      <c r="JS34" s="504"/>
      <c r="JT34" s="504"/>
      <c r="JU34" s="504"/>
      <c r="JV34" s="504"/>
      <c r="JW34" s="504"/>
      <c r="JX34" s="504"/>
      <c r="JY34" s="504"/>
      <c r="JZ34" s="504"/>
      <c r="KA34" s="504"/>
      <c r="KB34" s="504"/>
      <c r="KC34" s="504"/>
      <c r="KD34" s="504"/>
      <c r="KE34" s="504"/>
      <c r="KF34" s="504"/>
      <c r="KG34" s="504"/>
      <c r="KH34" s="504"/>
      <c r="KI34" s="504"/>
      <c r="KJ34" s="504"/>
      <c r="KK34" s="504"/>
      <c r="KL34" s="504"/>
      <c r="KM34" s="504"/>
      <c r="KN34" s="504"/>
      <c r="KO34" s="504"/>
      <c r="KP34" s="504"/>
      <c r="KQ34" s="504"/>
      <c r="KR34" s="504"/>
      <c r="KS34" s="504"/>
      <c r="KT34" s="504"/>
      <c r="KU34" s="504"/>
      <c r="KV34" s="504"/>
      <c r="KW34" s="504"/>
      <c r="KX34" s="504"/>
      <c r="KY34" s="504"/>
      <c r="KZ34" s="504"/>
      <c r="LA34" s="504"/>
      <c r="LB34" s="504"/>
      <c r="LC34" s="504"/>
      <c r="LD34" s="504"/>
      <c r="LE34" s="504"/>
      <c r="LF34" s="504"/>
      <c r="LG34" s="504"/>
      <c r="LH34" s="504"/>
      <c r="LI34" s="504"/>
      <c r="LJ34" s="504"/>
      <c r="LK34" s="504"/>
      <c r="LL34" s="504"/>
      <c r="LM34" s="504"/>
      <c r="LN34" s="504"/>
      <c r="LO34" s="504"/>
      <c r="LP34" s="504"/>
      <c r="LQ34" s="504"/>
      <c r="LR34" s="504"/>
      <c r="LS34" s="504"/>
      <c r="LT34" s="504"/>
      <c r="LU34" s="504"/>
      <c r="LV34" s="504"/>
      <c r="LW34" s="504"/>
      <c r="LX34" s="504"/>
      <c r="LY34" s="504"/>
      <c r="LZ34" s="504"/>
      <c r="MA34" s="504"/>
      <c r="MB34" s="504"/>
      <c r="MC34" s="504"/>
      <c r="MD34" s="504"/>
      <c r="ME34" s="504"/>
      <c r="MF34" s="504"/>
      <c r="MG34" s="504"/>
      <c r="MH34" s="504"/>
      <c r="MI34" s="504"/>
      <c r="MJ34" s="504"/>
      <c r="MK34" s="504"/>
      <c r="ML34" s="504"/>
      <c r="MM34" s="504"/>
      <c r="MN34" s="504"/>
      <c r="MO34" s="504"/>
      <c r="MP34" s="504"/>
      <c r="MQ34" s="504"/>
      <c r="MR34" s="504"/>
      <c r="MS34" s="504"/>
      <c r="MT34" s="504"/>
      <c r="MU34" s="504"/>
      <c r="MV34" s="504"/>
      <c r="MW34" s="504"/>
      <c r="MX34" s="504"/>
      <c r="MY34" s="504"/>
      <c r="MZ34" s="504"/>
      <c r="NA34" s="504"/>
      <c r="NB34" s="504"/>
      <c r="NC34" s="504"/>
      <c r="ND34" s="504"/>
      <c r="NE34" s="504"/>
      <c r="NF34" s="504"/>
      <c r="NG34" s="504"/>
      <c r="NH34" s="504"/>
      <c r="NI34" s="504"/>
      <c r="NJ34" s="504"/>
    </row>
    <row r="35" spans="1:374" s="505" customFormat="1" ht="24.75" customHeight="1">
      <c r="A35" s="607" t="s">
        <v>1570</v>
      </c>
      <c r="B35" s="606"/>
      <c r="C35" s="593"/>
      <c r="D35" s="593"/>
      <c r="E35" s="592">
        <f t="shared" si="0"/>
        <v>0</v>
      </c>
      <c r="F35" s="591"/>
      <c r="G35" s="591"/>
      <c r="H35" s="590">
        <f t="shared" si="1"/>
        <v>0</v>
      </c>
      <c r="I35" s="577"/>
      <c r="J35" s="577"/>
      <c r="K35" s="605">
        <f t="shared" si="2"/>
        <v>0</v>
      </c>
      <c r="L35" s="604">
        <f t="shared" si="3"/>
        <v>0</v>
      </c>
      <c r="M35" s="604">
        <f t="shared" si="4"/>
        <v>0</v>
      </c>
      <c r="N35" s="604">
        <f t="shared" si="5"/>
        <v>0</v>
      </c>
      <c r="O35" s="603"/>
      <c r="P35" s="602"/>
      <c r="Q35" s="602"/>
      <c r="R35" s="602"/>
      <c r="S35" s="602"/>
      <c r="T35" s="542"/>
      <c r="U35" s="542"/>
      <c r="V35" s="542"/>
      <c r="W35" s="542"/>
      <c r="X35" s="542"/>
      <c r="Y35" s="542"/>
      <c r="Z35" s="542"/>
      <c r="AA35" s="542"/>
      <c r="AB35" s="542"/>
      <c r="AC35" s="542"/>
      <c r="AD35" s="542"/>
      <c r="AE35" s="542"/>
      <c r="AF35" s="542"/>
      <c r="AG35" s="542"/>
      <c r="AH35" s="542"/>
      <c r="AI35" s="542"/>
      <c r="AJ35" s="542"/>
      <c r="AK35" s="542"/>
      <c r="AL35" s="542"/>
      <c r="AM35" s="542"/>
      <c r="AN35" s="542"/>
      <c r="AO35" s="542"/>
      <c r="AP35" s="504"/>
      <c r="AQ35" s="504"/>
      <c r="AR35" s="496"/>
      <c r="AS35" s="500"/>
      <c r="AT35" s="497"/>
      <c r="AU35" s="496"/>
      <c r="AV35" s="496"/>
      <c r="AW35" s="496"/>
      <c r="AX35" s="496"/>
      <c r="AY35" s="496"/>
      <c r="AZ35" s="496"/>
      <c r="BA35" s="496"/>
      <c r="BB35" s="496"/>
      <c r="BC35" s="496"/>
      <c r="BD35" s="504"/>
      <c r="BE35" s="504"/>
      <c r="BF35" s="504"/>
      <c r="BG35" s="504"/>
      <c r="BH35" s="504"/>
      <c r="BI35" s="504"/>
      <c r="BJ35" s="504"/>
      <c r="BK35" s="504"/>
      <c r="BL35" s="504"/>
      <c r="BM35" s="504"/>
      <c r="BN35" s="504"/>
      <c r="BO35" s="504"/>
      <c r="BP35" s="504"/>
      <c r="BQ35" s="504"/>
      <c r="BR35" s="504"/>
      <c r="BS35" s="504"/>
      <c r="BT35" s="504"/>
      <c r="BU35" s="504"/>
      <c r="BV35" s="504"/>
      <c r="BW35" s="504"/>
      <c r="BX35" s="504"/>
      <c r="BY35" s="504"/>
      <c r="BZ35" s="504"/>
      <c r="CA35" s="504"/>
      <c r="CB35" s="504"/>
      <c r="CC35" s="504"/>
      <c r="CD35" s="504"/>
      <c r="CE35" s="504"/>
      <c r="CF35" s="504"/>
      <c r="CG35" s="504"/>
      <c r="CH35" s="504"/>
      <c r="CI35" s="504"/>
      <c r="CJ35" s="504"/>
      <c r="CK35" s="504"/>
      <c r="CL35" s="504"/>
      <c r="CM35" s="504"/>
      <c r="CN35" s="504"/>
      <c r="CO35" s="504"/>
      <c r="CP35" s="504"/>
      <c r="CQ35" s="504"/>
      <c r="CR35" s="504"/>
      <c r="CS35" s="504"/>
      <c r="CT35" s="504"/>
      <c r="CU35" s="504"/>
      <c r="CV35" s="504"/>
      <c r="CW35" s="504"/>
      <c r="CX35" s="504"/>
      <c r="CY35" s="504"/>
      <c r="CZ35" s="504"/>
      <c r="DA35" s="504"/>
      <c r="DB35" s="504"/>
      <c r="DC35" s="504"/>
      <c r="DD35" s="504"/>
      <c r="DE35" s="504"/>
      <c r="DF35" s="504"/>
      <c r="DG35" s="504"/>
      <c r="DH35" s="504"/>
      <c r="DI35" s="504"/>
      <c r="DJ35" s="504"/>
      <c r="DK35" s="504"/>
      <c r="DL35" s="504"/>
      <c r="DM35" s="504"/>
      <c r="DN35" s="504"/>
      <c r="DO35" s="504"/>
      <c r="DP35" s="504"/>
      <c r="DQ35" s="504"/>
      <c r="DR35" s="504"/>
      <c r="DS35" s="504"/>
      <c r="DT35" s="504"/>
      <c r="DU35" s="504"/>
      <c r="DV35" s="504"/>
      <c r="DW35" s="504"/>
      <c r="DX35" s="504"/>
      <c r="DY35" s="504"/>
      <c r="DZ35" s="504"/>
      <c r="EA35" s="504"/>
      <c r="EB35" s="504"/>
      <c r="EC35" s="504"/>
      <c r="ED35" s="504"/>
      <c r="EE35" s="504"/>
      <c r="EF35" s="504"/>
      <c r="EG35" s="504"/>
      <c r="EH35" s="504"/>
      <c r="EI35" s="504"/>
      <c r="EJ35" s="504"/>
      <c r="EK35" s="504"/>
      <c r="EL35" s="504"/>
      <c r="EM35" s="504"/>
      <c r="EN35" s="504"/>
      <c r="EO35" s="504"/>
      <c r="EP35" s="504"/>
      <c r="EQ35" s="504"/>
      <c r="ER35" s="504"/>
      <c r="ES35" s="504"/>
      <c r="ET35" s="504"/>
      <c r="EU35" s="504"/>
      <c r="EV35" s="504"/>
      <c r="EW35" s="504"/>
      <c r="EX35" s="504"/>
      <c r="EY35" s="504"/>
      <c r="EZ35" s="504"/>
      <c r="FA35" s="504"/>
      <c r="FB35" s="504"/>
      <c r="FC35" s="504"/>
      <c r="FD35" s="504"/>
      <c r="FE35" s="504"/>
      <c r="FF35" s="504"/>
      <c r="FG35" s="504"/>
      <c r="FH35" s="504"/>
      <c r="FI35" s="504"/>
      <c r="FJ35" s="504"/>
      <c r="FK35" s="504"/>
      <c r="FL35" s="504"/>
      <c r="FM35" s="504"/>
      <c r="FN35" s="504"/>
      <c r="FO35" s="504"/>
      <c r="FP35" s="504"/>
      <c r="FQ35" s="504"/>
      <c r="FR35" s="504"/>
      <c r="FS35" s="504"/>
      <c r="FT35" s="504"/>
      <c r="FU35" s="504"/>
      <c r="FV35" s="504"/>
      <c r="FW35" s="504"/>
      <c r="FX35" s="504"/>
      <c r="FY35" s="504"/>
      <c r="FZ35" s="504"/>
      <c r="GA35" s="504"/>
      <c r="GB35" s="504"/>
      <c r="GC35" s="504"/>
      <c r="GD35" s="504"/>
      <c r="GE35" s="504"/>
      <c r="GF35" s="504"/>
      <c r="GG35" s="504"/>
      <c r="GH35" s="504"/>
      <c r="GI35" s="504"/>
      <c r="GJ35" s="504"/>
      <c r="GK35" s="504"/>
      <c r="GL35" s="504"/>
      <c r="GM35" s="504"/>
      <c r="GN35" s="504"/>
      <c r="GO35" s="504"/>
      <c r="GP35" s="504"/>
      <c r="GQ35" s="504"/>
      <c r="GR35" s="504"/>
      <c r="GS35" s="504"/>
      <c r="GT35" s="504"/>
      <c r="GU35" s="504"/>
      <c r="GV35" s="504"/>
      <c r="GW35" s="504"/>
      <c r="GX35" s="504"/>
      <c r="GY35" s="504"/>
      <c r="GZ35" s="504"/>
      <c r="HA35" s="504"/>
      <c r="HB35" s="504"/>
      <c r="HC35" s="504"/>
      <c r="HD35" s="504"/>
      <c r="HE35" s="504"/>
      <c r="HF35" s="504"/>
      <c r="HG35" s="504"/>
      <c r="HH35" s="504"/>
      <c r="HI35" s="504"/>
      <c r="HJ35" s="504"/>
      <c r="HK35" s="504"/>
      <c r="HL35" s="504"/>
      <c r="HM35" s="504"/>
      <c r="HN35" s="504"/>
      <c r="HO35" s="504"/>
      <c r="HP35" s="504"/>
      <c r="HQ35" s="504"/>
      <c r="HR35" s="504"/>
      <c r="HS35" s="504"/>
      <c r="HT35" s="504"/>
      <c r="HU35" s="504"/>
      <c r="HV35" s="504"/>
      <c r="HW35" s="504"/>
      <c r="HX35" s="504"/>
      <c r="HY35" s="504"/>
      <c r="HZ35" s="504"/>
      <c r="IA35" s="504"/>
      <c r="IB35" s="504"/>
      <c r="IC35" s="504"/>
      <c r="ID35" s="504"/>
      <c r="IE35" s="504"/>
      <c r="IF35" s="504"/>
      <c r="IG35" s="504"/>
      <c r="IH35" s="504"/>
      <c r="II35" s="504"/>
      <c r="IJ35" s="504"/>
      <c r="IK35" s="504"/>
      <c r="IL35" s="504"/>
      <c r="IM35" s="504"/>
      <c r="IN35" s="504"/>
      <c r="IO35" s="504"/>
      <c r="IP35" s="504"/>
      <c r="IQ35" s="504"/>
      <c r="IR35" s="504"/>
      <c r="IS35" s="504"/>
      <c r="IT35" s="504"/>
      <c r="IU35" s="504"/>
      <c r="IV35" s="504"/>
      <c r="IW35" s="504"/>
      <c r="IX35" s="504"/>
      <c r="IY35" s="504"/>
      <c r="IZ35" s="504"/>
      <c r="JA35" s="504"/>
      <c r="JB35" s="504"/>
      <c r="JC35" s="504"/>
      <c r="JD35" s="504"/>
      <c r="JE35" s="504"/>
      <c r="JF35" s="504"/>
      <c r="JG35" s="504"/>
      <c r="JH35" s="504"/>
      <c r="JI35" s="504"/>
      <c r="JJ35" s="504"/>
      <c r="JK35" s="504"/>
      <c r="JL35" s="504"/>
      <c r="JM35" s="504"/>
      <c r="JN35" s="504"/>
      <c r="JO35" s="504"/>
      <c r="JP35" s="504"/>
      <c r="JQ35" s="504"/>
      <c r="JR35" s="504"/>
      <c r="JS35" s="504"/>
      <c r="JT35" s="504"/>
      <c r="JU35" s="504"/>
      <c r="JV35" s="504"/>
      <c r="JW35" s="504"/>
      <c r="JX35" s="504"/>
      <c r="JY35" s="504"/>
      <c r="JZ35" s="504"/>
      <c r="KA35" s="504"/>
      <c r="KB35" s="504"/>
      <c r="KC35" s="504"/>
      <c r="KD35" s="504"/>
      <c r="KE35" s="504"/>
      <c r="KF35" s="504"/>
      <c r="KG35" s="504"/>
      <c r="KH35" s="504"/>
      <c r="KI35" s="504"/>
      <c r="KJ35" s="504"/>
      <c r="KK35" s="504"/>
      <c r="KL35" s="504"/>
      <c r="KM35" s="504"/>
      <c r="KN35" s="504"/>
      <c r="KO35" s="504"/>
      <c r="KP35" s="504"/>
      <c r="KQ35" s="504"/>
      <c r="KR35" s="504"/>
      <c r="KS35" s="504"/>
      <c r="KT35" s="504"/>
      <c r="KU35" s="504"/>
      <c r="KV35" s="504"/>
      <c r="KW35" s="504"/>
      <c r="KX35" s="504"/>
      <c r="KY35" s="504"/>
      <c r="KZ35" s="504"/>
      <c r="LA35" s="504"/>
      <c r="LB35" s="504"/>
      <c r="LC35" s="504"/>
      <c r="LD35" s="504"/>
      <c r="LE35" s="504"/>
      <c r="LF35" s="504"/>
      <c r="LG35" s="504"/>
      <c r="LH35" s="504"/>
      <c r="LI35" s="504"/>
      <c r="LJ35" s="504"/>
      <c r="LK35" s="504"/>
      <c r="LL35" s="504"/>
      <c r="LM35" s="504"/>
      <c r="LN35" s="504"/>
      <c r="LO35" s="504"/>
      <c r="LP35" s="504"/>
      <c r="LQ35" s="504"/>
      <c r="LR35" s="504"/>
      <c r="LS35" s="504"/>
      <c r="LT35" s="504"/>
      <c r="LU35" s="504"/>
      <c r="LV35" s="504"/>
      <c r="LW35" s="504"/>
      <c r="LX35" s="504"/>
      <c r="LY35" s="504"/>
      <c r="LZ35" s="504"/>
      <c r="MA35" s="504"/>
      <c r="MB35" s="504"/>
      <c r="MC35" s="504"/>
      <c r="MD35" s="504"/>
      <c r="ME35" s="504"/>
      <c r="MF35" s="504"/>
      <c r="MG35" s="504"/>
      <c r="MH35" s="504"/>
      <c r="MI35" s="504"/>
      <c r="MJ35" s="504"/>
      <c r="MK35" s="504"/>
      <c r="ML35" s="504"/>
      <c r="MM35" s="504"/>
      <c r="MN35" s="504"/>
      <c r="MO35" s="504"/>
      <c r="MP35" s="504"/>
      <c r="MQ35" s="504"/>
      <c r="MR35" s="504"/>
      <c r="MS35" s="504"/>
      <c r="MT35" s="504"/>
      <c r="MU35" s="504"/>
      <c r="MV35" s="504"/>
      <c r="MW35" s="504"/>
      <c r="MX35" s="504"/>
      <c r="MY35" s="504"/>
      <c r="MZ35" s="504"/>
      <c r="NA35" s="504"/>
      <c r="NB35" s="504"/>
      <c r="NC35" s="504"/>
      <c r="ND35" s="504"/>
      <c r="NE35" s="504"/>
      <c r="NF35" s="504"/>
      <c r="NG35" s="504"/>
      <c r="NH35" s="504"/>
      <c r="NI35" s="504"/>
      <c r="NJ35" s="504"/>
    </row>
    <row r="36" spans="1:374" s="505" customFormat="1" ht="24.75" customHeight="1">
      <c r="A36" s="1678" t="s">
        <v>1599</v>
      </c>
      <c r="B36" s="1679"/>
      <c r="C36" s="552">
        <f>SUM(C37:C45)</f>
        <v>0</v>
      </c>
      <c r="D36" s="552">
        <f>SUM(D37:D45)</f>
        <v>0</v>
      </c>
      <c r="E36" s="552">
        <f t="shared" si="0"/>
        <v>0</v>
      </c>
      <c r="F36" s="552">
        <f>SUM(F37:F45)</f>
        <v>0</v>
      </c>
      <c r="G36" s="552">
        <f>SUM(G37:G45)</f>
        <v>0</v>
      </c>
      <c r="H36" s="552">
        <f t="shared" si="1"/>
        <v>0</v>
      </c>
      <c r="I36" s="552">
        <f>SUM(I37:I45)</f>
        <v>0</v>
      </c>
      <c r="J36" s="552">
        <f>SUM(J37:J45)</f>
        <v>0</v>
      </c>
      <c r="K36" s="552">
        <f t="shared" si="2"/>
        <v>0</v>
      </c>
      <c r="L36" s="581">
        <f t="shared" si="3"/>
        <v>0</v>
      </c>
      <c r="M36" s="581">
        <f t="shared" si="4"/>
        <v>0</v>
      </c>
      <c r="N36" s="581">
        <f t="shared" si="5"/>
        <v>0</v>
      </c>
      <c r="O36" s="1584" t="s">
        <v>1533</v>
      </c>
      <c r="P36" s="1585"/>
      <c r="Q36" s="1585"/>
      <c r="R36" s="1585"/>
      <c r="S36" s="1586"/>
      <c r="T36" s="542"/>
      <c r="U36" s="542"/>
      <c r="V36" s="542"/>
      <c r="W36" s="542"/>
      <c r="X36" s="542"/>
      <c r="Y36" s="542"/>
      <c r="Z36" s="542"/>
      <c r="AA36" s="542"/>
      <c r="AB36" s="542"/>
      <c r="AC36" s="542"/>
      <c r="AD36" s="542"/>
      <c r="AE36" s="542"/>
      <c r="AF36" s="542"/>
      <c r="AG36" s="542"/>
      <c r="AH36" s="542"/>
      <c r="AI36" s="542"/>
      <c r="AJ36" s="542"/>
      <c r="AK36" s="542"/>
      <c r="AL36" s="542"/>
      <c r="AM36" s="542"/>
      <c r="AN36" s="542"/>
      <c r="AO36" s="542"/>
      <c r="AP36" s="504"/>
      <c r="AQ36" s="504"/>
      <c r="AR36" s="496" t="s">
        <v>864</v>
      </c>
      <c r="AS36" s="500" t="s">
        <v>1442</v>
      </c>
      <c r="AT36" s="497" t="s">
        <v>1448</v>
      </c>
      <c r="AU36" s="496"/>
      <c r="AV36" s="496"/>
      <c r="AW36" s="496"/>
      <c r="AX36" s="496"/>
      <c r="AY36" s="496"/>
      <c r="AZ36" s="496"/>
      <c r="BA36" s="496"/>
      <c r="BB36" s="496"/>
      <c r="BC36" s="496"/>
      <c r="BD36" s="504"/>
      <c r="BE36" s="504"/>
      <c r="BF36" s="504"/>
      <c r="BG36" s="504"/>
      <c r="BH36" s="504"/>
      <c r="BI36" s="504"/>
      <c r="BJ36" s="504"/>
      <c r="BK36" s="504"/>
      <c r="BL36" s="504"/>
      <c r="BM36" s="504"/>
      <c r="BN36" s="504"/>
      <c r="BO36" s="504"/>
      <c r="BP36" s="504"/>
      <c r="BQ36" s="504"/>
      <c r="BR36" s="504"/>
      <c r="BS36" s="504"/>
      <c r="BT36" s="504"/>
      <c r="BU36" s="504"/>
      <c r="BV36" s="504"/>
      <c r="BW36" s="504"/>
      <c r="BX36" s="504"/>
      <c r="BY36" s="504"/>
      <c r="BZ36" s="504"/>
      <c r="CA36" s="504"/>
      <c r="CB36" s="504"/>
      <c r="CC36" s="504"/>
      <c r="CD36" s="504"/>
      <c r="CE36" s="504"/>
      <c r="CF36" s="504"/>
      <c r="CG36" s="504"/>
      <c r="CH36" s="504"/>
      <c r="CI36" s="504"/>
      <c r="CJ36" s="504"/>
      <c r="CK36" s="504"/>
      <c r="CL36" s="504"/>
      <c r="CM36" s="504"/>
      <c r="CN36" s="504"/>
      <c r="CO36" s="504"/>
      <c r="CP36" s="504"/>
      <c r="CQ36" s="504"/>
      <c r="CR36" s="504"/>
      <c r="CS36" s="504"/>
      <c r="CT36" s="504"/>
      <c r="CU36" s="504"/>
      <c r="CV36" s="504"/>
      <c r="CW36" s="504"/>
      <c r="CX36" s="504"/>
      <c r="CY36" s="504"/>
      <c r="CZ36" s="504"/>
      <c r="DA36" s="504"/>
      <c r="DB36" s="504"/>
      <c r="DC36" s="504"/>
      <c r="DD36" s="504"/>
      <c r="DE36" s="504"/>
      <c r="DF36" s="504"/>
      <c r="DG36" s="504"/>
      <c r="DH36" s="504"/>
      <c r="DI36" s="504"/>
      <c r="DJ36" s="504"/>
      <c r="DK36" s="504"/>
      <c r="DL36" s="504"/>
      <c r="DM36" s="504"/>
      <c r="DN36" s="504"/>
      <c r="DO36" s="504"/>
      <c r="DP36" s="504"/>
      <c r="DQ36" s="504"/>
      <c r="DR36" s="504"/>
      <c r="DS36" s="504"/>
      <c r="DT36" s="504"/>
      <c r="DU36" s="504"/>
      <c r="DV36" s="504"/>
      <c r="DW36" s="504"/>
      <c r="DX36" s="504"/>
      <c r="DY36" s="504"/>
      <c r="DZ36" s="504"/>
      <c r="EA36" s="504"/>
      <c r="EB36" s="504"/>
      <c r="EC36" s="504"/>
      <c r="ED36" s="504"/>
      <c r="EE36" s="504"/>
      <c r="EF36" s="504"/>
      <c r="EG36" s="504"/>
      <c r="EH36" s="504"/>
      <c r="EI36" s="504"/>
      <c r="EJ36" s="504"/>
      <c r="EK36" s="504"/>
      <c r="EL36" s="504"/>
      <c r="EM36" s="504"/>
      <c r="EN36" s="504"/>
      <c r="EO36" s="504"/>
      <c r="EP36" s="504"/>
      <c r="EQ36" s="504"/>
      <c r="ER36" s="504"/>
      <c r="ES36" s="504"/>
      <c r="ET36" s="504"/>
      <c r="EU36" s="504"/>
      <c r="EV36" s="504"/>
      <c r="EW36" s="504"/>
      <c r="EX36" s="504"/>
      <c r="EY36" s="504"/>
      <c r="EZ36" s="504"/>
      <c r="FA36" s="504"/>
      <c r="FB36" s="504"/>
      <c r="FC36" s="504"/>
      <c r="FD36" s="504"/>
      <c r="FE36" s="504"/>
      <c r="FF36" s="504"/>
      <c r="FG36" s="504"/>
      <c r="FH36" s="504"/>
      <c r="FI36" s="504"/>
      <c r="FJ36" s="504"/>
      <c r="FK36" s="504"/>
      <c r="FL36" s="504"/>
      <c r="FM36" s="504"/>
      <c r="FN36" s="504"/>
      <c r="FO36" s="504"/>
      <c r="FP36" s="504"/>
      <c r="FQ36" s="504"/>
      <c r="FR36" s="504"/>
      <c r="FS36" s="504"/>
      <c r="FT36" s="504"/>
      <c r="FU36" s="504"/>
      <c r="FV36" s="504"/>
      <c r="FW36" s="504"/>
      <c r="FX36" s="504"/>
      <c r="FY36" s="504"/>
      <c r="FZ36" s="504"/>
      <c r="GA36" s="504"/>
      <c r="GB36" s="504"/>
      <c r="GC36" s="504"/>
      <c r="GD36" s="504"/>
      <c r="GE36" s="504"/>
      <c r="GF36" s="504"/>
      <c r="GG36" s="504"/>
      <c r="GH36" s="504"/>
      <c r="GI36" s="504"/>
      <c r="GJ36" s="504"/>
      <c r="GK36" s="504"/>
      <c r="GL36" s="504"/>
      <c r="GM36" s="504"/>
      <c r="GN36" s="504"/>
      <c r="GO36" s="504"/>
      <c r="GP36" s="504"/>
      <c r="GQ36" s="504"/>
      <c r="GR36" s="504"/>
      <c r="GS36" s="504"/>
      <c r="GT36" s="504"/>
      <c r="GU36" s="504"/>
      <c r="GV36" s="504"/>
      <c r="GW36" s="504"/>
      <c r="GX36" s="504"/>
      <c r="GY36" s="504"/>
      <c r="GZ36" s="504"/>
      <c r="HA36" s="504"/>
      <c r="HB36" s="504"/>
      <c r="HC36" s="504"/>
      <c r="HD36" s="504"/>
      <c r="HE36" s="504"/>
      <c r="HF36" s="504"/>
      <c r="HG36" s="504"/>
      <c r="HH36" s="504"/>
      <c r="HI36" s="504"/>
      <c r="HJ36" s="504"/>
      <c r="HK36" s="504"/>
      <c r="HL36" s="504"/>
      <c r="HM36" s="504"/>
      <c r="HN36" s="504"/>
      <c r="HO36" s="504"/>
      <c r="HP36" s="504"/>
      <c r="HQ36" s="504"/>
      <c r="HR36" s="504"/>
      <c r="HS36" s="504"/>
      <c r="HT36" s="504"/>
      <c r="HU36" s="504"/>
      <c r="HV36" s="504"/>
      <c r="HW36" s="504"/>
      <c r="HX36" s="504"/>
      <c r="HY36" s="504"/>
      <c r="HZ36" s="504"/>
      <c r="IA36" s="504"/>
      <c r="IB36" s="504"/>
      <c r="IC36" s="504"/>
      <c r="ID36" s="504"/>
      <c r="IE36" s="504"/>
      <c r="IF36" s="504"/>
      <c r="IG36" s="504"/>
      <c r="IH36" s="504"/>
      <c r="II36" s="504"/>
      <c r="IJ36" s="504"/>
      <c r="IK36" s="504"/>
      <c r="IL36" s="504"/>
      <c r="IM36" s="504"/>
      <c r="IN36" s="504"/>
      <c r="IO36" s="504"/>
      <c r="IP36" s="504"/>
      <c r="IQ36" s="504"/>
      <c r="IR36" s="504"/>
      <c r="IS36" s="504"/>
      <c r="IT36" s="504"/>
      <c r="IU36" s="504"/>
      <c r="IV36" s="504"/>
      <c r="IW36" s="504"/>
      <c r="IX36" s="504"/>
      <c r="IY36" s="504"/>
      <c r="IZ36" s="504"/>
      <c r="JA36" s="504"/>
      <c r="JB36" s="504"/>
      <c r="JC36" s="504"/>
      <c r="JD36" s="504"/>
      <c r="JE36" s="504"/>
      <c r="JF36" s="504"/>
      <c r="JG36" s="504"/>
      <c r="JH36" s="504"/>
      <c r="JI36" s="504"/>
      <c r="JJ36" s="504"/>
      <c r="JK36" s="504"/>
      <c r="JL36" s="504"/>
      <c r="JM36" s="504"/>
      <c r="JN36" s="504"/>
      <c r="JO36" s="504"/>
      <c r="JP36" s="504"/>
      <c r="JQ36" s="504"/>
      <c r="JR36" s="504"/>
      <c r="JS36" s="504"/>
      <c r="JT36" s="504"/>
      <c r="JU36" s="504"/>
      <c r="JV36" s="504"/>
      <c r="JW36" s="504"/>
      <c r="JX36" s="504"/>
      <c r="JY36" s="504"/>
      <c r="JZ36" s="504"/>
      <c r="KA36" s="504"/>
      <c r="KB36" s="504"/>
      <c r="KC36" s="504"/>
      <c r="KD36" s="504"/>
      <c r="KE36" s="504"/>
      <c r="KF36" s="504"/>
      <c r="KG36" s="504"/>
      <c r="KH36" s="504"/>
      <c r="KI36" s="504"/>
      <c r="KJ36" s="504"/>
      <c r="KK36" s="504"/>
      <c r="KL36" s="504"/>
      <c r="KM36" s="504"/>
      <c r="KN36" s="504"/>
      <c r="KO36" s="504"/>
      <c r="KP36" s="504"/>
      <c r="KQ36" s="504"/>
      <c r="KR36" s="504"/>
      <c r="KS36" s="504"/>
      <c r="KT36" s="504"/>
      <c r="KU36" s="504"/>
      <c r="KV36" s="504"/>
      <c r="KW36" s="504"/>
      <c r="KX36" s="504"/>
      <c r="KY36" s="504"/>
      <c r="KZ36" s="504"/>
      <c r="LA36" s="504"/>
      <c r="LB36" s="504"/>
      <c r="LC36" s="504"/>
      <c r="LD36" s="504"/>
      <c r="LE36" s="504"/>
      <c r="LF36" s="504"/>
      <c r="LG36" s="504"/>
      <c r="LH36" s="504"/>
      <c r="LI36" s="504"/>
      <c r="LJ36" s="504"/>
      <c r="LK36" s="504"/>
      <c r="LL36" s="504"/>
      <c r="LM36" s="504"/>
      <c r="LN36" s="504"/>
      <c r="LO36" s="504"/>
      <c r="LP36" s="504"/>
      <c r="LQ36" s="504"/>
      <c r="LR36" s="504"/>
      <c r="LS36" s="504"/>
      <c r="LT36" s="504"/>
      <c r="LU36" s="504"/>
      <c r="LV36" s="504"/>
      <c r="LW36" s="504"/>
      <c r="LX36" s="504"/>
      <c r="LY36" s="504"/>
      <c r="LZ36" s="504"/>
      <c r="MA36" s="504"/>
      <c r="MB36" s="504"/>
      <c r="MC36" s="504"/>
      <c r="MD36" s="504"/>
      <c r="ME36" s="504"/>
      <c r="MF36" s="504"/>
      <c r="MG36" s="504"/>
      <c r="MH36" s="504"/>
      <c r="MI36" s="504"/>
      <c r="MJ36" s="504"/>
      <c r="MK36" s="504"/>
      <c r="ML36" s="504"/>
      <c r="MM36" s="504"/>
      <c r="MN36" s="504"/>
      <c r="MO36" s="504"/>
      <c r="MP36" s="504"/>
      <c r="MQ36" s="504"/>
      <c r="MR36" s="504"/>
      <c r="MS36" s="504"/>
      <c r="MT36" s="504"/>
      <c r="MU36" s="504"/>
      <c r="MV36" s="504"/>
      <c r="MW36" s="504"/>
      <c r="MX36" s="504"/>
      <c r="MY36" s="504"/>
      <c r="MZ36" s="504"/>
      <c r="NA36" s="504"/>
      <c r="NB36" s="504"/>
      <c r="NC36" s="504"/>
      <c r="ND36" s="504"/>
      <c r="NE36" s="504"/>
      <c r="NF36" s="504"/>
      <c r="NG36" s="504"/>
      <c r="NH36" s="504"/>
      <c r="NI36" s="504"/>
      <c r="NJ36" s="504"/>
    </row>
    <row r="37" spans="1:374" s="505" customFormat="1" ht="24.75" customHeight="1">
      <c r="A37" s="1606" t="s">
        <v>1569</v>
      </c>
      <c r="B37" s="1607"/>
      <c r="C37" s="593"/>
      <c r="D37" s="593"/>
      <c r="E37" s="592">
        <f t="shared" si="0"/>
        <v>0</v>
      </c>
      <c r="F37" s="591"/>
      <c r="G37" s="591"/>
      <c r="H37" s="590">
        <f t="shared" si="1"/>
        <v>0</v>
      </c>
      <c r="I37" s="577"/>
      <c r="J37" s="577"/>
      <c r="K37" s="576">
        <f t="shared" si="2"/>
        <v>0</v>
      </c>
      <c r="L37" s="556">
        <f t="shared" si="3"/>
        <v>0</v>
      </c>
      <c r="M37" s="556">
        <f t="shared" si="4"/>
        <v>0</v>
      </c>
      <c r="N37" s="556">
        <f t="shared" si="5"/>
        <v>0</v>
      </c>
      <c r="O37" s="1598"/>
      <c r="P37" s="1599"/>
      <c r="Q37" s="1599"/>
      <c r="R37" s="1599"/>
      <c r="S37" s="1600"/>
      <c r="T37" s="542"/>
      <c r="U37" s="542"/>
      <c r="V37" s="542"/>
      <c r="W37" s="542"/>
      <c r="X37" s="542"/>
      <c r="Y37" s="542"/>
      <c r="Z37" s="542"/>
      <c r="AA37" s="542"/>
      <c r="AB37" s="542"/>
      <c r="AC37" s="542"/>
      <c r="AD37" s="542"/>
      <c r="AE37" s="542"/>
      <c r="AF37" s="542"/>
      <c r="AG37" s="542"/>
      <c r="AH37" s="542"/>
      <c r="AI37" s="542"/>
      <c r="AJ37" s="542"/>
      <c r="AK37" s="542"/>
      <c r="AL37" s="542"/>
      <c r="AM37" s="542"/>
      <c r="AN37" s="542"/>
      <c r="AO37" s="542"/>
      <c r="AP37" s="504"/>
      <c r="AQ37" s="504"/>
      <c r="AR37" s="496" t="s">
        <v>855</v>
      </c>
      <c r="AS37" s="500" t="s">
        <v>1442</v>
      </c>
      <c r="AT37" s="497" t="s">
        <v>1446</v>
      </c>
      <c r="AU37" s="496"/>
      <c r="AV37" s="496"/>
      <c r="AW37" s="496"/>
      <c r="AX37" s="496"/>
      <c r="AY37" s="496"/>
      <c r="AZ37" s="496"/>
      <c r="BA37" s="496"/>
      <c r="BB37" s="496"/>
      <c r="BC37" s="496"/>
      <c r="BD37" s="504"/>
      <c r="BE37" s="504"/>
      <c r="BF37" s="504"/>
      <c r="BG37" s="504"/>
      <c r="BH37" s="504"/>
      <c r="BI37" s="504"/>
      <c r="BJ37" s="504"/>
      <c r="BK37" s="504"/>
      <c r="BL37" s="504"/>
      <c r="BM37" s="504"/>
      <c r="BN37" s="504"/>
      <c r="BO37" s="504"/>
      <c r="BP37" s="504"/>
      <c r="BQ37" s="504"/>
      <c r="BR37" s="504"/>
      <c r="BS37" s="504"/>
      <c r="BT37" s="504"/>
      <c r="BU37" s="504"/>
      <c r="BV37" s="504"/>
      <c r="BW37" s="504"/>
      <c r="BX37" s="504"/>
      <c r="BY37" s="504"/>
      <c r="BZ37" s="504"/>
      <c r="CA37" s="504"/>
      <c r="CB37" s="504"/>
      <c r="CC37" s="504"/>
      <c r="CD37" s="504"/>
      <c r="CE37" s="504"/>
      <c r="CF37" s="504"/>
      <c r="CG37" s="504"/>
      <c r="CH37" s="504"/>
      <c r="CI37" s="504"/>
      <c r="CJ37" s="504"/>
      <c r="CK37" s="504"/>
      <c r="CL37" s="504"/>
      <c r="CM37" s="504"/>
      <c r="CN37" s="504"/>
      <c r="CO37" s="504"/>
      <c r="CP37" s="504"/>
      <c r="CQ37" s="504"/>
      <c r="CR37" s="504"/>
      <c r="CS37" s="504"/>
      <c r="CT37" s="504"/>
      <c r="CU37" s="504"/>
      <c r="CV37" s="504"/>
      <c r="CW37" s="504"/>
      <c r="CX37" s="504"/>
      <c r="CY37" s="504"/>
      <c r="CZ37" s="504"/>
      <c r="DA37" s="504"/>
      <c r="DB37" s="504"/>
      <c r="DC37" s="504"/>
      <c r="DD37" s="504"/>
      <c r="DE37" s="504"/>
      <c r="DF37" s="504"/>
      <c r="DG37" s="504"/>
      <c r="DH37" s="504"/>
      <c r="DI37" s="504"/>
      <c r="DJ37" s="504"/>
      <c r="DK37" s="504"/>
      <c r="DL37" s="504"/>
      <c r="DM37" s="504"/>
      <c r="DN37" s="504"/>
      <c r="DO37" s="504"/>
      <c r="DP37" s="504"/>
      <c r="DQ37" s="504"/>
      <c r="DR37" s="504"/>
      <c r="DS37" s="504"/>
      <c r="DT37" s="504"/>
      <c r="DU37" s="504"/>
      <c r="DV37" s="504"/>
      <c r="DW37" s="504"/>
      <c r="DX37" s="504"/>
      <c r="DY37" s="504"/>
      <c r="DZ37" s="504"/>
      <c r="EA37" s="504"/>
      <c r="EB37" s="504"/>
      <c r="EC37" s="504"/>
      <c r="ED37" s="504"/>
      <c r="EE37" s="504"/>
      <c r="EF37" s="504"/>
      <c r="EG37" s="504"/>
      <c r="EH37" s="504"/>
      <c r="EI37" s="504"/>
      <c r="EJ37" s="504"/>
      <c r="EK37" s="504"/>
      <c r="EL37" s="504"/>
      <c r="EM37" s="504"/>
      <c r="EN37" s="504"/>
      <c r="EO37" s="504"/>
      <c r="EP37" s="504"/>
      <c r="EQ37" s="504"/>
      <c r="ER37" s="504"/>
      <c r="ES37" s="504"/>
      <c r="ET37" s="504"/>
      <c r="EU37" s="504"/>
      <c r="EV37" s="504"/>
      <c r="EW37" s="504"/>
      <c r="EX37" s="504"/>
      <c r="EY37" s="504"/>
      <c r="EZ37" s="504"/>
      <c r="FA37" s="504"/>
      <c r="FB37" s="504"/>
      <c r="FC37" s="504"/>
      <c r="FD37" s="504"/>
      <c r="FE37" s="504"/>
      <c r="FF37" s="504"/>
      <c r="FG37" s="504"/>
      <c r="FH37" s="504"/>
      <c r="FI37" s="504"/>
      <c r="FJ37" s="504"/>
      <c r="FK37" s="504"/>
      <c r="FL37" s="504"/>
      <c r="FM37" s="504"/>
      <c r="FN37" s="504"/>
      <c r="FO37" s="504"/>
      <c r="FP37" s="504"/>
      <c r="FQ37" s="504"/>
      <c r="FR37" s="504"/>
      <c r="FS37" s="504"/>
      <c r="FT37" s="504"/>
      <c r="FU37" s="504"/>
      <c r="FV37" s="504"/>
      <c r="FW37" s="504"/>
      <c r="FX37" s="504"/>
      <c r="FY37" s="504"/>
      <c r="FZ37" s="504"/>
      <c r="GA37" s="504"/>
      <c r="GB37" s="504"/>
      <c r="GC37" s="504"/>
      <c r="GD37" s="504"/>
      <c r="GE37" s="504"/>
      <c r="GF37" s="504"/>
      <c r="GG37" s="504"/>
      <c r="GH37" s="504"/>
      <c r="GI37" s="504"/>
      <c r="GJ37" s="504"/>
      <c r="GK37" s="504"/>
      <c r="GL37" s="504"/>
      <c r="GM37" s="504"/>
      <c r="GN37" s="504"/>
      <c r="GO37" s="504"/>
      <c r="GP37" s="504"/>
      <c r="GQ37" s="504"/>
      <c r="GR37" s="504"/>
      <c r="GS37" s="504"/>
      <c r="GT37" s="504"/>
      <c r="GU37" s="504"/>
      <c r="GV37" s="504"/>
      <c r="GW37" s="504"/>
      <c r="GX37" s="504"/>
      <c r="GY37" s="504"/>
      <c r="GZ37" s="504"/>
      <c r="HA37" s="504"/>
      <c r="HB37" s="504"/>
      <c r="HC37" s="504"/>
      <c r="HD37" s="504"/>
      <c r="HE37" s="504"/>
      <c r="HF37" s="504"/>
      <c r="HG37" s="504"/>
      <c r="HH37" s="504"/>
      <c r="HI37" s="504"/>
      <c r="HJ37" s="504"/>
      <c r="HK37" s="504"/>
      <c r="HL37" s="504"/>
      <c r="HM37" s="504"/>
      <c r="HN37" s="504"/>
      <c r="HO37" s="504"/>
      <c r="HP37" s="504"/>
      <c r="HQ37" s="504"/>
      <c r="HR37" s="504"/>
      <c r="HS37" s="504"/>
      <c r="HT37" s="504"/>
      <c r="HU37" s="504"/>
      <c r="HV37" s="504"/>
      <c r="HW37" s="504"/>
      <c r="HX37" s="504"/>
      <c r="HY37" s="504"/>
      <c r="HZ37" s="504"/>
      <c r="IA37" s="504"/>
      <c r="IB37" s="504"/>
      <c r="IC37" s="504"/>
      <c r="ID37" s="504"/>
      <c r="IE37" s="504"/>
      <c r="IF37" s="504"/>
      <c r="IG37" s="504"/>
      <c r="IH37" s="504"/>
      <c r="II37" s="504"/>
      <c r="IJ37" s="504"/>
      <c r="IK37" s="504"/>
      <c r="IL37" s="504"/>
      <c r="IM37" s="504"/>
      <c r="IN37" s="504"/>
      <c r="IO37" s="504"/>
      <c r="IP37" s="504"/>
      <c r="IQ37" s="504"/>
      <c r="IR37" s="504"/>
      <c r="IS37" s="504"/>
      <c r="IT37" s="504"/>
      <c r="IU37" s="504"/>
      <c r="IV37" s="504"/>
      <c r="IW37" s="504"/>
      <c r="IX37" s="504"/>
      <c r="IY37" s="504"/>
      <c r="IZ37" s="504"/>
      <c r="JA37" s="504"/>
      <c r="JB37" s="504"/>
      <c r="JC37" s="504"/>
      <c r="JD37" s="504"/>
      <c r="JE37" s="504"/>
      <c r="JF37" s="504"/>
      <c r="JG37" s="504"/>
      <c r="JH37" s="504"/>
      <c r="JI37" s="504"/>
      <c r="JJ37" s="504"/>
      <c r="JK37" s="504"/>
      <c r="JL37" s="504"/>
      <c r="JM37" s="504"/>
      <c r="JN37" s="504"/>
      <c r="JO37" s="504"/>
      <c r="JP37" s="504"/>
      <c r="JQ37" s="504"/>
      <c r="JR37" s="504"/>
      <c r="JS37" s="504"/>
      <c r="JT37" s="504"/>
      <c r="JU37" s="504"/>
      <c r="JV37" s="504"/>
      <c r="JW37" s="504"/>
      <c r="JX37" s="504"/>
      <c r="JY37" s="504"/>
      <c r="JZ37" s="504"/>
      <c r="KA37" s="504"/>
      <c r="KB37" s="504"/>
      <c r="KC37" s="504"/>
      <c r="KD37" s="504"/>
      <c r="KE37" s="504"/>
      <c r="KF37" s="504"/>
      <c r="KG37" s="504"/>
      <c r="KH37" s="504"/>
      <c r="KI37" s="504"/>
      <c r="KJ37" s="504"/>
      <c r="KK37" s="504"/>
      <c r="KL37" s="504"/>
      <c r="KM37" s="504"/>
      <c r="KN37" s="504"/>
      <c r="KO37" s="504"/>
      <c r="KP37" s="504"/>
      <c r="KQ37" s="504"/>
      <c r="KR37" s="504"/>
      <c r="KS37" s="504"/>
      <c r="KT37" s="504"/>
      <c r="KU37" s="504"/>
      <c r="KV37" s="504"/>
      <c r="KW37" s="504"/>
      <c r="KX37" s="504"/>
      <c r="KY37" s="504"/>
      <c r="KZ37" s="504"/>
      <c r="LA37" s="504"/>
      <c r="LB37" s="504"/>
      <c r="LC37" s="504"/>
      <c r="LD37" s="504"/>
      <c r="LE37" s="504"/>
      <c r="LF37" s="504"/>
      <c r="LG37" s="504"/>
      <c r="LH37" s="504"/>
      <c r="LI37" s="504"/>
      <c r="LJ37" s="504"/>
      <c r="LK37" s="504"/>
      <c r="LL37" s="504"/>
      <c r="LM37" s="504"/>
      <c r="LN37" s="504"/>
      <c r="LO37" s="504"/>
      <c r="LP37" s="504"/>
      <c r="LQ37" s="504"/>
      <c r="LR37" s="504"/>
      <c r="LS37" s="504"/>
      <c r="LT37" s="504"/>
      <c r="LU37" s="504"/>
      <c r="LV37" s="504"/>
      <c r="LW37" s="504"/>
      <c r="LX37" s="504"/>
      <c r="LY37" s="504"/>
      <c r="LZ37" s="504"/>
      <c r="MA37" s="504"/>
      <c r="MB37" s="504"/>
      <c r="MC37" s="504"/>
      <c r="MD37" s="504"/>
      <c r="ME37" s="504"/>
      <c r="MF37" s="504"/>
      <c r="MG37" s="504"/>
      <c r="MH37" s="504"/>
      <c r="MI37" s="504"/>
      <c r="MJ37" s="504"/>
      <c r="MK37" s="504"/>
      <c r="ML37" s="504"/>
      <c r="MM37" s="504"/>
      <c r="MN37" s="504"/>
      <c r="MO37" s="504"/>
      <c r="MP37" s="504"/>
      <c r="MQ37" s="504"/>
      <c r="MR37" s="504"/>
      <c r="MS37" s="504"/>
      <c r="MT37" s="504"/>
      <c r="MU37" s="504"/>
      <c r="MV37" s="504"/>
      <c r="MW37" s="504"/>
      <c r="MX37" s="504"/>
      <c r="MY37" s="504"/>
      <c r="MZ37" s="504"/>
      <c r="NA37" s="504"/>
      <c r="NB37" s="504"/>
      <c r="NC37" s="504"/>
      <c r="ND37" s="504"/>
      <c r="NE37" s="504"/>
      <c r="NF37" s="504"/>
      <c r="NG37" s="504"/>
      <c r="NH37" s="504"/>
      <c r="NI37" s="504"/>
      <c r="NJ37" s="504"/>
    </row>
    <row r="38" spans="1:374" s="505" customFormat="1" ht="24.75" customHeight="1">
      <c r="A38" s="1606" t="s">
        <v>1598</v>
      </c>
      <c r="B38" s="1607"/>
      <c r="C38" s="593"/>
      <c r="D38" s="593"/>
      <c r="E38" s="592">
        <f t="shared" si="0"/>
        <v>0</v>
      </c>
      <c r="F38" s="591"/>
      <c r="G38" s="591"/>
      <c r="H38" s="590">
        <f t="shared" si="1"/>
        <v>0</v>
      </c>
      <c r="I38" s="577"/>
      <c r="J38" s="577"/>
      <c r="K38" s="576">
        <f t="shared" si="2"/>
        <v>0</v>
      </c>
      <c r="L38" s="556">
        <f t="shared" si="3"/>
        <v>0</v>
      </c>
      <c r="M38" s="556">
        <f t="shared" si="4"/>
        <v>0</v>
      </c>
      <c r="N38" s="556">
        <f t="shared" si="5"/>
        <v>0</v>
      </c>
      <c r="O38" s="1598"/>
      <c r="P38" s="1599"/>
      <c r="Q38" s="1599"/>
      <c r="R38" s="1599"/>
      <c r="S38" s="1600"/>
      <c r="T38" s="542"/>
      <c r="U38" s="542"/>
      <c r="V38" s="542"/>
      <c r="W38" s="542"/>
      <c r="X38" s="542"/>
      <c r="Y38" s="542"/>
      <c r="Z38" s="542"/>
      <c r="AA38" s="542"/>
      <c r="AB38" s="542"/>
      <c r="AC38" s="542"/>
      <c r="AD38" s="542"/>
      <c r="AE38" s="542"/>
      <c r="AF38" s="542"/>
      <c r="AG38" s="542"/>
      <c r="AH38" s="542"/>
      <c r="AI38" s="542"/>
      <c r="AJ38" s="542"/>
      <c r="AK38" s="542"/>
      <c r="AL38" s="542"/>
      <c r="AM38" s="542"/>
      <c r="AN38" s="542"/>
      <c r="AO38" s="542"/>
      <c r="AP38" s="504"/>
      <c r="AQ38" s="504"/>
      <c r="AR38" s="496" t="s">
        <v>779</v>
      </c>
      <c r="AS38" s="500" t="s">
        <v>1442</v>
      </c>
      <c r="AT38" s="497" t="s">
        <v>1444</v>
      </c>
      <c r="AU38" s="496"/>
      <c r="AV38" s="496"/>
      <c r="AW38" s="496"/>
      <c r="AX38" s="496"/>
      <c r="AY38" s="496"/>
      <c r="AZ38" s="496"/>
      <c r="BA38" s="496"/>
      <c r="BB38" s="496"/>
      <c r="BC38" s="496"/>
      <c r="BD38" s="504"/>
      <c r="BE38" s="504"/>
      <c r="BF38" s="504"/>
      <c r="BG38" s="504"/>
      <c r="BH38" s="504"/>
      <c r="BI38" s="504"/>
      <c r="BJ38" s="504"/>
      <c r="BK38" s="504"/>
      <c r="BL38" s="504"/>
      <c r="BM38" s="504"/>
      <c r="BN38" s="504"/>
      <c r="BO38" s="504"/>
      <c r="BP38" s="504"/>
      <c r="BQ38" s="504"/>
      <c r="BR38" s="504"/>
      <c r="BS38" s="504"/>
      <c r="BT38" s="504"/>
      <c r="BU38" s="504"/>
      <c r="BV38" s="504"/>
      <c r="BW38" s="504"/>
      <c r="BX38" s="504"/>
      <c r="BY38" s="504"/>
      <c r="BZ38" s="504"/>
      <c r="CA38" s="504"/>
      <c r="CB38" s="504"/>
      <c r="CC38" s="504"/>
      <c r="CD38" s="504"/>
      <c r="CE38" s="504"/>
      <c r="CF38" s="504"/>
      <c r="CG38" s="504"/>
      <c r="CH38" s="504"/>
      <c r="CI38" s="504"/>
      <c r="CJ38" s="504"/>
      <c r="CK38" s="504"/>
      <c r="CL38" s="504"/>
      <c r="CM38" s="504"/>
      <c r="CN38" s="504"/>
      <c r="CO38" s="504"/>
      <c r="CP38" s="504"/>
      <c r="CQ38" s="504"/>
      <c r="CR38" s="504"/>
      <c r="CS38" s="504"/>
      <c r="CT38" s="504"/>
      <c r="CU38" s="504"/>
      <c r="CV38" s="504"/>
      <c r="CW38" s="504"/>
      <c r="CX38" s="504"/>
      <c r="CY38" s="504"/>
      <c r="CZ38" s="504"/>
      <c r="DA38" s="504"/>
      <c r="DB38" s="504"/>
      <c r="DC38" s="504"/>
      <c r="DD38" s="504"/>
      <c r="DE38" s="504"/>
      <c r="DF38" s="504"/>
      <c r="DG38" s="504"/>
      <c r="DH38" s="504"/>
      <c r="DI38" s="504"/>
      <c r="DJ38" s="504"/>
      <c r="DK38" s="504"/>
      <c r="DL38" s="504"/>
      <c r="DM38" s="504"/>
      <c r="DN38" s="504"/>
      <c r="DO38" s="504"/>
      <c r="DP38" s="504"/>
      <c r="DQ38" s="504"/>
      <c r="DR38" s="504"/>
      <c r="DS38" s="504"/>
      <c r="DT38" s="504"/>
      <c r="DU38" s="504"/>
      <c r="DV38" s="504"/>
      <c r="DW38" s="504"/>
      <c r="DX38" s="504"/>
      <c r="DY38" s="504"/>
      <c r="DZ38" s="504"/>
      <c r="EA38" s="504"/>
      <c r="EB38" s="504"/>
      <c r="EC38" s="504"/>
      <c r="ED38" s="504"/>
      <c r="EE38" s="504"/>
      <c r="EF38" s="504"/>
      <c r="EG38" s="504"/>
      <c r="EH38" s="504"/>
      <c r="EI38" s="504"/>
      <c r="EJ38" s="504"/>
      <c r="EK38" s="504"/>
      <c r="EL38" s="504"/>
      <c r="EM38" s="504"/>
      <c r="EN38" s="504"/>
      <c r="EO38" s="504"/>
      <c r="EP38" s="504"/>
      <c r="EQ38" s="504"/>
      <c r="ER38" s="504"/>
      <c r="ES38" s="504"/>
      <c r="ET38" s="504"/>
      <c r="EU38" s="504"/>
      <c r="EV38" s="504"/>
      <c r="EW38" s="504"/>
      <c r="EX38" s="504"/>
      <c r="EY38" s="504"/>
      <c r="EZ38" s="504"/>
      <c r="FA38" s="504"/>
      <c r="FB38" s="504"/>
      <c r="FC38" s="504"/>
      <c r="FD38" s="504"/>
      <c r="FE38" s="504"/>
      <c r="FF38" s="504"/>
      <c r="FG38" s="504"/>
      <c r="FH38" s="504"/>
      <c r="FI38" s="504"/>
      <c r="FJ38" s="504"/>
      <c r="FK38" s="504"/>
      <c r="FL38" s="504"/>
      <c r="FM38" s="504"/>
      <c r="FN38" s="504"/>
      <c r="FO38" s="504"/>
      <c r="FP38" s="504"/>
      <c r="FQ38" s="504"/>
      <c r="FR38" s="504"/>
      <c r="FS38" s="504"/>
      <c r="FT38" s="504"/>
      <c r="FU38" s="504"/>
      <c r="FV38" s="504"/>
      <c r="FW38" s="504"/>
      <c r="FX38" s="504"/>
      <c r="FY38" s="504"/>
      <c r="FZ38" s="504"/>
      <c r="GA38" s="504"/>
      <c r="GB38" s="504"/>
      <c r="GC38" s="504"/>
      <c r="GD38" s="504"/>
      <c r="GE38" s="504"/>
      <c r="GF38" s="504"/>
      <c r="GG38" s="504"/>
      <c r="GH38" s="504"/>
      <c r="GI38" s="504"/>
      <c r="GJ38" s="504"/>
      <c r="GK38" s="504"/>
      <c r="GL38" s="504"/>
      <c r="GM38" s="504"/>
      <c r="GN38" s="504"/>
      <c r="GO38" s="504"/>
      <c r="GP38" s="504"/>
      <c r="GQ38" s="504"/>
      <c r="GR38" s="504"/>
      <c r="GS38" s="504"/>
      <c r="GT38" s="504"/>
      <c r="GU38" s="504"/>
      <c r="GV38" s="504"/>
      <c r="GW38" s="504"/>
      <c r="GX38" s="504"/>
      <c r="GY38" s="504"/>
      <c r="GZ38" s="504"/>
      <c r="HA38" s="504"/>
      <c r="HB38" s="504"/>
      <c r="HC38" s="504"/>
      <c r="HD38" s="504"/>
      <c r="HE38" s="504"/>
      <c r="HF38" s="504"/>
      <c r="HG38" s="504"/>
      <c r="HH38" s="504"/>
      <c r="HI38" s="504"/>
      <c r="HJ38" s="504"/>
      <c r="HK38" s="504"/>
      <c r="HL38" s="504"/>
      <c r="HM38" s="504"/>
      <c r="HN38" s="504"/>
      <c r="HO38" s="504"/>
      <c r="HP38" s="504"/>
      <c r="HQ38" s="504"/>
      <c r="HR38" s="504"/>
      <c r="HS38" s="504"/>
      <c r="HT38" s="504"/>
      <c r="HU38" s="504"/>
      <c r="HV38" s="504"/>
      <c r="HW38" s="504"/>
      <c r="HX38" s="504"/>
      <c r="HY38" s="504"/>
      <c r="HZ38" s="504"/>
      <c r="IA38" s="504"/>
      <c r="IB38" s="504"/>
      <c r="IC38" s="504"/>
      <c r="ID38" s="504"/>
      <c r="IE38" s="504"/>
      <c r="IF38" s="504"/>
      <c r="IG38" s="504"/>
      <c r="IH38" s="504"/>
      <c r="II38" s="504"/>
      <c r="IJ38" s="504"/>
      <c r="IK38" s="504"/>
      <c r="IL38" s="504"/>
      <c r="IM38" s="504"/>
      <c r="IN38" s="504"/>
      <c r="IO38" s="504"/>
      <c r="IP38" s="504"/>
      <c r="IQ38" s="504"/>
      <c r="IR38" s="504"/>
      <c r="IS38" s="504"/>
      <c r="IT38" s="504"/>
      <c r="IU38" s="504"/>
      <c r="IV38" s="504"/>
      <c r="IW38" s="504"/>
      <c r="IX38" s="504"/>
      <c r="IY38" s="504"/>
      <c r="IZ38" s="504"/>
      <c r="JA38" s="504"/>
      <c r="JB38" s="504"/>
      <c r="JC38" s="504"/>
      <c r="JD38" s="504"/>
      <c r="JE38" s="504"/>
      <c r="JF38" s="504"/>
      <c r="JG38" s="504"/>
      <c r="JH38" s="504"/>
      <c r="JI38" s="504"/>
      <c r="JJ38" s="504"/>
      <c r="JK38" s="504"/>
      <c r="JL38" s="504"/>
      <c r="JM38" s="504"/>
      <c r="JN38" s="504"/>
      <c r="JO38" s="504"/>
      <c r="JP38" s="504"/>
      <c r="JQ38" s="504"/>
      <c r="JR38" s="504"/>
      <c r="JS38" s="504"/>
      <c r="JT38" s="504"/>
      <c r="JU38" s="504"/>
      <c r="JV38" s="504"/>
      <c r="JW38" s="504"/>
      <c r="JX38" s="504"/>
      <c r="JY38" s="504"/>
      <c r="JZ38" s="504"/>
      <c r="KA38" s="504"/>
      <c r="KB38" s="504"/>
      <c r="KC38" s="504"/>
      <c r="KD38" s="504"/>
      <c r="KE38" s="504"/>
      <c r="KF38" s="504"/>
      <c r="KG38" s="504"/>
      <c r="KH38" s="504"/>
      <c r="KI38" s="504"/>
      <c r="KJ38" s="504"/>
      <c r="KK38" s="504"/>
      <c r="KL38" s="504"/>
      <c r="KM38" s="504"/>
      <c r="KN38" s="504"/>
      <c r="KO38" s="504"/>
      <c r="KP38" s="504"/>
      <c r="KQ38" s="504"/>
      <c r="KR38" s="504"/>
      <c r="KS38" s="504"/>
      <c r="KT38" s="504"/>
      <c r="KU38" s="504"/>
      <c r="KV38" s="504"/>
      <c r="KW38" s="504"/>
      <c r="KX38" s="504"/>
      <c r="KY38" s="504"/>
      <c r="KZ38" s="504"/>
      <c r="LA38" s="504"/>
      <c r="LB38" s="504"/>
      <c r="LC38" s="504"/>
      <c r="LD38" s="504"/>
      <c r="LE38" s="504"/>
      <c r="LF38" s="504"/>
      <c r="LG38" s="504"/>
      <c r="LH38" s="504"/>
      <c r="LI38" s="504"/>
      <c r="LJ38" s="504"/>
      <c r="LK38" s="504"/>
      <c r="LL38" s="504"/>
      <c r="LM38" s="504"/>
      <c r="LN38" s="504"/>
      <c r="LO38" s="504"/>
      <c r="LP38" s="504"/>
      <c r="LQ38" s="504"/>
      <c r="LR38" s="504"/>
      <c r="LS38" s="504"/>
      <c r="LT38" s="504"/>
      <c r="LU38" s="504"/>
      <c r="LV38" s="504"/>
      <c r="LW38" s="504"/>
      <c r="LX38" s="504"/>
      <c r="LY38" s="504"/>
      <c r="LZ38" s="504"/>
      <c r="MA38" s="504"/>
      <c r="MB38" s="504"/>
      <c r="MC38" s="504"/>
      <c r="MD38" s="504"/>
      <c r="ME38" s="504"/>
      <c r="MF38" s="504"/>
      <c r="MG38" s="504"/>
      <c r="MH38" s="504"/>
      <c r="MI38" s="504"/>
      <c r="MJ38" s="504"/>
      <c r="MK38" s="504"/>
      <c r="ML38" s="504"/>
      <c r="MM38" s="504"/>
      <c r="MN38" s="504"/>
      <c r="MO38" s="504"/>
      <c r="MP38" s="504"/>
      <c r="MQ38" s="504"/>
      <c r="MR38" s="504"/>
      <c r="MS38" s="504"/>
      <c r="MT38" s="504"/>
      <c r="MU38" s="504"/>
      <c r="MV38" s="504"/>
      <c r="MW38" s="504"/>
      <c r="MX38" s="504"/>
      <c r="MY38" s="504"/>
      <c r="MZ38" s="504"/>
      <c r="NA38" s="504"/>
      <c r="NB38" s="504"/>
      <c r="NC38" s="504"/>
      <c r="ND38" s="504"/>
      <c r="NE38" s="504"/>
      <c r="NF38" s="504"/>
      <c r="NG38" s="504"/>
      <c r="NH38" s="504"/>
      <c r="NI38" s="504"/>
      <c r="NJ38" s="504"/>
    </row>
    <row r="39" spans="1:374" s="529" customFormat="1" ht="24.75" customHeight="1">
      <c r="A39" s="1606" t="s">
        <v>1597</v>
      </c>
      <c r="B39" s="1607"/>
      <c r="C39" s="593"/>
      <c r="D39" s="593"/>
      <c r="E39" s="592">
        <f t="shared" si="0"/>
        <v>0</v>
      </c>
      <c r="F39" s="591"/>
      <c r="G39" s="591"/>
      <c r="H39" s="590">
        <f t="shared" si="1"/>
        <v>0</v>
      </c>
      <c r="I39" s="577"/>
      <c r="J39" s="577"/>
      <c r="K39" s="576">
        <f t="shared" si="2"/>
        <v>0</v>
      </c>
      <c r="L39" s="556">
        <f t="shared" si="3"/>
        <v>0</v>
      </c>
      <c r="M39" s="556">
        <f t="shared" si="4"/>
        <v>0</v>
      </c>
      <c r="N39" s="556">
        <f t="shared" si="5"/>
        <v>0</v>
      </c>
      <c r="O39" s="1598"/>
      <c r="P39" s="1599"/>
      <c r="Q39" s="1599"/>
      <c r="R39" s="1599"/>
      <c r="S39" s="1600"/>
      <c r="T39" s="542"/>
      <c r="U39" s="542"/>
      <c r="V39" s="542"/>
      <c r="W39" s="542"/>
      <c r="X39" s="542"/>
      <c r="Y39" s="542"/>
      <c r="Z39" s="542"/>
      <c r="AA39" s="542"/>
      <c r="AB39" s="542"/>
      <c r="AC39" s="542"/>
      <c r="AD39" s="542"/>
      <c r="AE39" s="542"/>
      <c r="AF39" s="542"/>
      <c r="AG39" s="542"/>
      <c r="AH39" s="542"/>
      <c r="AI39" s="542"/>
      <c r="AJ39" s="542"/>
      <c r="AK39" s="542"/>
      <c r="AL39" s="542"/>
      <c r="AM39" s="542"/>
      <c r="AN39" s="542"/>
      <c r="AO39" s="542"/>
      <c r="AP39" s="504"/>
      <c r="AQ39" s="504"/>
      <c r="AR39" s="496" t="s">
        <v>765</v>
      </c>
      <c r="AS39" s="500" t="s">
        <v>1442</v>
      </c>
      <c r="AT39" s="497" t="s">
        <v>1443</v>
      </c>
      <c r="AU39" s="496"/>
      <c r="AV39" s="496"/>
      <c r="AW39" s="496"/>
      <c r="AX39" s="496"/>
      <c r="AY39" s="496"/>
      <c r="AZ39" s="496"/>
      <c r="BA39" s="496"/>
      <c r="BB39" s="496"/>
      <c r="BC39" s="496"/>
      <c r="BD39" s="504"/>
      <c r="BE39" s="504"/>
      <c r="BF39" s="504"/>
      <c r="BG39" s="504"/>
      <c r="BH39" s="504"/>
      <c r="BI39" s="504"/>
      <c r="BJ39" s="504"/>
      <c r="BK39" s="504"/>
      <c r="BL39" s="504"/>
      <c r="BM39" s="504"/>
      <c r="BN39" s="504"/>
      <c r="BO39" s="504"/>
      <c r="BP39" s="504"/>
      <c r="BQ39" s="504"/>
      <c r="BR39" s="504"/>
      <c r="BS39" s="504"/>
      <c r="BT39" s="504"/>
      <c r="BU39" s="504"/>
      <c r="BV39" s="504"/>
      <c r="BW39" s="504"/>
      <c r="BX39" s="504"/>
      <c r="BY39" s="504"/>
      <c r="BZ39" s="504"/>
      <c r="CA39" s="504"/>
      <c r="CB39" s="504"/>
      <c r="CC39" s="504"/>
      <c r="CD39" s="504"/>
      <c r="CE39" s="504"/>
      <c r="CF39" s="504"/>
      <c r="CG39" s="504"/>
      <c r="CH39" s="504"/>
      <c r="CI39" s="504"/>
      <c r="CJ39" s="504"/>
      <c r="CK39" s="504"/>
      <c r="CL39" s="504"/>
      <c r="CM39" s="504"/>
      <c r="CN39" s="504"/>
      <c r="CO39" s="504"/>
      <c r="CP39" s="504"/>
      <c r="CQ39" s="504"/>
      <c r="CR39" s="504"/>
      <c r="CS39" s="504"/>
      <c r="CT39" s="504"/>
      <c r="CU39" s="504"/>
      <c r="CV39" s="504"/>
      <c r="CW39" s="504"/>
      <c r="CX39" s="504"/>
      <c r="CY39" s="504"/>
      <c r="CZ39" s="504"/>
      <c r="DA39" s="504"/>
      <c r="DB39" s="504"/>
      <c r="DC39" s="504"/>
      <c r="DD39" s="504"/>
      <c r="DE39" s="504"/>
      <c r="DF39" s="504"/>
      <c r="DG39" s="504"/>
      <c r="DH39" s="504"/>
      <c r="DI39" s="504"/>
      <c r="DJ39" s="504"/>
      <c r="DK39" s="504"/>
      <c r="DL39" s="504"/>
      <c r="DM39" s="504"/>
      <c r="DN39" s="504"/>
      <c r="DO39" s="504"/>
      <c r="DP39" s="504"/>
      <c r="DQ39" s="504"/>
      <c r="DR39" s="504"/>
      <c r="DS39" s="504"/>
      <c r="DT39" s="504"/>
      <c r="DU39" s="504"/>
      <c r="DV39" s="504"/>
      <c r="DW39" s="504"/>
      <c r="DX39" s="504"/>
      <c r="DY39" s="504"/>
      <c r="DZ39" s="504"/>
      <c r="EA39" s="504"/>
      <c r="EB39" s="504"/>
      <c r="EC39" s="504"/>
      <c r="ED39" s="504"/>
      <c r="EE39" s="504"/>
      <c r="EF39" s="504"/>
      <c r="EG39" s="504"/>
      <c r="EH39" s="504"/>
      <c r="EI39" s="504"/>
      <c r="EJ39" s="504"/>
      <c r="EK39" s="504"/>
      <c r="EL39" s="504"/>
      <c r="EM39" s="504"/>
      <c r="EN39" s="504"/>
      <c r="EO39" s="504"/>
      <c r="EP39" s="504"/>
      <c r="EQ39" s="504"/>
      <c r="ER39" s="504"/>
      <c r="ES39" s="504"/>
      <c r="ET39" s="504"/>
      <c r="EU39" s="504"/>
      <c r="EV39" s="504"/>
      <c r="EW39" s="504"/>
      <c r="EX39" s="504"/>
      <c r="EY39" s="504"/>
      <c r="EZ39" s="504"/>
      <c r="FA39" s="504"/>
      <c r="FB39" s="504"/>
      <c r="FC39" s="504"/>
      <c r="FD39" s="504"/>
      <c r="FE39" s="504"/>
      <c r="FF39" s="504"/>
      <c r="FG39" s="504"/>
      <c r="FH39" s="504"/>
      <c r="FI39" s="504"/>
      <c r="FJ39" s="504"/>
      <c r="FK39" s="504"/>
      <c r="FL39" s="504"/>
      <c r="FM39" s="504"/>
      <c r="FN39" s="504"/>
      <c r="FO39" s="504"/>
      <c r="FP39" s="504"/>
      <c r="FQ39" s="504"/>
      <c r="FR39" s="504"/>
      <c r="FS39" s="504"/>
      <c r="FT39" s="504"/>
      <c r="FU39" s="504"/>
      <c r="FV39" s="504"/>
      <c r="FW39" s="504"/>
      <c r="FX39" s="504"/>
      <c r="FY39" s="504"/>
      <c r="FZ39" s="504"/>
      <c r="GA39" s="504"/>
      <c r="GB39" s="504"/>
      <c r="GC39" s="504"/>
      <c r="GD39" s="504"/>
      <c r="GE39" s="504"/>
      <c r="GF39" s="504"/>
      <c r="GG39" s="504"/>
      <c r="GH39" s="504"/>
      <c r="GI39" s="504"/>
      <c r="GJ39" s="504"/>
      <c r="GK39" s="504"/>
      <c r="GL39" s="504"/>
      <c r="GM39" s="504"/>
      <c r="GN39" s="504"/>
      <c r="GO39" s="504"/>
      <c r="GP39" s="504"/>
      <c r="GQ39" s="504"/>
      <c r="GR39" s="504"/>
      <c r="GS39" s="504"/>
      <c r="GT39" s="504"/>
      <c r="GU39" s="504"/>
      <c r="GV39" s="504"/>
      <c r="GW39" s="504"/>
      <c r="GX39" s="504"/>
      <c r="GY39" s="504"/>
      <c r="GZ39" s="504"/>
      <c r="HA39" s="504"/>
      <c r="HB39" s="504"/>
      <c r="HC39" s="504"/>
      <c r="HD39" s="504"/>
      <c r="HE39" s="504"/>
      <c r="HF39" s="504"/>
      <c r="HG39" s="504"/>
      <c r="HH39" s="504"/>
      <c r="HI39" s="504"/>
      <c r="HJ39" s="504"/>
      <c r="HK39" s="504"/>
      <c r="HL39" s="504"/>
      <c r="HM39" s="504"/>
      <c r="HN39" s="504"/>
      <c r="HO39" s="504"/>
      <c r="HP39" s="504"/>
      <c r="HQ39" s="504"/>
      <c r="HR39" s="504"/>
      <c r="HS39" s="504"/>
      <c r="HT39" s="504"/>
      <c r="HU39" s="504"/>
      <c r="HV39" s="504"/>
      <c r="HW39" s="504"/>
      <c r="HX39" s="504"/>
      <c r="HY39" s="504"/>
      <c r="HZ39" s="504"/>
      <c r="IA39" s="504"/>
      <c r="IB39" s="504"/>
      <c r="IC39" s="504"/>
      <c r="ID39" s="504"/>
      <c r="IE39" s="504"/>
      <c r="IF39" s="504"/>
      <c r="IG39" s="504"/>
      <c r="IH39" s="504"/>
      <c r="II39" s="504"/>
      <c r="IJ39" s="504"/>
      <c r="IK39" s="504"/>
      <c r="IL39" s="504"/>
      <c r="IM39" s="504"/>
      <c r="IN39" s="504"/>
      <c r="IO39" s="504"/>
      <c r="IP39" s="504"/>
      <c r="IQ39" s="504"/>
      <c r="IR39" s="504"/>
      <c r="IS39" s="504"/>
      <c r="IT39" s="504"/>
      <c r="IU39" s="504"/>
      <c r="IV39" s="504"/>
      <c r="IW39" s="504"/>
      <c r="IX39" s="504"/>
      <c r="IY39" s="504"/>
      <c r="IZ39" s="504"/>
      <c r="JA39" s="504"/>
      <c r="JB39" s="504"/>
      <c r="JC39" s="504"/>
      <c r="JD39" s="504"/>
      <c r="JE39" s="504"/>
      <c r="JF39" s="504"/>
      <c r="JG39" s="504"/>
      <c r="JH39" s="504"/>
      <c r="JI39" s="504"/>
      <c r="JJ39" s="504"/>
      <c r="JK39" s="504"/>
      <c r="JL39" s="504"/>
      <c r="JM39" s="504"/>
      <c r="JN39" s="504"/>
      <c r="JO39" s="504"/>
      <c r="JP39" s="504"/>
      <c r="JQ39" s="504"/>
      <c r="JR39" s="504"/>
      <c r="JS39" s="504"/>
      <c r="JT39" s="504"/>
      <c r="JU39" s="504"/>
      <c r="JV39" s="504"/>
      <c r="JW39" s="504"/>
      <c r="JX39" s="504"/>
      <c r="JY39" s="504"/>
      <c r="JZ39" s="504"/>
      <c r="KA39" s="504"/>
      <c r="KB39" s="504"/>
      <c r="KC39" s="504"/>
      <c r="KD39" s="504"/>
      <c r="KE39" s="504"/>
      <c r="KF39" s="504"/>
      <c r="KG39" s="504"/>
      <c r="KH39" s="504"/>
      <c r="KI39" s="504"/>
      <c r="KJ39" s="504"/>
      <c r="KK39" s="504"/>
      <c r="KL39" s="504"/>
      <c r="KM39" s="504"/>
      <c r="KN39" s="504"/>
      <c r="KO39" s="504"/>
      <c r="KP39" s="504"/>
      <c r="KQ39" s="504"/>
      <c r="KR39" s="504"/>
      <c r="KS39" s="504"/>
      <c r="KT39" s="504"/>
      <c r="KU39" s="504"/>
      <c r="KV39" s="504"/>
      <c r="KW39" s="504"/>
      <c r="KX39" s="504"/>
      <c r="KY39" s="504"/>
      <c r="KZ39" s="504"/>
      <c r="LA39" s="504"/>
      <c r="LB39" s="504"/>
      <c r="LC39" s="504"/>
      <c r="LD39" s="504"/>
      <c r="LE39" s="504"/>
      <c r="LF39" s="504"/>
      <c r="LG39" s="504"/>
      <c r="LH39" s="504"/>
      <c r="LI39" s="504"/>
      <c r="LJ39" s="504"/>
      <c r="LK39" s="504"/>
      <c r="LL39" s="504"/>
      <c r="LM39" s="504"/>
      <c r="LN39" s="504"/>
      <c r="LO39" s="504"/>
      <c r="LP39" s="504"/>
      <c r="LQ39" s="504"/>
      <c r="LR39" s="504"/>
      <c r="LS39" s="504"/>
      <c r="LT39" s="504"/>
      <c r="LU39" s="504"/>
      <c r="LV39" s="504"/>
      <c r="LW39" s="504"/>
      <c r="LX39" s="504"/>
      <c r="LY39" s="504"/>
      <c r="LZ39" s="504"/>
      <c r="MA39" s="504"/>
      <c r="MB39" s="504"/>
      <c r="MC39" s="504"/>
      <c r="MD39" s="504"/>
      <c r="ME39" s="504"/>
      <c r="MF39" s="504"/>
      <c r="MG39" s="504"/>
      <c r="MH39" s="504"/>
      <c r="MI39" s="504"/>
      <c r="MJ39" s="504"/>
      <c r="MK39" s="504"/>
      <c r="ML39" s="504"/>
      <c r="MM39" s="504"/>
      <c r="MN39" s="504"/>
      <c r="MO39" s="504"/>
      <c r="MP39" s="504"/>
      <c r="MQ39" s="504"/>
      <c r="MR39" s="504"/>
      <c r="MS39" s="504"/>
      <c r="MT39" s="504"/>
      <c r="MU39" s="504"/>
      <c r="MV39" s="504"/>
      <c r="MW39" s="504"/>
      <c r="MX39" s="504"/>
      <c r="MY39" s="504"/>
      <c r="MZ39" s="504"/>
      <c r="NA39" s="504"/>
      <c r="NB39" s="504"/>
      <c r="NC39" s="504"/>
      <c r="ND39" s="504"/>
      <c r="NE39" s="504"/>
      <c r="NF39" s="504"/>
      <c r="NG39" s="504"/>
      <c r="NH39" s="504"/>
      <c r="NI39" s="504"/>
      <c r="NJ39" s="504"/>
    </row>
    <row r="40" spans="1:374" s="505" customFormat="1" ht="24.75" customHeight="1">
      <c r="A40" s="1606" t="s">
        <v>1596</v>
      </c>
      <c r="B40" s="1607"/>
      <c r="C40" s="593"/>
      <c r="D40" s="593"/>
      <c r="E40" s="592">
        <f t="shared" si="0"/>
        <v>0</v>
      </c>
      <c r="F40" s="591"/>
      <c r="G40" s="591"/>
      <c r="H40" s="590">
        <f t="shared" si="1"/>
        <v>0</v>
      </c>
      <c r="I40" s="601"/>
      <c r="J40" s="600"/>
      <c r="K40" s="576">
        <f t="shared" si="2"/>
        <v>0</v>
      </c>
      <c r="L40" s="556">
        <f t="shared" si="3"/>
        <v>0</v>
      </c>
      <c r="M40" s="556">
        <f t="shared" si="4"/>
        <v>0</v>
      </c>
      <c r="N40" s="556">
        <f t="shared" si="5"/>
        <v>0</v>
      </c>
      <c r="O40" s="1598"/>
      <c r="P40" s="1599"/>
      <c r="Q40" s="1599"/>
      <c r="R40" s="1599"/>
      <c r="S40" s="1600"/>
      <c r="T40" s="542"/>
      <c r="U40" s="542"/>
      <c r="V40" s="542"/>
      <c r="W40" s="542"/>
      <c r="X40" s="542"/>
      <c r="Y40" s="542"/>
      <c r="Z40" s="542"/>
      <c r="AA40" s="542"/>
      <c r="AB40" s="542"/>
      <c r="AC40" s="542"/>
      <c r="AD40" s="542"/>
      <c r="AE40" s="542"/>
      <c r="AF40" s="542"/>
      <c r="AG40" s="542"/>
      <c r="AH40" s="542"/>
      <c r="AI40" s="542"/>
      <c r="AJ40" s="542"/>
      <c r="AK40" s="542"/>
      <c r="AL40" s="542"/>
      <c r="AM40" s="542"/>
      <c r="AN40" s="542"/>
      <c r="AO40" s="542"/>
      <c r="AP40" s="504"/>
      <c r="AQ40" s="504"/>
      <c r="AR40" s="496" t="s">
        <v>743</v>
      </c>
      <c r="AS40" s="500" t="s">
        <v>1442</v>
      </c>
      <c r="AT40" s="497" t="s">
        <v>1441</v>
      </c>
      <c r="AU40" s="496"/>
      <c r="AV40" s="496"/>
      <c r="AW40" s="496"/>
      <c r="AX40" s="496"/>
      <c r="AY40" s="496"/>
      <c r="AZ40" s="496"/>
      <c r="BA40" s="496"/>
      <c r="BB40" s="496"/>
      <c r="BC40" s="496"/>
      <c r="BD40" s="504"/>
      <c r="BE40" s="504"/>
      <c r="BF40" s="504"/>
      <c r="BG40" s="504"/>
      <c r="BH40" s="504"/>
      <c r="BI40" s="504"/>
      <c r="BJ40" s="504"/>
      <c r="BK40" s="504"/>
      <c r="BL40" s="504"/>
      <c r="BM40" s="504"/>
      <c r="BN40" s="504"/>
      <c r="BO40" s="504"/>
      <c r="BP40" s="504"/>
      <c r="BQ40" s="504"/>
      <c r="BR40" s="504"/>
      <c r="BS40" s="504"/>
      <c r="BT40" s="504"/>
      <c r="BU40" s="504"/>
      <c r="BV40" s="504"/>
      <c r="BW40" s="504"/>
      <c r="BX40" s="504"/>
      <c r="BY40" s="504"/>
      <c r="BZ40" s="504"/>
      <c r="CA40" s="504"/>
      <c r="CB40" s="504"/>
      <c r="CC40" s="504"/>
      <c r="CD40" s="504"/>
      <c r="CE40" s="504"/>
      <c r="CF40" s="504"/>
      <c r="CG40" s="504"/>
      <c r="CH40" s="504"/>
      <c r="CI40" s="504"/>
      <c r="CJ40" s="504"/>
      <c r="CK40" s="504"/>
      <c r="CL40" s="504"/>
      <c r="CM40" s="504"/>
      <c r="CN40" s="504"/>
      <c r="CO40" s="504"/>
      <c r="CP40" s="504"/>
      <c r="CQ40" s="504"/>
      <c r="CR40" s="504"/>
      <c r="CS40" s="504"/>
      <c r="CT40" s="504"/>
      <c r="CU40" s="504"/>
      <c r="CV40" s="504"/>
      <c r="CW40" s="504"/>
      <c r="CX40" s="504"/>
      <c r="CY40" s="504"/>
      <c r="CZ40" s="504"/>
      <c r="DA40" s="504"/>
      <c r="DB40" s="504"/>
      <c r="DC40" s="504"/>
      <c r="DD40" s="504"/>
      <c r="DE40" s="504"/>
      <c r="DF40" s="504"/>
      <c r="DG40" s="504"/>
      <c r="DH40" s="504"/>
      <c r="DI40" s="504"/>
      <c r="DJ40" s="504"/>
      <c r="DK40" s="504"/>
      <c r="DL40" s="504"/>
      <c r="DM40" s="504"/>
      <c r="DN40" s="504"/>
      <c r="DO40" s="504"/>
      <c r="DP40" s="504"/>
      <c r="DQ40" s="504"/>
      <c r="DR40" s="504"/>
      <c r="DS40" s="504"/>
      <c r="DT40" s="504"/>
      <c r="DU40" s="504"/>
      <c r="DV40" s="504"/>
      <c r="DW40" s="504"/>
      <c r="DX40" s="504"/>
      <c r="DY40" s="504"/>
      <c r="DZ40" s="504"/>
      <c r="EA40" s="504"/>
      <c r="EB40" s="504"/>
      <c r="EC40" s="504"/>
      <c r="ED40" s="504"/>
      <c r="EE40" s="504"/>
      <c r="EF40" s="504"/>
      <c r="EG40" s="504"/>
      <c r="EH40" s="504"/>
      <c r="EI40" s="504"/>
      <c r="EJ40" s="504"/>
      <c r="EK40" s="504"/>
      <c r="EL40" s="504"/>
      <c r="EM40" s="504"/>
      <c r="EN40" s="504"/>
      <c r="EO40" s="504"/>
      <c r="EP40" s="504"/>
      <c r="EQ40" s="504"/>
      <c r="ER40" s="504"/>
      <c r="ES40" s="504"/>
      <c r="ET40" s="504"/>
      <c r="EU40" s="504"/>
      <c r="EV40" s="504"/>
      <c r="EW40" s="504"/>
      <c r="EX40" s="504"/>
      <c r="EY40" s="504"/>
      <c r="EZ40" s="504"/>
      <c r="FA40" s="504"/>
      <c r="FB40" s="504"/>
      <c r="FC40" s="504"/>
      <c r="FD40" s="504"/>
      <c r="FE40" s="504"/>
      <c r="FF40" s="504"/>
      <c r="FG40" s="504"/>
      <c r="FH40" s="504"/>
      <c r="FI40" s="504"/>
      <c r="FJ40" s="504"/>
      <c r="FK40" s="504"/>
      <c r="FL40" s="504"/>
      <c r="FM40" s="504"/>
      <c r="FN40" s="504"/>
      <c r="FO40" s="504"/>
      <c r="FP40" s="504"/>
      <c r="FQ40" s="504"/>
      <c r="FR40" s="504"/>
      <c r="FS40" s="504"/>
      <c r="FT40" s="504"/>
      <c r="FU40" s="504"/>
      <c r="FV40" s="504"/>
      <c r="FW40" s="504"/>
      <c r="FX40" s="504"/>
      <c r="FY40" s="504"/>
      <c r="FZ40" s="504"/>
      <c r="GA40" s="504"/>
      <c r="GB40" s="504"/>
      <c r="GC40" s="504"/>
      <c r="GD40" s="504"/>
      <c r="GE40" s="504"/>
      <c r="GF40" s="504"/>
      <c r="GG40" s="504"/>
      <c r="GH40" s="504"/>
      <c r="GI40" s="504"/>
      <c r="GJ40" s="504"/>
      <c r="GK40" s="504"/>
      <c r="GL40" s="504"/>
      <c r="GM40" s="504"/>
      <c r="GN40" s="504"/>
      <c r="GO40" s="504"/>
      <c r="GP40" s="504"/>
      <c r="GQ40" s="504"/>
      <c r="GR40" s="504"/>
      <c r="GS40" s="504"/>
      <c r="GT40" s="504"/>
      <c r="GU40" s="504"/>
      <c r="GV40" s="504"/>
      <c r="GW40" s="504"/>
      <c r="GX40" s="504"/>
      <c r="GY40" s="504"/>
      <c r="GZ40" s="504"/>
      <c r="HA40" s="504"/>
      <c r="HB40" s="504"/>
      <c r="HC40" s="504"/>
      <c r="HD40" s="504"/>
      <c r="HE40" s="504"/>
      <c r="HF40" s="504"/>
      <c r="HG40" s="504"/>
      <c r="HH40" s="504"/>
      <c r="HI40" s="504"/>
      <c r="HJ40" s="504"/>
      <c r="HK40" s="504"/>
      <c r="HL40" s="504"/>
      <c r="HM40" s="504"/>
      <c r="HN40" s="504"/>
      <c r="HO40" s="504"/>
      <c r="HP40" s="504"/>
      <c r="HQ40" s="504"/>
      <c r="HR40" s="504"/>
      <c r="HS40" s="504"/>
      <c r="HT40" s="504"/>
      <c r="HU40" s="504"/>
      <c r="HV40" s="504"/>
      <c r="HW40" s="504"/>
      <c r="HX40" s="504"/>
      <c r="HY40" s="504"/>
      <c r="HZ40" s="504"/>
      <c r="IA40" s="504"/>
      <c r="IB40" s="504"/>
      <c r="IC40" s="504"/>
      <c r="ID40" s="504"/>
      <c r="IE40" s="504"/>
      <c r="IF40" s="504"/>
      <c r="IG40" s="504"/>
      <c r="IH40" s="504"/>
      <c r="II40" s="504"/>
      <c r="IJ40" s="504"/>
      <c r="IK40" s="504"/>
      <c r="IL40" s="504"/>
      <c r="IM40" s="504"/>
      <c r="IN40" s="504"/>
      <c r="IO40" s="504"/>
      <c r="IP40" s="504"/>
      <c r="IQ40" s="504"/>
      <c r="IR40" s="504"/>
      <c r="IS40" s="504"/>
      <c r="IT40" s="504"/>
      <c r="IU40" s="504"/>
      <c r="IV40" s="504"/>
      <c r="IW40" s="504"/>
      <c r="IX40" s="504"/>
      <c r="IY40" s="504"/>
      <c r="IZ40" s="504"/>
      <c r="JA40" s="504"/>
      <c r="JB40" s="504"/>
      <c r="JC40" s="504"/>
      <c r="JD40" s="504"/>
      <c r="JE40" s="504"/>
      <c r="JF40" s="504"/>
      <c r="JG40" s="504"/>
      <c r="JH40" s="504"/>
      <c r="JI40" s="504"/>
      <c r="JJ40" s="504"/>
      <c r="JK40" s="504"/>
      <c r="JL40" s="504"/>
      <c r="JM40" s="504"/>
      <c r="JN40" s="504"/>
      <c r="JO40" s="504"/>
      <c r="JP40" s="504"/>
      <c r="JQ40" s="504"/>
      <c r="JR40" s="504"/>
      <c r="JS40" s="504"/>
      <c r="JT40" s="504"/>
      <c r="JU40" s="504"/>
      <c r="JV40" s="504"/>
      <c r="JW40" s="504"/>
      <c r="JX40" s="504"/>
      <c r="JY40" s="504"/>
      <c r="JZ40" s="504"/>
      <c r="KA40" s="504"/>
      <c r="KB40" s="504"/>
      <c r="KC40" s="504"/>
      <c r="KD40" s="504"/>
      <c r="KE40" s="504"/>
      <c r="KF40" s="504"/>
      <c r="KG40" s="504"/>
      <c r="KH40" s="504"/>
      <c r="KI40" s="504"/>
      <c r="KJ40" s="504"/>
      <c r="KK40" s="504"/>
      <c r="KL40" s="504"/>
      <c r="KM40" s="504"/>
      <c r="KN40" s="504"/>
      <c r="KO40" s="504"/>
      <c r="KP40" s="504"/>
      <c r="KQ40" s="504"/>
      <c r="KR40" s="504"/>
      <c r="KS40" s="504"/>
      <c r="KT40" s="504"/>
      <c r="KU40" s="504"/>
      <c r="KV40" s="504"/>
      <c r="KW40" s="504"/>
      <c r="KX40" s="504"/>
      <c r="KY40" s="504"/>
      <c r="KZ40" s="504"/>
      <c r="LA40" s="504"/>
      <c r="LB40" s="504"/>
      <c r="LC40" s="504"/>
      <c r="LD40" s="504"/>
      <c r="LE40" s="504"/>
      <c r="LF40" s="504"/>
      <c r="LG40" s="504"/>
      <c r="LH40" s="504"/>
      <c r="LI40" s="504"/>
      <c r="LJ40" s="504"/>
      <c r="LK40" s="504"/>
      <c r="LL40" s="504"/>
      <c r="LM40" s="504"/>
      <c r="LN40" s="504"/>
      <c r="LO40" s="504"/>
      <c r="LP40" s="504"/>
      <c r="LQ40" s="504"/>
      <c r="LR40" s="504"/>
      <c r="LS40" s="504"/>
      <c r="LT40" s="504"/>
      <c r="LU40" s="504"/>
      <c r="LV40" s="504"/>
      <c r="LW40" s="504"/>
      <c r="LX40" s="504"/>
      <c r="LY40" s="504"/>
      <c r="LZ40" s="504"/>
      <c r="MA40" s="504"/>
      <c r="MB40" s="504"/>
      <c r="MC40" s="504"/>
      <c r="MD40" s="504"/>
      <c r="ME40" s="504"/>
      <c r="MF40" s="504"/>
      <c r="MG40" s="504"/>
      <c r="MH40" s="504"/>
      <c r="MI40" s="504"/>
      <c r="MJ40" s="504"/>
      <c r="MK40" s="504"/>
      <c r="ML40" s="504"/>
      <c r="MM40" s="504"/>
      <c r="MN40" s="504"/>
      <c r="MO40" s="504"/>
      <c r="MP40" s="504"/>
      <c r="MQ40" s="504"/>
      <c r="MR40" s="504"/>
      <c r="MS40" s="504"/>
      <c r="MT40" s="504"/>
      <c r="MU40" s="504"/>
      <c r="MV40" s="504"/>
      <c r="MW40" s="504"/>
      <c r="MX40" s="504"/>
      <c r="MY40" s="504"/>
      <c r="MZ40" s="504"/>
      <c r="NA40" s="504"/>
      <c r="NB40" s="504"/>
      <c r="NC40" s="504"/>
      <c r="ND40" s="504"/>
      <c r="NE40" s="504"/>
      <c r="NF40" s="504"/>
      <c r="NG40" s="504"/>
      <c r="NH40" s="504"/>
      <c r="NI40" s="504"/>
      <c r="NJ40" s="504"/>
    </row>
    <row r="41" spans="1:374" s="505" customFormat="1" ht="24.75" customHeight="1">
      <c r="A41" s="1606" t="s">
        <v>1595</v>
      </c>
      <c r="B41" s="1607"/>
      <c r="C41" s="588"/>
      <c r="D41" s="588"/>
      <c r="E41" s="589"/>
      <c r="F41" s="601"/>
      <c r="G41" s="601"/>
      <c r="H41" s="596"/>
      <c r="I41" s="577"/>
      <c r="J41" s="577"/>
      <c r="K41" s="576">
        <f t="shared" si="2"/>
        <v>0</v>
      </c>
      <c r="L41" s="556">
        <f t="shared" si="3"/>
        <v>0</v>
      </c>
      <c r="M41" s="556">
        <f t="shared" si="4"/>
        <v>0</v>
      </c>
      <c r="N41" s="556">
        <f t="shared" si="5"/>
        <v>0</v>
      </c>
      <c r="O41" s="1598"/>
      <c r="P41" s="1599"/>
      <c r="Q41" s="1599"/>
      <c r="R41" s="1599"/>
      <c r="S41" s="1600"/>
      <c r="T41" s="542"/>
      <c r="U41" s="542"/>
      <c r="V41" s="542"/>
      <c r="W41" s="542"/>
      <c r="X41" s="542"/>
      <c r="Y41" s="542"/>
      <c r="Z41" s="542"/>
      <c r="AA41" s="542"/>
      <c r="AB41" s="542"/>
      <c r="AC41" s="542"/>
      <c r="AD41" s="542"/>
      <c r="AE41" s="542"/>
      <c r="AF41" s="542"/>
      <c r="AG41" s="542"/>
      <c r="AH41" s="542"/>
      <c r="AI41" s="542"/>
      <c r="AJ41" s="542"/>
      <c r="AK41" s="542"/>
      <c r="AL41" s="542"/>
      <c r="AM41" s="542"/>
      <c r="AN41" s="542"/>
      <c r="AO41" s="542"/>
      <c r="AP41" s="504"/>
      <c r="AQ41" s="504"/>
      <c r="AR41" s="504"/>
      <c r="AS41" s="500" t="s">
        <v>1408</v>
      </c>
      <c r="AT41" s="497" t="s">
        <v>1440</v>
      </c>
      <c r="AU41" s="496"/>
      <c r="AV41" s="496"/>
      <c r="AW41" s="496"/>
      <c r="AX41" s="496"/>
      <c r="AY41" s="496"/>
      <c r="AZ41" s="496"/>
      <c r="BA41" s="496"/>
      <c r="BB41" s="496"/>
      <c r="BC41" s="496"/>
      <c r="BD41" s="504"/>
      <c r="BE41" s="504"/>
      <c r="BF41" s="504"/>
      <c r="BG41" s="504"/>
      <c r="BH41" s="504"/>
      <c r="BI41" s="504"/>
      <c r="BJ41" s="504"/>
      <c r="BK41" s="504"/>
      <c r="BL41" s="504"/>
      <c r="BM41" s="504"/>
      <c r="BN41" s="504"/>
      <c r="BO41" s="504"/>
      <c r="BP41" s="504"/>
      <c r="BQ41" s="504"/>
      <c r="BR41" s="504"/>
      <c r="BS41" s="504"/>
      <c r="BT41" s="504"/>
      <c r="BU41" s="504"/>
      <c r="BV41" s="504"/>
      <c r="BW41" s="504"/>
      <c r="BX41" s="504"/>
      <c r="BY41" s="504"/>
      <c r="BZ41" s="504"/>
      <c r="CA41" s="504"/>
      <c r="CB41" s="504"/>
      <c r="CC41" s="504"/>
      <c r="CD41" s="504"/>
      <c r="CE41" s="504"/>
      <c r="CF41" s="504"/>
      <c r="CG41" s="504"/>
      <c r="CH41" s="504"/>
      <c r="CI41" s="504"/>
      <c r="CJ41" s="504"/>
      <c r="CK41" s="504"/>
      <c r="CL41" s="504"/>
      <c r="CM41" s="504"/>
      <c r="CN41" s="504"/>
      <c r="CO41" s="504"/>
      <c r="CP41" s="504"/>
      <c r="CQ41" s="504"/>
      <c r="CR41" s="504"/>
      <c r="CS41" s="504"/>
      <c r="CT41" s="504"/>
      <c r="CU41" s="504"/>
      <c r="CV41" s="504"/>
      <c r="CW41" s="504"/>
      <c r="CX41" s="504"/>
      <c r="CY41" s="504"/>
      <c r="CZ41" s="504"/>
      <c r="DA41" s="504"/>
      <c r="DB41" s="504"/>
      <c r="DC41" s="504"/>
      <c r="DD41" s="504"/>
      <c r="DE41" s="504"/>
      <c r="DF41" s="504"/>
      <c r="DG41" s="504"/>
      <c r="DH41" s="504"/>
      <c r="DI41" s="504"/>
      <c r="DJ41" s="504"/>
      <c r="DK41" s="504"/>
      <c r="DL41" s="504"/>
      <c r="DM41" s="504"/>
      <c r="DN41" s="504"/>
      <c r="DO41" s="504"/>
      <c r="DP41" s="504"/>
      <c r="DQ41" s="504"/>
      <c r="DR41" s="504"/>
      <c r="DS41" s="504"/>
      <c r="DT41" s="504"/>
      <c r="DU41" s="504"/>
      <c r="DV41" s="504"/>
      <c r="DW41" s="504"/>
      <c r="DX41" s="504"/>
      <c r="DY41" s="504"/>
      <c r="DZ41" s="504"/>
      <c r="EA41" s="504"/>
      <c r="EB41" s="504"/>
      <c r="EC41" s="504"/>
      <c r="ED41" s="504"/>
      <c r="EE41" s="504"/>
      <c r="EF41" s="504"/>
      <c r="EG41" s="504"/>
      <c r="EH41" s="504"/>
      <c r="EI41" s="504"/>
      <c r="EJ41" s="504"/>
      <c r="EK41" s="504"/>
      <c r="EL41" s="504"/>
      <c r="EM41" s="504"/>
      <c r="EN41" s="504"/>
      <c r="EO41" s="504"/>
      <c r="EP41" s="504"/>
      <c r="EQ41" s="504"/>
      <c r="ER41" s="504"/>
      <c r="ES41" s="504"/>
      <c r="ET41" s="504"/>
      <c r="EU41" s="504"/>
      <c r="EV41" s="504"/>
      <c r="EW41" s="504"/>
      <c r="EX41" s="504"/>
      <c r="EY41" s="504"/>
      <c r="EZ41" s="504"/>
      <c r="FA41" s="504"/>
      <c r="FB41" s="504"/>
      <c r="FC41" s="504"/>
      <c r="FD41" s="504"/>
      <c r="FE41" s="504"/>
      <c r="FF41" s="504"/>
      <c r="FG41" s="504"/>
      <c r="FH41" s="504"/>
      <c r="FI41" s="504"/>
      <c r="FJ41" s="504"/>
      <c r="FK41" s="504"/>
      <c r="FL41" s="504"/>
      <c r="FM41" s="504"/>
      <c r="FN41" s="504"/>
      <c r="FO41" s="504"/>
      <c r="FP41" s="504"/>
      <c r="FQ41" s="504"/>
      <c r="FR41" s="504"/>
      <c r="FS41" s="504"/>
      <c r="FT41" s="504"/>
      <c r="FU41" s="504"/>
      <c r="FV41" s="504"/>
      <c r="FW41" s="504"/>
      <c r="FX41" s="504"/>
      <c r="FY41" s="504"/>
      <c r="FZ41" s="504"/>
      <c r="GA41" s="504"/>
      <c r="GB41" s="504"/>
      <c r="GC41" s="504"/>
      <c r="GD41" s="504"/>
      <c r="GE41" s="504"/>
      <c r="GF41" s="504"/>
      <c r="GG41" s="504"/>
      <c r="GH41" s="504"/>
      <c r="GI41" s="504"/>
      <c r="GJ41" s="504"/>
      <c r="GK41" s="504"/>
      <c r="GL41" s="504"/>
      <c r="GM41" s="504"/>
      <c r="GN41" s="504"/>
      <c r="GO41" s="504"/>
      <c r="GP41" s="504"/>
      <c r="GQ41" s="504"/>
      <c r="GR41" s="504"/>
      <c r="GS41" s="504"/>
      <c r="GT41" s="504"/>
      <c r="GU41" s="504"/>
      <c r="GV41" s="504"/>
      <c r="GW41" s="504"/>
      <c r="GX41" s="504"/>
      <c r="GY41" s="504"/>
      <c r="GZ41" s="504"/>
      <c r="HA41" s="504"/>
      <c r="HB41" s="504"/>
      <c r="HC41" s="504"/>
      <c r="HD41" s="504"/>
      <c r="HE41" s="504"/>
      <c r="HF41" s="504"/>
      <c r="HG41" s="504"/>
      <c r="HH41" s="504"/>
      <c r="HI41" s="504"/>
      <c r="HJ41" s="504"/>
      <c r="HK41" s="504"/>
      <c r="HL41" s="504"/>
      <c r="HM41" s="504"/>
      <c r="HN41" s="504"/>
      <c r="HO41" s="504"/>
      <c r="HP41" s="504"/>
      <c r="HQ41" s="504"/>
      <c r="HR41" s="504"/>
      <c r="HS41" s="504"/>
      <c r="HT41" s="504"/>
      <c r="HU41" s="504"/>
      <c r="HV41" s="504"/>
      <c r="HW41" s="504"/>
      <c r="HX41" s="504"/>
      <c r="HY41" s="504"/>
      <c r="HZ41" s="504"/>
      <c r="IA41" s="504"/>
      <c r="IB41" s="504"/>
      <c r="IC41" s="504"/>
      <c r="ID41" s="504"/>
      <c r="IE41" s="504"/>
      <c r="IF41" s="504"/>
      <c r="IG41" s="504"/>
      <c r="IH41" s="504"/>
      <c r="II41" s="504"/>
      <c r="IJ41" s="504"/>
      <c r="IK41" s="504"/>
      <c r="IL41" s="504"/>
      <c r="IM41" s="504"/>
      <c r="IN41" s="504"/>
      <c r="IO41" s="504"/>
      <c r="IP41" s="504"/>
      <c r="IQ41" s="504"/>
      <c r="IR41" s="504"/>
      <c r="IS41" s="504"/>
      <c r="IT41" s="504"/>
      <c r="IU41" s="504"/>
      <c r="IV41" s="504"/>
      <c r="IW41" s="504"/>
      <c r="IX41" s="504"/>
      <c r="IY41" s="504"/>
      <c r="IZ41" s="504"/>
      <c r="JA41" s="504"/>
      <c r="JB41" s="504"/>
      <c r="JC41" s="504"/>
      <c r="JD41" s="504"/>
      <c r="JE41" s="504"/>
      <c r="JF41" s="504"/>
      <c r="JG41" s="504"/>
      <c r="JH41" s="504"/>
      <c r="JI41" s="504"/>
      <c r="JJ41" s="504"/>
      <c r="JK41" s="504"/>
      <c r="JL41" s="504"/>
      <c r="JM41" s="504"/>
      <c r="JN41" s="504"/>
      <c r="JO41" s="504"/>
      <c r="JP41" s="504"/>
      <c r="JQ41" s="504"/>
      <c r="JR41" s="504"/>
      <c r="JS41" s="504"/>
      <c r="JT41" s="504"/>
      <c r="JU41" s="504"/>
      <c r="JV41" s="504"/>
      <c r="JW41" s="504"/>
      <c r="JX41" s="504"/>
      <c r="JY41" s="504"/>
      <c r="JZ41" s="504"/>
      <c r="KA41" s="504"/>
      <c r="KB41" s="504"/>
      <c r="KC41" s="504"/>
      <c r="KD41" s="504"/>
      <c r="KE41" s="504"/>
      <c r="KF41" s="504"/>
      <c r="KG41" s="504"/>
      <c r="KH41" s="504"/>
      <c r="KI41" s="504"/>
      <c r="KJ41" s="504"/>
      <c r="KK41" s="504"/>
      <c r="KL41" s="504"/>
      <c r="KM41" s="504"/>
      <c r="KN41" s="504"/>
      <c r="KO41" s="504"/>
      <c r="KP41" s="504"/>
      <c r="KQ41" s="504"/>
      <c r="KR41" s="504"/>
      <c r="KS41" s="504"/>
      <c r="KT41" s="504"/>
      <c r="KU41" s="504"/>
      <c r="KV41" s="504"/>
      <c r="KW41" s="504"/>
      <c r="KX41" s="504"/>
      <c r="KY41" s="504"/>
      <c r="KZ41" s="504"/>
      <c r="LA41" s="504"/>
      <c r="LB41" s="504"/>
      <c r="LC41" s="504"/>
      <c r="LD41" s="504"/>
      <c r="LE41" s="504"/>
      <c r="LF41" s="504"/>
      <c r="LG41" s="504"/>
      <c r="LH41" s="504"/>
      <c r="LI41" s="504"/>
      <c r="LJ41" s="504"/>
      <c r="LK41" s="504"/>
      <c r="LL41" s="504"/>
      <c r="LM41" s="504"/>
      <c r="LN41" s="504"/>
      <c r="LO41" s="504"/>
      <c r="LP41" s="504"/>
      <c r="LQ41" s="504"/>
      <c r="LR41" s="504"/>
      <c r="LS41" s="504"/>
      <c r="LT41" s="504"/>
      <c r="LU41" s="504"/>
      <c r="LV41" s="504"/>
      <c r="LW41" s="504"/>
      <c r="LX41" s="504"/>
      <c r="LY41" s="504"/>
      <c r="LZ41" s="504"/>
      <c r="MA41" s="504"/>
      <c r="MB41" s="504"/>
      <c r="MC41" s="504"/>
      <c r="MD41" s="504"/>
      <c r="ME41" s="504"/>
      <c r="MF41" s="504"/>
      <c r="MG41" s="504"/>
      <c r="MH41" s="504"/>
      <c r="MI41" s="504"/>
      <c r="MJ41" s="504"/>
      <c r="MK41" s="504"/>
      <c r="ML41" s="504"/>
      <c r="MM41" s="504"/>
      <c r="MN41" s="504"/>
      <c r="MO41" s="504"/>
      <c r="MP41" s="504"/>
      <c r="MQ41" s="504"/>
      <c r="MR41" s="504"/>
      <c r="MS41" s="504"/>
      <c r="MT41" s="504"/>
      <c r="MU41" s="504"/>
      <c r="MV41" s="504"/>
      <c r="MW41" s="504"/>
      <c r="MX41" s="504"/>
      <c r="MY41" s="504"/>
      <c r="MZ41" s="504"/>
      <c r="NA41" s="504"/>
      <c r="NB41" s="504"/>
      <c r="NC41" s="504"/>
      <c r="ND41" s="504"/>
      <c r="NE41" s="504"/>
      <c r="NF41" s="504"/>
      <c r="NG41" s="504"/>
      <c r="NH41" s="504"/>
      <c r="NI41" s="504"/>
      <c r="NJ41" s="504"/>
    </row>
    <row r="42" spans="1:374" s="505" customFormat="1" ht="24.75" customHeight="1">
      <c r="A42" s="1606" t="s">
        <v>1594</v>
      </c>
      <c r="B42" s="1607"/>
      <c r="C42" s="588"/>
      <c r="D42" s="588"/>
      <c r="E42" s="592">
        <f t="shared" ref="E42:E48" si="6">SUM(C42:D42)</f>
        <v>0</v>
      </c>
      <c r="F42" s="591"/>
      <c r="G42" s="591"/>
      <c r="H42" s="590">
        <f t="shared" ref="H42:H48" si="7">SUM(F42:G42)</f>
        <v>0</v>
      </c>
      <c r="I42" s="577"/>
      <c r="J42" s="577"/>
      <c r="K42" s="576">
        <f t="shared" si="2"/>
        <v>0</v>
      </c>
      <c r="L42" s="556">
        <f t="shared" si="3"/>
        <v>0</v>
      </c>
      <c r="M42" s="556">
        <f t="shared" si="4"/>
        <v>0</v>
      </c>
      <c r="N42" s="556">
        <f t="shared" si="5"/>
        <v>0</v>
      </c>
      <c r="O42" s="1598"/>
      <c r="P42" s="1599"/>
      <c r="Q42" s="1599"/>
      <c r="R42" s="1599"/>
      <c r="S42" s="1600"/>
      <c r="T42" s="542"/>
      <c r="U42" s="542"/>
      <c r="V42" s="542"/>
      <c r="W42" s="542"/>
      <c r="X42" s="542"/>
      <c r="Y42" s="542"/>
      <c r="Z42" s="542"/>
      <c r="AA42" s="542"/>
      <c r="AB42" s="542"/>
      <c r="AC42" s="542"/>
      <c r="AD42" s="542"/>
      <c r="AE42" s="542"/>
      <c r="AF42" s="542"/>
      <c r="AG42" s="542"/>
      <c r="AH42" s="542"/>
      <c r="AI42" s="542"/>
      <c r="AJ42" s="542"/>
      <c r="AK42" s="542"/>
      <c r="AL42" s="542"/>
      <c r="AM42" s="542"/>
      <c r="AN42" s="542"/>
      <c r="AO42" s="542"/>
      <c r="AP42" s="504"/>
      <c r="AQ42" s="504"/>
      <c r="AR42" s="504"/>
      <c r="AS42" s="500" t="s">
        <v>1408</v>
      </c>
      <c r="AT42" s="497" t="s">
        <v>1439</v>
      </c>
      <c r="AU42" s="496"/>
      <c r="AV42" s="496"/>
      <c r="AW42" s="496"/>
      <c r="AX42" s="496"/>
      <c r="AY42" s="496"/>
      <c r="AZ42" s="496"/>
      <c r="BA42" s="496"/>
      <c r="BB42" s="496"/>
      <c r="BC42" s="496"/>
      <c r="BD42" s="504"/>
      <c r="BE42" s="504"/>
      <c r="BF42" s="504"/>
      <c r="BG42" s="504"/>
      <c r="BH42" s="504"/>
      <c r="BI42" s="504"/>
      <c r="BJ42" s="504"/>
      <c r="BK42" s="504"/>
      <c r="BL42" s="504"/>
      <c r="BM42" s="504"/>
      <c r="BN42" s="504"/>
      <c r="BO42" s="504"/>
      <c r="BP42" s="504"/>
      <c r="BQ42" s="504"/>
      <c r="BR42" s="504"/>
      <c r="BS42" s="504"/>
      <c r="BT42" s="504"/>
      <c r="BU42" s="504"/>
      <c r="BV42" s="504"/>
      <c r="BW42" s="504"/>
      <c r="BX42" s="504"/>
      <c r="BY42" s="504"/>
      <c r="BZ42" s="504"/>
      <c r="CA42" s="504"/>
      <c r="CB42" s="504"/>
      <c r="CC42" s="504"/>
      <c r="CD42" s="504"/>
      <c r="CE42" s="504"/>
      <c r="CF42" s="504"/>
      <c r="CG42" s="504"/>
      <c r="CH42" s="504"/>
      <c r="CI42" s="504"/>
      <c r="CJ42" s="504"/>
      <c r="CK42" s="504"/>
      <c r="CL42" s="504"/>
      <c r="CM42" s="504"/>
      <c r="CN42" s="504"/>
      <c r="CO42" s="504"/>
      <c r="CP42" s="504"/>
      <c r="CQ42" s="504"/>
      <c r="CR42" s="504"/>
      <c r="CS42" s="504"/>
      <c r="CT42" s="504"/>
      <c r="CU42" s="504"/>
      <c r="CV42" s="504"/>
      <c r="CW42" s="504"/>
      <c r="CX42" s="504"/>
      <c r="CY42" s="504"/>
      <c r="CZ42" s="504"/>
      <c r="DA42" s="504"/>
      <c r="DB42" s="504"/>
      <c r="DC42" s="504"/>
      <c r="DD42" s="504"/>
      <c r="DE42" s="504"/>
      <c r="DF42" s="504"/>
      <c r="DG42" s="504"/>
      <c r="DH42" s="504"/>
      <c r="DI42" s="504"/>
      <c r="DJ42" s="504"/>
      <c r="DK42" s="504"/>
      <c r="DL42" s="504"/>
      <c r="DM42" s="504"/>
      <c r="DN42" s="504"/>
      <c r="DO42" s="504"/>
      <c r="DP42" s="504"/>
      <c r="DQ42" s="504"/>
      <c r="DR42" s="504"/>
      <c r="DS42" s="504"/>
      <c r="DT42" s="504"/>
      <c r="DU42" s="504"/>
      <c r="DV42" s="504"/>
      <c r="DW42" s="504"/>
      <c r="DX42" s="504"/>
      <c r="DY42" s="504"/>
      <c r="DZ42" s="504"/>
      <c r="EA42" s="504"/>
      <c r="EB42" s="504"/>
      <c r="EC42" s="504"/>
      <c r="ED42" s="504"/>
      <c r="EE42" s="504"/>
      <c r="EF42" s="504"/>
      <c r="EG42" s="504"/>
      <c r="EH42" s="504"/>
      <c r="EI42" s="504"/>
      <c r="EJ42" s="504"/>
      <c r="EK42" s="504"/>
      <c r="EL42" s="504"/>
      <c r="EM42" s="504"/>
      <c r="EN42" s="504"/>
      <c r="EO42" s="504"/>
      <c r="EP42" s="504"/>
      <c r="EQ42" s="504"/>
      <c r="ER42" s="504"/>
      <c r="ES42" s="504"/>
      <c r="ET42" s="504"/>
      <c r="EU42" s="504"/>
      <c r="EV42" s="504"/>
      <c r="EW42" s="504"/>
      <c r="EX42" s="504"/>
      <c r="EY42" s="504"/>
      <c r="EZ42" s="504"/>
      <c r="FA42" s="504"/>
      <c r="FB42" s="504"/>
      <c r="FC42" s="504"/>
      <c r="FD42" s="504"/>
      <c r="FE42" s="504"/>
      <c r="FF42" s="504"/>
      <c r="FG42" s="504"/>
      <c r="FH42" s="504"/>
      <c r="FI42" s="504"/>
      <c r="FJ42" s="504"/>
      <c r="FK42" s="504"/>
      <c r="FL42" s="504"/>
      <c r="FM42" s="504"/>
      <c r="FN42" s="504"/>
      <c r="FO42" s="504"/>
      <c r="FP42" s="504"/>
      <c r="FQ42" s="504"/>
      <c r="FR42" s="504"/>
      <c r="FS42" s="504"/>
      <c r="FT42" s="504"/>
      <c r="FU42" s="504"/>
      <c r="FV42" s="504"/>
      <c r="FW42" s="504"/>
      <c r="FX42" s="504"/>
      <c r="FY42" s="504"/>
      <c r="FZ42" s="504"/>
      <c r="GA42" s="504"/>
      <c r="GB42" s="504"/>
      <c r="GC42" s="504"/>
      <c r="GD42" s="504"/>
      <c r="GE42" s="504"/>
      <c r="GF42" s="504"/>
      <c r="GG42" s="504"/>
      <c r="GH42" s="504"/>
      <c r="GI42" s="504"/>
      <c r="GJ42" s="504"/>
      <c r="GK42" s="504"/>
      <c r="GL42" s="504"/>
      <c r="GM42" s="504"/>
      <c r="GN42" s="504"/>
      <c r="GO42" s="504"/>
      <c r="GP42" s="504"/>
      <c r="GQ42" s="504"/>
      <c r="GR42" s="504"/>
      <c r="GS42" s="504"/>
      <c r="GT42" s="504"/>
      <c r="GU42" s="504"/>
      <c r="GV42" s="504"/>
      <c r="GW42" s="504"/>
      <c r="GX42" s="504"/>
      <c r="GY42" s="504"/>
      <c r="GZ42" s="504"/>
      <c r="HA42" s="504"/>
      <c r="HB42" s="504"/>
      <c r="HC42" s="504"/>
      <c r="HD42" s="504"/>
      <c r="HE42" s="504"/>
      <c r="HF42" s="504"/>
      <c r="HG42" s="504"/>
      <c r="HH42" s="504"/>
      <c r="HI42" s="504"/>
      <c r="HJ42" s="504"/>
      <c r="HK42" s="504"/>
      <c r="HL42" s="504"/>
      <c r="HM42" s="504"/>
      <c r="HN42" s="504"/>
      <c r="HO42" s="504"/>
      <c r="HP42" s="504"/>
      <c r="HQ42" s="504"/>
      <c r="HR42" s="504"/>
      <c r="HS42" s="504"/>
      <c r="HT42" s="504"/>
      <c r="HU42" s="504"/>
      <c r="HV42" s="504"/>
      <c r="HW42" s="504"/>
      <c r="HX42" s="504"/>
      <c r="HY42" s="504"/>
      <c r="HZ42" s="504"/>
      <c r="IA42" s="504"/>
      <c r="IB42" s="504"/>
      <c r="IC42" s="504"/>
      <c r="ID42" s="504"/>
      <c r="IE42" s="504"/>
      <c r="IF42" s="504"/>
      <c r="IG42" s="504"/>
      <c r="IH42" s="504"/>
      <c r="II42" s="504"/>
      <c r="IJ42" s="504"/>
      <c r="IK42" s="504"/>
      <c r="IL42" s="504"/>
      <c r="IM42" s="504"/>
      <c r="IN42" s="504"/>
      <c r="IO42" s="504"/>
      <c r="IP42" s="504"/>
      <c r="IQ42" s="504"/>
      <c r="IR42" s="504"/>
      <c r="IS42" s="504"/>
      <c r="IT42" s="504"/>
      <c r="IU42" s="504"/>
      <c r="IV42" s="504"/>
      <c r="IW42" s="504"/>
      <c r="IX42" s="504"/>
      <c r="IY42" s="504"/>
      <c r="IZ42" s="504"/>
      <c r="JA42" s="504"/>
      <c r="JB42" s="504"/>
      <c r="JC42" s="504"/>
      <c r="JD42" s="504"/>
      <c r="JE42" s="504"/>
      <c r="JF42" s="504"/>
      <c r="JG42" s="504"/>
      <c r="JH42" s="504"/>
      <c r="JI42" s="504"/>
      <c r="JJ42" s="504"/>
      <c r="JK42" s="504"/>
      <c r="JL42" s="504"/>
      <c r="JM42" s="504"/>
      <c r="JN42" s="504"/>
      <c r="JO42" s="504"/>
      <c r="JP42" s="504"/>
      <c r="JQ42" s="504"/>
      <c r="JR42" s="504"/>
      <c r="JS42" s="504"/>
      <c r="JT42" s="504"/>
      <c r="JU42" s="504"/>
      <c r="JV42" s="504"/>
      <c r="JW42" s="504"/>
      <c r="JX42" s="504"/>
      <c r="JY42" s="504"/>
      <c r="JZ42" s="504"/>
      <c r="KA42" s="504"/>
      <c r="KB42" s="504"/>
      <c r="KC42" s="504"/>
      <c r="KD42" s="504"/>
      <c r="KE42" s="504"/>
      <c r="KF42" s="504"/>
      <c r="KG42" s="504"/>
      <c r="KH42" s="504"/>
      <c r="KI42" s="504"/>
      <c r="KJ42" s="504"/>
      <c r="KK42" s="504"/>
      <c r="KL42" s="504"/>
      <c r="KM42" s="504"/>
      <c r="KN42" s="504"/>
      <c r="KO42" s="504"/>
      <c r="KP42" s="504"/>
      <c r="KQ42" s="504"/>
      <c r="KR42" s="504"/>
      <c r="KS42" s="504"/>
      <c r="KT42" s="504"/>
      <c r="KU42" s="504"/>
      <c r="KV42" s="504"/>
      <c r="KW42" s="504"/>
      <c r="KX42" s="504"/>
      <c r="KY42" s="504"/>
      <c r="KZ42" s="504"/>
      <c r="LA42" s="504"/>
      <c r="LB42" s="504"/>
      <c r="LC42" s="504"/>
      <c r="LD42" s="504"/>
      <c r="LE42" s="504"/>
      <c r="LF42" s="504"/>
      <c r="LG42" s="504"/>
      <c r="LH42" s="504"/>
      <c r="LI42" s="504"/>
      <c r="LJ42" s="504"/>
      <c r="LK42" s="504"/>
      <c r="LL42" s="504"/>
      <c r="LM42" s="504"/>
      <c r="LN42" s="504"/>
      <c r="LO42" s="504"/>
      <c r="LP42" s="504"/>
      <c r="LQ42" s="504"/>
      <c r="LR42" s="504"/>
      <c r="LS42" s="504"/>
      <c r="LT42" s="504"/>
      <c r="LU42" s="504"/>
      <c r="LV42" s="504"/>
      <c r="LW42" s="504"/>
      <c r="LX42" s="504"/>
      <c r="LY42" s="504"/>
      <c r="LZ42" s="504"/>
      <c r="MA42" s="504"/>
      <c r="MB42" s="504"/>
      <c r="MC42" s="504"/>
      <c r="MD42" s="504"/>
      <c r="ME42" s="504"/>
      <c r="MF42" s="504"/>
      <c r="MG42" s="504"/>
      <c r="MH42" s="504"/>
      <c r="MI42" s="504"/>
      <c r="MJ42" s="504"/>
      <c r="MK42" s="504"/>
      <c r="ML42" s="504"/>
      <c r="MM42" s="504"/>
      <c r="MN42" s="504"/>
      <c r="MO42" s="504"/>
      <c r="MP42" s="504"/>
      <c r="MQ42" s="504"/>
      <c r="MR42" s="504"/>
      <c r="MS42" s="504"/>
      <c r="MT42" s="504"/>
      <c r="MU42" s="504"/>
      <c r="MV42" s="504"/>
      <c r="MW42" s="504"/>
      <c r="MX42" s="504"/>
      <c r="MY42" s="504"/>
      <c r="MZ42" s="504"/>
      <c r="NA42" s="504"/>
      <c r="NB42" s="504"/>
      <c r="NC42" s="504"/>
      <c r="ND42" s="504"/>
      <c r="NE42" s="504"/>
      <c r="NF42" s="504"/>
      <c r="NG42" s="504"/>
      <c r="NH42" s="504"/>
      <c r="NI42" s="504"/>
      <c r="NJ42" s="504"/>
    </row>
    <row r="43" spans="1:374" s="505" customFormat="1" ht="24.75" customHeight="1">
      <c r="A43" s="1606" t="s">
        <v>1563</v>
      </c>
      <c r="B43" s="1607"/>
      <c r="C43" s="593"/>
      <c r="D43" s="593"/>
      <c r="E43" s="592">
        <f t="shared" si="6"/>
        <v>0</v>
      </c>
      <c r="F43" s="591"/>
      <c r="G43" s="591"/>
      <c r="H43" s="590">
        <f t="shared" si="7"/>
        <v>0</v>
      </c>
      <c r="I43" s="577"/>
      <c r="J43" s="577"/>
      <c r="K43" s="576">
        <f t="shared" si="2"/>
        <v>0</v>
      </c>
      <c r="L43" s="556">
        <f t="shared" si="3"/>
        <v>0</v>
      </c>
      <c r="M43" s="556">
        <f t="shared" si="4"/>
        <v>0</v>
      </c>
      <c r="N43" s="556">
        <f t="shared" si="5"/>
        <v>0</v>
      </c>
      <c r="O43" s="1598"/>
      <c r="P43" s="1599"/>
      <c r="Q43" s="1599"/>
      <c r="R43" s="1599"/>
      <c r="S43" s="1600"/>
      <c r="T43" s="542"/>
      <c r="U43" s="542"/>
      <c r="V43" s="542"/>
      <c r="W43" s="542"/>
      <c r="X43" s="542"/>
      <c r="Y43" s="542"/>
      <c r="Z43" s="542"/>
      <c r="AA43" s="542"/>
      <c r="AB43" s="542"/>
      <c r="AC43" s="542"/>
      <c r="AD43" s="542"/>
      <c r="AE43" s="542"/>
      <c r="AF43" s="542"/>
      <c r="AG43" s="542"/>
      <c r="AH43" s="542"/>
      <c r="AI43" s="542"/>
      <c r="AJ43" s="542"/>
      <c r="AK43" s="542"/>
      <c r="AL43" s="542"/>
      <c r="AM43" s="542"/>
      <c r="AN43" s="542"/>
      <c r="AO43" s="542"/>
      <c r="AP43" s="504"/>
      <c r="AQ43" s="504"/>
      <c r="AR43" s="504"/>
      <c r="AS43" s="500" t="s">
        <v>1408</v>
      </c>
      <c r="AT43" s="497" t="s">
        <v>1438</v>
      </c>
      <c r="AU43" s="496"/>
      <c r="AV43" s="496"/>
      <c r="AW43" s="496"/>
      <c r="AX43" s="496"/>
      <c r="AY43" s="496"/>
      <c r="AZ43" s="496"/>
      <c r="BA43" s="496"/>
      <c r="BB43" s="496"/>
      <c r="BC43" s="496"/>
      <c r="BD43" s="504"/>
      <c r="BE43" s="504"/>
      <c r="BF43" s="504"/>
      <c r="BG43" s="504"/>
      <c r="BH43" s="504"/>
      <c r="BI43" s="504"/>
      <c r="BJ43" s="504"/>
      <c r="BK43" s="504"/>
      <c r="BL43" s="504"/>
      <c r="BM43" s="504"/>
      <c r="BN43" s="504"/>
      <c r="BO43" s="504"/>
      <c r="BP43" s="504"/>
      <c r="BQ43" s="504"/>
      <c r="BR43" s="504"/>
      <c r="BS43" s="504"/>
      <c r="BT43" s="504"/>
      <c r="BU43" s="504"/>
      <c r="BV43" s="504"/>
      <c r="BW43" s="504"/>
      <c r="BX43" s="504"/>
      <c r="BY43" s="504"/>
      <c r="BZ43" s="504"/>
      <c r="CA43" s="504"/>
      <c r="CB43" s="504"/>
      <c r="CC43" s="504"/>
      <c r="CD43" s="504"/>
      <c r="CE43" s="504"/>
      <c r="CF43" s="504"/>
      <c r="CG43" s="504"/>
      <c r="CH43" s="504"/>
      <c r="CI43" s="504"/>
      <c r="CJ43" s="504"/>
      <c r="CK43" s="504"/>
      <c r="CL43" s="504"/>
      <c r="CM43" s="504"/>
      <c r="CN43" s="504"/>
      <c r="CO43" s="504"/>
      <c r="CP43" s="504"/>
      <c r="CQ43" s="504"/>
      <c r="CR43" s="504"/>
      <c r="CS43" s="504"/>
      <c r="CT43" s="504"/>
      <c r="CU43" s="504"/>
      <c r="CV43" s="504"/>
      <c r="CW43" s="504"/>
      <c r="CX43" s="504"/>
      <c r="CY43" s="504"/>
      <c r="CZ43" s="504"/>
      <c r="DA43" s="504"/>
      <c r="DB43" s="504"/>
      <c r="DC43" s="504"/>
      <c r="DD43" s="504"/>
      <c r="DE43" s="504"/>
      <c r="DF43" s="504"/>
      <c r="DG43" s="504"/>
      <c r="DH43" s="504"/>
      <c r="DI43" s="504"/>
      <c r="DJ43" s="504"/>
      <c r="DK43" s="504"/>
      <c r="DL43" s="504"/>
      <c r="DM43" s="504"/>
      <c r="DN43" s="504"/>
      <c r="DO43" s="504"/>
      <c r="DP43" s="504"/>
      <c r="DQ43" s="504"/>
      <c r="DR43" s="504"/>
      <c r="DS43" s="504"/>
      <c r="DT43" s="504"/>
      <c r="DU43" s="504"/>
      <c r="DV43" s="504"/>
      <c r="DW43" s="504"/>
      <c r="DX43" s="504"/>
      <c r="DY43" s="504"/>
      <c r="DZ43" s="504"/>
      <c r="EA43" s="504"/>
      <c r="EB43" s="504"/>
      <c r="EC43" s="504"/>
      <c r="ED43" s="504"/>
      <c r="EE43" s="504"/>
      <c r="EF43" s="504"/>
      <c r="EG43" s="504"/>
      <c r="EH43" s="504"/>
      <c r="EI43" s="504"/>
      <c r="EJ43" s="504"/>
      <c r="EK43" s="504"/>
      <c r="EL43" s="504"/>
      <c r="EM43" s="504"/>
      <c r="EN43" s="504"/>
      <c r="EO43" s="504"/>
      <c r="EP43" s="504"/>
      <c r="EQ43" s="504"/>
      <c r="ER43" s="504"/>
      <c r="ES43" s="504"/>
      <c r="ET43" s="504"/>
      <c r="EU43" s="504"/>
      <c r="EV43" s="504"/>
      <c r="EW43" s="504"/>
      <c r="EX43" s="504"/>
      <c r="EY43" s="504"/>
      <c r="EZ43" s="504"/>
      <c r="FA43" s="504"/>
      <c r="FB43" s="504"/>
      <c r="FC43" s="504"/>
      <c r="FD43" s="504"/>
      <c r="FE43" s="504"/>
      <c r="FF43" s="504"/>
      <c r="FG43" s="504"/>
      <c r="FH43" s="504"/>
      <c r="FI43" s="504"/>
      <c r="FJ43" s="504"/>
      <c r="FK43" s="504"/>
      <c r="FL43" s="504"/>
      <c r="FM43" s="504"/>
      <c r="FN43" s="504"/>
      <c r="FO43" s="504"/>
      <c r="FP43" s="504"/>
      <c r="FQ43" s="504"/>
      <c r="FR43" s="504"/>
      <c r="FS43" s="504"/>
      <c r="FT43" s="504"/>
      <c r="FU43" s="504"/>
      <c r="FV43" s="504"/>
      <c r="FW43" s="504"/>
      <c r="FX43" s="504"/>
      <c r="FY43" s="504"/>
      <c r="FZ43" s="504"/>
      <c r="GA43" s="504"/>
      <c r="GB43" s="504"/>
      <c r="GC43" s="504"/>
      <c r="GD43" s="504"/>
      <c r="GE43" s="504"/>
      <c r="GF43" s="504"/>
      <c r="GG43" s="504"/>
      <c r="GH43" s="504"/>
      <c r="GI43" s="504"/>
      <c r="GJ43" s="504"/>
      <c r="GK43" s="504"/>
      <c r="GL43" s="504"/>
      <c r="GM43" s="504"/>
      <c r="GN43" s="504"/>
      <c r="GO43" s="504"/>
      <c r="GP43" s="504"/>
      <c r="GQ43" s="504"/>
      <c r="GR43" s="504"/>
      <c r="GS43" s="504"/>
      <c r="GT43" s="504"/>
      <c r="GU43" s="504"/>
      <c r="GV43" s="504"/>
      <c r="GW43" s="504"/>
      <c r="GX43" s="504"/>
      <c r="GY43" s="504"/>
      <c r="GZ43" s="504"/>
      <c r="HA43" s="504"/>
      <c r="HB43" s="504"/>
      <c r="HC43" s="504"/>
      <c r="HD43" s="504"/>
      <c r="HE43" s="504"/>
      <c r="HF43" s="504"/>
      <c r="HG43" s="504"/>
      <c r="HH43" s="504"/>
      <c r="HI43" s="504"/>
      <c r="HJ43" s="504"/>
      <c r="HK43" s="504"/>
      <c r="HL43" s="504"/>
      <c r="HM43" s="504"/>
      <c r="HN43" s="504"/>
      <c r="HO43" s="504"/>
      <c r="HP43" s="504"/>
      <c r="HQ43" s="504"/>
      <c r="HR43" s="504"/>
      <c r="HS43" s="504"/>
      <c r="HT43" s="504"/>
      <c r="HU43" s="504"/>
      <c r="HV43" s="504"/>
      <c r="HW43" s="504"/>
      <c r="HX43" s="504"/>
      <c r="HY43" s="504"/>
      <c r="HZ43" s="504"/>
      <c r="IA43" s="504"/>
      <c r="IB43" s="504"/>
      <c r="IC43" s="504"/>
      <c r="ID43" s="504"/>
      <c r="IE43" s="504"/>
      <c r="IF43" s="504"/>
      <c r="IG43" s="504"/>
      <c r="IH43" s="504"/>
      <c r="II43" s="504"/>
      <c r="IJ43" s="504"/>
      <c r="IK43" s="504"/>
      <c r="IL43" s="504"/>
      <c r="IM43" s="504"/>
      <c r="IN43" s="504"/>
      <c r="IO43" s="504"/>
      <c r="IP43" s="504"/>
      <c r="IQ43" s="504"/>
      <c r="IR43" s="504"/>
      <c r="IS43" s="504"/>
      <c r="IT43" s="504"/>
      <c r="IU43" s="504"/>
      <c r="IV43" s="504"/>
      <c r="IW43" s="504"/>
      <c r="IX43" s="504"/>
      <c r="IY43" s="504"/>
      <c r="IZ43" s="504"/>
      <c r="JA43" s="504"/>
      <c r="JB43" s="504"/>
      <c r="JC43" s="504"/>
      <c r="JD43" s="504"/>
      <c r="JE43" s="504"/>
      <c r="JF43" s="504"/>
      <c r="JG43" s="504"/>
      <c r="JH43" s="504"/>
      <c r="JI43" s="504"/>
      <c r="JJ43" s="504"/>
      <c r="JK43" s="504"/>
      <c r="JL43" s="504"/>
      <c r="JM43" s="504"/>
      <c r="JN43" s="504"/>
      <c r="JO43" s="504"/>
      <c r="JP43" s="504"/>
      <c r="JQ43" s="504"/>
      <c r="JR43" s="504"/>
      <c r="JS43" s="504"/>
      <c r="JT43" s="504"/>
      <c r="JU43" s="504"/>
      <c r="JV43" s="504"/>
      <c r="JW43" s="504"/>
      <c r="JX43" s="504"/>
      <c r="JY43" s="504"/>
      <c r="JZ43" s="504"/>
      <c r="KA43" s="504"/>
      <c r="KB43" s="504"/>
      <c r="KC43" s="504"/>
      <c r="KD43" s="504"/>
      <c r="KE43" s="504"/>
      <c r="KF43" s="504"/>
      <c r="KG43" s="504"/>
      <c r="KH43" s="504"/>
      <c r="KI43" s="504"/>
      <c r="KJ43" s="504"/>
      <c r="KK43" s="504"/>
      <c r="KL43" s="504"/>
      <c r="KM43" s="504"/>
      <c r="KN43" s="504"/>
      <c r="KO43" s="504"/>
      <c r="KP43" s="504"/>
      <c r="KQ43" s="504"/>
      <c r="KR43" s="504"/>
      <c r="KS43" s="504"/>
      <c r="KT43" s="504"/>
      <c r="KU43" s="504"/>
      <c r="KV43" s="504"/>
      <c r="KW43" s="504"/>
      <c r="KX43" s="504"/>
      <c r="KY43" s="504"/>
      <c r="KZ43" s="504"/>
      <c r="LA43" s="504"/>
      <c r="LB43" s="504"/>
      <c r="LC43" s="504"/>
      <c r="LD43" s="504"/>
      <c r="LE43" s="504"/>
      <c r="LF43" s="504"/>
      <c r="LG43" s="504"/>
      <c r="LH43" s="504"/>
      <c r="LI43" s="504"/>
      <c r="LJ43" s="504"/>
      <c r="LK43" s="504"/>
      <c r="LL43" s="504"/>
      <c r="LM43" s="504"/>
      <c r="LN43" s="504"/>
      <c r="LO43" s="504"/>
      <c r="LP43" s="504"/>
      <c r="LQ43" s="504"/>
      <c r="LR43" s="504"/>
      <c r="LS43" s="504"/>
      <c r="LT43" s="504"/>
      <c r="LU43" s="504"/>
      <c r="LV43" s="504"/>
      <c r="LW43" s="504"/>
      <c r="LX43" s="504"/>
      <c r="LY43" s="504"/>
      <c r="LZ43" s="504"/>
      <c r="MA43" s="504"/>
      <c r="MB43" s="504"/>
      <c r="MC43" s="504"/>
      <c r="MD43" s="504"/>
      <c r="ME43" s="504"/>
      <c r="MF43" s="504"/>
      <c r="MG43" s="504"/>
      <c r="MH43" s="504"/>
      <c r="MI43" s="504"/>
      <c r="MJ43" s="504"/>
      <c r="MK43" s="504"/>
      <c r="ML43" s="504"/>
      <c r="MM43" s="504"/>
      <c r="MN43" s="504"/>
      <c r="MO43" s="504"/>
      <c r="MP43" s="504"/>
      <c r="MQ43" s="504"/>
      <c r="MR43" s="504"/>
      <c r="MS43" s="504"/>
      <c r="MT43" s="504"/>
      <c r="MU43" s="504"/>
      <c r="MV43" s="504"/>
      <c r="MW43" s="504"/>
      <c r="MX43" s="504"/>
      <c r="MY43" s="504"/>
      <c r="MZ43" s="504"/>
      <c r="NA43" s="504"/>
      <c r="NB43" s="504"/>
      <c r="NC43" s="504"/>
      <c r="ND43" s="504"/>
      <c r="NE43" s="504"/>
      <c r="NF43" s="504"/>
      <c r="NG43" s="504"/>
      <c r="NH43" s="504"/>
      <c r="NI43" s="504"/>
      <c r="NJ43" s="504"/>
    </row>
    <row r="44" spans="1:374" s="505" customFormat="1" ht="24.75" customHeight="1">
      <c r="A44" s="1608" t="s">
        <v>1562</v>
      </c>
      <c r="B44" s="1609"/>
      <c r="C44" s="593"/>
      <c r="D44" s="593"/>
      <c r="E44" s="592">
        <f t="shared" si="6"/>
        <v>0</v>
      </c>
      <c r="F44" s="591"/>
      <c r="G44" s="591"/>
      <c r="H44" s="590">
        <f t="shared" si="7"/>
        <v>0</v>
      </c>
      <c r="I44" s="601"/>
      <c r="J44" s="600"/>
      <c r="K44" s="576">
        <f t="shared" si="2"/>
        <v>0</v>
      </c>
      <c r="L44" s="556">
        <f t="shared" si="3"/>
        <v>0</v>
      </c>
      <c r="M44" s="556">
        <f t="shared" si="4"/>
        <v>0</v>
      </c>
      <c r="N44" s="556">
        <f t="shared" si="5"/>
        <v>0</v>
      </c>
      <c r="O44" s="599"/>
      <c r="P44" s="599"/>
      <c r="Q44" s="599"/>
      <c r="R44" s="599"/>
      <c r="S44" s="599"/>
      <c r="T44" s="542"/>
      <c r="U44" s="542"/>
      <c r="V44" s="542"/>
      <c r="W44" s="542"/>
      <c r="X44" s="542"/>
      <c r="Y44" s="542"/>
      <c r="Z44" s="542"/>
      <c r="AA44" s="542"/>
      <c r="AB44" s="542"/>
      <c r="AC44" s="542"/>
      <c r="AD44" s="542"/>
      <c r="AE44" s="542"/>
      <c r="AF44" s="542"/>
      <c r="AG44" s="542"/>
      <c r="AH44" s="542"/>
      <c r="AI44" s="542"/>
      <c r="AJ44" s="542"/>
      <c r="AK44" s="542"/>
      <c r="AL44" s="542"/>
      <c r="AM44" s="542"/>
      <c r="AN44" s="542"/>
      <c r="AO44" s="542"/>
      <c r="AP44" s="504"/>
      <c r="AQ44" s="504"/>
      <c r="AR44" s="504"/>
      <c r="AS44" s="500"/>
      <c r="AT44" s="497"/>
      <c r="AU44" s="496"/>
      <c r="AV44" s="496"/>
      <c r="AW44" s="496"/>
      <c r="AX44" s="496"/>
      <c r="AY44" s="496"/>
      <c r="AZ44" s="496"/>
      <c r="BA44" s="496"/>
      <c r="BB44" s="496"/>
      <c r="BC44" s="496"/>
      <c r="BD44" s="504"/>
      <c r="BE44" s="504"/>
      <c r="BF44" s="504"/>
      <c r="BG44" s="504"/>
      <c r="BH44" s="504"/>
      <c r="BI44" s="504"/>
      <c r="BJ44" s="504"/>
      <c r="BK44" s="504"/>
      <c r="BL44" s="504"/>
      <c r="BM44" s="504"/>
      <c r="BN44" s="504"/>
      <c r="BO44" s="504"/>
      <c r="BP44" s="504"/>
      <c r="BQ44" s="504"/>
      <c r="BR44" s="504"/>
      <c r="BS44" s="504"/>
      <c r="BT44" s="504"/>
      <c r="BU44" s="504"/>
      <c r="BV44" s="504"/>
      <c r="BW44" s="504"/>
      <c r="BX44" s="504"/>
      <c r="BY44" s="504"/>
      <c r="BZ44" s="504"/>
      <c r="CA44" s="504"/>
      <c r="CB44" s="504"/>
      <c r="CC44" s="504"/>
      <c r="CD44" s="504"/>
      <c r="CE44" s="504"/>
      <c r="CF44" s="504"/>
      <c r="CG44" s="504"/>
      <c r="CH44" s="504"/>
      <c r="CI44" s="504"/>
      <c r="CJ44" s="504"/>
      <c r="CK44" s="504"/>
      <c r="CL44" s="504"/>
      <c r="CM44" s="504"/>
      <c r="CN44" s="504"/>
      <c r="CO44" s="504"/>
      <c r="CP44" s="504"/>
      <c r="CQ44" s="504"/>
      <c r="CR44" s="504"/>
      <c r="CS44" s="504"/>
      <c r="CT44" s="504"/>
      <c r="CU44" s="504"/>
      <c r="CV44" s="504"/>
      <c r="CW44" s="504"/>
      <c r="CX44" s="504"/>
      <c r="CY44" s="504"/>
      <c r="CZ44" s="504"/>
      <c r="DA44" s="504"/>
      <c r="DB44" s="504"/>
      <c r="DC44" s="504"/>
      <c r="DD44" s="504"/>
      <c r="DE44" s="504"/>
      <c r="DF44" s="504"/>
      <c r="DG44" s="504"/>
      <c r="DH44" s="504"/>
      <c r="DI44" s="504"/>
      <c r="DJ44" s="504"/>
      <c r="DK44" s="504"/>
      <c r="DL44" s="504"/>
      <c r="DM44" s="504"/>
      <c r="DN44" s="504"/>
      <c r="DO44" s="504"/>
      <c r="DP44" s="504"/>
      <c r="DQ44" s="504"/>
      <c r="DR44" s="504"/>
      <c r="DS44" s="504"/>
      <c r="DT44" s="504"/>
      <c r="DU44" s="504"/>
      <c r="DV44" s="504"/>
      <c r="DW44" s="504"/>
      <c r="DX44" s="504"/>
      <c r="DY44" s="504"/>
      <c r="DZ44" s="504"/>
      <c r="EA44" s="504"/>
      <c r="EB44" s="504"/>
      <c r="EC44" s="504"/>
      <c r="ED44" s="504"/>
      <c r="EE44" s="504"/>
      <c r="EF44" s="504"/>
      <c r="EG44" s="504"/>
      <c r="EH44" s="504"/>
      <c r="EI44" s="504"/>
      <c r="EJ44" s="504"/>
      <c r="EK44" s="504"/>
      <c r="EL44" s="504"/>
      <c r="EM44" s="504"/>
      <c r="EN44" s="504"/>
      <c r="EO44" s="504"/>
      <c r="EP44" s="504"/>
      <c r="EQ44" s="504"/>
      <c r="ER44" s="504"/>
      <c r="ES44" s="504"/>
      <c r="ET44" s="504"/>
      <c r="EU44" s="504"/>
      <c r="EV44" s="504"/>
      <c r="EW44" s="504"/>
      <c r="EX44" s="504"/>
      <c r="EY44" s="504"/>
      <c r="EZ44" s="504"/>
      <c r="FA44" s="504"/>
      <c r="FB44" s="504"/>
      <c r="FC44" s="504"/>
      <c r="FD44" s="504"/>
      <c r="FE44" s="504"/>
      <c r="FF44" s="504"/>
      <c r="FG44" s="504"/>
      <c r="FH44" s="504"/>
      <c r="FI44" s="504"/>
      <c r="FJ44" s="504"/>
      <c r="FK44" s="504"/>
      <c r="FL44" s="504"/>
      <c r="FM44" s="504"/>
      <c r="FN44" s="504"/>
      <c r="FO44" s="504"/>
      <c r="FP44" s="504"/>
      <c r="FQ44" s="504"/>
      <c r="FR44" s="504"/>
      <c r="FS44" s="504"/>
      <c r="FT44" s="504"/>
      <c r="FU44" s="504"/>
      <c r="FV44" s="504"/>
      <c r="FW44" s="504"/>
      <c r="FX44" s="504"/>
      <c r="FY44" s="504"/>
      <c r="FZ44" s="504"/>
      <c r="GA44" s="504"/>
      <c r="GB44" s="504"/>
      <c r="GC44" s="504"/>
      <c r="GD44" s="504"/>
      <c r="GE44" s="504"/>
      <c r="GF44" s="504"/>
      <c r="GG44" s="504"/>
      <c r="GH44" s="504"/>
      <c r="GI44" s="504"/>
      <c r="GJ44" s="504"/>
      <c r="GK44" s="504"/>
      <c r="GL44" s="504"/>
      <c r="GM44" s="504"/>
      <c r="GN44" s="504"/>
      <c r="GO44" s="504"/>
      <c r="GP44" s="504"/>
      <c r="GQ44" s="504"/>
      <c r="GR44" s="504"/>
      <c r="GS44" s="504"/>
      <c r="GT44" s="504"/>
      <c r="GU44" s="504"/>
      <c r="GV44" s="504"/>
      <c r="GW44" s="504"/>
      <c r="GX44" s="504"/>
      <c r="GY44" s="504"/>
      <c r="GZ44" s="504"/>
      <c r="HA44" s="504"/>
      <c r="HB44" s="504"/>
      <c r="HC44" s="504"/>
      <c r="HD44" s="504"/>
      <c r="HE44" s="504"/>
      <c r="HF44" s="504"/>
      <c r="HG44" s="504"/>
      <c r="HH44" s="504"/>
      <c r="HI44" s="504"/>
      <c r="HJ44" s="504"/>
      <c r="HK44" s="504"/>
      <c r="HL44" s="504"/>
      <c r="HM44" s="504"/>
      <c r="HN44" s="504"/>
      <c r="HO44" s="504"/>
      <c r="HP44" s="504"/>
      <c r="HQ44" s="504"/>
      <c r="HR44" s="504"/>
      <c r="HS44" s="504"/>
      <c r="HT44" s="504"/>
      <c r="HU44" s="504"/>
      <c r="HV44" s="504"/>
      <c r="HW44" s="504"/>
      <c r="HX44" s="504"/>
      <c r="HY44" s="504"/>
      <c r="HZ44" s="504"/>
      <c r="IA44" s="504"/>
      <c r="IB44" s="504"/>
      <c r="IC44" s="504"/>
      <c r="ID44" s="504"/>
      <c r="IE44" s="504"/>
      <c r="IF44" s="504"/>
      <c r="IG44" s="504"/>
      <c r="IH44" s="504"/>
      <c r="II44" s="504"/>
      <c r="IJ44" s="504"/>
      <c r="IK44" s="504"/>
      <c r="IL44" s="504"/>
      <c r="IM44" s="504"/>
      <c r="IN44" s="504"/>
      <c r="IO44" s="504"/>
      <c r="IP44" s="504"/>
      <c r="IQ44" s="504"/>
      <c r="IR44" s="504"/>
      <c r="IS44" s="504"/>
      <c r="IT44" s="504"/>
      <c r="IU44" s="504"/>
      <c r="IV44" s="504"/>
      <c r="IW44" s="504"/>
      <c r="IX44" s="504"/>
      <c r="IY44" s="504"/>
      <c r="IZ44" s="504"/>
      <c r="JA44" s="504"/>
      <c r="JB44" s="504"/>
      <c r="JC44" s="504"/>
      <c r="JD44" s="504"/>
      <c r="JE44" s="504"/>
      <c r="JF44" s="504"/>
      <c r="JG44" s="504"/>
      <c r="JH44" s="504"/>
      <c r="JI44" s="504"/>
      <c r="JJ44" s="504"/>
      <c r="JK44" s="504"/>
      <c r="JL44" s="504"/>
      <c r="JM44" s="504"/>
      <c r="JN44" s="504"/>
      <c r="JO44" s="504"/>
      <c r="JP44" s="504"/>
      <c r="JQ44" s="504"/>
      <c r="JR44" s="504"/>
      <c r="JS44" s="504"/>
      <c r="JT44" s="504"/>
      <c r="JU44" s="504"/>
      <c r="JV44" s="504"/>
      <c r="JW44" s="504"/>
      <c r="JX44" s="504"/>
      <c r="JY44" s="504"/>
      <c r="JZ44" s="504"/>
      <c r="KA44" s="504"/>
      <c r="KB44" s="504"/>
      <c r="KC44" s="504"/>
      <c r="KD44" s="504"/>
      <c r="KE44" s="504"/>
      <c r="KF44" s="504"/>
      <c r="KG44" s="504"/>
      <c r="KH44" s="504"/>
      <c r="KI44" s="504"/>
      <c r="KJ44" s="504"/>
      <c r="KK44" s="504"/>
      <c r="KL44" s="504"/>
      <c r="KM44" s="504"/>
      <c r="KN44" s="504"/>
      <c r="KO44" s="504"/>
      <c r="KP44" s="504"/>
      <c r="KQ44" s="504"/>
      <c r="KR44" s="504"/>
      <c r="KS44" s="504"/>
      <c r="KT44" s="504"/>
      <c r="KU44" s="504"/>
      <c r="KV44" s="504"/>
      <c r="KW44" s="504"/>
      <c r="KX44" s="504"/>
      <c r="KY44" s="504"/>
      <c r="KZ44" s="504"/>
      <c r="LA44" s="504"/>
      <c r="LB44" s="504"/>
      <c r="LC44" s="504"/>
      <c r="LD44" s="504"/>
      <c r="LE44" s="504"/>
      <c r="LF44" s="504"/>
      <c r="LG44" s="504"/>
      <c r="LH44" s="504"/>
      <c r="LI44" s="504"/>
      <c r="LJ44" s="504"/>
      <c r="LK44" s="504"/>
      <c r="LL44" s="504"/>
      <c r="LM44" s="504"/>
      <c r="LN44" s="504"/>
      <c r="LO44" s="504"/>
      <c r="LP44" s="504"/>
      <c r="LQ44" s="504"/>
      <c r="LR44" s="504"/>
      <c r="LS44" s="504"/>
      <c r="LT44" s="504"/>
      <c r="LU44" s="504"/>
      <c r="LV44" s="504"/>
      <c r="LW44" s="504"/>
      <c r="LX44" s="504"/>
      <c r="LY44" s="504"/>
      <c r="LZ44" s="504"/>
      <c r="MA44" s="504"/>
      <c r="MB44" s="504"/>
      <c r="MC44" s="504"/>
      <c r="MD44" s="504"/>
      <c r="ME44" s="504"/>
      <c r="MF44" s="504"/>
      <c r="MG44" s="504"/>
      <c r="MH44" s="504"/>
      <c r="MI44" s="504"/>
      <c r="MJ44" s="504"/>
      <c r="MK44" s="504"/>
      <c r="ML44" s="504"/>
      <c r="MM44" s="504"/>
      <c r="MN44" s="504"/>
      <c r="MO44" s="504"/>
      <c r="MP44" s="504"/>
      <c r="MQ44" s="504"/>
      <c r="MR44" s="504"/>
      <c r="MS44" s="504"/>
      <c r="MT44" s="504"/>
      <c r="MU44" s="504"/>
      <c r="MV44" s="504"/>
      <c r="MW44" s="504"/>
      <c r="MX44" s="504"/>
      <c r="MY44" s="504"/>
      <c r="MZ44" s="504"/>
      <c r="NA44" s="504"/>
      <c r="NB44" s="504"/>
      <c r="NC44" s="504"/>
      <c r="ND44" s="504"/>
      <c r="NE44" s="504"/>
      <c r="NF44" s="504"/>
      <c r="NG44" s="504"/>
      <c r="NH44" s="504"/>
      <c r="NI44" s="504"/>
      <c r="NJ44" s="504"/>
    </row>
    <row r="45" spans="1:374" s="505" customFormat="1" ht="24.75" customHeight="1">
      <c r="A45" s="1608" t="s">
        <v>1561</v>
      </c>
      <c r="B45" s="1609"/>
      <c r="C45" s="593"/>
      <c r="D45" s="593"/>
      <c r="E45" s="592">
        <f t="shared" si="6"/>
        <v>0</v>
      </c>
      <c r="F45" s="591"/>
      <c r="G45" s="591"/>
      <c r="H45" s="590">
        <f t="shared" si="7"/>
        <v>0</v>
      </c>
      <c r="I45" s="577"/>
      <c r="J45" s="577"/>
      <c r="K45" s="576">
        <f t="shared" si="2"/>
        <v>0</v>
      </c>
      <c r="L45" s="556">
        <f t="shared" si="3"/>
        <v>0</v>
      </c>
      <c r="M45" s="556">
        <f t="shared" si="4"/>
        <v>0</v>
      </c>
      <c r="N45" s="556">
        <f t="shared" si="5"/>
        <v>0</v>
      </c>
      <c r="O45" s="599"/>
      <c r="P45" s="599"/>
      <c r="Q45" s="599"/>
      <c r="R45" s="599"/>
      <c r="S45" s="599"/>
      <c r="T45" s="542"/>
      <c r="U45" s="542"/>
      <c r="V45" s="542"/>
      <c r="W45" s="542"/>
      <c r="X45" s="542"/>
      <c r="Y45" s="542"/>
      <c r="Z45" s="542"/>
      <c r="AA45" s="542"/>
      <c r="AB45" s="542"/>
      <c r="AC45" s="542"/>
      <c r="AD45" s="542"/>
      <c r="AE45" s="542"/>
      <c r="AF45" s="542"/>
      <c r="AG45" s="542"/>
      <c r="AH45" s="542"/>
      <c r="AI45" s="542"/>
      <c r="AJ45" s="542"/>
      <c r="AK45" s="542"/>
      <c r="AL45" s="542"/>
      <c r="AM45" s="542"/>
      <c r="AN45" s="542"/>
      <c r="AO45" s="542"/>
      <c r="AP45" s="504"/>
      <c r="AQ45" s="504"/>
      <c r="AR45" s="504"/>
      <c r="AS45" s="500"/>
      <c r="AT45" s="497"/>
      <c r="AU45" s="496"/>
      <c r="AV45" s="496"/>
      <c r="AW45" s="496"/>
      <c r="AX45" s="496"/>
      <c r="AY45" s="496"/>
      <c r="AZ45" s="496"/>
      <c r="BA45" s="496"/>
      <c r="BB45" s="496"/>
      <c r="BC45" s="496"/>
      <c r="BD45" s="504"/>
      <c r="BE45" s="504"/>
      <c r="BF45" s="504"/>
      <c r="BG45" s="504"/>
      <c r="BH45" s="504"/>
      <c r="BI45" s="504"/>
      <c r="BJ45" s="504"/>
      <c r="BK45" s="504"/>
      <c r="BL45" s="504"/>
      <c r="BM45" s="504"/>
      <c r="BN45" s="504"/>
      <c r="BO45" s="504"/>
      <c r="BP45" s="504"/>
      <c r="BQ45" s="504"/>
      <c r="BR45" s="504"/>
      <c r="BS45" s="504"/>
      <c r="BT45" s="504"/>
      <c r="BU45" s="504"/>
      <c r="BV45" s="504"/>
      <c r="BW45" s="504"/>
      <c r="BX45" s="504"/>
      <c r="BY45" s="504"/>
      <c r="BZ45" s="504"/>
      <c r="CA45" s="504"/>
      <c r="CB45" s="504"/>
      <c r="CC45" s="504"/>
      <c r="CD45" s="504"/>
      <c r="CE45" s="504"/>
      <c r="CF45" s="504"/>
      <c r="CG45" s="504"/>
      <c r="CH45" s="504"/>
      <c r="CI45" s="504"/>
      <c r="CJ45" s="504"/>
      <c r="CK45" s="504"/>
      <c r="CL45" s="504"/>
      <c r="CM45" s="504"/>
      <c r="CN45" s="504"/>
      <c r="CO45" s="504"/>
      <c r="CP45" s="504"/>
      <c r="CQ45" s="504"/>
      <c r="CR45" s="504"/>
      <c r="CS45" s="504"/>
      <c r="CT45" s="504"/>
      <c r="CU45" s="504"/>
      <c r="CV45" s="504"/>
      <c r="CW45" s="504"/>
      <c r="CX45" s="504"/>
      <c r="CY45" s="504"/>
      <c r="CZ45" s="504"/>
      <c r="DA45" s="504"/>
      <c r="DB45" s="504"/>
      <c r="DC45" s="504"/>
      <c r="DD45" s="504"/>
      <c r="DE45" s="504"/>
      <c r="DF45" s="504"/>
      <c r="DG45" s="504"/>
      <c r="DH45" s="504"/>
      <c r="DI45" s="504"/>
      <c r="DJ45" s="504"/>
      <c r="DK45" s="504"/>
      <c r="DL45" s="504"/>
      <c r="DM45" s="504"/>
      <c r="DN45" s="504"/>
      <c r="DO45" s="504"/>
      <c r="DP45" s="504"/>
      <c r="DQ45" s="504"/>
      <c r="DR45" s="504"/>
      <c r="DS45" s="504"/>
      <c r="DT45" s="504"/>
      <c r="DU45" s="504"/>
      <c r="DV45" s="504"/>
      <c r="DW45" s="504"/>
      <c r="DX45" s="504"/>
      <c r="DY45" s="504"/>
      <c r="DZ45" s="504"/>
      <c r="EA45" s="504"/>
      <c r="EB45" s="504"/>
      <c r="EC45" s="504"/>
      <c r="ED45" s="504"/>
      <c r="EE45" s="504"/>
      <c r="EF45" s="504"/>
      <c r="EG45" s="504"/>
      <c r="EH45" s="504"/>
      <c r="EI45" s="504"/>
      <c r="EJ45" s="504"/>
      <c r="EK45" s="504"/>
      <c r="EL45" s="504"/>
      <c r="EM45" s="504"/>
      <c r="EN45" s="504"/>
      <c r="EO45" s="504"/>
      <c r="EP45" s="504"/>
      <c r="EQ45" s="504"/>
      <c r="ER45" s="504"/>
      <c r="ES45" s="504"/>
      <c r="ET45" s="504"/>
      <c r="EU45" s="504"/>
      <c r="EV45" s="504"/>
      <c r="EW45" s="504"/>
      <c r="EX45" s="504"/>
      <c r="EY45" s="504"/>
      <c r="EZ45" s="504"/>
      <c r="FA45" s="504"/>
      <c r="FB45" s="504"/>
      <c r="FC45" s="504"/>
      <c r="FD45" s="504"/>
      <c r="FE45" s="504"/>
      <c r="FF45" s="504"/>
      <c r="FG45" s="504"/>
      <c r="FH45" s="504"/>
      <c r="FI45" s="504"/>
      <c r="FJ45" s="504"/>
      <c r="FK45" s="504"/>
      <c r="FL45" s="504"/>
      <c r="FM45" s="504"/>
      <c r="FN45" s="504"/>
      <c r="FO45" s="504"/>
      <c r="FP45" s="504"/>
      <c r="FQ45" s="504"/>
      <c r="FR45" s="504"/>
      <c r="FS45" s="504"/>
      <c r="FT45" s="504"/>
      <c r="FU45" s="504"/>
      <c r="FV45" s="504"/>
      <c r="FW45" s="504"/>
      <c r="FX45" s="504"/>
      <c r="FY45" s="504"/>
      <c r="FZ45" s="504"/>
      <c r="GA45" s="504"/>
      <c r="GB45" s="504"/>
      <c r="GC45" s="504"/>
      <c r="GD45" s="504"/>
      <c r="GE45" s="504"/>
      <c r="GF45" s="504"/>
      <c r="GG45" s="504"/>
      <c r="GH45" s="504"/>
      <c r="GI45" s="504"/>
      <c r="GJ45" s="504"/>
      <c r="GK45" s="504"/>
      <c r="GL45" s="504"/>
      <c r="GM45" s="504"/>
      <c r="GN45" s="504"/>
      <c r="GO45" s="504"/>
      <c r="GP45" s="504"/>
      <c r="GQ45" s="504"/>
      <c r="GR45" s="504"/>
      <c r="GS45" s="504"/>
      <c r="GT45" s="504"/>
      <c r="GU45" s="504"/>
      <c r="GV45" s="504"/>
      <c r="GW45" s="504"/>
      <c r="GX45" s="504"/>
      <c r="GY45" s="504"/>
      <c r="GZ45" s="504"/>
      <c r="HA45" s="504"/>
      <c r="HB45" s="504"/>
      <c r="HC45" s="504"/>
      <c r="HD45" s="504"/>
      <c r="HE45" s="504"/>
      <c r="HF45" s="504"/>
      <c r="HG45" s="504"/>
      <c r="HH45" s="504"/>
      <c r="HI45" s="504"/>
      <c r="HJ45" s="504"/>
      <c r="HK45" s="504"/>
      <c r="HL45" s="504"/>
      <c r="HM45" s="504"/>
      <c r="HN45" s="504"/>
      <c r="HO45" s="504"/>
      <c r="HP45" s="504"/>
      <c r="HQ45" s="504"/>
      <c r="HR45" s="504"/>
      <c r="HS45" s="504"/>
      <c r="HT45" s="504"/>
      <c r="HU45" s="504"/>
      <c r="HV45" s="504"/>
      <c r="HW45" s="504"/>
      <c r="HX45" s="504"/>
      <c r="HY45" s="504"/>
      <c r="HZ45" s="504"/>
      <c r="IA45" s="504"/>
      <c r="IB45" s="504"/>
      <c r="IC45" s="504"/>
      <c r="ID45" s="504"/>
      <c r="IE45" s="504"/>
      <c r="IF45" s="504"/>
      <c r="IG45" s="504"/>
      <c r="IH45" s="504"/>
      <c r="II45" s="504"/>
      <c r="IJ45" s="504"/>
      <c r="IK45" s="504"/>
      <c r="IL45" s="504"/>
      <c r="IM45" s="504"/>
      <c r="IN45" s="504"/>
      <c r="IO45" s="504"/>
      <c r="IP45" s="504"/>
      <c r="IQ45" s="504"/>
      <c r="IR45" s="504"/>
      <c r="IS45" s="504"/>
      <c r="IT45" s="504"/>
      <c r="IU45" s="504"/>
      <c r="IV45" s="504"/>
      <c r="IW45" s="504"/>
      <c r="IX45" s="504"/>
      <c r="IY45" s="504"/>
      <c r="IZ45" s="504"/>
      <c r="JA45" s="504"/>
      <c r="JB45" s="504"/>
      <c r="JC45" s="504"/>
      <c r="JD45" s="504"/>
      <c r="JE45" s="504"/>
      <c r="JF45" s="504"/>
      <c r="JG45" s="504"/>
      <c r="JH45" s="504"/>
      <c r="JI45" s="504"/>
      <c r="JJ45" s="504"/>
      <c r="JK45" s="504"/>
      <c r="JL45" s="504"/>
      <c r="JM45" s="504"/>
      <c r="JN45" s="504"/>
      <c r="JO45" s="504"/>
      <c r="JP45" s="504"/>
      <c r="JQ45" s="504"/>
      <c r="JR45" s="504"/>
      <c r="JS45" s="504"/>
      <c r="JT45" s="504"/>
      <c r="JU45" s="504"/>
      <c r="JV45" s="504"/>
      <c r="JW45" s="504"/>
      <c r="JX45" s="504"/>
      <c r="JY45" s="504"/>
      <c r="JZ45" s="504"/>
      <c r="KA45" s="504"/>
      <c r="KB45" s="504"/>
      <c r="KC45" s="504"/>
      <c r="KD45" s="504"/>
      <c r="KE45" s="504"/>
      <c r="KF45" s="504"/>
      <c r="KG45" s="504"/>
      <c r="KH45" s="504"/>
      <c r="KI45" s="504"/>
      <c r="KJ45" s="504"/>
      <c r="KK45" s="504"/>
      <c r="KL45" s="504"/>
      <c r="KM45" s="504"/>
      <c r="KN45" s="504"/>
      <c r="KO45" s="504"/>
      <c r="KP45" s="504"/>
      <c r="KQ45" s="504"/>
      <c r="KR45" s="504"/>
      <c r="KS45" s="504"/>
      <c r="KT45" s="504"/>
      <c r="KU45" s="504"/>
      <c r="KV45" s="504"/>
      <c r="KW45" s="504"/>
      <c r="KX45" s="504"/>
      <c r="KY45" s="504"/>
      <c r="KZ45" s="504"/>
      <c r="LA45" s="504"/>
      <c r="LB45" s="504"/>
      <c r="LC45" s="504"/>
      <c r="LD45" s="504"/>
      <c r="LE45" s="504"/>
      <c r="LF45" s="504"/>
      <c r="LG45" s="504"/>
      <c r="LH45" s="504"/>
      <c r="LI45" s="504"/>
      <c r="LJ45" s="504"/>
      <c r="LK45" s="504"/>
      <c r="LL45" s="504"/>
      <c r="LM45" s="504"/>
      <c r="LN45" s="504"/>
      <c r="LO45" s="504"/>
      <c r="LP45" s="504"/>
      <c r="LQ45" s="504"/>
      <c r="LR45" s="504"/>
      <c r="LS45" s="504"/>
      <c r="LT45" s="504"/>
      <c r="LU45" s="504"/>
      <c r="LV45" s="504"/>
      <c r="LW45" s="504"/>
      <c r="LX45" s="504"/>
      <c r="LY45" s="504"/>
      <c r="LZ45" s="504"/>
      <c r="MA45" s="504"/>
      <c r="MB45" s="504"/>
      <c r="MC45" s="504"/>
      <c r="MD45" s="504"/>
      <c r="ME45" s="504"/>
      <c r="MF45" s="504"/>
      <c r="MG45" s="504"/>
      <c r="MH45" s="504"/>
      <c r="MI45" s="504"/>
      <c r="MJ45" s="504"/>
      <c r="MK45" s="504"/>
      <c r="ML45" s="504"/>
      <c r="MM45" s="504"/>
      <c r="MN45" s="504"/>
      <c r="MO45" s="504"/>
      <c r="MP45" s="504"/>
      <c r="MQ45" s="504"/>
      <c r="MR45" s="504"/>
      <c r="MS45" s="504"/>
      <c r="MT45" s="504"/>
      <c r="MU45" s="504"/>
      <c r="MV45" s="504"/>
      <c r="MW45" s="504"/>
      <c r="MX45" s="504"/>
      <c r="MY45" s="504"/>
      <c r="MZ45" s="504"/>
      <c r="NA45" s="504"/>
      <c r="NB45" s="504"/>
      <c r="NC45" s="504"/>
      <c r="ND45" s="504"/>
      <c r="NE45" s="504"/>
      <c r="NF45" s="504"/>
      <c r="NG45" s="504"/>
      <c r="NH45" s="504"/>
      <c r="NI45" s="504"/>
      <c r="NJ45" s="504"/>
    </row>
    <row r="46" spans="1:374" s="505" customFormat="1" ht="24.75" customHeight="1">
      <c r="A46" s="1610" t="s">
        <v>1593</v>
      </c>
      <c r="B46" s="1611"/>
      <c r="C46" s="552">
        <f>SUM(C47:C55)</f>
        <v>0</v>
      </c>
      <c r="D46" s="552">
        <f>SUM(D47:D55)</f>
        <v>0</v>
      </c>
      <c r="E46" s="552">
        <f t="shared" si="6"/>
        <v>0</v>
      </c>
      <c r="F46" s="552">
        <f>SUM(F47:F55)</f>
        <v>0</v>
      </c>
      <c r="G46" s="552">
        <f>SUM(G47:G55)</f>
        <v>0</v>
      </c>
      <c r="H46" s="552">
        <f t="shared" si="7"/>
        <v>0</v>
      </c>
      <c r="I46" s="552">
        <f>SUM(I47:I55)</f>
        <v>0</v>
      </c>
      <c r="J46" s="552">
        <f>SUM(J47:J55)</f>
        <v>0</v>
      </c>
      <c r="K46" s="552">
        <f t="shared" si="2"/>
        <v>0</v>
      </c>
      <c r="L46" s="581">
        <f t="shared" si="3"/>
        <v>0</v>
      </c>
      <c r="M46" s="581">
        <f t="shared" si="4"/>
        <v>0</v>
      </c>
      <c r="N46" s="581">
        <f t="shared" si="5"/>
        <v>0</v>
      </c>
      <c r="O46" s="1584" t="s">
        <v>1532</v>
      </c>
      <c r="P46" s="1585"/>
      <c r="Q46" s="1585"/>
      <c r="R46" s="1585"/>
      <c r="S46" s="1586"/>
      <c r="T46" s="542"/>
      <c r="U46" s="542"/>
      <c r="V46" s="542"/>
      <c r="W46" s="542"/>
      <c r="X46" s="542"/>
      <c r="Y46" s="542"/>
      <c r="Z46" s="542"/>
      <c r="AA46" s="542"/>
      <c r="AB46" s="542"/>
      <c r="AC46" s="542"/>
      <c r="AD46" s="542"/>
      <c r="AE46" s="542"/>
      <c r="AF46" s="542"/>
      <c r="AG46" s="542"/>
      <c r="AH46" s="542"/>
      <c r="AI46" s="542"/>
      <c r="AJ46" s="542"/>
      <c r="AK46" s="542"/>
      <c r="AL46" s="542"/>
      <c r="AM46" s="542"/>
      <c r="AN46" s="542"/>
      <c r="AO46" s="542"/>
      <c r="AP46" s="504"/>
      <c r="AQ46" s="504"/>
      <c r="AR46" s="504"/>
      <c r="AS46" s="500" t="s">
        <v>1408</v>
      </c>
      <c r="AT46" s="497" t="s">
        <v>1437</v>
      </c>
      <c r="AU46" s="496"/>
      <c r="AV46" s="496"/>
      <c r="AW46" s="496"/>
      <c r="AX46" s="496"/>
      <c r="AY46" s="496"/>
      <c r="AZ46" s="496"/>
      <c r="BA46" s="496"/>
      <c r="BB46" s="496"/>
      <c r="BC46" s="496"/>
      <c r="BD46" s="504"/>
      <c r="BE46" s="504"/>
      <c r="BF46" s="504"/>
      <c r="BG46" s="504"/>
      <c r="BH46" s="504"/>
      <c r="BI46" s="504"/>
      <c r="BJ46" s="504"/>
      <c r="BK46" s="504"/>
      <c r="BL46" s="504"/>
      <c r="BM46" s="504"/>
      <c r="BN46" s="504"/>
      <c r="BO46" s="504"/>
      <c r="BP46" s="504"/>
      <c r="BQ46" s="504"/>
      <c r="BR46" s="504"/>
      <c r="BS46" s="504"/>
      <c r="BT46" s="504"/>
      <c r="BU46" s="504"/>
      <c r="BV46" s="504"/>
      <c r="BW46" s="504"/>
      <c r="BX46" s="504"/>
      <c r="BY46" s="504"/>
      <c r="BZ46" s="504"/>
      <c r="CA46" s="504"/>
      <c r="CB46" s="504"/>
      <c r="CC46" s="504"/>
      <c r="CD46" s="504"/>
      <c r="CE46" s="504"/>
      <c r="CF46" s="504"/>
      <c r="CG46" s="504"/>
      <c r="CH46" s="504"/>
      <c r="CI46" s="504"/>
      <c r="CJ46" s="504"/>
      <c r="CK46" s="504"/>
      <c r="CL46" s="504"/>
      <c r="CM46" s="504"/>
      <c r="CN46" s="504"/>
      <c r="CO46" s="504"/>
      <c r="CP46" s="504"/>
      <c r="CQ46" s="504"/>
      <c r="CR46" s="504"/>
      <c r="CS46" s="504"/>
      <c r="CT46" s="504"/>
      <c r="CU46" s="504"/>
      <c r="CV46" s="504"/>
      <c r="CW46" s="504"/>
      <c r="CX46" s="504"/>
      <c r="CY46" s="504"/>
      <c r="CZ46" s="504"/>
      <c r="DA46" s="504"/>
      <c r="DB46" s="504"/>
      <c r="DC46" s="504"/>
      <c r="DD46" s="504"/>
      <c r="DE46" s="504"/>
      <c r="DF46" s="504"/>
      <c r="DG46" s="504"/>
      <c r="DH46" s="504"/>
      <c r="DI46" s="504"/>
      <c r="DJ46" s="504"/>
      <c r="DK46" s="504"/>
      <c r="DL46" s="504"/>
      <c r="DM46" s="504"/>
      <c r="DN46" s="504"/>
      <c r="DO46" s="504"/>
      <c r="DP46" s="504"/>
      <c r="DQ46" s="504"/>
      <c r="DR46" s="504"/>
      <c r="DS46" s="504"/>
      <c r="DT46" s="504"/>
      <c r="DU46" s="504"/>
      <c r="DV46" s="504"/>
      <c r="DW46" s="504"/>
      <c r="DX46" s="504"/>
      <c r="DY46" s="504"/>
      <c r="DZ46" s="504"/>
      <c r="EA46" s="504"/>
      <c r="EB46" s="504"/>
      <c r="EC46" s="504"/>
      <c r="ED46" s="504"/>
      <c r="EE46" s="504"/>
      <c r="EF46" s="504"/>
      <c r="EG46" s="504"/>
      <c r="EH46" s="504"/>
      <c r="EI46" s="504"/>
      <c r="EJ46" s="504"/>
      <c r="EK46" s="504"/>
      <c r="EL46" s="504"/>
      <c r="EM46" s="504"/>
      <c r="EN46" s="504"/>
      <c r="EO46" s="504"/>
      <c r="EP46" s="504"/>
      <c r="EQ46" s="504"/>
      <c r="ER46" s="504"/>
      <c r="ES46" s="504"/>
      <c r="ET46" s="504"/>
      <c r="EU46" s="504"/>
      <c r="EV46" s="504"/>
      <c r="EW46" s="504"/>
      <c r="EX46" s="504"/>
      <c r="EY46" s="504"/>
      <c r="EZ46" s="504"/>
      <c r="FA46" s="504"/>
      <c r="FB46" s="504"/>
      <c r="FC46" s="504"/>
      <c r="FD46" s="504"/>
      <c r="FE46" s="504"/>
      <c r="FF46" s="504"/>
      <c r="FG46" s="504"/>
      <c r="FH46" s="504"/>
      <c r="FI46" s="504"/>
      <c r="FJ46" s="504"/>
      <c r="FK46" s="504"/>
      <c r="FL46" s="504"/>
      <c r="FM46" s="504"/>
      <c r="FN46" s="504"/>
      <c r="FO46" s="504"/>
      <c r="FP46" s="504"/>
      <c r="FQ46" s="504"/>
      <c r="FR46" s="504"/>
      <c r="FS46" s="504"/>
      <c r="FT46" s="504"/>
      <c r="FU46" s="504"/>
      <c r="FV46" s="504"/>
      <c r="FW46" s="504"/>
      <c r="FX46" s="504"/>
      <c r="FY46" s="504"/>
      <c r="FZ46" s="504"/>
      <c r="GA46" s="504"/>
      <c r="GB46" s="504"/>
      <c r="GC46" s="504"/>
      <c r="GD46" s="504"/>
      <c r="GE46" s="504"/>
      <c r="GF46" s="504"/>
      <c r="GG46" s="504"/>
      <c r="GH46" s="504"/>
      <c r="GI46" s="504"/>
      <c r="GJ46" s="504"/>
      <c r="GK46" s="504"/>
      <c r="GL46" s="504"/>
      <c r="GM46" s="504"/>
      <c r="GN46" s="504"/>
      <c r="GO46" s="504"/>
      <c r="GP46" s="504"/>
      <c r="GQ46" s="504"/>
      <c r="GR46" s="504"/>
      <c r="GS46" s="504"/>
      <c r="GT46" s="504"/>
      <c r="GU46" s="504"/>
      <c r="GV46" s="504"/>
      <c r="GW46" s="504"/>
      <c r="GX46" s="504"/>
      <c r="GY46" s="504"/>
      <c r="GZ46" s="504"/>
      <c r="HA46" s="504"/>
      <c r="HB46" s="504"/>
      <c r="HC46" s="504"/>
      <c r="HD46" s="504"/>
      <c r="HE46" s="504"/>
      <c r="HF46" s="504"/>
      <c r="HG46" s="504"/>
      <c r="HH46" s="504"/>
      <c r="HI46" s="504"/>
      <c r="HJ46" s="504"/>
      <c r="HK46" s="504"/>
      <c r="HL46" s="504"/>
      <c r="HM46" s="504"/>
      <c r="HN46" s="504"/>
      <c r="HO46" s="504"/>
      <c r="HP46" s="504"/>
      <c r="HQ46" s="504"/>
      <c r="HR46" s="504"/>
      <c r="HS46" s="504"/>
      <c r="HT46" s="504"/>
      <c r="HU46" s="504"/>
      <c r="HV46" s="504"/>
      <c r="HW46" s="504"/>
      <c r="HX46" s="504"/>
      <c r="HY46" s="504"/>
      <c r="HZ46" s="504"/>
      <c r="IA46" s="504"/>
      <c r="IB46" s="504"/>
      <c r="IC46" s="504"/>
      <c r="ID46" s="504"/>
      <c r="IE46" s="504"/>
      <c r="IF46" s="504"/>
      <c r="IG46" s="504"/>
      <c r="IH46" s="504"/>
      <c r="II46" s="504"/>
      <c r="IJ46" s="504"/>
      <c r="IK46" s="504"/>
      <c r="IL46" s="504"/>
      <c r="IM46" s="504"/>
      <c r="IN46" s="504"/>
      <c r="IO46" s="504"/>
      <c r="IP46" s="504"/>
      <c r="IQ46" s="504"/>
      <c r="IR46" s="504"/>
      <c r="IS46" s="504"/>
      <c r="IT46" s="504"/>
      <c r="IU46" s="504"/>
      <c r="IV46" s="504"/>
      <c r="IW46" s="504"/>
      <c r="IX46" s="504"/>
      <c r="IY46" s="504"/>
      <c r="IZ46" s="504"/>
      <c r="JA46" s="504"/>
      <c r="JB46" s="504"/>
      <c r="JC46" s="504"/>
      <c r="JD46" s="504"/>
      <c r="JE46" s="504"/>
      <c r="JF46" s="504"/>
      <c r="JG46" s="504"/>
      <c r="JH46" s="504"/>
      <c r="JI46" s="504"/>
      <c r="JJ46" s="504"/>
      <c r="JK46" s="504"/>
      <c r="JL46" s="504"/>
      <c r="JM46" s="504"/>
      <c r="JN46" s="504"/>
      <c r="JO46" s="504"/>
      <c r="JP46" s="504"/>
      <c r="JQ46" s="504"/>
      <c r="JR46" s="504"/>
      <c r="JS46" s="504"/>
      <c r="JT46" s="504"/>
      <c r="JU46" s="504"/>
      <c r="JV46" s="504"/>
      <c r="JW46" s="504"/>
      <c r="JX46" s="504"/>
      <c r="JY46" s="504"/>
      <c r="JZ46" s="504"/>
      <c r="KA46" s="504"/>
      <c r="KB46" s="504"/>
      <c r="KC46" s="504"/>
      <c r="KD46" s="504"/>
      <c r="KE46" s="504"/>
      <c r="KF46" s="504"/>
      <c r="KG46" s="504"/>
      <c r="KH46" s="504"/>
      <c r="KI46" s="504"/>
      <c r="KJ46" s="504"/>
      <c r="KK46" s="504"/>
      <c r="KL46" s="504"/>
      <c r="KM46" s="504"/>
      <c r="KN46" s="504"/>
      <c r="KO46" s="504"/>
      <c r="KP46" s="504"/>
      <c r="KQ46" s="504"/>
      <c r="KR46" s="504"/>
      <c r="KS46" s="504"/>
      <c r="KT46" s="504"/>
      <c r="KU46" s="504"/>
      <c r="KV46" s="504"/>
      <c r="KW46" s="504"/>
      <c r="KX46" s="504"/>
      <c r="KY46" s="504"/>
      <c r="KZ46" s="504"/>
      <c r="LA46" s="504"/>
      <c r="LB46" s="504"/>
      <c r="LC46" s="504"/>
      <c r="LD46" s="504"/>
      <c r="LE46" s="504"/>
      <c r="LF46" s="504"/>
      <c r="LG46" s="504"/>
      <c r="LH46" s="504"/>
      <c r="LI46" s="504"/>
      <c r="LJ46" s="504"/>
      <c r="LK46" s="504"/>
      <c r="LL46" s="504"/>
      <c r="LM46" s="504"/>
      <c r="LN46" s="504"/>
      <c r="LO46" s="504"/>
      <c r="LP46" s="504"/>
      <c r="LQ46" s="504"/>
      <c r="LR46" s="504"/>
      <c r="LS46" s="504"/>
      <c r="LT46" s="504"/>
      <c r="LU46" s="504"/>
      <c r="LV46" s="504"/>
      <c r="LW46" s="504"/>
      <c r="LX46" s="504"/>
      <c r="LY46" s="504"/>
      <c r="LZ46" s="504"/>
      <c r="MA46" s="504"/>
      <c r="MB46" s="504"/>
      <c r="MC46" s="504"/>
      <c r="MD46" s="504"/>
      <c r="ME46" s="504"/>
      <c r="MF46" s="504"/>
      <c r="MG46" s="504"/>
      <c r="MH46" s="504"/>
      <c r="MI46" s="504"/>
      <c r="MJ46" s="504"/>
      <c r="MK46" s="504"/>
      <c r="ML46" s="504"/>
      <c r="MM46" s="504"/>
      <c r="MN46" s="504"/>
      <c r="MO46" s="504"/>
      <c r="MP46" s="504"/>
      <c r="MQ46" s="504"/>
      <c r="MR46" s="504"/>
      <c r="MS46" s="504"/>
      <c r="MT46" s="504"/>
      <c r="MU46" s="504"/>
      <c r="MV46" s="504"/>
      <c r="MW46" s="504"/>
      <c r="MX46" s="504"/>
      <c r="MY46" s="504"/>
      <c r="MZ46" s="504"/>
      <c r="NA46" s="504"/>
      <c r="NB46" s="504"/>
      <c r="NC46" s="504"/>
      <c r="ND46" s="504"/>
      <c r="NE46" s="504"/>
      <c r="NF46" s="504"/>
      <c r="NG46" s="504"/>
      <c r="NH46" s="504"/>
      <c r="NI46" s="504"/>
      <c r="NJ46" s="504"/>
    </row>
    <row r="47" spans="1:374" s="505" customFormat="1" ht="24.75" customHeight="1">
      <c r="A47" s="1604" t="s">
        <v>1560</v>
      </c>
      <c r="B47" s="1605"/>
      <c r="C47" s="593"/>
      <c r="D47" s="593"/>
      <c r="E47" s="592">
        <f t="shared" si="6"/>
        <v>0</v>
      </c>
      <c r="F47" s="591"/>
      <c r="G47" s="591"/>
      <c r="H47" s="590">
        <f t="shared" si="7"/>
        <v>0</v>
      </c>
      <c r="I47" s="577"/>
      <c r="J47" s="577"/>
      <c r="K47" s="576">
        <f t="shared" si="2"/>
        <v>0</v>
      </c>
      <c r="L47" s="556">
        <f t="shared" si="3"/>
        <v>0</v>
      </c>
      <c r="M47" s="556">
        <f t="shared" si="4"/>
        <v>0</v>
      </c>
      <c r="N47" s="556">
        <f t="shared" si="5"/>
        <v>0</v>
      </c>
      <c r="O47" s="1587"/>
      <c r="P47" s="1588"/>
      <c r="Q47" s="1588"/>
      <c r="R47" s="1588"/>
      <c r="S47" s="1589"/>
      <c r="T47" s="542"/>
      <c r="U47" s="542"/>
      <c r="V47" s="542"/>
      <c r="W47" s="542"/>
      <c r="X47" s="542"/>
      <c r="Y47" s="542"/>
      <c r="Z47" s="542"/>
      <c r="AA47" s="542"/>
      <c r="AB47" s="542"/>
      <c r="AC47" s="542"/>
      <c r="AD47" s="542"/>
      <c r="AE47" s="542"/>
      <c r="AF47" s="542"/>
      <c r="AG47" s="542"/>
      <c r="AH47" s="542"/>
      <c r="AI47" s="542"/>
      <c r="AJ47" s="542"/>
      <c r="AK47" s="542"/>
      <c r="AL47" s="542"/>
      <c r="AM47" s="542"/>
      <c r="AN47" s="542"/>
      <c r="AO47" s="542"/>
      <c r="AP47" s="504"/>
      <c r="AQ47" s="504"/>
      <c r="AR47" s="504"/>
      <c r="AS47" s="500" t="s">
        <v>1408</v>
      </c>
      <c r="AT47" s="497" t="s">
        <v>1436</v>
      </c>
      <c r="AU47" s="496"/>
      <c r="AV47" s="496"/>
      <c r="AW47" s="496"/>
      <c r="AX47" s="496"/>
      <c r="AY47" s="496"/>
      <c r="AZ47" s="496"/>
      <c r="BA47" s="496"/>
      <c r="BB47" s="496"/>
      <c r="BC47" s="496"/>
      <c r="BD47" s="504"/>
      <c r="BE47" s="504"/>
      <c r="BF47" s="504"/>
      <c r="BG47" s="504"/>
      <c r="BH47" s="504"/>
      <c r="BI47" s="504"/>
      <c r="BJ47" s="504"/>
      <c r="BK47" s="504"/>
      <c r="BL47" s="504"/>
      <c r="BM47" s="504"/>
      <c r="BN47" s="504"/>
      <c r="BO47" s="504"/>
      <c r="BP47" s="504"/>
      <c r="BQ47" s="504"/>
      <c r="BR47" s="504"/>
      <c r="BS47" s="504"/>
      <c r="BT47" s="504"/>
      <c r="BU47" s="504"/>
      <c r="BV47" s="504"/>
      <c r="BW47" s="504"/>
      <c r="BX47" s="504"/>
      <c r="BY47" s="504"/>
      <c r="BZ47" s="504"/>
      <c r="CA47" s="504"/>
      <c r="CB47" s="504"/>
      <c r="CC47" s="504"/>
      <c r="CD47" s="504"/>
      <c r="CE47" s="504"/>
      <c r="CF47" s="504"/>
      <c r="CG47" s="504"/>
      <c r="CH47" s="504"/>
      <c r="CI47" s="504"/>
      <c r="CJ47" s="504"/>
      <c r="CK47" s="504"/>
      <c r="CL47" s="504"/>
      <c r="CM47" s="504"/>
      <c r="CN47" s="504"/>
      <c r="CO47" s="504"/>
      <c r="CP47" s="504"/>
      <c r="CQ47" s="504"/>
      <c r="CR47" s="504"/>
      <c r="CS47" s="504"/>
      <c r="CT47" s="504"/>
      <c r="CU47" s="504"/>
      <c r="CV47" s="504"/>
      <c r="CW47" s="504"/>
      <c r="CX47" s="504"/>
      <c r="CY47" s="504"/>
      <c r="CZ47" s="504"/>
      <c r="DA47" s="504"/>
      <c r="DB47" s="504"/>
      <c r="DC47" s="504"/>
      <c r="DD47" s="504"/>
      <c r="DE47" s="504"/>
      <c r="DF47" s="504"/>
      <c r="DG47" s="504"/>
      <c r="DH47" s="504"/>
      <c r="DI47" s="504"/>
      <c r="DJ47" s="504"/>
      <c r="DK47" s="504"/>
      <c r="DL47" s="504"/>
      <c r="DM47" s="504"/>
      <c r="DN47" s="504"/>
      <c r="DO47" s="504"/>
      <c r="DP47" s="504"/>
      <c r="DQ47" s="504"/>
      <c r="DR47" s="504"/>
      <c r="DS47" s="504"/>
      <c r="DT47" s="504"/>
      <c r="DU47" s="504"/>
      <c r="DV47" s="504"/>
      <c r="DW47" s="504"/>
      <c r="DX47" s="504"/>
      <c r="DY47" s="504"/>
      <c r="DZ47" s="504"/>
      <c r="EA47" s="504"/>
      <c r="EB47" s="504"/>
      <c r="EC47" s="504"/>
      <c r="ED47" s="504"/>
      <c r="EE47" s="504"/>
      <c r="EF47" s="504"/>
      <c r="EG47" s="504"/>
      <c r="EH47" s="504"/>
      <c r="EI47" s="504"/>
      <c r="EJ47" s="504"/>
      <c r="EK47" s="504"/>
      <c r="EL47" s="504"/>
      <c r="EM47" s="504"/>
      <c r="EN47" s="504"/>
      <c r="EO47" s="504"/>
      <c r="EP47" s="504"/>
      <c r="EQ47" s="504"/>
      <c r="ER47" s="504"/>
      <c r="ES47" s="504"/>
      <c r="ET47" s="504"/>
      <c r="EU47" s="504"/>
      <c r="EV47" s="504"/>
      <c r="EW47" s="504"/>
      <c r="EX47" s="504"/>
      <c r="EY47" s="504"/>
      <c r="EZ47" s="504"/>
      <c r="FA47" s="504"/>
      <c r="FB47" s="504"/>
      <c r="FC47" s="504"/>
      <c r="FD47" s="504"/>
      <c r="FE47" s="504"/>
      <c r="FF47" s="504"/>
      <c r="FG47" s="504"/>
      <c r="FH47" s="504"/>
      <c r="FI47" s="504"/>
      <c r="FJ47" s="504"/>
      <c r="FK47" s="504"/>
      <c r="FL47" s="504"/>
      <c r="FM47" s="504"/>
      <c r="FN47" s="504"/>
      <c r="FO47" s="504"/>
      <c r="FP47" s="504"/>
      <c r="FQ47" s="504"/>
      <c r="FR47" s="504"/>
      <c r="FS47" s="504"/>
      <c r="FT47" s="504"/>
      <c r="FU47" s="504"/>
      <c r="FV47" s="504"/>
      <c r="FW47" s="504"/>
      <c r="FX47" s="504"/>
      <c r="FY47" s="504"/>
      <c r="FZ47" s="504"/>
      <c r="GA47" s="504"/>
      <c r="GB47" s="504"/>
      <c r="GC47" s="504"/>
      <c r="GD47" s="504"/>
      <c r="GE47" s="504"/>
      <c r="GF47" s="504"/>
      <c r="GG47" s="504"/>
      <c r="GH47" s="504"/>
      <c r="GI47" s="504"/>
      <c r="GJ47" s="504"/>
      <c r="GK47" s="504"/>
      <c r="GL47" s="504"/>
      <c r="GM47" s="504"/>
      <c r="GN47" s="504"/>
      <c r="GO47" s="504"/>
      <c r="GP47" s="504"/>
      <c r="GQ47" s="504"/>
      <c r="GR47" s="504"/>
      <c r="GS47" s="504"/>
      <c r="GT47" s="504"/>
      <c r="GU47" s="504"/>
      <c r="GV47" s="504"/>
      <c r="GW47" s="504"/>
      <c r="GX47" s="504"/>
      <c r="GY47" s="504"/>
      <c r="GZ47" s="504"/>
      <c r="HA47" s="504"/>
      <c r="HB47" s="504"/>
      <c r="HC47" s="504"/>
      <c r="HD47" s="504"/>
      <c r="HE47" s="504"/>
      <c r="HF47" s="504"/>
      <c r="HG47" s="504"/>
      <c r="HH47" s="504"/>
      <c r="HI47" s="504"/>
      <c r="HJ47" s="504"/>
      <c r="HK47" s="504"/>
      <c r="HL47" s="504"/>
      <c r="HM47" s="504"/>
      <c r="HN47" s="504"/>
      <c r="HO47" s="504"/>
      <c r="HP47" s="504"/>
      <c r="HQ47" s="504"/>
      <c r="HR47" s="504"/>
      <c r="HS47" s="504"/>
      <c r="HT47" s="504"/>
      <c r="HU47" s="504"/>
      <c r="HV47" s="504"/>
      <c r="HW47" s="504"/>
      <c r="HX47" s="504"/>
      <c r="HY47" s="504"/>
      <c r="HZ47" s="504"/>
      <c r="IA47" s="504"/>
      <c r="IB47" s="504"/>
      <c r="IC47" s="504"/>
      <c r="ID47" s="504"/>
      <c r="IE47" s="504"/>
      <c r="IF47" s="504"/>
      <c r="IG47" s="504"/>
      <c r="IH47" s="504"/>
      <c r="II47" s="504"/>
      <c r="IJ47" s="504"/>
      <c r="IK47" s="504"/>
      <c r="IL47" s="504"/>
      <c r="IM47" s="504"/>
      <c r="IN47" s="504"/>
      <c r="IO47" s="504"/>
      <c r="IP47" s="504"/>
      <c r="IQ47" s="504"/>
      <c r="IR47" s="504"/>
      <c r="IS47" s="504"/>
      <c r="IT47" s="504"/>
      <c r="IU47" s="504"/>
      <c r="IV47" s="504"/>
      <c r="IW47" s="504"/>
      <c r="IX47" s="504"/>
      <c r="IY47" s="504"/>
      <c r="IZ47" s="504"/>
      <c r="JA47" s="504"/>
      <c r="JB47" s="504"/>
      <c r="JC47" s="504"/>
      <c r="JD47" s="504"/>
      <c r="JE47" s="504"/>
      <c r="JF47" s="504"/>
      <c r="JG47" s="504"/>
      <c r="JH47" s="504"/>
      <c r="JI47" s="504"/>
      <c r="JJ47" s="504"/>
      <c r="JK47" s="504"/>
      <c r="JL47" s="504"/>
      <c r="JM47" s="504"/>
      <c r="JN47" s="504"/>
      <c r="JO47" s="504"/>
      <c r="JP47" s="504"/>
      <c r="JQ47" s="504"/>
      <c r="JR47" s="504"/>
      <c r="JS47" s="504"/>
      <c r="JT47" s="504"/>
      <c r="JU47" s="504"/>
      <c r="JV47" s="504"/>
      <c r="JW47" s="504"/>
      <c r="JX47" s="504"/>
      <c r="JY47" s="504"/>
      <c r="JZ47" s="504"/>
      <c r="KA47" s="504"/>
      <c r="KB47" s="504"/>
      <c r="KC47" s="504"/>
      <c r="KD47" s="504"/>
      <c r="KE47" s="504"/>
      <c r="KF47" s="504"/>
      <c r="KG47" s="504"/>
      <c r="KH47" s="504"/>
      <c r="KI47" s="504"/>
      <c r="KJ47" s="504"/>
      <c r="KK47" s="504"/>
      <c r="KL47" s="504"/>
      <c r="KM47" s="504"/>
      <c r="KN47" s="504"/>
      <c r="KO47" s="504"/>
      <c r="KP47" s="504"/>
      <c r="KQ47" s="504"/>
      <c r="KR47" s="504"/>
      <c r="KS47" s="504"/>
      <c r="KT47" s="504"/>
      <c r="KU47" s="504"/>
      <c r="KV47" s="504"/>
      <c r="KW47" s="504"/>
      <c r="KX47" s="504"/>
      <c r="KY47" s="504"/>
      <c r="KZ47" s="504"/>
      <c r="LA47" s="504"/>
      <c r="LB47" s="504"/>
      <c r="LC47" s="504"/>
      <c r="LD47" s="504"/>
      <c r="LE47" s="504"/>
      <c r="LF47" s="504"/>
      <c r="LG47" s="504"/>
      <c r="LH47" s="504"/>
      <c r="LI47" s="504"/>
      <c r="LJ47" s="504"/>
      <c r="LK47" s="504"/>
      <c r="LL47" s="504"/>
      <c r="LM47" s="504"/>
      <c r="LN47" s="504"/>
      <c r="LO47" s="504"/>
      <c r="LP47" s="504"/>
      <c r="LQ47" s="504"/>
      <c r="LR47" s="504"/>
      <c r="LS47" s="504"/>
      <c r="LT47" s="504"/>
      <c r="LU47" s="504"/>
      <c r="LV47" s="504"/>
      <c r="LW47" s="504"/>
      <c r="LX47" s="504"/>
      <c r="LY47" s="504"/>
      <c r="LZ47" s="504"/>
      <c r="MA47" s="504"/>
      <c r="MB47" s="504"/>
      <c r="MC47" s="504"/>
      <c r="MD47" s="504"/>
      <c r="ME47" s="504"/>
      <c r="MF47" s="504"/>
      <c r="MG47" s="504"/>
      <c r="MH47" s="504"/>
      <c r="MI47" s="504"/>
      <c r="MJ47" s="504"/>
      <c r="MK47" s="504"/>
      <c r="ML47" s="504"/>
      <c r="MM47" s="504"/>
      <c r="MN47" s="504"/>
      <c r="MO47" s="504"/>
      <c r="MP47" s="504"/>
      <c r="MQ47" s="504"/>
      <c r="MR47" s="504"/>
      <c r="MS47" s="504"/>
      <c r="MT47" s="504"/>
      <c r="MU47" s="504"/>
      <c r="MV47" s="504"/>
      <c r="MW47" s="504"/>
      <c r="MX47" s="504"/>
      <c r="MY47" s="504"/>
      <c r="MZ47" s="504"/>
      <c r="NA47" s="504"/>
      <c r="NB47" s="504"/>
      <c r="NC47" s="504"/>
      <c r="ND47" s="504"/>
      <c r="NE47" s="504"/>
      <c r="NF47" s="504"/>
      <c r="NG47" s="504"/>
      <c r="NH47" s="504"/>
      <c r="NI47" s="504"/>
      <c r="NJ47" s="504"/>
    </row>
    <row r="48" spans="1:374" s="505" customFormat="1" ht="24.75" customHeight="1">
      <c r="A48" s="1604" t="s">
        <v>1592</v>
      </c>
      <c r="B48" s="1605"/>
      <c r="C48" s="593"/>
      <c r="D48" s="593"/>
      <c r="E48" s="592">
        <f t="shared" si="6"/>
        <v>0</v>
      </c>
      <c r="F48" s="591"/>
      <c r="G48" s="591"/>
      <c r="H48" s="590">
        <f t="shared" si="7"/>
        <v>0</v>
      </c>
      <c r="I48" s="577"/>
      <c r="J48" s="577"/>
      <c r="K48" s="576">
        <f t="shared" si="2"/>
        <v>0</v>
      </c>
      <c r="L48" s="556">
        <f t="shared" si="3"/>
        <v>0</v>
      </c>
      <c r="M48" s="556">
        <f t="shared" si="4"/>
        <v>0</v>
      </c>
      <c r="N48" s="556">
        <f t="shared" si="5"/>
        <v>0</v>
      </c>
      <c r="O48" s="1587"/>
      <c r="P48" s="1588"/>
      <c r="Q48" s="1588"/>
      <c r="R48" s="1588"/>
      <c r="S48" s="1589"/>
      <c r="T48" s="542"/>
      <c r="U48" s="542"/>
      <c r="V48" s="542"/>
      <c r="W48" s="542"/>
      <c r="X48" s="542"/>
      <c r="Y48" s="542"/>
      <c r="Z48" s="542"/>
      <c r="AA48" s="542"/>
      <c r="AB48" s="542"/>
      <c r="AC48" s="542"/>
      <c r="AD48" s="542"/>
      <c r="AE48" s="542"/>
      <c r="AF48" s="542"/>
      <c r="AG48" s="542"/>
      <c r="AH48" s="542"/>
      <c r="AI48" s="542"/>
      <c r="AJ48" s="542"/>
      <c r="AK48" s="542"/>
      <c r="AL48" s="542"/>
      <c r="AM48" s="542"/>
      <c r="AN48" s="542"/>
      <c r="AO48" s="542"/>
      <c r="AP48" s="504"/>
      <c r="AQ48" s="504"/>
      <c r="AR48" s="504"/>
      <c r="AS48" s="500" t="s">
        <v>1408</v>
      </c>
      <c r="AT48" s="497" t="s">
        <v>1435</v>
      </c>
      <c r="AU48" s="496"/>
      <c r="AV48" s="496"/>
      <c r="AW48" s="496"/>
      <c r="AX48" s="496"/>
      <c r="AY48" s="496"/>
      <c r="AZ48" s="496"/>
      <c r="BA48" s="496"/>
      <c r="BB48" s="496"/>
      <c r="BC48" s="496"/>
      <c r="BD48" s="504"/>
      <c r="BE48" s="504"/>
      <c r="BF48" s="504"/>
      <c r="BG48" s="504"/>
      <c r="BH48" s="504"/>
      <c r="BI48" s="504"/>
      <c r="BJ48" s="504"/>
      <c r="BK48" s="504"/>
      <c r="BL48" s="504"/>
      <c r="BM48" s="504"/>
      <c r="BN48" s="504"/>
      <c r="BO48" s="504"/>
      <c r="BP48" s="504"/>
      <c r="BQ48" s="504"/>
      <c r="BR48" s="504"/>
      <c r="BS48" s="504"/>
      <c r="BT48" s="504"/>
      <c r="BU48" s="504"/>
      <c r="BV48" s="504"/>
      <c r="BW48" s="504"/>
      <c r="BX48" s="504"/>
      <c r="BY48" s="504"/>
      <c r="BZ48" s="504"/>
      <c r="CA48" s="504"/>
      <c r="CB48" s="504"/>
      <c r="CC48" s="504"/>
      <c r="CD48" s="504"/>
      <c r="CE48" s="504"/>
      <c r="CF48" s="504"/>
      <c r="CG48" s="504"/>
      <c r="CH48" s="504"/>
      <c r="CI48" s="504"/>
      <c r="CJ48" s="504"/>
      <c r="CK48" s="504"/>
      <c r="CL48" s="504"/>
      <c r="CM48" s="504"/>
      <c r="CN48" s="504"/>
      <c r="CO48" s="504"/>
      <c r="CP48" s="504"/>
      <c r="CQ48" s="504"/>
      <c r="CR48" s="504"/>
      <c r="CS48" s="504"/>
      <c r="CT48" s="504"/>
      <c r="CU48" s="504"/>
      <c r="CV48" s="504"/>
      <c r="CW48" s="504"/>
      <c r="CX48" s="504"/>
      <c r="CY48" s="504"/>
      <c r="CZ48" s="504"/>
      <c r="DA48" s="504"/>
      <c r="DB48" s="504"/>
      <c r="DC48" s="504"/>
      <c r="DD48" s="504"/>
      <c r="DE48" s="504"/>
      <c r="DF48" s="504"/>
      <c r="DG48" s="504"/>
      <c r="DH48" s="504"/>
      <c r="DI48" s="504"/>
      <c r="DJ48" s="504"/>
      <c r="DK48" s="504"/>
      <c r="DL48" s="504"/>
      <c r="DM48" s="504"/>
      <c r="DN48" s="504"/>
      <c r="DO48" s="504"/>
      <c r="DP48" s="504"/>
      <c r="DQ48" s="504"/>
      <c r="DR48" s="504"/>
      <c r="DS48" s="504"/>
      <c r="DT48" s="504"/>
      <c r="DU48" s="504"/>
      <c r="DV48" s="504"/>
      <c r="DW48" s="504"/>
      <c r="DX48" s="504"/>
      <c r="DY48" s="504"/>
      <c r="DZ48" s="504"/>
      <c r="EA48" s="504"/>
      <c r="EB48" s="504"/>
      <c r="EC48" s="504"/>
      <c r="ED48" s="504"/>
      <c r="EE48" s="504"/>
      <c r="EF48" s="504"/>
      <c r="EG48" s="504"/>
      <c r="EH48" s="504"/>
      <c r="EI48" s="504"/>
      <c r="EJ48" s="504"/>
      <c r="EK48" s="504"/>
      <c r="EL48" s="504"/>
      <c r="EM48" s="504"/>
      <c r="EN48" s="504"/>
      <c r="EO48" s="504"/>
      <c r="EP48" s="504"/>
      <c r="EQ48" s="504"/>
      <c r="ER48" s="504"/>
      <c r="ES48" s="504"/>
      <c r="ET48" s="504"/>
      <c r="EU48" s="504"/>
      <c r="EV48" s="504"/>
      <c r="EW48" s="504"/>
      <c r="EX48" s="504"/>
      <c r="EY48" s="504"/>
      <c r="EZ48" s="504"/>
      <c r="FA48" s="504"/>
      <c r="FB48" s="504"/>
      <c r="FC48" s="504"/>
      <c r="FD48" s="504"/>
      <c r="FE48" s="504"/>
      <c r="FF48" s="504"/>
      <c r="FG48" s="504"/>
      <c r="FH48" s="504"/>
      <c r="FI48" s="504"/>
      <c r="FJ48" s="504"/>
      <c r="FK48" s="504"/>
      <c r="FL48" s="504"/>
      <c r="FM48" s="504"/>
      <c r="FN48" s="504"/>
      <c r="FO48" s="504"/>
      <c r="FP48" s="504"/>
      <c r="FQ48" s="504"/>
      <c r="FR48" s="504"/>
      <c r="FS48" s="504"/>
      <c r="FT48" s="504"/>
      <c r="FU48" s="504"/>
      <c r="FV48" s="504"/>
      <c r="FW48" s="504"/>
      <c r="FX48" s="504"/>
      <c r="FY48" s="504"/>
      <c r="FZ48" s="504"/>
      <c r="GA48" s="504"/>
      <c r="GB48" s="504"/>
      <c r="GC48" s="504"/>
      <c r="GD48" s="504"/>
      <c r="GE48" s="504"/>
      <c r="GF48" s="504"/>
      <c r="GG48" s="504"/>
      <c r="GH48" s="504"/>
      <c r="GI48" s="504"/>
      <c r="GJ48" s="504"/>
      <c r="GK48" s="504"/>
      <c r="GL48" s="504"/>
      <c r="GM48" s="504"/>
      <c r="GN48" s="504"/>
      <c r="GO48" s="504"/>
      <c r="GP48" s="504"/>
      <c r="GQ48" s="504"/>
      <c r="GR48" s="504"/>
      <c r="GS48" s="504"/>
      <c r="GT48" s="504"/>
      <c r="GU48" s="504"/>
      <c r="GV48" s="504"/>
      <c r="GW48" s="504"/>
      <c r="GX48" s="504"/>
      <c r="GY48" s="504"/>
      <c r="GZ48" s="504"/>
      <c r="HA48" s="504"/>
      <c r="HB48" s="504"/>
      <c r="HC48" s="504"/>
      <c r="HD48" s="504"/>
      <c r="HE48" s="504"/>
      <c r="HF48" s="504"/>
      <c r="HG48" s="504"/>
      <c r="HH48" s="504"/>
      <c r="HI48" s="504"/>
      <c r="HJ48" s="504"/>
      <c r="HK48" s="504"/>
      <c r="HL48" s="504"/>
      <c r="HM48" s="504"/>
      <c r="HN48" s="504"/>
      <c r="HO48" s="504"/>
      <c r="HP48" s="504"/>
      <c r="HQ48" s="504"/>
      <c r="HR48" s="504"/>
      <c r="HS48" s="504"/>
      <c r="HT48" s="504"/>
      <c r="HU48" s="504"/>
      <c r="HV48" s="504"/>
      <c r="HW48" s="504"/>
      <c r="HX48" s="504"/>
      <c r="HY48" s="504"/>
      <c r="HZ48" s="504"/>
      <c r="IA48" s="504"/>
      <c r="IB48" s="504"/>
      <c r="IC48" s="504"/>
      <c r="ID48" s="504"/>
      <c r="IE48" s="504"/>
      <c r="IF48" s="504"/>
      <c r="IG48" s="504"/>
      <c r="IH48" s="504"/>
      <c r="II48" s="504"/>
      <c r="IJ48" s="504"/>
      <c r="IK48" s="504"/>
      <c r="IL48" s="504"/>
      <c r="IM48" s="504"/>
      <c r="IN48" s="504"/>
      <c r="IO48" s="504"/>
      <c r="IP48" s="504"/>
      <c r="IQ48" s="504"/>
      <c r="IR48" s="504"/>
      <c r="IS48" s="504"/>
      <c r="IT48" s="504"/>
      <c r="IU48" s="504"/>
      <c r="IV48" s="504"/>
      <c r="IW48" s="504"/>
      <c r="IX48" s="504"/>
      <c r="IY48" s="504"/>
      <c r="IZ48" s="504"/>
      <c r="JA48" s="504"/>
      <c r="JB48" s="504"/>
      <c r="JC48" s="504"/>
      <c r="JD48" s="504"/>
      <c r="JE48" s="504"/>
      <c r="JF48" s="504"/>
      <c r="JG48" s="504"/>
      <c r="JH48" s="504"/>
      <c r="JI48" s="504"/>
      <c r="JJ48" s="504"/>
      <c r="JK48" s="504"/>
      <c r="JL48" s="504"/>
      <c r="JM48" s="504"/>
      <c r="JN48" s="504"/>
      <c r="JO48" s="504"/>
      <c r="JP48" s="504"/>
      <c r="JQ48" s="504"/>
      <c r="JR48" s="504"/>
      <c r="JS48" s="504"/>
      <c r="JT48" s="504"/>
      <c r="JU48" s="504"/>
      <c r="JV48" s="504"/>
      <c r="JW48" s="504"/>
      <c r="JX48" s="504"/>
      <c r="JY48" s="504"/>
      <c r="JZ48" s="504"/>
      <c r="KA48" s="504"/>
      <c r="KB48" s="504"/>
      <c r="KC48" s="504"/>
      <c r="KD48" s="504"/>
      <c r="KE48" s="504"/>
      <c r="KF48" s="504"/>
      <c r="KG48" s="504"/>
      <c r="KH48" s="504"/>
      <c r="KI48" s="504"/>
      <c r="KJ48" s="504"/>
      <c r="KK48" s="504"/>
      <c r="KL48" s="504"/>
      <c r="KM48" s="504"/>
      <c r="KN48" s="504"/>
      <c r="KO48" s="504"/>
      <c r="KP48" s="504"/>
      <c r="KQ48" s="504"/>
      <c r="KR48" s="504"/>
      <c r="KS48" s="504"/>
      <c r="KT48" s="504"/>
      <c r="KU48" s="504"/>
      <c r="KV48" s="504"/>
      <c r="KW48" s="504"/>
      <c r="KX48" s="504"/>
      <c r="KY48" s="504"/>
      <c r="KZ48" s="504"/>
      <c r="LA48" s="504"/>
      <c r="LB48" s="504"/>
      <c r="LC48" s="504"/>
      <c r="LD48" s="504"/>
      <c r="LE48" s="504"/>
      <c r="LF48" s="504"/>
      <c r="LG48" s="504"/>
      <c r="LH48" s="504"/>
      <c r="LI48" s="504"/>
      <c r="LJ48" s="504"/>
      <c r="LK48" s="504"/>
      <c r="LL48" s="504"/>
      <c r="LM48" s="504"/>
      <c r="LN48" s="504"/>
      <c r="LO48" s="504"/>
      <c r="LP48" s="504"/>
      <c r="LQ48" s="504"/>
      <c r="LR48" s="504"/>
      <c r="LS48" s="504"/>
      <c r="LT48" s="504"/>
      <c r="LU48" s="504"/>
      <c r="LV48" s="504"/>
      <c r="LW48" s="504"/>
      <c r="LX48" s="504"/>
      <c r="LY48" s="504"/>
      <c r="LZ48" s="504"/>
      <c r="MA48" s="504"/>
      <c r="MB48" s="504"/>
      <c r="MC48" s="504"/>
      <c r="MD48" s="504"/>
      <c r="ME48" s="504"/>
      <c r="MF48" s="504"/>
      <c r="MG48" s="504"/>
      <c r="MH48" s="504"/>
      <c r="MI48" s="504"/>
      <c r="MJ48" s="504"/>
      <c r="MK48" s="504"/>
      <c r="ML48" s="504"/>
      <c r="MM48" s="504"/>
      <c r="MN48" s="504"/>
      <c r="MO48" s="504"/>
      <c r="MP48" s="504"/>
      <c r="MQ48" s="504"/>
      <c r="MR48" s="504"/>
      <c r="MS48" s="504"/>
      <c r="MT48" s="504"/>
      <c r="MU48" s="504"/>
      <c r="MV48" s="504"/>
      <c r="MW48" s="504"/>
      <c r="MX48" s="504"/>
      <c r="MY48" s="504"/>
      <c r="MZ48" s="504"/>
      <c r="NA48" s="504"/>
      <c r="NB48" s="504"/>
      <c r="NC48" s="504"/>
      <c r="ND48" s="504"/>
      <c r="NE48" s="504"/>
      <c r="NF48" s="504"/>
      <c r="NG48" s="504"/>
      <c r="NH48" s="504"/>
      <c r="NI48" s="504"/>
      <c r="NJ48" s="504"/>
    </row>
    <row r="49" spans="1:374" s="529" customFormat="1" ht="24.75" customHeight="1">
      <c r="A49" s="1604" t="s">
        <v>1591</v>
      </c>
      <c r="B49" s="1605"/>
      <c r="C49" s="598"/>
      <c r="D49" s="598"/>
      <c r="E49" s="589"/>
      <c r="F49" s="597"/>
      <c r="G49" s="597"/>
      <c r="H49" s="596"/>
      <c r="I49" s="577"/>
      <c r="J49" s="577"/>
      <c r="K49" s="576">
        <f t="shared" si="2"/>
        <v>0</v>
      </c>
      <c r="L49" s="556">
        <f t="shared" si="3"/>
        <v>0</v>
      </c>
      <c r="M49" s="556">
        <f t="shared" si="4"/>
        <v>0</v>
      </c>
      <c r="N49" s="556">
        <f t="shared" si="5"/>
        <v>0</v>
      </c>
      <c r="O49" s="1587"/>
      <c r="P49" s="1588"/>
      <c r="Q49" s="1588"/>
      <c r="R49" s="1588"/>
      <c r="S49" s="1589"/>
      <c r="T49" s="542"/>
      <c r="U49" s="542"/>
      <c r="V49" s="542"/>
      <c r="W49" s="542"/>
      <c r="X49" s="542"/>
      <c r="Y49" s="542"/>
      <c r="Z49" s="542"/>
      <c r="AA49" s="542"/>
      <c r="AB49" s="542"/>
      <c r="AC49" s="542"/>
      <c r="AD49" s="542"/>
      <c r="AE49" s="542"/>
      <c r="AF49" s="542"/>
      <c r="AG49" s="542"/>
      <c r="AH49" s="542"/>
      <c r="AI49" s="542"/>
      <c r="AJ49" s="542"/>
      <c r="AK49" s="542"/>
      <c r="AL49" s="542"/>
      <c r="AM49" s="542"/>
      <c r="AN49" s="542"/>
      <c r="AO49" s="542"/>
      <c r="AP49" s="504"/>
      <c r="AQ49" s="504"/>
      <c r="AR49" s="504"/>
      <c r="AS49" s="500" t="s">
        <v>1408</v>
      </c>
      <c r="AT49" s="497" t="s">
        <v>1434</v>
      </c>
      <c r="AU49" s="496"/>
      <c r="AV49" s="496"/>
      <c r="AW49" s="496"/>
      <c r="AX49" s="496"/>
      <c r="AY49" s="496"/>
      <c r="AZ49" s="496"/>
      <c r="BA49" s="496"/>
      <c r="BB49" s="496"/>
      <c r="BC49" s="496"/>
      <c r="BD49" s="504"/>
      <c r="BE49" s="504"/>
      <c r="BF49" s="504"/>
      <c r="BG49" s="504"/>
      <c r="BH49" s="504"/>
      <c r="BI49" s="504"/>
      <c r="BJ49" s="504"/>
      <c r="BK49" s="504"/>
      <c r="BL49" s="504"/>
      <c r="BM49" s="504"/>
      <c r="BN49" s="504"/>
      <c r="BO49" s="504"/>
      <c r="BP49" s="504"/>
      <c r="BQ49" s="504"/>
      <c r="BR49" s="504"/>
      <c r="BS49" s="504"/>
      <c r="BT49" s="504"/>
      <c r="BU49" s="504"/>
      <c r="BV49" s="504"/>
      <c r="BW49" s="504"/>
      <c r="BX49" s="504"/>
      <c r="BY49" s="504"/>
      <c r="BZ49" s="504"/>
      <c r="CA49" s="504"/>
      <c r="CB49" s="504"/>
      <c r="CC49" s="504"/>
      <c r="CD49" s="504"/>
      <c r="CE49" s="504"/>
      <c r="CF49" s="504"/>
      <c r="CG49" s="504"/>
      <c r="CH49" s="504"/>
      <c r="CI49" s="504"/>
      <c r="CJ49" s="504"/>
      <c r="CK49" s="504"/>
      <c r="CL49" s="504"/>
      <c r="CM49" s="504"/>
      <c r="CN49" s="504"/>
      <c r="CO49" s="504"/>
      <c r="CP49" s="504"/>
      <c r="CQ49" s="504"/>
      <c r="CR49" s="504"/>
      <c r="CS49" s="504"/>
      <c r="CT49" s="504"/>
      <c r="CU49" s="504"/>
      <c r="CV49" s="504"/>
      <c r="CW49" s="504"/>
      <c r="CX49" s="504"/>
      <c r="CY49" s="504"/>
      <c r="CZ49" s="504"/>
      <c r="DA49" s="504"/>
      <c r="DB49" s="504"/>
      <c r="DC49" s="504"/>
      <c r="DD49" s="504"/>
      <c r="DE49" s="504"/>
      <c r="DF49" s="504"/>
      <c r="DG49" s="504"/>
      <c r="DH49" s="504"/>
      <c r="DI49" s="504"/>
      <c r="DJ49" s="504"/>
      <c r="DK49" s="504"/>
      <c r="DL49" s="504"/>
      <c r="DM49" s="504"/>
      <c r="DN49" s="504"/>
      <c r="DO49" s="504"/>
      <c r="DP49" s="504"/>
      <c r="DQ49" s="504"/>
      <c r="DR49" s="504"/>
      <c r="DS49" s="504"/>
      <c r="DT49" s="504"/>
      <c r="DU49" s="504"/>
      <c r="DV49" s="504"/>
      <c r="DW49" s="504"/>
      <c r="DX49" s="504"/>
      <c r="DY49" s="504"/>
      <c r="DZ49" s="504"/>
      <c r="EA49" s="504"/>
      <c r="EB49" s="504"/>
      <c r="EC49" s="504"/>
      <c r="ED49" s="504"/>
      <c r="EE49" s="504"/>
      <c r="EF49" s="504"/>
      <c r="EG49" s="504"/>
      <c r="EH49" s="504"/>
      <c r="EI49" s="504"/>
      <c r="EJ49" s="504"/>
      <c r="EK49" s="504"/>
      <c r="EL49" s="504"/>
      <c r="EM49" s="504"/>
      <c r="EN49" s="504"/>
      <c r="EO49" s="504"/>
      <c r="EP49" s="504"/>
      <c r="EQ49" s="504"/>
      <c r="ER49" s="504"/>
      <c r="ES49" s="504"/>
      <c r="ET49" s="504"/>
      <c r="EU49" s="504"/>
      <c r="EV49" s="504"/>
      <c r="EW49" s="504"/>
      <c r="EX49" s="504"/>
      <c r="EY49" s="504"/>
      <c r="EZ49" s="504"/>
      <c r="FA49" s="504"/>
      <c r="FB49" s="504"/>
      <c r="FC49" s="504"/>
      <c r="FD49" s="504"/>
      <c r="FE49" s="504"/>
      <c r="FF49" s="504"/>
      <c r="FG49" s="504"/>
      <c r="FH49" s="504"/>
      <c r="FI49" s="504"/>
      <c r="FJ49" s="504"/>
      <c r="FK49" s="504"/>
      <c r="FL49" s="504"/>
      <c r="FM49" s="504"/>
      <c r="FN49" s="504"/>
      <c r="FO49" s="504"/>
      <c r="FP49" s="504"/>
      <c r="FQ49" s="504"/>
      <c r="FR49" s="504"/>
      <c r="FS49" s="504"/>
      <c r="FT49" s="504"/>
      <c r="FU49" s="504"/>
      <c r="FV49" s="504"/>
      <c r="FW49" s="504"/>
      <c r="FX49" s="504"/>
      <c r="FY49" s="504"/>
      <c r="FZ49" s="504"/>
      <c r="GA49" s="504"/>
      <c r="GB49" s="504"/>
      <c r="GC49" s="504"/>
      <c r="GD49" s="504"/>
      <c r="GE49" s="504"/>
      <c r="GF49" s="504"/>
      <c r="GG49" s="504"/>
      <c r="GH49" s="504"/>
      <c r="GI49" s="504"/>
      <c r="GJ49" s="504"/>
      <c r="GK49" s="504"/>
      <c r="GL49" s="504"/>
      <c r="GM49" s="504"/>
      <c r="GN49" s="504"/>
      <c r="GO49" s="504"/>
      <c r="GP49" s="504"/>
      <c r="GQ49" s="504"/>
      <c r="GR49" s="504"/>
      <c r="GS49" s="504"/>
      <c r="GT49" s="504"/>
      <c r="GU49" s="504"/>
      <c r="GV49" s="504"/>
      <c r="GW49" s="504"/>
      <c r="GX49" s="504"/>
      <c r="GY49" s="504"/>
      <c r="GZ49" s="504"/>
      <c r="HA49" s="504"/>
      <c r="HB49" s="504"/>
      <c r="HC49" s="504"/>
      <c r="HD49" s="504"/>
      <c r="HE49" s="504"/>
      <c r="HF49" s="504"/>
      <c r="HG49" s="504"/>
      <c r="HH49" s="504"/>
      <c r="HI49" s="504"/>
      <c r="HJ49" s="504"/>
      <c r="HK49" s="504"/>
      <c r="HL49" s="504"/>
      <c r="HM49" s="504"/>
      <c r="HN49" s="504"/>
      <c r="HO49" s="504"/>
      <c r="HP49" s="504"/>
      <c r="HQ49" s="504"/>
      <c r="HR49" s="504"/>
      <c r="HS49" s="504"/>
      <c r="HT49" s="504"/>
      <c r="HU49" s="504"/>
      <c r="HV49" s="504"/>
      <c r="HW49" s="504"/>
      <c r="HX49" s="504"/>
      <c r="HY49" s="504"/>
      <c r="HZ49" s="504"/>
      <c r="IA49" s="504"/>
      <c r="IB49" s="504"/>
      <c r="IC49" s="504"/>
      <c r="ID49" s="504"/>
      <c r="IE49" s="504"/>
      <c r="IF49" s="504"/>
      <c r="IG49" s="504"/>
      <c r="IH49" s="504"/>
      <c r="II49" s="504"/>
      <c r="IJ49" s="504"/>
      <c r="IK49" s="504"/>
      <c r="IL49" s="504"/>
      <c r="IM49" s="504"/>
      <c r="IN49" s="504"/>
      <c r="IO49" s="504"/>
      <c r="IP49" s="504"/>
      <c r="IQ49" s="504"/>
      <c r="IR49" s="504"/>
      <c r="IS49" s="504"/>
      <c r="IT49" s="504"/>
      <c r="IU49" s="504"/>
      <c r="IV49" s="504"/>
      <c r="IW49" s="504"/>
      <c r="IX49" s="504"/>
      <c r="IY49" s="504"/>
      <c r="IZ49" s="504"/>
      <c r="JA49" s="504"/>
      <c r="JB49" s="504"/>
      <c r="JC49" s="504"/>
      <c r="JD49" s="504"/>
      <c r="JE49" s="504"/>
      <c r="JF49" s="504"/>
      <c r="JG49" s="504"/>
      <c r="JH49" s="504"/>
      <c r="JI49" s="504"/>
      <c r="JJ49" s="504"/>
      <c r="JK49" s="504"/>
      <c r="JL49" s="504"/>
      <c r="JM49" s="504"/>
      <c r="JN49" s="504"/>
      <c r="JO49" s="504"/>
      <c r="JP49" s="504"/>
      <c r="JQ49" s="504"/>
      <c r="JR49" s="504"/>
      <c r="JS49" s="504"/>
      <c r="JT49" s="504"/>
      <c r="JU49" s="504"/>
      <c r="JV49" s="504"/>
      <c r="JW49" s="504"/>
      <c r="JX49" s="504"/>
      <c r="JY49" s="504"/>
      <c r="JZ49" s="504"/>
      <c r="KA49" s="504"/>
      <c r="KB49" s="504"/>
      <c r="KC49" s="504"/>
      <c r="KD49" s="504"/>
      <c r="KE49" s="504"/>
      <c r="KF49" s="504"/>
      <c r="KG49" s="504"/>
      <c r="KH49" s="504"/>
      <c r="KI49" s="504"/>
      <c r="KJ49" s="504"/>
      <c r="KK49" s="504"/>
      <c r="KL49" s="504"/>
      <c r="KM49" s="504"/>
      <c r="KN49" s="504"/>
      <c r="KO49" s="504"/>
      <c r="KP49" s="504"/>
      <c r="KQ49" s="504"/>
      <c r="KR49" s="504"/>
      <c r="KS49" s="504"/>
      <c r="KT49" s="504"/>
      <c r="KU49" s="504"/>
      <c r="KV49" s="504"/>
      <c r="KW49" s="504"/>
      <c r="KX49" s="504"/>
      <c r="KY49" s="504"/>
      <c r="KZ49" s="504"/>
      <c r="LA49" s="504"/>
      <c r="LB49" s="504"/>
      <c r="LC49" s="504"/>
      <c r="LD49" s="504"/>
      <c r="LE49" s="504"/>
      <c r="LF49" s="504"/>
      <c r="LG49" s="504"/>
      <c r="LH49" s="504"/>
      <c r="LI49" s="504"/>
      <c r="LJ49" s="504"/>
      <c r="LK49" s="504"/>
      <c r="LL49" s="504"/>
      <c r="LM49" s="504"/>
      <c r="LN49" s="504"/>
      <c r="LO49" s="504"/>
      <c r="LP49" s="504"/>
      <c r="LQ49" s="504"/>
      <c r="LR49" s="504"/>
      <c r="LS49" s="504"/>
      <c r="LT49" s="504"/>
      <c r="LU49" s="504"/>
      <c r="LV49" s="504"/>
      <c r="LW49" s="504"/>
      <c r="LX49" s="504"/>
      <c r="LY49" s="504"/>
      <c r="LZ49" s="504"/>
      <c r="MA49" s="504"/>
      <c r="MB49" s="504"/>
      <c r="MC49" s="504"/>
      <c r="MD49" s="504"/>
      <c r="ME49" s="504"/>
      <c r="MF49" s="504"/>
      <c r="MG49" s="504"/>
      <c r="MH49" s="504"/>
      <c r="MI49" s="504"/>
      <c r="MJ49" s="504"/>
      <c r="MK49" s="504"/>
      <c r="ML49" s="504"/>
      <c r="MM49" s="504"/>
      <c r="MN49" s="504"/>
      <c r="MO49" s="504"/>
      <c r="MP49" s="504"/>
      <c r="MQ49" s="504"/>
      <c r="MR49" s="504"/>
      <c r="MS49" s="504"/>
      <c r="MT49" s="504"/>
      <c r="MU49" s="504"/>
      <c r="MV49" s="504"/>
      <c r="MW49" s="504"/>
      <c r="MX49" s="504"/>
      <c r="MY49" s="504"/>
      <c r="MZ49" s="504"/>
      <c r="NA49" s="504"/>
      <c r="NB49" s="504"/>
      <c r="NC49" s="504"/>
      <c r="ND49" s="504"/>
      <c r="NE49" s="504"/>
      <c r="NF49" s="504"/>
      <c r="NG49" s="504"/>
      <c r="NH49" s="504"/>
      <c r="NI49" s="504"/>
      <c r="NJ49" s="504"/>
    </row>
    <row r="50" spans="1:374" s="505" customFormat="1" ht="24.75" customHeight="1">
      <c r="A50" s="1604" t="s">
        <v>1590</v>
      </c>
      <c r="B50" s="1605"/>
      <c r="C50" s="593"/>
      <c r="D50" s="593"/>
      <c r="E50" s="592">
        <f t="shared" ref="E50:E63" si="8">SUM(C50:D50)</f>
        <v>0</v>
      </c>
      <c r="F50" s="591"/>
      <c r="G50" s="591"/>
      <c r="H50" s="590">
        <f t="shared" ref="H50:H63" si="9">SUM(F50:G50)</f>
        <v>0</v>
      </c>
      <c r="I50" s="577"/>
      <c r="J50" s="577"/>
      <c r="K50" s="576">
        <f t="shared" si="2"/>
        <v>0</v>
      </c>
      <c r="L50" s="556">
        <f t="shared" si="3"/>
        <v>0</v>
      </c>
      <c r="M50" s="556">
        <f t="shared" si="4"/>
        <v>0</v>
      </c>
      <c r="N50" s="556">
        <f t="shared" si="5"/>
        <v>0</v>
      </c>
      <c r="O50" s="1587"/>
      <c r="P50" s="1588"/>
      <c r="Q50" s="1588"/>
      <c r="R50" s="1588"/>
      <c r="S50" s="1589"/>
      <c r="T50" s="542"/>
      <c r="U50" s="542"/>
      <c r="V50" s="542"/>
      <c r="W50" s="542"/>
      <c r="X50" s="542"/>
      <c r="Y50" s="542"/>
      <c r="Z50" s="542"/>
      <c r="AA50" s="542"/>
      <c r="AB50" s="542"/>
      <c r="AC50" s="542"/>
      <c r="AD50" s="542"/>
      <c r="AE50" s="542"/>
      <c r="AF50" s="542"/>
      <c r="AG50" s="542"/>
      <c r="AH50" s="542"/>
      <c r="AI50" s="542"/>
      <c r="AJ50" s="542"/>
      <c r="AK50" s="542"/>
      <c r="AL50" s="542"/>
      <c r="AM50" s="542"/>
      <c r="AN50" s="542"/>
      <c r="AO50" s="542"/>
      <c r="AP50" s="504"/>
      <c r="AQ50" s="504"/>
      <c r="AR50" s="504"/>
      <c r="AS50" s="500" t="s">
        <v>1408</v>
      </c>
      <c r="AT50" s="497" t="s">
        <v>1433</v>
      </c>
      <c r="AU50" s="496"/>
      <c r="AV50" s="496"/>
      <c r="AW50" s="496"/>
      <c r="AX50" s="496"/>
      <c r="AY50" s="496"/>
      <c r="AZ50" s="496"/>
      <c r="BA50" s="496"/>
      <c r="BB50" s="496"/>
      <c r="BC50" s="496"/>
      <c r="BD50" s="504"/>
      <c r="BE50" s="504"/>
      <c r="BF50" s="504"/>
      <c r="BG50" s="504"/>
      <c r="BH50" s="504"/>
      <c r="BI50" s="504"/>
      <c r="BJ50" s="504"/>
      <c r="BK50" s="504"/>
      <c r="BL50" s="504"/>
      <c r="BM50" s="504"/>
      <c r="BN50" s="504"/>
      <c r="BO50" s="504"/>
      <c r="BP50" s="504"/>
      <c r="BQ50" s="504"/>
      <c r="BR50" s="504"/>
      <c r="BS50" s="504"/>
      <c r="BT50" s="504"/>
      <c r="BU50" s="504"/>
      <c r="BV50" s="504"/>
      <c r="BW50" s="504"/>
      <c r="BX50" s="504"/>
      <c r="BY50" s="504"/>
      <c r="BZ50" s="504"/>
      <c r="CA50" s="504"/>
      <c r="CB50" s="504"/>
      <c r="CC50" s="504"/>
      <c r="CD50" s="504"/>
      <c r="CE50" s="504"/>
      <c r="CF50" s="504"/>
      <c r="CG50" s="504"/>
      <c r="CH50" s="504"/>
      <c r="CI50" s="504"/>
      <c r="CJ50" s="504"/>
      <c r="CK50" s="504"/>
      <c r="CL50" s="504"/>
      <c r="CM50" s="504"/>
      <c r="CN50" s="504"/>
      <c r="CO50" s="504"/>
      <c r="CP50" s="504"/>
      <c r="CQ50" s="504"/>
      <c r="CR50" s="504"/>
      <c r="CS50" s="504"/>
      <c r="CT50" s="504"/>
      <c r="CU50" s="504"/>
      <c r="CV50" s="504"/>
      <c r="CW50" s="504"/>
      <c r="CX50" s="504"/>
      <c r="CY50" s="504"/>
      <c r="CZ50" s="504"/>
      <c r="DA50" s="504"/>
      <c r="DB50" s="504"/>
      <c r="DC50" s="504"/>
      <c r="DD50" s="504"/>
      <c r="DE50" s="504"/>
      <c r="DF50" s="504"/>
      <c r="DG50" s="504"/>
      <c r="DH50" s="504"/>
      <c r="DI50" s="504"/>
      <c r="DJ50" s="504"/>
      <c r="DK50" s="504"/>
      <c r="DL50" s="504"/>
      <c r="DM50" s="504"/>
      <c r="DN50" s="504"/>
      <c r="DO50" s="504"/>
      <c r="DP50" s="504"/>
      <c r="DQ50" s="504"/>
      <c r="DR50" s="504"/>
      <c r="DS50" s="504"/>
      <c r="DT50" s="504"/>
      <c r="DU50" s="504"/>
      <c r="DV50" s="504"/>
      <c r="DW50" s="504"/>
      <c r="DX50" s="504"/>
      <c r="DY50" s="504"/>
      <c r="DZ50" s="504"/>
      <c r="EA50" s="504"/>
      <c r="EB50" s="504"/>
      <c r="EC50" s="504"/>
      <c r="ED50" s="504"/>
      <c r="EE50" s="504"/>
      <c r="EF50" s="504"/>
      <c r="EG50" s="504"/>
      <c r="EH50" s="504"/>
      <c r="EI50" s="504"/>
      <c r="EJ50" s="504"/>
      <c r="EK50" s="504"/>
      <c r="EL50" s="504"/>
      <c r="EM50" s="504"/>
      <c r="EN50" s="504"/>
      <c r="EO50" s="504"/>
      <c r="EP50" s="504"/>
      <c r="EQ50" s="504"/>
      <c r="ER50" s="504"/>
      <c r="ES50" s="504"/>
      <c r="ET50" s="504"/>
      <c r="EU50" s="504"/>
      <c r="EV50" s="504"/>
      <c r="EW50" s="504"/>
      <c r="EX50" s="504"/>
      <c r="EY50" s="504"/>
      <c r="EZ50" s="504"/>
      <c r="FA50" s="504"/>
      <c r="FB50" s="504"/>
      <c r="FC50" s="504"/>
      <c r="FD50" s="504"/>
      <c r="FE50" s="504"/>
      <c r="FF50" s="504"/>
      <c r="FG50" s="504"/>
      <c r="FH50" s="504"/>
      <c r="FI50" s="504"/>
      <c r="FJ50" s="504"/>
      <c r="FK50" s="504"/>
      <c r="FL50" s="504"/>
      <c r="FM50" s="504"/>
      <c r="FN50" s="504"/>
      <c r="FO50" s="504"/>
      <c r="FP50" s="504"/>
      <c r="FQ50" s="504"/>
      <c r="FR50" s="504"/>
      <c r="FS50" s="504"/>
      <c r="FT50" s="504"/>
      <c r="FU50" s="504"/>
      <c r="FV50" s="504"/>
      <c r="FW50" s="504"/>
      <c r="FX50" s="504"/>
      <c r="FY50" s="504"/>
      <c r="FZ50" s="504"/>
      <c r="GA50" s="504"/>
      <c r="GB50" s="504"/>
      <c r="GC50" s="504"/>
      <c r="GD50" s="504"/>
      <c r="GE50" s="504"/>
      <c r="GF50" s="504"/>
      <c r="GG50" s="504"/>
      <c r="GH50" s="504"/>
      <c r="GI50" s="504"/>
      <c r="GJ50" s="504"/>
      <c r="GK50" s="504"/>
      <c r="GL50" s="504"/>
      <c r="GM50" s="504"/>
      <c r="GN50" s="504"/>
      <c r="GO50" s="504"/>
      <c r="GP50" s="504"/>
      <c r="GQ50" s="504"/>
      <c r="GR50" s="504"/>
      <c r="GS50" s="504"/>
      <c r="GT50" s="504"/>
      <c r="GU50" s="504"/>
      <c r="GV50" s="504"/>
      <c r="GW50" s="504"/>
      <c r="GX50" s="504"/>
      <c r="GY50" s="504"/>
      <c r="GZ50" s="504"/>
      <c r="HA50" s="504"/>
      <c r="HB50" s="504"/>
      <c r="HC50" s="504"/>
      <c r="HD50" s="504"/>
      <c r="HE50" s="504"/>
      <c r="HF50" s="504"/>
      <c r="HG50" s="504"/>
      <c r="HH50" s="504"/>
      <c r="HI50" s="504"/>
      <c r="HJ50" s="504"/>
      <c r="HK50" s="504"/>
      <c r="HL50" s="504"/>
      <c r="HM50" s="504"/>
      <c r="HN50" s="504"/>
      <c r="HO50" s="504"/>
      <c r="HP50" s="504"/>
      <c r="HQ50" s="504"/>
      <c r="HR50" s="504"/>
      <c r="HS50" s="504"/>
      <c r="HT50" s="504"/>
      <c r="HU50" s="504"/>
      <c r="HV50" s="504"/>
      <c r="HW50" s="504"/>
      <c r="HX50" s="504"/>
      <c r="HY50" s="504"/>
      <c r="HZ50" s="504"/>
      <c r="IA50" s="504"/>
      <c r="IB50" s="504"/>
      <c r="IC50" s="504"/>
      <c r="ID50" s="504"/>
      <c r="IE50" s="504"/>
      <c r="IF50" s="504"/>
      <c r="IG50" s="504"/>
      <c r="IH50" s="504"/>
      <c r="II50" s="504"/>
      <c r="IJ50" s="504"/>
      <c r="IK50" s="504"/>
      <c r="IL50" s="504"/>
      <c r="IM50" s="504"/>
      <c r="IN50" s="504"/>
      <c r="IO50" s="504"/>
      <c r="IP50" s="504"/>
      <c r="IQ50" s="504"/>
      <c r="IR50" s="504"/>
      <c r="IS50" s="504"/>
      <c r="IT50" s="504"/>
      <c r="IU50" s="504"/>
      <c r="IV50" s="504"/>
      <c r="IW50" s="504"/>
      <c r="IX50" s="504"/>
      <c r="IY50" s="504"/>
      <c r="IZ50" s="504"/>
      <c r="JA50" s="504"/>
      <c r="JB50" s="504"/>
      <c r="JC50" s="504"/>
      <c r="JD50" s="504"/>
      <c r="JE50" s="504"/>
      <c r="JF50" s="504"/>
      <c r="JG50" s="504"/>
      <c r="JH50" s="504"/>
      <c r="JI50" s="504"/>
      <c r="JJ50" s="504"/>
      <c r="JK50" s="504"/>
      <c r="JL50" s="504"/>
      <c r="JM50" s="504"/>
      <c r="JN50" s="504"/>
      <c r="JO50" s="504"/>
      <c r="JP50" s="504"/>
      <c r="JQ50" s="504"/>
      <c r="JR50" s="504"/>
      <c r="JS50" s="504"/>
      <c r="JT50" s="504"/>
      <c r="JU50" s="504"/>
      <c r="JV50" s="504"/>
      <c r="JW50" s="504"/>
      <c r="JX50" s="504"/>
      <c r="JY50" s="504"/>
      <c r="JZ50" s="504"/>
      <c r="KA50" s="504"/>
      <c r="KB50" s="504"/>
      <c r="KC50" s="504"/>
      <c r="KD50" s="504"/>
      <c r="KE50" s="504"/>
      <c r="KF50" s="504"/>
      <c r="KG50" s="504"/>
      <c r="KH50" s="504"/>
      <c r="KI50" s="504"/>
      <c r="KJ50" s="504"/>
      <c r="KK50" s="504"/>
      <c r="KL50" s="504"/>
      <c r="KM50" s="504"/>
      <c r="KN50" s="504"/>
      <c r="KO50" s="504"/>
      <c r="KP50" s="504"/>
      <c r="KQ50" s="504"/>
      <c r="KR50" s="504"/>
      <c r="KS50" s="504"/>
      <c r="KT50" s="504"/>
      <c r="KU50" s="504"/>
      <c r="KV50" s="504"/>
      <c r="KW50" s="504"/>
      <c r="KX50" s="504"/>
      <c r="KY50" s="504"/>
      <c r="KZ50" s="504"/>
      <c r="LA50" s="504"/>
      <c r="LB50" s="504"/>
      <c r="LC50" s="504"/>
      <c r="LD50" s="504"/>
      <c r="LE50" s="504"/>
      <c r="LF50" s="504"/>
      <c r="LG50" s="504"/>
      <c r="LH50" s="504"/>
      <c r="LI50" s="504"/>
      <c r="LJ50" s="504"/>
      <c r="LK50" s="504"/>
      <c r="LL50" s="504"/>
      <c r="LM50" s="504"/>
      <c r="LN50" s="504"/>
      <c r="LO50" s="504"/>
      <c r="LP50" s="504"/>
      <c r="LQ50" s="504"/>
      <c r="LR50" s="504"/>
      <c r="LS50" s="504"/>
      <c r="LT50" s="504"/>
      <c r="LU50" s="504"/>
      <c r="LV50" s="504"/>
      <c r="LW50" s="504"/>
      <c r="LX50" s="504"/>
      <c r="LY50" s="504"/>
      <c r="LZ50" s="504"/>
      <c r="MA50" s="504"/>
      <c r="MB50" s="504"/>
      <c r="MC50" s="504"/>
      <c r="MD50" s="504"/>
      <c r="ME50" s="504"/>
      <c r="MF50" s="504"/>
      <c r="MG50" s="504"/>
      <c r="MH50" s="504"/>
      <c r="MI50" s="504"/>
      <c r="MJ50" s="504"/>
      <c r="MK50" s="504"/>
      <c r="ML50" s="504"/>
      <c r="MM50" s="504"/>
      <c r="MN50" s="504"/>
      <c r="MO50" s="504"/>
      <c r="MP50" s="504"/>
      <c r="MQ50" s="504"/>
      <c r="MR50" s="504"/>
      <c r="MS50" s="504"/>
      <c r="MT50" s="504"/>
      <c r="MU50" s="504"/>
      <c r="MV50" s="504"/>
      <c r="MW50" s="504"/>
      <c r="MX50" s="504"/>
      <c r="MY50" s="504"/>
      <c r="MZ50" s="504"/>
      <c r="NA50" s="504"/>
      <c r="NB50" s="504"/>
      <c r="NC50" s="504"/>
      <c r="ND50" s="504"/>
      <c r="NE50" s="504"/>
      <c r="NF50" s="504"/>
      <c r="NG50" s="504"/>
      <c r="NH50" s="504"/>
      <c r="NI50" s="504"/>
      <c r="NJ50" s="504"/>
    </row>
    <row r="51" spans="1:374" s="505" customFormat="1" ht="24.75" customHeight="1">
      <c r="A51" s="1604" t="s">
        <v>1556</v>
      </c>
      <c r="B51" s="1605"/>
      <c r="C51" s="593"/>
      <c r="D51" s="593"/>
      <c r="E51" s="592">
        <f t="shared" si="8"/>
        <v>0</v>
      </c>
      <c r="F51" s="591"/>
      <c r="G51" s="591"/>
      <c r="H51" s="590">
        <f t="shared" si="9"/>
        <v>0</v>
      </c>
      <c r="I51" s="577"/>
      <c r="J51" s="577"/>
      <c r="K51" s="576">
        <f t="shared" si="2"/>
        <v>0</v>
      </c>
      <c r="L51" s="556">
        <f t="shared" si="3"/>
        <v>0</v>
      </c>
      <c r="M51" s="556">
        <f t="shared" si="4"/>
        <v>0</v>
      </c>
      <c r="N51" s="556">
        <f t="shared" si="5"/>
        <v>0</v>
      </c>
      <c r="O51" s="1587"/>
      <c r="P51" s="1588"/>
      <c r="Q51" s="1588"/>
      <c r="R51" s="1588"/>
      <c r="S51" s="1589"/>
      <c r="T51" s="542"/>
      <c r="U51" s="542"/>
      <c r="V51" s="542"/>
      <c r="W51" s="542"/>
      <c r="X51" s="542"/>
      <c r="Y51" s="542"/>
      <c r="Z51" s="542"/>
      <c r="AA51" s="542"/>
      <c r="AB51" s="542"/>
      <c r="AC51" s="542"/>
      <c r="AD51" s="542"/>
      <c r="AE51" s="542"/>
      <c r="AF51" s="542"/>
      <c r="AG51" s="542"/>
      <c r="AH51" s="542"/>
      <c r="AI51" s="542"/>
      <c r="AJ51" s="542"/>
      <c r="AK51" s="542"/>
      <c r="AL51" s="542"/>
      <c r="AM51" s="542"/>
      <c r="AN51" s="542"/>
      <c r="AO51" s="542"/>
      <c r="AP51" s="504"/>
      <c r="AQ51" s="504"/>
      <c r="AR51" s="504"/>
      <c r="AS51" s="500" t="s">
        <v>1408</v>
      </c>
      <c r="AT51" s="497" t="s">
        <v>1432</v>
      </c>
      <c r="AU51" s="496"/>
      <c r="AV51" s="496"/>
      <c r="AW51" s="496"/>
      <c r="AX51" s="496"/>
      <c r="AY51" s="496"/>
      <c r="AZ51" s="496"/>
      <c r="BA51" s="496"/>
      <c r="BB51" s="496"/>
      <c r="BC51" s="496"/>
      <c r="BD51" s="504"/>
      <c r="BE51" s="504"/>
      <c r="BF51" s="504"/>
      <c r="BG51" s="504"/>
      <c r="BH51" s="504"/>
      <c r="BI51" s="504"/>
      <c r="BJ51" s="504"/>
      <c r="BK51" s="504"/>
      <c r="BL51" s="504"/>
      <c r="BM51" s="504"/>
      <c r="BN51" s="504"/>
      <c r="BO51" s="504"/>
      <c r="BP51" s="504"/>
      <c r="BQ51" s="504"/>
      <c r="BR51" s="504"/>
      <c r="BS51" s="504"/>
      <c r="BT51" s="504"/>
      <c r="BU51" s="504"/>
      <c r="BV51" s="504"/>
      <c r="BW51" s="504"/>
      <c r="BX51" s="504"/>
      <c r="BY51" s="504"/>
      <c r="BZ51" s="504"/>
      <c r="CA51" s="504"/>
      <c r="CB51" s="504"/>
      <c r="CC51" s="504"/>
      <c r="CD51" s="504"/>
      <c r="CE51" s="504"/>
      <c r="CF51" s="504"/>
      <c r="CG51" s="504"/>
      <c r="CH51" s="504"/>
      <c r="CI51" s="504"/>
      <c r="CJ51" s="504"/>
      <c r="CK51" s="504"/>
      <c r="CL51" s="504"/>
      <c r="CM51" s="504"/>
      <c r="CN51" s="504"/>
      <c r="CO51" s="504"/>
      <c r="CP51" s="504"/>
      <c r="CQ51" s="504"/>
      <c r="CR51" s="504"/>
      <c r="CS51" s="504"/>
      <c r="CT51" s="504"/>
      <c r="CU51" s="504"/>
      <c r="CV51" s="504"/>
      <c r="CW51" s="504"/>
      <c r="CX51" s="504"/>
      <c r="CY51" s="504"/>
      <c r="CZ51" s="504"/>
      <c r="DA51" s="504"/>
      <c r="DB51" s="504"/>
      <c r="DC51" s="504"/>
      <c r="DD51" s="504"/>
      <c r="DE51" s="504"/>
      <c r="DF51" s="504"/>
      <c r="DG51" s="504"/>
      <c r="DH51" s="504"/>
      <c r="DI51" s="504"/>
      <c r="DJ51" s="504"/>
      <c r="DK51" s="504"/>
      <c r="DL51" s="504"/>
      <c r="DM51" s="504"/>
      <c r="DN51" s="504"/>
      <c r="DO51" s="504"/>
      <c r="DP51" s="504"/>
      <c r="DQ51" s="504"/>
      <c r="DR51" s="504"/>
      <c r="DS51" s="504"/>
      <c r="DT51" s="504"/>
      <c r="DU51" s="504"/>
      <c r="DV51" s="504"/>
      <c r="DW51" s="504"/>
      <c r="DX51" s="504"/>
      <c r="DY51" s="504"/>
      <c r="DZ51" s="504"/>
      <c r="EA51" s="504"/>
      <c r="EB51" s="504"/>
      <c r="EC51" s="504"/>
      <c r="ED51" s="504"/>
      <c r="EE51" s="504"/>
      <c r="EF51" s="504"/>
      <c r="EG51" s="504"/>
      <c r="EH51" s="504"/>
      <c r="EI51" s="504"/>
      <c r="EJ51" s="504"/>
      <c r="EK51" s="504"/>
      <c r="EL51" s="504"/>
      <c r="EM51" s="504"/>
      <c r="EN51" s="504"/>
      <c r="EO51" s="504"/>
      <c r="EP51" s="504"/>
      <c r="EQ51" s="504"/>
      <c r="ER51" s="504"/>
      <c r="ES51" s="504"/>
      <c r="ET51" s="504"/>
      <c r="EU51" s="504"/>
      <c r="EV51" s="504"/>
      <c r="EW51" s="504"/>
      <c r="EX51" s="504"/>
      <c r="EY51" s="504"/>
      <c r="EZ51" s="504"/>
      <c r="FA51" s="504"/>
      <c r="FB51" s="504"/>
      <c r="FC51" s="504"/>
      <c r="FD51" s="504"/>
      <c r="FE51" s="504"/>
      <c r="FF51" s="504"/>
      <c r="FG51" s="504"/>
      <c r="FH51" s="504"/>
      <c r="FI51" s="504"/>
      <c r="FJ51" s="504"/>
      <c r="FK51" s="504"/>
      <c r="FL51" s="504"/>
      <c r="FM51" s="504"/>
      <c r="FN51" s="504"/>
      <c r="FO51" s="504"/>
      <c r="FP51" s="504"/>
      <c r="FQ51" s="504"/>
      <c r="FR51" s="504"/>
      <c r="FS51" s="504"/>
      <c r="FT51" s="504"/>
      <c r="FU51" s="504"/>
      <c r="FV51" s="504"/>
      <c r="FW51" s="504"/>
      <c r="FX51" s="504"/>
      <c r="FY51" s="504"/>
      <c r="FZ51" s="504"/>
      <c r="GA51" s="504"/>
      <c r="GB51" s="504"/>
      <c r="GC51" s="504"/>
      <c r="GD51" s="504"/>
      <c r="GE51" s="504"/>
      <c r="GF51" s="504"/>
      <c r="GG51" s="504"/>
      <c r="GH51" s="504"/>
      <c r="GI51" s="504"/>
      <c r="GJ51" s="504"/>
      <c r="GK51" s="504"/>
      <c r="GL51" s="504"/>
      <c r="GM51" s="504"/>
      <c r="GN51" s="504"/>
      <c r="GO51" s="504"/>
      <c r="GP51" s="504"/>
      <c r="GQ51" s="504"/>
      <c r="GR51" s="504"/>
      <c r="GS51" s="504"/>
      <c r="GT51" s="504"/>
      <c r="GU51" s="504"/>
      <c r="GV51" s="504"/>
      <c r="GW51" s="504"/>
      <c r="GX51" s="504"/>
      <c r="GY51" s="504"/>
      <c r="GZ51" s="504"/>
      <c r="HA51" s="504"/>
      <c r="HB51" s="504"/>
      <c r="HC51" s="504"/>
      <c r="HD51" s="504"/>
      <c r="HE51" s="504"/>
      <c r="HF51" s="504"/>
      <c r="HG51" s="504"/>
      <c r="HH51" s="504"/>
      <c r="HI51" s="504"/>
      <c r="HJ51" s="504"/>
      <c r="HK51" s="504"/>
      <c r="HL51" s="504"/>
      <c r="HM51" s="504"/>
      <c r="HN51" s="504"/>
      <c r="HO51" s="504"/>
      <c r="HP51" s="504"/>
      <c r="HQ51" s="504"/>
      <c r="HR51" s="504"/>
      <c r="HS51" s="504"/>
      <c r="HT51" s="504"/>
      <c r="HU51" s="504"/>
      <c r="HV51" s="504"/>
      <c r="HW51" s="504"/>
      <c r="HX51" s="504"/>
      <c r="HY51" s="504"/>
      <c r="HZ51" s="504"/>
      <c r="IA51" s="504"/>
      <c r="IB51" s="504"/>
      <c r="IC51" s="504"/>
      <c r="ID51" s="504"/>
      <c r="IE51" s="504"/>
      <c r="IF51" s="504"/>
      <c r="IG51" s="504"/>
      <c r="IH51" s="504"/>
      <c r="II51" s="504"/>
      <c r="IJ51" s="504"/>
      <c r="IK51" s="504"/>
      <c r="IL51" s="504"/>
      <c r="IM51" s="504"/>
      <c r="IN51" s="504"/>
      <c r="IO51" s="504"/>
      <c r="IP51" s="504"/>
      <c r="IQ51" s="504"/>
      <c r="IR51" s="504"/>
      <c r="IS51" s="504"/>
      <c r="IT51" s="504"/>
      <c r="IU51" s="504"/>
      <c r="IV51" s="504"/>
      <c r="IW51" s="504"/>
      <c r="IX51" s="504"/>
      <c r="IY51" s="504"/>
      <c r="IZ51" s="504"/>
      <c r="JA51" s="504"/>
      <c r="JB51" s="504"/>
      <c r="JC51" s="504"/>
      <c r="JD51" s="504"/>
      <c r="JE51" s="504"/>
      <c r="JF51" s="504"/>
      <c r="JG51" s="504"/>
      <c r="JH51" s="504"/>
      <c r="JI51" s="504"/>
      <c r="JJ51" s="504"/>
      <c r="JK51" s="504"/>
      <c r="JL51" s="504"/>
      <c r="JM51" s="504"/>
      <c r="JN51" s="504"/>
      <c r="JO51" s="504"/>
      <c r="JP51" s="504"/>
      <c r="JQ51" s="504"/>
      <c r="JR51" s="504"/>
      <c r="JS51" s="504"/>
      <c r="JT51" s="504"/>
      <c r="JU51" s="504"/>
      <c r="JV51" s="504"/>
      <c r="JW51" s="504"/>
      <c r="JX51" s="504"/>
      <c r="JY51" s="504"/>
      <c r="JZ51" s="504"/>
      <c r="KA51" s="504"/>
      <c r="KB51" s="504"/>
      <c r="KC51" s="504"/>
      <c r="KD51" s="504"/>
      <c r="KE51" s="504"/>
      <c r="KF51" s="504"/>
      <c r="KG51" s="504"/>
      <c r="KH51" s="504"/>
      <c r="KI51" s="504"/>
      <c r="KJ51" s="504"/>
      <c r="KK51" s="504"/>
      <c r="KL51" s="504"/>
      <c r="KM51" s="504"/>
      <c r="KN51" s="504"/>
      <c r="KO51" s="504"/>
      <c r="KP51" s="504"/>
      <c r="KQ51" s="504"/>
      <c r="KR51" s="504"/>
      <c r="KS51" s="504"/>
      <c r="KT51" s="504"/>
      <c r="KU51" s="504"/>
      <c r="KV51" s="504"/>
      <c r="KW51" s="504"/>
      <c r="KX51" s="504"/>
      <c r="KY51" s="504"/>
      <c r="KZ51" s="504"/>
      <c r="LA51" s="504"/>
      <c r="LB51" s="504"/>
      <c r="LC51" s="504"/>
      <c r="LD51" s="504"/>
      <c r="LE51" s="504"/>
      <c r="LF51" s="504"/>
      <c r="LG51" s="504"/>
      <c r="LH51" s="504"/>
      <c r="LI51" s="504"/>
      <c r="LJ51" s="504"/>
      <c r="LK51" s="504"/>
      <c r="LL51" s="504"/>
      <c r="LM51" s="504"/>
      <c r="LN51" s="504"/>
      <c r="LO51" s="504"/>
      <c r="LP51" s="504"/>
      <c r="LQ51" s="504"/>
      <c r="LR51" s="504"/>
      <c r="LS51" s="504"/>
      <c r="LT51" s="504"/>
      <c r="LU51" s="504"/>
      <c r="LV51" s="504"/>
      <c r="LW51" s="504"/>
      <c r="LX51" s="504"/>
      <c r="LY51" s="504"/>
      <c r="LZ51" s="504"/>
      <c r="MA51" s="504"/>
      <c r="MB51" s="504"/>
      <c r="MC51" s="504"/>
      <c r="MD51" s="504"/>
      <c r="ME51" s="504"/>
      <c r="MF51" s="504"/>
      <c r="MG51" s="504"/>
      <c r="MH51" s="504"/>
      <c r="MI51" s="504"/>
      <c r="MJ51" s="504"/>
      <c r="MK51" s="504"/>
      <c r="ML51" s="504"/>
      <c r="MM51" s="504"/>
      <c r="MN51" s="504"/>
      <c r="MO51" s="504"/>
      <c r="MP51" s="504"/>
      <c r="MQ51" s="504"/>
      <c r="MR51" s="504"/>
      <c r="MS51" s="504"/>
      <c r="MT51" s="504"/>
      <c r="MU51" s="504"/>
      <c r="MV51" s="504"/>
      <c r="MW51" s="504"/>
      <c r="MX51" s="504"/>
      <c r="MY51" s="504"/>
      <c r="MZ51" s="504"/>
      <c r="NA51" s="504"/>
      <c r="NB51" s="504"/>
      <c r="NC51" s="504"/>
      <c r="ND51" s="504"/>
      <c r="NE51" s="504"/>
      <c r="NF51" s="504"/>
      <c r="NG51" s="504"/>
      <c r="NH51" s="504"/>
      <c r="NI51" s="504"/>
      <c r="NJ51" s="504"/>
    </row>
    <row r="52" spans="1:374" s="505" customFormat="1" ht="24.75" customHeight="1">
      <c r="A52" s="1604" t="s">
        <v>1589</v>
      </c>
      <c r="B52" s="1605"/>
      <c r="C52" s="593"/>
      <c r="D52" s="593"/>
      <c r="E52" s="592">
        <f t="shared" si="8"/>
        <v>0</v>
      </c>
      <c r="F52" s="591"/>
      <c r="G52" s="591"/>
      <c r="H52" s="590">
        <f t="shared" si="9"/>
        <v>0</v>
      </c>
      <c r="I52" s="577"/>
      <c r="J52" s="577"/>
      <c r="K52" s="576">
        <f t="shared" si="2"/>
        <v>0</v>
      </c>
      <c r="L52" s="556">
        <f t="shared" si="3"/>
        <v>0</v>
      </c>
      <c r="M52" s="556">
        <f t="shared" si="4"/>
        <v>0</v>
      </c>
      <c r="N52" s="556">
        <f t="shared" si="5"/>
        <v>0</v>
      </c>
      <c r="O52" s="1587"/>
      <c r="P52" s="1588"/>
      <c r="Q52" s="1588"/>
      <c r="R52" s="1588"/>
      <c r="S52" s="1589"/>
      <c r="T52" s="542"/>
      <c r="U52" s="542"/>
      <c r="V52" s="542"/>
      <c r="W52" s="542"/>
      <c r="X52" s="542"/>
      <c r="Y52" s="542"/>
      <c r="Z52" s="542"/>
      <c r="AA52" s="542"/>
      <c r="AB52" s="542"/>
      <c r="AC52" s="542"/>
      <c r="AD52" s="542"/>
      <c r="AE52" s="542"/>
      <c r="AF52" s="542"/>
      <c r="AG52" s="542"/>
      <c r="AH52" s="542"/>
      <c r="AI52" s="542"/>
      <c r="AJ52" s="542"/>
      <c r="AK52" s="542"/>
      <c r="AL52" s="542"/>
      <c r="AM52" s="542"/>
      <c r="AN52" s="542"/>
      <c r="AO52" s="542"/>
      <c r="AP52" s="504"/>
      <c r="AQ52" s="504"/>
      <c r="AR52" s="504"/>
      <c r="AS52" s="500" t="s">
        <v>1408</v>
      </c>
      <c r="AT52" s="497" t="s">
        <v>1431</v>
      </c>
      <c r="AU52" s="496"/>
      <c r="AV52" s="496"/>
      <c r="AW52" s="496"/>
      <c r="AX52" s="496"/>
      <c r="AY52" s="496"/>
      <c r="AZ52" s="496"/>
      <c r="BA52" s="496"/>
      <c r="BB52" s="496"/>
      <c r="BC52" s="496"/>
      <c r="BD52" s="504"/>
      <c r="BE52" s="504"/>
      <c r="BF52" s="504"/>
      <c r="BG52" s="504"/>
      <c r="BH52" s="504"/>
      <c r="BI52" s="504"/>
      <c r="BJ52" s="504"/>
      <c r="BK52" s="504"/>
      <c r="BL52" s="504"/>
      <c r="BM52" s="504"/>
      <c r="BN52" s="504"/>
      <c r="BO52" s="504"/>
      <c r="BP52" s="504"/>
      <c r="BQ52" s="504"/>
      <c r="BR52" s="504"/>
      <c r="BS52" s="504"/>
      <c r="BT52" s="504"/>
      <c r="BU52" s="504"/>
      <c r="BV52" s="504"/>
      <c r="BW52" s="504"/>
      <c r="BX52" s="504"/>
      <c r="BY52" s="504"/>
      <c r="BZ52" s="504"/>
      <c r="CA52" s="504"/>
      <c r="CB52" s="504"/>
      <c r="CC52" s="504"/>
      <c r="CD52" s="504"/>
      <c r="CE52" s="504"/>
      <c r="CF52" s="504"/>
      <c r="CG52" s="504"/>
      <c r="CH52" s="504"/>
      <c r="CI52" s="504"/>
      <c r="CJ52" s="504"/>
      <c r="CK52" s="504"/>
      <c r="CL52" s="504"/>
      <c r="CM52" s="504"/>
      <c r="CN52" s="504"/>
      <c r="CO52" s="504"/>
      <c r="CP52" s="504"/>
      <c r="CQ52" s="504"/>
      <c r="CR52" s="504"/>
      <c r="CS52" s="504"/>
      <c r="CT52" s="504"/>
      <c r="CU52" s="504"/>
      <c r="CV52" s="504"/>
      <c r="CW52" s="504"/>
      <c r="CX52" s="504"/>
      <c r="CY52" s="504"/>
      <c r="CZ52" s="504"/>
      <c r="DA52" s="504"/>
      <c r="DB52" s="504"/>
      <c r="DC52" s="504"/>
      <c r="DD52" s="504"/>
      <c r="DE52" s="504"/>
      <c r="DF52" s="504"/>
      <c r="DG52" s="504"/>
      <c r="DH52" s="504"/>
      <c r="DI52" s="504"/>
      <c r="DJ52" s="504"/>
      <c r="DK52" s="504"/>
      <c r="DL52" s="504"/>
      <c r="DM52" s="504"/>
      <c r="DN52" s="504"/>
      <c r="DO52" s="504"/>
      <c r="DP52" s="504"/>
      <c r="DQ52" s="504"/>
      <c r="DR52" s="504"/>
      <c r="DS52" s="504"/>
      <c r="DT52" s="504"/>
      <c r="DU52" s="504"/>
      <c r="DV52" s="504"/>
      <c r="DW52" s="504"/>
      <c r="DX52" s="504"/>
      <c r="DY52" s="504"/>
      <c r="DZ52" s="504"/>
      <c r="EA52" s="504"/>
      <c r="EB52" s="504"/>
      <c r="EC52" s="504"/>
      <c r="ED52" s="504"/>
      <c r="EE52" s="504"/>
      <c r="EF52" s="504"/>
      <c r="EG52" s="504"/>
      <c r="EH52" s="504"/>
      <c r="EI52" s="504"/>
      <c r="EJ52" s="504"/>
      <c r="EK52" s="504"/>
      <c r="EL52" s="504"/>
      <c r="EM52" s="504"/>
      <c r="EN52" s="504"/>
      <c r="EO52" s="504"/>
      <c r="EP52" s="504"/>
      <c r="EQ52" s="504"/>
      <c r="ER52" s="504"/>
      <c r="ES52" s="504"/>
      <c r="ET52" s="504"/>
      <c r="EU52" s="504"/>
      <c r="EV52" s="504"/>
      <c r="EW52" s="504"/>
      <c r="EX52" s="504"/>
      <c r="EY52" s="504"/>
      <c r="EZ52" s="504"/>
      <c r="FA52" s="504"/>
      <c r="FB52" s="504"/>
      <c r="FC52" s="504"/>
      <c r="FD52" s="504"/>
      <c r="FE52" s="504"/>
      <c r="FF52" s="504"/>
      <c r="FG52" s="504"/>
      <c r="FH52" s="504"/>
      <c r="FI52" s="504"/>
      <c r="FJ52" s="504"/>
      <c r="FK52" s="504"/>
      <c r="FL52" s="504"/>
      <c r="FM52" s="504"/>
      <c r="FN52" s="504"/>
      <c r="FO52" s="504"/>
      <c r="FP52" s="504"/>
      <c r="FQ52" s="504"/>
      <c r="FR52" s="504"/>
      <c r="FS52" s="504"/>
      <c r="FT52" s="504"/>
      <c r="FU52" s="504"/>
      <c r="FV52" s="504"/>
      <c r="FW52" s="504"/>
      <c r="FX52" s="504"/>
      <c r="FY52" s="504"/>
      <c r="FZ52" s="504"/>
      <c r="GA52" s="504"/>
      <c r="GB52" s="504"/>
      <c r="GC52" s="504"/>
      <c r="GD52" s="504"/>
      <c r="GE52" s="504"/>
      <c r="GF52" s="504"/>
      <c r="GG52" s="504"/>
      <c r="GH52" s="504"/>
      <c r="GI52" s="504"/>
      <c r="GJ52" s="504"/>
      <c r="GK52" s="504"/>
      <c r="GL52" s="504"/>
      <c r="GM52" s="504"/>
      <c r="GN52" s="504"/>
      <c r="GO52" s="504"/>
      <c r="GP52" s="504"/>
      <c r="GQ52" s="504"/>
      <c r="GR52" s="504"/>
      <c r="GS52" s="504"/>
      <c r="GT52" s="504"/>
      <c r="GU52" s="504"/>
      <c r="GV52" s="504"/>
      <c r="GW52" s="504"/>
      <c r="GX52" s="504"/>
      <c r="GY52" s="504"/>
      <c r="GZ52" s="504"/>
      <c r="HA52" s="504"/>
      <c r="HB52" s="504"/>
      <c r="HC52" s="504"/>
      <c r="HD52" s="504"/>
      <c r="HE52" s="504"/>
      <c r="HF52" s="504"/>
      <c r="HG52" s="504"/>
      <c r="HH52" s="504"/>
      <c r="HI52" s="504"/>
      <c r="HJ52" s="504"/>
      <c r="HK52" s="504"/>
      <c r="HL52" s="504"/>
      <c r="HM52" s="504"/>
      <c r="HN52" s="504"/>
      <c r="HO52" s="504"/>
      <c r="HP52" s="504"/>
      <c r="HQ52" s="504"/>
      <c r="HR52" s="504"/>
      <c r="HS52" s="504"/>
      <c r="HT52" s="504"/>
      <c r="HU52" s="504"/>
      <c r="HV52" s="504"/>
      <c r="HW52" s="504"/>
      <c r="HX52" s="504"/>
      <c r="HY52" s="504"/>
      <c r="HZ52" s="504"/>
      <c r="IA52" s="504"/>
      <c r="IB52" s="504"/>
      <c r="IC52" s="504"/>
      <c r="ID52" s="504"/>
      <c r="IE52" s="504"/>
      <c r="IF52" s="504"/>
      <c r="IG52" s="504"/>
      <c r="IH52" s="504"/>
      <c r="II52" s="504"/>
      <c r="IJ52" s="504"/>
      <c r="IK52" s="504"/>
      <c r="IL52" s="504"/>
      <c r="IM52" s="504"/>
      <c r="IN52" s="504"/>
      <c r="IO52" s="504"/>
      <c r="IP52" s="504"/>
      <c r="IQ52" s="504"/>
      <c r="IR52" s="504"/>
      <c r="IS52" s="504"/>
      <c r="IT52" s="504"/>
      <c r="IU52" s="504"/>
      <c r="IV52" s="504"/>
      <c r="IW52" s="504"/>
      <c r="IX52" s="504"/>
      <c r="IY52" s="504"/>
      <c r="IZ52" s="504"/>
      <c r="JA52" s="504"/>
      <c r="JB52" s="504"/>
      <c r="JC52" s="504"/>
      <c r="JD52" s="504"/>
      <c r="JE52" s="504"/>
      <c r="JF52" s="504"/>
      <c r="JG52" s="504"/>
      <c r="JH52" s="504"/>
      <c r="JI52" s="504"/>
      <c r="JJ52" s="504"/>
      <c r="JK52" s="504"/>
      <c r="JL52" s="504"/>
      <c r="JM52" s="504"/>
      <c r="JN52" s="504"/>
      <c r="JO52" s="504"/>
      <c r="JP52" s="504"/>
      <c r="JQ52" s="504"/>
      <c r="JR52" s="504"/>
      <c r="JS52" s="504"/>
      <c r="JT52" s="504"/>
      <c r="JU52" s="504"/>
      <c r="JV52" s="504"/>
      <c r="JW52" s="504"/>
      <c r="JX52" s="504"/>
      <c r="JY52" s="504"/>
      <c r="JZ52" s="504"/>
      <c r="KA52" s="504"/>
      <c r="KB52" s="504"/>
      <c r="KC52" s="504"/>
      <c r="KD52" s="504"/>
      <c r="KE52" s="504"/>
      <c r="KF52" s="504"/>
      <c r="KG52" s="504"/>
      <c r="KH52" s="504"/>
      <c r="KI52" s="504"/>
      <c r="KJ52" s="504"/>
      <c r="KK52" s="504"/>
      <c r="KL52" s="504"/>
      <c r="KM52" s="504"/>
      <c r="KN52" s="504"/>
      <c r="KO52" s="504"/>
      <c r="KP52" s="504"/>
      <c r="KQ52" s="504"/>
      <c r="KR52" s="504"/>
      <c r="KS52" s="504"/>
      <c r="KT52" s="504"/>
      <c r="KU52" s="504"/>
      <c r="KV52" s="504"/>
      <c r="KW52" s="504"/>
      <c r="KX52" s="504"/>
      <c r="KY52" s="504"/>
      <c r="KZ52" s="504"/>
      <c r="LA52" s="504"/>
      <c r="LB52" s="504"/>
      <c r="LC52" s="504"/>
      <c r="LD52" s="504"/>
      <c r="LE52" s="504"/>
      <c r="LF52" s="504"/>
      <c r="LG52" s="504"/>
      <c r="LH52" s="504"/>
      <c r="LI52" s="504"/>
      <c r="LJ52" s="504"/>
      <c r="LK52" s="504"/>
      <c r="LL52" s="504"/>
      <c r="LM52" s="504"/>
      <c r="LN52" s="504"/>
      <c r="LO52" s="504"/>
      <c r="LP52" s="504"/>
      <c r="LQ52" s="504"/>
      <c r="LR52" s="504"/>
      <c r="LS52" s="504"/>
      <c r="LT52" s="504"/>
      <c r="LU52" s="504"/>
      <c r="LV52" s="504"/>
      <c r="LW52" s="504"/>
      <c r="LX52" s="504"/>
      <c r="LY52" s="504"/>
      <c r="LZ52" s="504"/>
      <c r="MA52" s="504"/>
      <c r="MB52" s="504"/>
      <c r="MC52" s="504"/>
      <c r="MD52" s="504"/>
      <c r="ME52" s="504"/>
      <c r="MF52" s="504"/>
      <c r="MG52" s="504"/>
      <c r="MH52" s="504"/>
      <c r="MI52" s="504"/>
      <c r="MJ52" s="504"/>
      <c r="MK52" s="504"/>
      <c r="ML52" s="504"/>
      <c r="MM52" s="504"/>
      <c r="MN52" s="504"/>
      <c r="MO52" s="504"/>
      <c r="MP52" s="504"/>
      <c r="MQ52" s="504"/>
      <c r="MR52" s="504"/>
      <c r="MS52" s="504"/>
      <c r="MT52" s="504"/>
      <c r="MU52" s="504"/>
      <c r="MV52" s="504"/>
      <c r="MW52" s="504"/>
      <c r="MX52" s="504"/>
      <c r="MY52" s="504"/>
      <c r="MZ52" s="504"/>
      <c r="NA52" s="504"/>
      <c r="NB52" s="504"/>
      <c r="NC52" s="504"/>
      <c r="ND52" s="504"/>
      <c r="NE52" s="504"/>
      <c r="NF52" s="504"/>
      <c r="NG52" s="504"/>
      <c r="NH52" s="504"/>
      <c r="NI52" s="504"/>
      <c r="NJ52" s="504"/>
    </row>
    <row r="53" spans="1:374" s="505" customFormat="1" ht="24.75" customHeight="1">
      <c r="A53" s="1604" t="s">
        <v>1554</v>
      </c>
      <c r="B53" s="1605"/>
      <c r="C53" s="593"/>
      <c r="D53" s="593"/>
      <c r="E53" s="592">
        <f t="shared" si="8"/>
        <v>0</v>
      </c>
      <c r="F53" s="591"/>
      <c r="G53" s="591"/>
      <c r="H53" s="590">
        <f t="shared" si="9"/>
        <v>0</v>
      </c>
      <c r="I53" s="577"/>
      <c r="J53" s="577"/>
      <c r="K53" s="576">
        <f t="shared" si="2"/>
        <v>0</v>
      </c>
      <c r="L53" s="556">
        <f t="shared" si="3"/>
        <v>0</v>
      </c>
      <c r="M53" s="556">
        <f t="shared" si="4"/>
        <v>0</v>
      </c>
      <c r="N53" s="556">
        <f t="shared" si="5"/>
        <v>0</v>
      </c>
      <c r="O53" s="595"/>
      <c r="P53" s="595"/>
      <c r="Q53" s="595"/>
      <c r="R53" s="595"/>
      <c r="S53" s="594"/>
      <c r="T53" s="542"/>
      <c r="U53" s="542"/>
      <c r="V53" s="542"/>
      <c r="W53" s="542"/>
      <c r="X53" s="542"/>
      <c r="Y53" s="542"/>
      <c r="Z53" s="542"/>
      <c r="AA53" s="542"/>
      <c r="AB53" s="542"/>
      <c r="AC53" s="542"/>
      <c r="AD53" s="542"/>
      <c r="AE53" s="542"/>
      <c r="AF53" s="542"/>
      <c r="AG53" s="542"/>
      <c r="AH53" s="542"/>
      <c r="AI53" s="542"/>
      <c r="AJ53" s="542"/>
      <c r="AK53" s="542"/>
      <c r="AL53" s="542"/>
      <c r="AM53" s="542"/>
      <c r="AN53" s="542"/>
      <c r="AO53" s="542"/>
      <c r="AP53" s="504"/>
      <c r="AQ53" s="504"/>
      <c r="AR53" s="504"/>
      <c r="AS53" s="500"/>
      <c r="AT53" s="497"/>
      <c r="AU53" s="496"/>
      <c r="AV53" s="496"/>
      <c r="AW53" s="496"/>
      <c r="AX53" s="496"/>
      <c r="AY53" s="496"/>
      <c r="AZ53" s="496"/>
      <c r="BA53" s="496"/>
      <c r="BB53" s="496"/>
      <c r="BC53" s="496"/>
      <c r="BD53" s="504"/>
      <c r="BE53" s="504"/>
      <c r="BF53" s="504"/>
      <c r="BG53" s="504"/>
      <c r="BH53" s="504"/>
      <c r="BI53" s="504"/>
      <c r="BJ53" s="504"/>
      <c r="BK53" s="504"/>
      <c r="BL53" s="504"/>
      <c r="BM53" s="504"/>
      <c r="BN53" s="504"/>
      <c r="BO53" s="504"/>
      <c r="BP53" s="504"/>
      <c r="BQ53" s="504"/>
      <c r="BR53" s="504"/>
      <c r="BS53" s="504"/>
      <c r="BT53" s="504"/>
      <c r="BU53" s="504"/>
      <c r="BV53" s="504"/>
      <c r="BW53" s="504"/>
      <c r="BX53" s="504"/>
      <c r="BY53" s="504"/>
      <c r="BZ53" s="504"/>
      <c r="CA53" s="504"/>
      <c r="CB53" s="504"/>
      <c r="CC53" s="504"/>
      <c r="CD53" s="504"/>
      <c r="CE53" s="504"/>
      <c r="CF53" s="504"/>
      <c r="CG53" s="504"/>
      <c r="CH53" s="504"/>
      <c r="CI53" s="504"/>
      <c r="CJ53" s="504"/>
      <c r="CK53" s="504"/>
      <c r="CL53" s="504"/>
      <c r="CM53" s="504"/>
      <c r="CN53" s="504"/>
      <c r="CO53" s="504"/>
      <c r="CP53" s="504"/>
      <c r="CQ53" s="504"/>
      <c r="CR53" s="504"/>
      <c r="CS53" s="504"/>
      <c r="CT53" s="504"/>
      <c r="CU53" s="504"/>
      <c r="CV53" s="504"/>
      <c r="CW53" s="504"/>
      <c r="CX53" s="504"/>
      <c r="CY53" s="504"/>
      <c r="CZ53" s="504"/>
      <c r="DA53" s="504"/>
      <c r="DB53" s="504"/>
      <c r="DC53" s="504"/>
      <c r="DD53" s="504"/>
      <c r="DE53" s="504"/>
      <c r="DF53" s="504"/>
      <c r="DG53" s="504"/>
      <c r="DH53" s="504"/>
      <c r="DI53" s="504"/>
      <c r="DJ53" s="504"/>
      <c r="DK53" s="504"/>
      <c r="DL53" s="504"/>
      <c r="DM53" s="504"/>
      <c r="DN53" s="504"/>
      <c r="DO53" s="504"/>
      <c r="DP53" s="504"/>
      <c r="DQ53" s="504"/>
      <c r="DR53" s="504"/>
      <c r="DS53" s="504"/>
      <c r="DT53" s="504"/>
      <c r="DU53" s="504"/>
      <c r="DV53" s="504"/>
      <c r="DW53" s="504"/>
      <c r="DX53" s="504"/>
      <c r="DY53" s="504"/>
      <c r="DZ53" s="504"/>
      <c r="EA53" s="504"/>
      <c r="EB53" s="504"/>
      <c r="EC53" s="504"/>
      <c r="ED53" s="504"/>
      <c r="EE53" s="504"/>
      <c r="EF53" s="504"/>
      <c r="EG53" s="504"/>
      <c r="EH53" s="504"/>
      <c r="EI53" s="504"/>
      <c r="EJ53" s="504"/>
      <c r="EK53" s="504"/>
      <c r="EL53" s="504"/>
      <c r="EM53" s="504"/>
      <c r="EN53" s="504"/>
      <c r="EO53" s="504"/>
      <c r="EP53" s="504"/>
      <c r="EQ53" s="504"/>
      <c r="ER53" s="504"/>
      <c r="ES53" s="504"/>
      <c r="ET53" s="504"/>
      <c r="EU53" s="504"/>
      <c r="EV53" s="504"/>
      <c r="EW53" s="504"/>
      <c r="EX53" s="504"/>
      <c r="EY53" s="504"/>
      <c r="EZ53" s="504"/>
      <c r="FA53" s="504"/>
      <c r="FB53" s="504"/>
      <c r="FC53" s="504"/>
      <c r="FD53" s="504"/>
      <c r="FE53" s="504"/>
      <c r="FF53" s="504"/>
      <c r="FG53" s="504"/>
      <c r="FH53" s="504"/>
      <c r="FI53" s="504"/>
      <c r="FJ53" s="504"/>
      <c r="FK53" s="504"/>
      <c r="FL53" s="504"/>
      <c r="FM53" s="504"/>
      <c r="FN53" s="504"/>
      <c r="FO53" s="504"/>
      <c r="FP53" s="504"/>
      <c r="FQ53" s="504"/>
      <c r="FR53" s="504"/>
      <c r="FS53" s="504"/>
      <c r="FT53" s="504"/>
      <c r="FU53" s="504"/>
      <c r="FV53" s="504"/>
      <c r="FW53" s="504"/>
      <c r="FX53" s="504"/>
      <c r="FY53" s="504"/>
      <c r="FZ53" s="504"/>
      <c r="GA53" s="504"/>
      <c r="GB53" s="504"/>
      <c r="GC53" s="504"/>
      <c r="GD53" s="504"/>
      <c r="GE53" s="504"/>
      <c r="GF53" s="504"/>
      <c r="GG53" s="504"/>
      <c r="GH53" s="504"/>
      <c r="GI53" s="504"/>
      <c r="GJ53" s="504"/>
      <c r="GK53" s="504"/>
      <c r="GL53" s="504"/>
      <c r="GM53" s="504"/>
      <c r="GN53" s="504"/>
      <c r="GO53" s="504"/>
      <c r="GP53" s="504"/>
      <c r="GQ53" s="504"/>
      <c r="GR53" s="504"/>
      <c r="GS53" s="504"/>
      <c r="GT53" s="504"/>
      <c r="GU53" s="504"/>
      <c r="GV53" s="504"/>
      <c r="GW53" s="504"/>
      <c r="GX53" s="504"/>
      <c r="GY53" s="504"/>
      <c r="GZ53" s="504"/>
      <c r="HA53" s="504"/>
      <c r="HB53" s="504"/>
      <c r="HC53" s="504"/>
      <c r="HD53" s="504"/>
      <c r="HE53" s="504"/>
      <c r="HF53" s="504"/>
      <c r="HG53" s="504"/>
      <c r="HH53" s="504"/>
      <c r="HI53" s="504"/>
      <c r="HJ53" s="504"/>
      <c r="HK53" s="504"/>
      <c r="HL53" s="504"/>
      <c r="HM53" s="504"/>
      <c r="HN53" s="504"/>
      <c r="HO53" s="504"/>
      <c r="HP53" s="504"/>
      <c r="HQ53" s="504"/>
      <c r="HR53" s="504"/>
      <c r="HS53" s="504"/>
      <c r="HT53" s="504"/>
      <c r="HU53" s="504"/>
      <c r="HV53" s="504"/>
      <c r="HW53" s="504"/>
      <c r="HX53" s="504"/>
      <c r="HY53" s="504"/>
      <c r="HZ53" s="504"/>
      <c r="IA53" s="504"/>
      <c r="IB53" s="504"/>
      <c r="IC53" s="504"/>
      <c r="ID53" s="504"/>
      <c r="IE53" s="504"/>
      <c r="IF53" s="504"/>
      <c r="IG53" s="504"/>
      <c r="IH53" s="504"/>
      <c r="II53" s="504"/>
      <c r="IJ53" s="504"/>
      <c r="IK53" s="504"/>
      <c r="IL53" s="504"/>
      <c r="IM53" s="504"/>
      <c r="IN53" s="504"/>
      <c r="IO53" s="504"/>
      <c r="IP53" s="504"/>
      <c r="IQ53" s="504"/>
      <c r="IR53" s="504"/>
      <c r="IS53" s="504"/>
      <c r="IT53" s="504"/>
      <c r="IU53" s="504"/>
      <c r="IV53" s="504"/>
      <c r="IW53" s="504"/>
      <c r="IX53" s="504"/>
      <c r="IY53" s="504"/>
      <c r="IZ53" s="504"/>
      <c r="JA53" s="504"/>
      <c r="JB53" s="504"/>
      <c r="JC53" s="504"/>
      <c r="JD53" s="504"/>
      <c r="JE53" s="504"/>
      <c r="JF53" s="504"/>
      <c r="JG53" s="504"/>
      <c r="JH53" s="504"/>
      <c r="JI53" s="504"/>
      <c r="JJ53" s="504"/>
      <c r="JK53" s="504"/>
      <c r="JL53" s="504"/>
      <c r="JM53" s="504"/>
      <c r="JN53" s="504"/>
      <c r="JO53" s="504"/>
      <c r="JP53" s="504"/>
      <c r="JQ53" s="504"/>
      <c r="JR53" s="504"/>
      <c r="JS53" s="504"/>
      <c r="JT53" s="504"/>
      <c r="JU53" s="504"/>
      <c r="JV53" s="504"/>
      <c r="JW53" s="504"/>
      <c r="JX53" s="504"/>
      <c r="JY53" s="504"/>
      <c r="JZ53" s="504"/>
      <c r="KA53" s="504"/>
      <c r="KB53" s="504"/>
      <c r="KC53" s="504"/>
      <c r="KD53" s="504"/>
      <c r="KE53" s="504"/>
      <c r="KF53" s="504"/>
      <c r="KG53" s="504"/>
      <c r="KH53" s="504"/>
      <c r="KI53" s="504"/>
      <c r="KJ53" s="504"/>
      <c r="KK53" s="504"/>
      <c r="KL53" s="504"/>
      <c r="KM53" s="504"/>
      <c r="KN53" s="504"/>
      <c r="KO53" s="504"/>
      <c r="KP53" s="504"/>
      <c r="KQ53" s="504"/>
      <c r="KR53" s="504"/>
      <c r="KS53" s="504"/>
      <c r="KT53" s="504"/>
      <c r="KU53" s="504"/>
      <c r="KV53" s="504"/>
      <c r="KW53" s="504"/>
      <c r="KX53" s="504"/>
      <c r="KY53" s="504"/>
      <c r="KZ53" s="504"/>
      <c r="LA53" s="504"/>
      <c r="LB53" s="504"/>
      <c r="LC53" s="504"/>
      <c r="LD53" s="504"/>
      <c r="LE53" s="504"/>
      <c r="LF53" s="504"/>
      <c r="LG53" s="504"/>
      <c r="LH53" s="504"/>
      <c r="LI53" s="504"/>
      <c r="LJ53" s="504"/>
      <c r="LK53" s="504"/>
      <c r="LL53" s="504"/>
      <c r="LM53" s="504"/>
      <c r="LN53" s="504"/>
      <c r="LO53" s="504"/>
      <c r="LP53" s="504"/>
      <c r="LQ53" s="504"/>
      <c r="LR53" s="504"/>
      <c r="LS53" s="504"/>
      <c r="LT53" s="504"/>
      <c r="LU53" s="504"/>
      <c r="LV53" s="504"/>
      <c r="LW53" s="504"/>
      <c r="LX53" s="504"/>
      <c r="LY53" s="504"/>
      <c r="LZ53" s="504"/>
      <c r="MA53" s="504"/>
      <c r="MB53" s="504"/>
      <c r="MC53" s="504"/>
      <c r="MD53" s="504"/>
      <c r="ME53" s="504"/>
      <c r="MF53" s="504"/>
      <c r="MG53" s="504"/>
      <c r="MH53" s="504"/>
      <c r="MI53" s="504"/>
      <c r="MJ53" s="504"/>
      <c r="MK53" s="504"/>
      <c r="ML53" s="504"/>
      <c r="MM53" s="504"/>
      <c r="MN53" s="504"/>
      <c r="MO53" s="504"/>
      <c r="MP53" s="504"/>
      <c r="MQ53" s="504"/>
      <c r="MR53" s="504"/>
      <c r="MS53" s="504"/>
      <c r="MT53" s="504"/>
      <c r="MU53" s="504"/>
      <c r="MV53" s="504"/>
      <c r="MW53" s="504"/>
      <c r="MX53" s="504"/>
      <c r="MY53" s="504"/>
      <c r="MZ53" s="504"/>
      <c r="NA53" s="504"/>
      <c r="NB53" s="504"/>
      <c r="NC53" s="504"/>
      <c r="ND53" s="504"/>
      <c r="NE53" s="504"/>
      <c r="NF53" s="504"/>
      <c r="NG53" s="504"/>
      <c r="NH53" s="504"/>
      <c r="NI53" s="504"/>
      <c r="NJ53" s="504"/>
    </row>
    <row r="54" spans="1:374" s="505" customFormat="1" ht="24.75" customHeight="1">
      <c r="A54" s="1604" t="s">
        <v>1553</v>
      </c>
      <c r="B54" s="1605"/>
      <c r="C54" s="593"/>
      <c r="D54" s="593"/>
      <c r="E54" s="592">
        <f t="shared" si="8"/>
        <v>0</v>
      </c>
      <c r="F54" s="591"/>
      <c r="G54" s="591"/>
      <c r="H54" s="590">
        <f t="shared" si="9"/>
        <v>0</v>
      </c>
      <c r="I54" s="577"/>
      <c r="J54" s="577"/>
      <c r="K54" s="576">
        <f t="shared" si="2"/>
        <v>0</v>
      </c>
      <c r="L54" s="556">
        <f t="shared" si="3"/>
        <v>0</v>
      </c>
      <c r="M54" s="556">
        <f t="shared" si="4"/>
        <v>0</v>
      </c>
      <c r="N54" s="556">
        <f t="shared" si="5"/>
        <v>0</v>
      </c>
      <c r="O54" s="595"/>
      <c r="P54" s="595"/>
      <c r="Q54" s="595"/>
      <c r="R54" s="595"/>
      <c r="S54" s="594"/>
      <c r="T54" s="542"/>
      <c r="U54" s="542"/>
      <c r="V54" s="542"/>
      <c r="W54" s="542"/>
      <c r="X54" s="542"/>
      <c r="Y54" s="542"/>
      <c r="Z54" s="542"/>
      <c r="AA54" s="542"/>
      <c r="AB54" s="542"/>
      <c r="AC54" s="542"/>
      <c r="AD54" s="542"/>
      <c r="AE54" s="542"/>
      <c r="AF54" s="542"/>
      <c r="AG54" s="542"/>
      <c r="AH54" s="542"/>
      <c r="AI54" s="542"/>
      <c r="AJ54" s="542"/>
      <c r="AK54" s="542"/>
      <c r="AL54" s="542"/>
      <c r="AM54" s="542"/>
      <c r="AN54" s="542"/>
      <c r="AO54" s="542"/>
      <c r="AP54" s="504"/>
      <c r="AQ54" s="504"/>
      <c r="AR54" s="504"/>
      <c r="AS54" s="500"/>
      <c r="AT54" s="497"/>
      <c r="AU54" s="496"/>
      <c r="AV54" s="496"/>
      <c r="AW54" s="496"/>
      <c r="AX54" s="496"/>
      <c r="AY54" s="496"/>
      <c r="AZ54" s="496"/>
      <c r="BA54" s="496"/>
      <c r="BB54" s="496"/>
      <c r="BC54" s="496"/>
      <c r="BD54" s="504"/>
      <c r="BE54" s="504"/>
      <c r="BF54" s="504"/>
      <c r="BG54" s="504"/>
      <c r="BH54" s="504"/>
      <c r="BI54" s="504"/>
      <c r="BJ54" s="504"/>
      <c r="BK54" s="504"/>
      <c r="BL54" s="504"/>
      <c r="BM54" s="504"/>
      <c r="BN54" s="504"/>
      <c r="BO54" s="504"/>
      <c r="BP54" s="504"/>
      <c r="BQ54" s="504"/>
      <c r="BR54" s="504"/>
      <c r="BS54" s="504"/>
      <c r="BT54" s="504"/>
      <c r="BU54" s="504"/>
      <c r="BV54" s="504"/>
      <c r="BW54" s="504"/>
      <c r="BX54" s="504"/>
      <c r="BY54" s="504"/>
      <c r="BZ54" s="504"/>
      <c r="CA54" s="504"/>
      <c r="CB54" s="504"/>
      <c r="CC54" s="504"/>
      <c r="CD54" s="504"/>
      <c r="CE54" s="504"/>
      <c r="CF54" s="504"/>
      <c r="CG54" s="504"/>
      <c r="CH54" s="504"/>
      <c r="CI54" s="504"/>
      <c r="CJ54" s="504"/>
      <c r="CK54" s="504"/>
      <c r="CL54" s="504"/>
      <c r="CM54" s="504"/>
      <c r="CN54" s="504"/>
      <c r="CO54" s="504"/>
      <c r="CP54" s="504"/>
      <c r="CQ54" s="504"/>
      <c r="CR54" s="504"/>
      <c r="CS54" s="504"/>
      <c r="CT54" s="504"/>
      <c r="CU54" s="504"/>
      <c r="CV54" s="504"/>
      <c r="CW54" s="504"/>
      <c r="CX54" s="504"/>
      <c r="CY54" s="504"/>
      <c r="CZ54" s="504"/>
      <c r="DA54" s="504"/>
      <c r="DB54" s="504"/>
      <c r="DC54" s="504"/>
      <c r="DD54" s="504"/>
      <c r="DE54" s="504"/>
      <c r="DF54" s="504"/>
      <c r="DG54" s="504"/>
      <c r="DH54" s="504"/>
      <c r="DI54" s="504"/>
      <c r="DJ54" s="504"/>
      <c r="DK54" s="504"/>
      <c r="DL54" s="504"/>
      <c r="DM54" s="504"/>
      <c r="DN54" s="504"/>
      <c r="DO54" s="504"/>
      <c r="DP54" s="504"/>
      <c r="DQ54" s="504"/>
      <c r="DR54" s="504"/>
      <c r="DS54" s="504"/>
      <c r="DT54" s="504"/>
      <c r="DU54" s="504"/>
      <c r="DV54" s="504"/>
      <c r="DW54" s="504"/>
      <c r="DX54" s="504"/>
      <c r="DY54" s="504"/>
      <c r="DZ54" s="504"/>
      <c r="EA54" s="504"/>
      <c r="EB54" s="504"/>
      <c r="EC54" s="504"/>
      <c r="ED54" s="504"/>
      <c r="EE54" s="504"/>
      <c r="EF54" s="504"/>
      <c r="EG54" s="504"/>
      <c r="EH54" s="504"/>
      <c r="EI54" s="504"/>
      <c r="EJ54" s="504"/>
      <c r="EK54" s="504"/>
      <c r="EL54" s="504"/>
      <c r="EM54" s="504"/>
      <c r="EN54" s="504"/>
      <c r="EO54" s="504"/>
      <c r="EP54" s="504"/>
      <c r="EQ54" s="504"/>
      <c r="ER54" s="504"/>
      <c r="ES54" s="504"/>
      <c r="ET54" s="504"/>
      <c r="EU54" s="504"/>
      <c r="EV54" s="504"/>
      <c r="EW54" s="504"/>
      <c r="EX54" s="504"/>
      <c r="EY54" s="504"/>
      <c r="EZ54" s="504"/>
      <c r="FA54" s="504"/>
      <c r="FB54" s="504"/>
      <c r="FC54" s="504"/>
      <c r="FD54" s="504"/>
      <c r="FE54" s="504"/>
      <c r="FF54" s="504"/>
      <c r="FG54" s="504"/>
      <c r="FH54" s="504"/>
      <c r="FI54" s="504"/>
      <c r="FJ54" s="504"/>
      <c r="FK54" s="504"/>
      <c r="FL54" s="504"/>
      <c r="FM54" s="504"/>
      <c r="FN54" s="504"/>
      <c r="FO54" s="504"/>
      <c r="FP54" s="504"/>
      <c r="FQ54" s="504"/>
      <c r="FR54" s="504"/>
      <c r="FS54" s="504"/>
      <c r="FT54" s="504"/>
      <c r="FU54" s="504"/>
      <c r="FV54" s="504"/>
      <c r="FW54" s="504"/>
      <c r="FX54" s="504"/>
      <c r="FY54" s="504"/>
      <c r="FZ54" s="504"/>
      <c r="GA54" s="504"/>
      <c r="GB54" s="504"/>
      <c r="GC54" s="504"/>
      <c r="GD54" s="504"/>
      <c r="GE54" s="504"/>
      <c r="GF54" s="504"/>
      <c r="GG54" s="504"/>
      <c r="GH54" s="504"/>
      <c r="GI54" s="504"/>
      <c r="GJ54" s="504"/>
      <c r="GK54" s="504"/>
      <c r="GL54" s="504"/>
      <c r="GM54" s="504"/>
      <c r="GN54" s="504"/>
      <c r="GO54" s="504"/>
      <c r="GP54" s="504"/>
      <c r="GQ54" s="504"/>
      <c r="GR54" s="504"/>
      <c r="GS54" s="504"/>
      <c r="GT54" s="504"/>
      <c r="GU54" s="504"/>
      <c r="GV54" s="504"/>
      <c r="GW54" s="504"/>
      <c r="GX54" s="504"/>
      <c r="GY54" s="504"/>
      <c r="GZ54" s="504"/>
      <c r="HA54" s="504"/>
      <c r="HB54" s="504"/>
      <c r="HC54" s="504"/>
      <c r="HD54" s="504"/>
      <c r="HE54" s="504"/>
      <c r="HF54" s="504"/>
      <c r="HG54" s="504"/>
      <c r="HH54" s="504"/>
      <c r="HI54" s="504"/>
      <c r="HJ54" s="504"/>
      <c r="HK54" s="504"/>
      <c r="HL54" s="504"/>
      <c r="HM54" s="504"/>
      <c r="HN54" s="504"/>
      <c r="HO54" s="504"/>
      <c r="HP54" s="504"/>
      <c r="HQ54" s="504"/>
      <c r="HR54" s="504"/>
      <c r="HS54" s="504"/>
      <c r="HT54" s="504"/>
      <c r="HU54" s="504"/>
      <c r="HV54" s="504"/>
      <c r="HW54" s="504"/>
      <c r="HX54" s="504"/>
      <c r="HY54" s="504"/>
      <c r="HZ54" s="504"/>
      <c r="IA54" s="504"/>
      <c r="IB54" s="504"/>
      <c r="IC54" s="504"/>
      <c r="ID54" s="504"/>
      <c r="IE54" s="504"/>
      <c r="IF54" s="504"/>
      <c r="IG54" s="504"/>
      <c r="IH54" s="504"/>
      <c r="II54" s="504"/>
      <c r="IJ54" s="504"/>
      <c r="IK54" s="504"/>
      <c r="IL54" s="504"/>
      <c r="IM54" s="504"/>
      <c r="IN54" s="504"/>
      <c r="IO54" s="504"/>
      <c r="IP54" s="504"/>
      <c r="IQ54" s="504"/>
      <c r="IR54" s="504"/>
      <c r="IS54" s="504"/>
      <c r="IT54" s="504"/>
      <c r="IU54" s="504"/>
      <c r="IV54" s="504"/>
      <c r="IW54" s="504"/>
      <c r="IX54" s="504"/>
      <c r="IY54" s="504"/>
      <c r="IZ54" s="504"/>
      <c r="JA54" s="504"/>
      <c r="JB54" s="504"/>
      <c r="JC54" s="504"/>
      <c r="JD54" s="504"/>
      <c r="JE54" s="504"/>
      <c r="JF54" s="504"/>
      <c r="JG54" s="504"/>
      <c r="JH54" s="504"/>
      <c r="JI54" s="504"/>
      <c r="JJ54" s="504"/>
      <c r="JK54" s="504"/>
      <c r="JL54" s="504"/>
      <c r="JM54" s="504"/>
      <c r="JN54" s="504"/>
      <c r="JO54" s="504"/>
      <c r="JP54" s="504"/>
      <c r="JQ54" s="504"/>
      <c r="JR54" s="504"/>
      <c r="JS54" s="504"/>
      <c r="JT54" s="504"/>
      <c r="JU54" s="504"/>
      <c r="JV54" s="504"/>
      <c r="JW54" s="504"/>
      <c r="JX54" s="504"/>
      <c r="JY54" s="504"/>
      <c r="JZ54" s="504"/>
      <c r="KA54" s="504"/>
      <c r="KB54" s="504"/>
      <c r="KC54" s="504"/>
      <c r="KD54" s="504"/>
      <c r="KE54" s="504"/>
      <c r="KF54" s="504"/>
      <c r="KG54" s="504"/>
      <c r="KH54" s="504"/>
      <c r="KI54" s="504"/>
      <c r="KJ54" s="504"/>
      <c r="KK54" s="504"/>
      <c r="KL54" s="504"/>
      <c r="KM54" s="504"/>
      <c r="KN54" s="504"/>
      <c r="KO54" s="504"/>
      <c r="KP54" s="504"/>
      <c r="KQ54" s="504"/>
      <c r="KR54" s="504"/>
      <c r="KS54" s="504"/>
      <c r="KT54" s="504"/>
      <c r="KU54" s="504"/>
      <c r="KV54" s="504"/>
      <c r="KW54" s="504"/>
      <c r="KX54" s="504"/>
      <c r="KY54" s="504"/>
      <c r="KZ54" s="504"/>
      <c r="LA54" s="504"/>
      <c r="LB54" s="504"/>
      <c r="LC54" s="504"/>
      <c r="LD54" s="504"/>
      <c r="LE54" s="504"/>
      <c r="LF54" s="504"/>
      <c r="LG54" s="504"/>
      <c r="LH54" s="504"/>
      <c r="LI54" s="504"/>
      <c r="LJ54" s="504"/>
      <c r="LK54" s="504"/>
      <c r="LL54" s="504"/>
      <c r="LM54" s="504"/>
      <c r="LN54" s="504"/>
      <c r="LO54" s="504"/>
      <c r="LP54" s="504"/>
      <c r="LQ54" s="504"/>
      <c r="LR54" s="504"/>
      <c r="LS54" s="504"/>
      <c r="LT54" s="504"/>
      <c r="LU54" s="504"/>
      <c r="LV54" s="504"/>
      <c r="LW54" s="504"/>
      <c r="LX54" s="504"/>
      <c r="LY54" s="504"/>
      <c r="LZ54" s="504"/>
      <c r="MA54" s="504"/>
      <c r="MB54" s="504"/>
      <c r="MC54" s="504"/>
      <c r="MD54" s="504"/>
      <c r="ME54" s="504"/>
      <c r="MF54" s="504"/>
      <c r="MG54" s="504"/>
      <c r="MH54" s="504"/>
      <c r="MI54" s="504"/>
      <c r="MJ54" s="504"/>
      <c r="MK54" s="504"/>
      <c r="ML54" s="504"/>
      <c r="MM54" s="504"/>
      <c r="MN54" s="504"/>
      <c r="MO54" s="504"/>
      <c r="MP54" s="504"/>
      <c r="MQ54" s="504"/>
      <c r="MR54" s="504"/>
      <c r="MS54" s="504"/>
      <c r="MT54" s="504"/>
      <c r="MU54" s="504"/>
      <c r="MV54" s="504"/>
      <c r="MW54" s="504"/>
      <c r="MX54" s="504"/>
      <c r="MY54" s="504"/>
      <c r="MZ54" s="504"/>
      <c r="NA54" s="504"/>
      <c r="NB54" s="504"/>
      <c r="NC54" s="504"/>
      <c r="ND54" s="504"/>
      <c r="NE54" s="504"/>
      <c r="NF54" s="504"/>
      <c r="NG54" s="504"/>
      <c r="NH54" s="504"/>
      <c r="NI54" s="504"/>
      <c r="NJ54" s="504"/>
    </row>
    <row r="55" spans="1:374" s="505" customFormat="1" ht="24.75" customHeight="1">
      <c r="A55" s="1604" t="s">
        <v>1552</v>
      </c>
      <c r="B55" s="1605"/>
      <c r="C55" s="593"/>
      <c r="D55" s="593"/>
      <c r="E55" s="592">
        <f t="shared" si="8"/>
        <v>0</v>
      </c>
      <c r="F55" s="591"/>
      <c r="G55" s="591"/>
      <c r="H55" s="590">
        <f t="shared" si="9"/>
        <v>0</v>
      </c>
      <c r="I55" s="577"/>
      <c r="J55" s="577"/>
      <c r="K55" s="576">
        <f t="shared" ref="K55:K75" si="10">SUM(I55:J55)</f>
        <v>0</v>
      </c>
      <c r="L55" s="556">
        <f t="shared" ref="L55:L75" si="11">SUM(C55,F55,I55)</f>
        <v>0</v>
      </c>
      <c r="M55" s="556">
        <f t="shared" ref="M55:M75" si="12">SUM(D55,G55,J55)</f>
        <v>0</v>
      </c>
      <c r="N55" s="556">
        <f t="shared" ref="N55:N75" si="13">SUM(L55:M55)</f>
        <v>0</v>
      </c>
      <c r="O55" s="595"/>
      <c r="P55" s="595"/>
      <c r="Q55" s="595"/>
      <c r="R55" s="595"/>
      <c r="S55" s="594"/>
      <c r="T55" s="542"/>
      <c r="U55" s="542"/>
      <c r="V55" s="542"/>
      <c r="W55" s="542"/>
      <c r="X55" s="542"/>
      <c r="Y55" s="542"/>
      <c r="Z55" s="542"/>
      <c r="AA55" s="542"/>
      <c r="AB55" s="542"/>
      <c r="AC55" s="542"/>
      <c r="AD55" s="542"/>
      <c r="AE55" s="542"/>
      <c r="AF55" s="542"/>
      <c r="AG55" s="542"/>
      <c r="AH55" s="542"/>
      <c r="AI55" s="542"/>
      <c r="AJ55" s="542"/>
      <c r="AK55" s="542"/>
      <c r="AL55" s="542"/>
      <c r="AM55" s="542"/>
      <c r="AN55" s="542"/>
      <c r="AO55" s="542"/>
      <c r="AP55" s="504"/>
      <c r="AQ55" s="504"/>
      <c r="AR55" s="504"/>
      <c r="AS55" s="500"/>
      <c r="AT55" s="497"/>
      <c r="AU55" s="496"/>
      <c r="AV55" s="496"/>
      <c r="AW55" s="496"/>
      <c r="AX55" s="496"/>
      <c r="AY55" s="496"/>
      <c r="AZ55" s="496"/>
      <c r="BA55" s="496"/>
      <c r="BB55" s="496"/>
      <c r="BC55" s="496"/>
      <c r="BD55" s="504"/>
      <c r="BE55" s="504"/>
      <c r="BF55" s="504"/>
      <c r="BG55" s="504"/>
      <c r="BH55" s="504"/>
      <c r="BI55" s="504"/>
      <c r="BJ55" s="504"/>
      <c r="BK55" s="504"/>
      <c r="BL55" s="504"/>
      <c r="BM55" s="504"/>
      <c r="BN55" s="504"/>
      <c r="BO55" s="504"/>
      <c r="BP55" s="504"/>
      <c r="BQ55" s="504"/>
      <c r="BR55" s="504"/>
      <c r="BS55" s="504"/>
      <c r="BT55" s="504"/>
      <c r="BU55" s="504"/>
      <c r="BV55" s="504"/>
      <c r="BW55" s="504"/>
      <c r="BX55" s="504"/>
      <c r="BY55" s="504"/>
      <c r="BZ55" s="504"/>
      <c r="CA55" s="504"/>
      <c r="CB55" s="504"/>
      <c r="CC55" s="504"/>
      <c r="CD55" s="504"/>
      <c r="CE55" s="504"/>
      <c r="CF55" s="504"/>
      <c r="CG55" s="504"/>
      <c r="CH55" s="504"/>
      <c r="CI55" s="504"/>
      <c r="CJ55" s="504"/>
      <c r="CK55" s="504"/>
      <c r="CL55" s="504"/>
      <c r="CM55" s="504"/>
      <c r="CN55" s="504"/>
      <c r="CO55" s="504"/>
      <c r="CP55" s="504"/>
      <c r="CQ55" s="504"/>
      <c r="CR55" s="504"/>
      <c r="CS55" s="504"/>
      <c r="CT55" s="504"/>
      <c r="CU55" s="504"/>
      <c r="CV55" s="504"/>
      <c r="CW55" s="504"/>
      <c r="CX55" s="504"/>
      <c r="CY55" s="504"/>
      <c r="CZ55" s="504"/>
      <c r="DA55" s="504"/>
      <c r="DB55" s="504"/>
      <c r="DC55" s="504"/>
      <c r="DD55" s="504"/>
      <c r="DE55" s="504"/>
      <c r="DF55" s="504"/>
      <c r="DG55" s="504"/>
      <c r="DH55" s="504"/>
      <c r="DI55" s="504"/>
      <c r="DJ55" s="504"/>
      <c r="DK55" s="504"/>
      <c r="DL55" s="504"/>
      <c r="DM55" s="504"/>
      <c r="DN55" s="504"/>
      <c r="DO55" s="504"/>
      <c r="DP55" s="504"/>
      <c r="DQ55" s="504"/>
      <c r="DR55" s="504"/>
      <c r="DS55" s="504"/>
      <c r="DT55" s="504"/>
      <c r="DU55" s="504"/>
      <c r="DV55" s="504"/>
      <c r="DW55" s="504"/>
      <c r="DX55" s="504"/>
      <c r="DY55" s="504"/>
      <c r="DZ55" s="504"/>
      <c r="EA55" s="504"/>
      <c r="EB55" s="504"/>
      <c r="EC55" s="504"/>
      <c r="ED55" s="504"/>
      <c r="EE55" s="504"/>
      <c r="EF55" s="504"/>
      <c r="EG55" s="504"/>
      <c r="EH55" s="504"/>
      <c r="EI55" s="504"/>
      <c r="EJ55" s="504"/>
      <c r="EK55" s="504"/>
      <c r="EL55" s="504"/>
      <c r="EM55" s="504"/>
      <c r="EN55" s="504"/>
      <c r="EO55" s="504"/>
      <c r="EP55" s="504"/>
      <c r="EQ55" s="504"/>
      <c r="ER55" s="504"/>
      <c r="ES55" s="504"/>
      <c r="ET55" s="504"/>
      <c r="EU55" s="504"/>
      <c r="EV55" s="504"/>
      <c r="EW55" s="504"/>
      <c r="EX55" s="504"/>
      <c r="EY55" s="504"/>
      <c r="EZ55" s="504"/>
      <c r="FA55" s="504"/>
      <c r="FB55" s="504"/>
      <c r="FC55" s="504"/>
      <c r="FD55" s="504"/>
      <c r="FE55" s="504"/>
      <c r="FF55" s="504"/>
      <c r="FG55" s="504"/>
      <c r="FH55" s="504"/>
      <c r="FI55" s="504"/>
      <c r="FJ55" s="504"/>
      <c r="FK55" s="504"/>
      <c r="FL55" s="504"/>
      <c r="FM55" s="504"/>
      <c r="FN55" s="504"/>
      <c r="FO55" s="504"/>
      <c r="FP55" s="504"/>
      <c r="FQ55" s="504"/>
      <c r="FR55" s="504"/>
      <c r="FS55" s="504"/>
      <c r="FT55" s="504"/>
      <c r="FU55" s="504"/>
      <c r="FV55" s="504"/>
      <c r="FW55" s="504"/>
      <c r="FX55" s="504"/>
      <c r="FY55" s="504"/>
      <c r="FZ55" s="504"/>
      <c r="GA55" s="504"/>
      <c r="GB55" s="504"/>
      <c r="GC55" s="504"/>
      <c r="GD55" s="504"/>
      <c r="GE55" s="504"/>
      <c r="GF55" s="504"/>
      <c r="GG55" s="504"/>
      <c r="GH55" s="504"/>
      <c r="GI55" s="504"/>
      <c r="GJ55" s="504"/>
      <c r="GK55" s="504"/>
      <c r="GL55" s="504"/>
      <c r="GM55" s="504"/>
      <c r="GN55" s="504"/>
      <c r="GO55" s="504"/>
      <c r="GP55" s="504"/>
      <c r="GQ55" s="504"/>
      <c r="GR55" s="504"/>
      <c r="GS55" s="504"/>
      <c r="GT55" s="504"/>
      <c r="GU55" s="504"/>
      <c r="GV55" s="504"/>
      <c r="GW55" s="504"/>
      <c r="GX55" s="504"/>
      <c r="GY55" s="504"/>
      <c r="GZ55" s="504"/>
      <c r="HA55" s="504"/>
      <c r="HB55" s="504"/>
      <c r="HC55" s="504"/>
      <c r="HD55" s="504"/>
      <c r="HE55" s="504"/>
      <c r="HF55" s="504"/>
      <c r="HG55" s="504"/>
      <c r="HH55" s="504"/>
      <c r="HI55" s="504"/>
      <c r="HJ55" s="504"/>
      <c r="HK55" s="504"/>
      <c r="HL55" s="504"/>
      <c r="HM55" s="504"/>
      <c r="HN55" s="504"/>
      <c r="HO55" s="504"/>
      <c r="HP55" s="504"/>
      <c r="HQ55" s="504"/>
      <c r="HR55" s="504"/>
      <c r="HS55" s="504"/>
      <c r="HT55" s="504"/>
      <c r="HU55" s="504"/>
      <c r="HV55" s="504"/>
      <c r="HW55" s="504"/>
      <c r="HX55" s="504"/>
      <c r="HY55" s="504"/>
      <c r="HZ55" s="504"/>
      <c r="IA55" s="504"/>
      <c r="IB55" s="504"/>
      <c r="IC55" s="504"/>
      <c r="ID55" s="504"/>
      <c r="IE55" s="504"/>
      <c r="IF55" s="504"/>
      <c r="IG55" s="504"/>
      <c r="IH55" s="504"/>
      <c r="II55" s="504"/>
      <c r="IJ55" s="504"/>
      <c r="IK55" s="504"/>
      <c r="IL55" s="504"/>
      <c r="IM55" s="504"/>
      <c r="IN55" s="504"/>
      <c r="IO55" s="504"/>
      <c r="IP55" s="504"/>
      <c r="IQ55" s="504"/>
      <c r="IR55" s="504"/>
      <c r="IS55" s="504"/>
      <c r="IT55" s="504"/>
      <c r="IU55" s="504"/>
      <c r="IV55" s="504"/>
      <c r="IW55" s="504"/>
      <c r="IX55" s="504"/>
      <c r="IY55" s="504"/>
      <c r="IZ55" s="504"/>
      <c r="JA55" s="504"/>
      <c r="JB55" s="504"/>
      <c r="JC55" s="504"/>
      <c r="JD55" s="504"/>
      <c r="JE55" s="504"/>
      <c r="JF55" s="504"/>
      <c r="JG55" s="504"/>
      <c r="JH55" s="504"/>
      <c r="JI55" s="504"/>
      <c r="JJ55" s="504"/>
      <c r="JK55" s="504"/>
      <c r="JL55" s="504"/>
      <c r="JM55" s="504"/>
      <c r="JN55" s="504"/>
      <c r="JO55" s="504"/>
      <c r="JP55" s="504"/>
      <c r="JQ55" s="504"/>
      <c r="JR55" s="504"/>
      <c r="JS55" s="504"/>
      <c r="JT55" s="504"/>
      <c r="JU55" s="504"/>
      <c r="JV55" s="504"/>
      <c r="JW55" s="504"/>
      <c r="JX55" s="504"/>
      <c r="JY55" s="504"/>
      <c r="JZ55" s="504"/>
      <c r="KA55" s="504"/>
      <c r="KB55" s="504"/>
      <c r="KC55" s="504"/>
      <c r="KD55" s="504"/>
      <c r="KE55" s="504"/>
      <c r="KF55" s="504"/>
      <c r="KG55" s="504"/>
      <c r="KH55" s="504"/>
      <c r="KI55" s="504"/>
      <c r="KJ55" s="504"/>
      <c r="KK55" s="504"/>
      <c r="KL55" s="504"/>
      <c r="KM55" s="504"/>
      <c r="KN55" s="504"/>
      <c r="KO55" s="504"/>
      <c r="KP55" s="504"/>
      <c r="KQ55" s="504"/>
      <c r="KR55" s="504"/>
      <c r="KS55" s="504"/>
      <c r="KT55" s="504"/>
      <c r="KU55" s="504"/>
      <c r="KV55" s="504"/>
      <c r="KW55" s="504"/>
      <c r="KX55" s="504"/>
      <c r="KY55" s="504"/>
      <c r="KZ55" s="504"/>
      <c r="LA55" s="504"/>
      <c r="LB55" s="504"/>
      <c r="LC55" s="504"/>
      <c r="LD55" s="504"/>
      <c r="LE55" s="504"/>
      <c r="LF55" s="504"/>
      <c r="LG55" s="504"/>
      <c r="LH55" s="504"/>
      <c r="LI55" s="504"/>
      <c r="LJ55" s="504"/>
      <c r="LK55" s="504"/>
      <c r="LL55" s="504"/>
      <c r="LM55" s="504"/>
      <c r="LN55" s="504"/>
      <c r="LO55" s="504"/>
      <c r="LP55" s="504"/>
      <c r="LQ55" s="504"/>
      <c r="LR55" s="504"/>
      <c r="LS55" s="504"/>
      <c r="LT55" s="504"/>
      <c r="LU55" s="504"/>
      <c r="LV55" s="504"/>
      <c r="LW55" s="504"/>
      <c r="LX55" s="504"/>
      <c r="LY55" s="504"/>
      <c r="LZ55" s="504"/>
      <c r="MA55" s="504"/>
      <c r="MB55" s="504"/>
      <c r="MC55" s="504"/>
      <c r="MD55" s="504"/>
      <c r="ME55" s="504"/>
      <c r="MF55" s="504"/>
      <c r="MG55" s="504"/>
      <c r="MH55" s="504"/>
      <c r="MI55" s="504"/>
      <c r="MJ55" s="504"/>
      <c r="MK55" s="504"/>
      <c r="ML55" s="504"/>
      <c r="MM55" s="504"/>
      <c r="MN55" s="504"/>
      <c r="MO55" s="504"/>
      <c r="MP55" s="504"/>
      <c r="MQ55" s="504"/>
      <c r="MR55" s="504"/>
      <c r="MS55" s="504"/>
      <c r="MT55" s="504"/>
      <c r="MU55" s="504"/>
      <c r="MV55" s="504"/>
      <c r="MW55" s="504"/>
      <c r="MX55" s="504"/>
      <c r="MY55" s="504"/>
      <c r="MZ55" s="504"/>
      <c r="NA55" s="504"/>
      <c r="NB55" s="504"/>
      <c r="NC55" s="504"/>
      <c r="ND55" s="504"/>
      <c r="NE55" s="504"/>
      <c r="NF55" s="504"/>
      <c r="NG55" s="504"/>
      <c r="NH55" s="504"/>
      <c r="NI55" s="504"/>
      <c r="NJ55" s="504"/>
    </row>
    <row r="56" spans="1:374" s="505" customFormat="1" ht="54" customHeight="1">
      <c r="A56" s="1625" t="s">
        <v>1588</v>
      </c>
      <c r="B56" s="1626"/>
      <c r="C56" s="581">
        <f>SUM(C57:C65)</f>
        <v>0</v>
      </c>
      <c r="D56" s="581">
        <f>SUM(D57:D65)</f>
        <v>0</v>
      </c>
      <c r="E56" s="581">
        <f t="shared" si="8"/>
        <v>0</v>
      </c>
      <c r="F56" s="581">
        <f>SUM(F57:F65)</f>
        <v>0</v>
      </c>
      <c r="G56" s="581">
        <f>SUM(G57:G65)</f>
        <v>0</v>
      </c>
      <c r="H56" s="581">
        <f t="shared" si="9"/>
        <v>0</v>
      </c>
      <c r="I56" s="581">
        <f>SUM(I57:I66)</f>
        <v>0</v>
      </c>
      <c r="J56" s="581">
        <f>SUM(J57:J66)</f>
        <v>0</v>
      </c>
      <c r="K56" s="581">
        <f t="shared" si="10"/>
        <v>0</v>
      </c>
      <c r="L56" s="581">
        <f t="shared" si="11"/>
        <v>0</v>
      </c>
      <c r="M56" s="581">
        <f t="shared" si="12"/>
        <v>0</v>
      </c>
      <c r="N56" s="581">
        <f t="shared" si="13"/>
        <v>0</v>
      </c>
      <c r="O56" s="1584" t="s">
        <v>1587</v>
      </c>
      <c r="P56" s="1585"/>
      <c r="Q56" s="1585"/>
      <c r="R56" s="1585"/>
      <c r="S56" s="1586"/>
      <c r="T56" s="542"/>
      <c r="U56" s="542"/>
      <c r="V56" s="542"/>
      <c r="W56" s="542"/>
      <c r="X56" s="542"/>
      <c r="Y56" s="542"/>
      <c r="Z56" s="542"/>
      <c r="AA56" s="542"/>
      <c r="AB56" s="542"/>
      <c r="AC56" s="542"/>
      <c r="AD56" s="542"/>
      <c r="AE56" s="542"/>
      <c r="AF56" s="542"/>
      <c r="AG56" s="542"/>
      <c r="AH56" s="542"/>
      <c r="AI56" s="542"/>
      <c r="AJ56" s="542"/>
      <c r="AK56" s="542"/>
      <c r="AL56" s="542"/>
      <c r="AM56" s="542"/>
      <c r="AN56" s="542"/>
      <c r="AO56" s="542"/>
      <c r="AP56" s="504"/>
      <c r="AQ56" s="504"/>
      <c r="AR56" s="496"/>
      <c r="AS56" s="500" t="s">
        <v>1408</v>
      </c>
      <c r="AT56" s="497" t="s">
        <v>1430</v>
      </c>
      <c r="AU56" s="496"/>
      <c r="AV56" s="496"/>
      <c r="AW56" s="496"/>
      <c r="AX56" s="496"/>
      <c r="AY56" s="496"/>
      <c r="AZ56" s="496"/>
      <c r="BA56" s="496"/>
      <c r="BB56" s="496"/>
      <c r="BC56" s="496"/>
      <c r="BD56" s="504"/>
      <c r="BE56" s="504"/>
      <c r="BF56" s="504"/>
      <c r="BG56" s="504"/>
      <c r="BH56" s="504"/>
      <c r="BI56" s="504"/>
      <c r="BJ56" s="504"/>
      <c r="BK56" s="504"/>
      <c r="BL56" s="504"/>
      <c r="BM56" s="504"/>
      <c r="BN56" s="504"/>
      <c r="BO56" s="504"/>
      <c r="BP56" s="504"/>
      <c r="BQ56" s="504"/>
      <c r="BR56" s="504"/>
      <c r="BS56" s="504"/>
      <c r="BT56" s="504"/>
      <c r="BU56" s="504"/>
      <c r="BV56" s="504"/>
      <c r="BW56" s="504"/>
      <c r="BX56" s="504"/>
      <c r="BY56" s="504"/>
      <c r="BZ56" s="504"/>
      <c r="CA56" s="504"/>
      <c r="CB56" s="504"/>
      <c r="CC56" s="504"/>
      <c r="CD56" s="504"/>
      <c r="CE56" s="504"/>
      <c r="CF56" s="504"/>
      <c r="CG56" s="504"/>
      <c r="CH56" s="504"/>
      <c r="CI56" s="504"/>
      <c r="CJ56" s="504"/>
      <c r="CK56" s="504"/>
      <c r="CL56" s="504"/>
      <c r="CM56" s="504"/>
      <c r="CN56" s="504"/>
      <c r="CO56" s="504"/>
      <c r="CP56" s="504"/>
      <c r="CQ56" s="504"/>
      <c r="CR56" s="504"/>
      <c r="CS56" s="504"/>
      <c r="CT56" s="504"/>
      <c r="CU56" s="504"/>
      <c r="CV56" s="504"/>
      <c r="CW56" s="504"/>
      <c r="CX56" s="504"/>
      <c r="CY56" s="504"/>
      <c r="CZ56" s="504"/>
      <c r="DA56" s="504"/>
      <c r="DB56" s="504"/>
      <c r="DC56" s="504"/>
      <c r="DD56" s="504"/>
      <c r="DE56" s="504"/>
      <c r="DF56" s="504"/>
      <c r="DG56" s="504"/>
      <c r="DH56" s="504"/>
      <c r="DI56" s="504"/>
      <c r="DJ56" s="504"/>
      <c r="DK56" s="504"/>
      <c r="DL56" s="504"/>
      <c r="DM56" s="504"/>
      <c r="DN56" s="504"/>
      <c r="DO56" s="504"/>
      <c r="DP56" s="504"/>
      <c r="DQ56" s="504"/>
      <c r="DR56" s="504"/>
      <c r="DS56" s="504"/>
      <c r="DT56" s="504"/>
      <c r="DU56" s="504"/>
      <c r="DV56" s="504"/>
      <c r="DW56" s="504"/>
      <c r="DX56" s="504"/>
      <c r="DY56" s="504"/>
      <c r="DZ56" s="504"/>
      <c r="EA56" s="504"/>
      <c r="EB56" s="504"/>
      <c r="EC56" s="504"/>
      <c r="ED56" s="504"/>
      <c r="EE56" s="504"/>
      <c r="EF56" s="504"/>
      <c r="EG56" s="504"/>
      <c r="EH56" s="504"/>
      <c r="EI56" s="504"/>
      <c r="EJ56" s="504"/>
      <c r="EK56" s="504"/>
      <c r="EL56" s="504"/>
      <c r="EM56" s="504"/>
      <c r="EN56" s="504"/>
      <c r="EO56" s="504"/>
      <c r="EP56" s="504"/>
      <c r="EQ56" s="504"/>
      <c r="ER56" s="504"/>
      <c r="ES56" s="504"/>
      <c r="ET56" s="504"/>
      <c r="EU56" s="504"/>
      <c r="EV56" s="504"/>
      <c r="EW56" s="504"/>
      <c r="EX56" s="504"/>
      <c r="EY56" s="504"/>
      <c r="EZ56" s="504"/>
      <c r="FA56" s="504"/>
      <c r="FB56" s="504"/>
      <c r="FC56" s="504"/>
      <c r="FD56" s="504"/>
      <c r="FE56" s="504"/>
      <c r="FF56" s="504"/>
      <c r="FG56" s="504"/>
      <c r="FH56" s="504"/>
      <c r="FI56" s="504"/>
      <c r="FJ56" s="504"/>
      <c r="FK56" s="504"/>
      <c r="FL56" s="504"/>
      <c r="FM56" s="504"/>
      <c r="FN56" s="504"/>
      <c r="FO56" s="504"/>
      <c r="FP56" s="504"/>
      <c r="FQ56" s="504"/>
      <c r="FR56" s="504"/>
      <c r="FS56" s="504"/>
      <c r="FT56" s="504"/>
      <c r="FU56" s="504"/>
      <c r="FV56" s="504"/>
      <c r="FW56" s="504"/>
      <c r="FX56" s="504"/>
      <c r="FY56" s="504"/>
      <c r="FZ56" s="504"/>
      <c r="GA56" s="504"/>
      <c r="GB56" s="504"/>
      <c r="GC56" s="504"/>
      <c r="GD56" s="504"/>
      <c r="GE56" s="504"/>
      <c r="GF56" s="504"/>
      <c r="GG56" s="504"/>
      <c r="GH56" s="504"/>
      <c r="GI56" s="504"/>
      <c r="GJ56" s="504"/>
      <c r="GK56" s="504"/>
      <c r="GL56" s="504"/>
      <c r="GM56" s="504"/>
      <c r="GN56" s="504"/>
      <c r="GO56" s="504"/>
      <c r="GP56" s="504"/>
      <c r="GQ56" s="504"/>
      <c r="GR56" s="504"/>
      <c r="GS56" s="504"/>
      <c r="GT56" s="504"/>
      <c r="GU56" s="504"/>
      <c r="GV56" s="504"/>
      <c r="GW56" s="504"/>
      <c r="GX56" s="504"/>
      <c r="GY56" s="504"/>
      <c r="GZ56" s="504"/>
      <c r="HA56" s="504"/>
      <c r="HB56" s="504"/>
      <c r="HC56" s="504"/>
      <c r="HD56" s="504"/>
      <c r="HE56" s="504"/>
      <c r="HF56" s="504"/>
      <c r="HG56" s="504"/>
      <c r="HH56" s="504"/>
      <c r="HI56" s="504"/>
      <c r="HJ56" s="504"/>
      <c r="HK56" s="504"/>
      <c r="HL56" s="504"/>
      <c r="HM56" s="504"/>
      <c r="HN56" s="504"/>
      <c r="HO56" s="504"/>
      <c r="HP56" s="504"/>
      <c r="HQ56" s="504"/>
      <c r="HR56" s="504"/>
      <c r="HS56" s="504"/>
      <c r="HT56" s="504"/>
      <c r="HU56" s="504"/>
      <c r="HV56" s="504"/>
      <c r="HW56" s="504"/>
      <c r="HX56" s="504"/>
      <c r="HY56" s="504"/>
      <c r="HZ56" s="504"/>
      <c r="IA56" s="504"/>
      <c r="IB56" s="504"/>
      <c r="IC56" s="504"/>
      <c r="ID56" s="504"/>
      <c r="IE56" s="504"/>
      <c r="IF56" s="504"/>
      <c r="IG56" s="504"/>
      <c r="IH56" s="504"/>
      <c r="II56" s="504"/>
      <c r="IJ56" s="504"/>
      <c r="IK56" s="504"/>
      <c r="IL56" s="504"/>
      <c r="IM56" s="504"/>
      <c r="IN56" s="504"/>
      <c r="IO56" s="504"/>
      <c r="IP56" s="504"/>
      <c r="IQ56" s="504"/>
      <c r="IR56" s="504"/>
      <c r="IS56" s="504"/>
      <c r="IT56" s="504"/>
      <c r="IU56" s="504"/>
      <c r="IV56" s="504"/>
      <c r="IW56" s="504"/>
      <c r="IX56" s="504"/>
      <c r="IY56" s="504"/>
      <c r="IZ56" s="504"/>
      <c r="JA56" s="504"/>
      <c r="JB56" s="504"/>
      <c r="JC56" s="504"/>
      <c r="JD56" s="504"/>
      <c r="JE56" s="504"/>
      <c r="JF56" s="504"/>
      <c r="JG56" s="504"/>
      <c r="JH56" s="504"/>
      <c r="JI56" s="504"/>
      <c r="JJ56" s="504"/>
      <c r="JK56" s="504"/>
      <c r="JL56" s="504"/>
      <c r="JM56" s="504"/>
      <c r="JN56" s="504"/>
      <c r="JO56" s="504"/>
      <c r="JP56" s="504"/>
      <c r="JQ56" s="504"/>
      <c r="JR56" s="504"/>
      <c r="JS56" s="504"/>
      <c r="JT56" s="504"/>
      <c r="JU56" s="504"/>
      <c r="JV56" s="504"/>
      <c r="JW56" s="504"/>
      <c r="JX56" s="504"/>
      <c r="JY56" s="504"/>
      <c r="JZ56" s="504"/>
      <c r="KA56" s="504"/>
      <c r="KB56" s="504"/>
      <c r="KC56" s="504"/>
      <c r="KD56" s="504"/>
      <c r="KE56" s="504"/>
      <c r="KF56" s="504"/>
      <c r="KG56" s="504"/>
      <c r="KH56" s="504"/>
      <c r="KI56" s="504"/>
      <c r="KJ56" s="504"/>
      <c r="KK56" s="504"/>
      <c r="KL56" s="504"/>
      <c r="KM56" s="504"/>
      <c r="KN56" s="504"/>
      <c r="KO56" s="504"/>
      <c r="KP56" s="504"/>
      <c r="KQ56" s="504"/>
      <c r="KR56" s="504"/>
      <c r="KS56" s="504"/>
      <c r="KT56" s="504"/>
      <c r="KU56" s="504"/>
      <c r="KV56" s="504"/>
      <c r="KW56" s="504"/>
      <c r="KX56" s="504"/>
      <c r="KY56" s="504"/>
      <c r="KZ56" s="504"/>
      <c r="LA56" s="504"/>
      <c r="LB56" s="504"/>
      <c r="LC56" s="504"/>
      <c r="LD56" s="504"/>
      <c r="LE56" s="504"/>
      <c r="LF56" s="504"/>
      <c r="LG56" s="504"/>
      <c r="LH56" s="504"/>
      <c r="LI56" s="504"/>
      <c r="LJ56" s="504"/>
      <c r="LK56" s="504"/>
      <c r="LL56" s="504"/>
      <c r="LM56" s="504"/>
      <c r="LN56" s="504"/>
      <c r="LO56" s="504"/>
      <c r="LP56" s="504"/>
      <c r="LQ56" s="504"/>
      <c r="LR56" s="504"/>
      <c r="LS56" s="504"/>
      <c r="LT56" s="504"/>
      <c r="LU56" s="504"/>
      <c r="LV56" s="504"/>
      <c r="LW56" s="504"/>
      <c r="LX56" s="504"/>
      <c r="LY56" s="504"/>
      <c r="LZ56" s="504"/>
      <c r="MA56" s="504"/>
      <c r="MB56" s="504"/>
      <c r="MC56" s="504"/>
      <c r="MD56" s="504"/>
      <c r="ME56" s="504"/>
      <c r="MF56" s="504"/>
      <c r="MG56" s="504"/>
      <c r="MH56" s="504"/>
      <c r="MI56" s="504"/>
      <c r="MJ56" s="504"/>
      <c r="MK56" s="504"/>
      <c r="ML56" s="504"/>
      <c r="MM56" s="504"/>
      <c r="MN56" s="504"/>
      <c r="MO56" s="504"/>
      <c r="MP56" s="504"/>
      <c r="MQ56" s="504"/>
      <c r="MR56" s="504"/>
      <c r="MS56" s="504"/>
      <c r="MT56" s="504"/>
      <c r="MU56" s="504"/>
      <c r="MV56" s="504"/>
      <c r="MW56" s="504"/>
      <c r="MX56" s="504"/>
      <c r="MY56" s="504"/>
      <c r="MZ56" s="504"/>
      <c r="NA56" s="504"/>
      <c r="NB56" s="504"/>
      <c r="NC56" s="504"/>
      <c r="ND56" s="504"/>
      <c r="NE56" s="504"/>
      <c r="NF56" s="504"/>
      <c r="NG56" s="504"/>
      <c r="NH56" s="504"/>
      <c r="NI56" s="504"/>
      <c r="NJ56" s="504"/>
    </row>
    <row r="57" spans="1:374" s="505" customFormat="1" ht="24.75" customHeight="1">
      <c r="A57" s="1623" t="s">
        <v>1551</v>
      </c>
      <c r="B57" s="1624"/>
      <c r="C57" s="593"/>
      <c r="D57" s="593"/>
      <c r="E57" s="592">
        <f t="shared" si="8"/>
        <v>0</v>
      </c>
      <c r="F57" s="591"/>
      <c r="G57" s="591"/>
      <c r="H57" s="590">
        <f t="shared" si="9"/>
        <v>0</v>
      </c>
      <c r="I57" s="577"/>
      <c r="J57" s="577"/>
      <c r="K57" s="576">
        <f t="shared" si="10"/>
        <v>0</v>
      </c>
      <c r="L57" s="556">
        <f t="shared" si="11"/>
        <v>0</v>
      </c>
      <c r="M57" s="556">
        <f t="shared" si="12"/>
        <v>0</v>
      </c>
      <c r="N57" s="556">
        <f t="shared" si="13"/>
        <v>0</v>
      </c>
      <c r="O57" s="1596"/>
      <c r="P57" s="1597"/>
      <c r="Q57" s="1597"/>
      <c r="R57" s="1597"/>
      <c r="S57" s="1597"/>
      <c r="T57" s="542"/>
      <c r="U57" s="542"/>
      <c r="V57" s="542"/>
      <c r="W57" s="542"/>
      <c r="X57" s="542"/>
      <c r="Y57" s="542"/>
      <c r="Z57" s="542"/>
      <c r="AA57" s="542"/>
      <c r="AB57" s="542"/>
      <c r="AC57" s="542"/>
      <c r="AD57" s="542"/>
      <c r="AE57" s="542"/>
      <c r="AF57" s="542"/>
      <c r="AG57" s="542"/>
      <c r="AH57" s="542"/>
      <c r="AI57" s="542"/>
      <c r="AJ57" s="542"/>
      <c r="AK57" s="542"/>
      <c r="AL57" s="542"/>
      <c r="AM57" s="542"/>
      <c r="AN57" s="542"/>
      <c r="AO57" s="542"/>
      <c r="AP57" s="504"/>
      <c r="AQ57" s="504"/>
      <c r="AR57" s="492"/>
      <c r="AS57" s="500" t="s">
        <v>1408</v>
      </c>
      <c r="AT57" s="497" t="s">
        <v>1429</v>
      </c>
      <c r="AU57" s="496"/>
      <c r="AV57" s="496"/>
      <c r="AW57" s="496"/>
      <c r="AX57" s="496"/>
      <c r="AY57" s="496"/>
      <c r="AZ57" s="496"/>
      <c r="BA57" s="496"/>
      <c r="BB57" s="496"/>
      <c r="BC57" s="496"/>
      <c r="BD57" s="504"/>
      <c r="BE57" s="504"/>
      <c r="BF57" s="504"/>
      <c r="BG57" s="504"/>
      <c r="BH57" s="504"/>
      <c r="BI57" s="504"/>
      <c r="BJ57" s="504"/>
      <c r="BK57" s="504"/>
      <c r="BL57" s="504"/>
      <c r="BM57" s="504"/>
      <c r="BN57" s="504"/>
      <c r="BO57" s="504"/>
      <c r="BP57" s="504"/>
      <c r="BQ57" s="504"/>
      <c r="BR57" s="504"/>
      <c r="BS57" s="504"/>
      <c r="BT57" s="504"/>
      <c r="BU57" s="504"/>
      <c r="BV57" s="504"/>
      <c r="BW57" s="504"/>
      <c r="BX57" s="504"/>
      <c r="BY57" s="504"/>
      <c r="BZ57" s="504"/>
      <c r="CA57" s="504"/>
      <c r="CB57" s="504"/>
      <c r="CC57" s="504"/>
      <c r="CD57" s="504"/>
      <c r="CE57" s="504"/>
      <c r="CF57" s="504"/>
      <c r="CG57" s="504"/>
      <c r="CH57" s="504"/>
      <c r="CI57" s="504"/>
      <c r="CJ57" s="504"/>
      <c r="CK57" s="504"/>
      <c r="CL57" s="504"/>
      <c r="CM57" s="504"/>
      <c r="CN57" s="504"/>
      <c r="CO57" s="504"/>
      <c r="CP57" s="504"/>
      <c r="CQ57" s="504"/>
      <c r="CR57" s="504"/>
      <c r="CS57" s="504"/>
      <c r="CT57" s="504"/>
      <c r="CU57" s="504"/>
      <c r="CV57" s="504"/>
      <c r="CW57" s="504"/>
      <c r="CX57" s="504"/>
      <c r="CY57" s="504"/>
      <c r="CZ57" s="504"/>
      <c r="DA57" s="504"/>
      <c r="DB57" s="504"/>
      <c r="DC57" s="504"/>
      <c r="DD57" s="504"/>
      <c r="DE57" s="504"/>
      <c r="DF57" s="504"/>
      <c r="DG57" s="504"/>
      <c r="DH57" s="504"/>
      <c r="DI57" s="504"/>
      <c r="DJ57" s="504"/>
      <c r="DK57" s="504"/>
      <c r="DL57" s="504"/>
      <c r="DM57" s="504"/>
      <c r="DN57" s="504"/>
      <c r="DO57" s="504"/>
      <c r="DP57" s="504"/>
      <c r="DQ57" s="504"/>
      <c r="DR57" s="504"/>
      <c r="DS57" s="504"/>
      <c r="DT57" s="504"/>
      <c r="DU57" s="504"/>
      <c r="DV57" s="504"/>
      <c r="DW57" s="504"/>
      <c r="DX57" s="504"/>
      <c r="DY57" s="504"/>
      <c r="DZ57" s="504"/>
      <c r="EA57" s="504"/>
      <c r="EB57" s="504"/>
      <c r="EC57" s="504"/>
      <c r="ED57" s="504"/>
      <c r="EE57" s="504"/>
      <c r="EF57" s="504"/>
      <c r="EG57" s="504"/>
      <c r="EH57" s="504"/>
      <c r="EI57" s="504"/>
      <c r="EJ57" s="504"/>
      <c r="EK57" s="504"/>
      <c r="EL57" s="504"/>
      <c r="EM57" s="504"/>
      <c r="EN57" s="504"/>
      <c r="EO57" s="504"/>
      <c r="EP57" s="504"/>
      <c r="EQ57" s="504"/>
      <c r="ER57" s="504"/>
      <c r="ES57" s="504"/>
      <c r="ET57" s="504"/>
      <c r="EU57" s="504"/>
      <c r="EV57" s="504"/>
      <c r="EW57" s="504"/>
      <c r="EX57" s="504"/>
      <c r="EY57" s="504"/>
      <c r="EZ57" s="504"/>
      <c r="FA57" s="504"/>
      <c r="FB57" s="504"/>
      <c r="FC57" s="504"/>
      <c r="FD57" s="504"/>
      <c r="FE57" s="504"/>
      <c r="FF57" s="504"/>
      <c r="FG57" s="504"/>
      <c r="FH57" s="504"/>
      <c r="FI57" s="504"/>
      <c r="FJ57" s="504"/>
      <c r="FK57" s="504"/>
      <c r="FL57" s="504"/>
      <c r="FM57" s="504"/>
      <c r="FN57" s="504"/>
      <c r="FO57" s="504"/>
      <c r="FP57" s="504"/>
      <c r="FQ57" s="504"/>
      <c r="FR57" s="504"/>
      <c r="FS57" s="504"/>
      <c r="FT57" s="504"/>
      <c r="FU57" s="504"/>
      <c r="FV57" s="504"/>
      <c r="FW57" s="504"/>
      <c r="FX57" s="504"/>
      <c r="FY57" s="504"/>
      <c r="FZ57" s="504"/>
      <c r="GA57" s="504"/>
      <c r="GB57" s="504"/>
      <c r="GC57" s="504"/>
      <c r="GD57" s="504"/>
      <c r="GE57" s="504"/>
      <c r="GF57" s="504"/>
      <c r="GG57" s="504"/>
      <c r="GH57" s="504"/>
      <c r="GI57" s="504"/>
      <c r="GJ57" s="504"/>
      <c r="GK57" s="504"/>
      <c r="GL57" s="504"/>
      <c r="GM57" s="504"/>
      <c r="GN57" s="504"/>
      <c r="GO57" s="504"/>
      <c r="GP57" s="504"/>
      <c r="GQ57" s="504"/>
      <c r="GR57" s="504"/>
      <c r="GS57" s="504"/>
      <c r="GT57" s="504"/>
      <c r="GU57" s="504"/>
      <c r="GV57" s="504"/>
      <c r="GW57" s="504"/>
      <c r="GX57" s="504"/>
      <c r="GY57" s="504"/>
      <c r="GZ57" s="504"/>
      <c r="HA57" s="504"/>
      <c r="HB57" s="504"/>
      <c r="HC57" s="504"/>
      <c r="HD57" s="504"/>
      <c r="HE57" s="504"/>
      <c r="HF57" s="504"/>
      <c r="HG57" s="504"/>
      <c r="HH57" s="504"/>
      <c r="HI57" s="504"/>
      <c r="HJ57" s="504"/>
      <c r="HK57" s="504"/>
      <c r="HL57" s="504"/>
      <c r="HM57" s="504"/>
      <c r="HN57" s="504"/>
      <c r="HO57" s="504"/>
      <c r="HP57" s="504"/>
      <c r="HQ57" s="504"/>
      <c r="HR57" s="504"/>
      <c r="HS57" s="504"/>
      <c r="HT57" s="504"/>
      <c r="HU57" s="504"/>
      <c r="HV57" s="504"/>
      <c r="HW57" s="504"/>
      <c r="HX57" s="504"/>
      <c r="HY57" s="504"/>
      <c r="HZ57" s="504"/>
      <c r="IA57" s="504"/>
      <c r="IB57" s="504"/>
      <c r="IC57" s="504"/>
      <c r="ID57" s="504"/>
      <c r="IE57" s="504"/>
      <c r="IF57" s="504"/>
      <c r="IG57" s="504"/>
      <c r="IH57" s="504"/>
      <c r="II57" s="504"/>
      <c r="IJ57" s="504"/>
      <c r="IK57" s="504"/>
      <c r="IL57" s="504"/>
      <c r="IM57" s="504"/>
      <c r="IN57" s="504"/>
      <c r="IO57" s="504"/>
      <c r="IP57" s="504"/>
      <c r="IQ57" s="504"/>
      <c r="IR57" s="504"/>
      <c r="IS57" s="504"/>
      <c r="IT57" s="504"/>
      <c r="IU57" s="504"/>
      <c r="IV57" s="504"/>
      <c r="IW57" s="504"/>
      <c r="IX57" s="504"/>
      <c r="IY57" s="504"/>
      <c r="IZ57" s="504"/>
      <c r="JA57" s="504"/>
      <c r="JB57" s="504"/>
      <c r="JC57" s="504"/>
      <c r="JD57" s="504"/>
      <c r="JE57" s="504"/>
      <c r="JF57" s="504"/>
      <c r="JG57" s="504"/>
      <c r="JH57" s="504"/>
      <c r="JI57" s="504"/>
      <c r="JJ57" s="504"/>
      <c r="JK57" s="504"/>
      <c r="JL57" s="504"/>
      <c r="JM57" s="504"/>
      <c r="JN57" s="504"/>
      <c r="JO57" s="504"/>
      <c r="JP57" s="504"/>
      <c r="JQ57" s="504"/>
      <c r="JR57" s="504"/>
      <c r="JS57" s="504"/>
      <c r="JT57" s="504"/>
      <c r="JU57" s="504"/>
      <c r="JV57" s="504"/>
      <c r="JW57" s="504"/>
      <c r="JX57" s="504"/>
      <c r="JY57" s="504"/>
      <c r="JZ57" s="504"/>
      <c r="KA57" s="504"/>
      <c r="KB57" s="504"/>
      <c r="KC57" s="504"/>
      <c r="KD57" s="504"/>
      <c r="KE57" s="504"/>
      <c r="KF57" s="504"/>
      <c r="KG57" s="504"/>
      <c r="KH57" s="504"/>
      <c r="KI57" s="504"/>
      <c r="KJ57" s="504"/>
      <c r="KK57" s="504"/>
      <c r="KL57" s="504"/>
      <c r="KM57" s="504"/>
      <c r="KN57" s="504"/>
      <c r="KO57" s="504"/>
      <c r="KP57" s="504"/>
      <c r="KQ57" s="504"/>
      <c r="KR57" s="504"/>
      <c r="KS57" s="504"/>
      <c r="KT57" s="504"/>
      <c r="KU57" s="504"/>
      <c r="KV57" s="504"/>
      <c r="KW57" s="504"/>
      <c r="KX57" s="504"/>
      <c r="KY57" s="504"/>
      <c r="KZ57" s="504"/>
      <c r="LA57" s="504"/>
      <c r="LB57" s="504"/>
      <c r="LC57" s="504"/>
      <c r="LD57" s="504"/>
      <c r="LE57" s="504"/>
      <c r="LF57" s="504"/>
      <c r="LG57" s="504"/>
      <c r="LH57" s="504"/>
      <c r="LI57" s="504"/>
      <c r="LJ57" s="504"/>
      <c r="LK57" s="504"/>
      <c r="LL57" s="504"/>
      <c r="LM57" s="504"/>
      <c r="LN57" s="504"/>
      <c r="LO57" s="504"/>
      <c r="LP57" s="504"/>
      <c r="LQ57" s="504"/>
      <c r="LR57" s="504"/>
      <c r="LS57" s="504"/>
      <c r="LT57" s="504"/>
      <c r="LU57" s="504"/>
      <c r="LV57" s="504"/>
      <c r="LW57" s="504"/>
      <c r="LX57" s="504"/>
      <c r="LY57" s="504"/>
      <c r="LZ57" s="504"/>
      <c r="MA57" s="504"/>
      <c r="MB57" s="504"/>
      <c r="MC57" s="504"/>
      <c r="MD57" s="504"/>
      <c r="ME57" s="504"/>
      <c r="MF57" s="504"/>
      <c r="MG57" s="504"/>
      <c r="MH57" s="504"/>
      <c r="MI57" s="504"/>
      <c r="MJ57" s="504"/>
      <c r="MK57" s="504"/>
      <c r="ML57" s="504"/>
      <c r="MM57" s="504"/>
      <c r="MN57" s="504"/>
      <c r="MO57" s="504"/>
      <c r="MP57" s="504"/>
      <c r="MQ57" s="504"/>
      <c r="MR57" s="504"/>
      <c r="MS57" s="504"/>
      <c r="MT57" s="504"/>
      <c r="MU57" s="504"/>
      <c r="MV57" s="504"/>
      <c r="MW57" s="504"/>
      <c r="MX57" s="504"/>
      <c r="MY57" s="504"/>
      <c r="MZ57" s="504"/>
      <c r="NA57" s="504"/>
      <c r="NB57" s="504"/>
      <c r="NC57" s="504"/>
      <c r="ND57" s="504"/>
      <c r="NE57" s="504"/>
      <c r="NF57" s="504"/>
      <c r="NG57" s="504"/>
      <c r="NH57" s="504"/>
      <c r="NI57" s="504"/>
      <c r="NJ57" s="504"/>
    </row>
    <row r="58" spans="1:374" s="505" customFormat="1" ht="24.75" customHeight="1">
      <c r="A58" s="1623" t="s">
        <v>1550</v>
      </c>
      <c r="B58" s="1624"/>
      <c r="C58" s="593"/>
      <c r="D58" s="593"/>
      <c r="E58" s="592">
        <f t="shared" si="8"/>
        <v>0</v>
      </c>
      <c r="F58" s="591"/>
      <c r="G58" s="591"/>
      <c r="H58" s="590">
        <f t="shared" si="9"/>
        <v>0</v>
      </c>
      <c r="I58" s="577"/>
      <c r="J58" s="577"/>
      <c r="K58" s="576">
        <f t="shared" si="10"/>
        <v>0</v>
      </c>
      <c r="L58" s="556">
        <f t="shared" si="11"/>
        <v>0</v>
      </c>
      <c r="M58" s="556">
        <f t="shared" si="12"/>
        <v>0</v>
      </c>
      <c r="N58" s="556">
        <f t="shared" si="13"/>
        <v>0</v>
      </c>
      <c r="O58" s="1596"/>
      <c r="P58" s="1597"/>
      <c r="Q58" s="1597"/>
      <c r="R58" s="1597"/>
      <c r="S58" s="1597"/>
      <c r="T58" s="542"/>
      <c r="U58" s="542"/>
      <c r="V58" s="542"/>
      <c r="W58" s="542"/>
      <c r="X58" s="542"/>
      <c r="Y58" s="542"/>
      <c r="Z58" s="542"/>
      <c r="AA58" s="542"/>
      <c r="AB58" s="542"/>
      <c r="AC58" s="542"/>
      <c r="AD58" s="542"/>
      <c r="AE58" s="542"/>
      <c r="AF58" s="542"/>
      <c r="AG58" s="542"/>
      <c r="AH58" s="542"/>
      <c r="AI58" s="542"/>
      <c r="AJ58" s="542"/>
      <c r="AK58" s="542"/>
      <c r="AL58" s="542"/>
      <c r="AM58" s="542"/>
      <c r="AN58" s="542"/>
      <c r="AO58" s="542"/>
      <c r="AP58" s="504"/>
      <c r="AQ58" s="504"/>
      <c r="AR58" s="492"/>
      <c r="AS58" s="500" t="s">
        <v>1408</v>
      </c>
      <c r="AT58" s="497" t="s">
        <v>1428</v>
      </c>
      <c r="AU58" s="496"/>
      <c r="AV58" s="496"/>
      <c r="AW58" s="496"/>
      <c r="AX58" s="496"/>
      <c r="AY58" s="496"/>
      <c r="AZ58" s="496"/>
      <c r="BA58" s="496"/>
      <c r="BB58" s="496"/>
      <c r="BC58" s="496"/>
      <c r="BD58" s="504"/>
      <c r="BE58" s="504"/>
      <c r="BF58" s="504"/>
      <c r="BG58" s="504"/>
      <c r="BH58" s="504"/>
      <c r="BI58" s="504"/>
      <c r="BJ58" s="504"/>
      <c r="BK58" s="504"/>
      <c r="BL58" s="504"/>
      <c r="BM58" s="504"/>
      <c r="BN58" s="504"/>
      <c r="BO58" s="504"/>
      <c r="BP58" s="504"/>
      <c r="BQ58" s="504"/>
      <c r="BR58" s="504"/>
      <c r="BS58" s="504"/>
      <c r="BT58" s="504"/>
      <c r="BU58" s="504"/>
      <c r="BV58" s="504"/>
      <c r="BW58" s="504"/>
      <c r="BX58" s="504"/>
      <c r="BY58" s="504"/>
      <c r="BZ58" s="504"/>
      <c r="CA58" s="504"/>
      <c r="CB58" s="504"/>
      <c r="CC58" s="504"/>
      <c r="CD58" s="504"/>
      <c r="CE58" s="504"/>
      <c r="CF58" s="504"/>
      <c r="CG58" s="504"/>
      <c r="CH58" s="504"/>
      <c r="CI58" s="504"/>
      <c r="CJ58" s="504"/>
      <c r="CK58" s="504"/>
      <c r="CL58" s="504"/>
      <c r="CM58" s="504"/>
      <c r="CN58" s="504"/>
      <c r="CO58" s="504"/>
      <c r="CP58" s="504"/>
      <c r="CQ58" s="504"/>
      <c r="CR58" s="504"/>
      <c r="CS58" s="504"/>
      <c r="CT58" s="504"/>
      <c r="CU58" s="504"/>
      <c r="CV58" s="504"/>
      <c r="CW58" s="504"/>
      <c r="CX58" s="504"/>
      <c r="CY58" s="504"/>
      <c r="CZ58" s="504"/>
      <c r="DA58" s="504"/>
      <c r="DB58" s="504"/>
      <c r="DC58" s="504"/>
      <c r="DD58" s="504"/>
      <c r="DE58" s="504"/>
      <c r="DF58" s="504"/>
      <c r="DG58" s="504"/>
      <c r="DH58" s="504"/>
      <c r="DI58" s="504"/>
      <c r="DJ58" s="504"/>
      <c r="DK58" s="504"/>
      <c r="DL58" s="504"/>
      <c r="DM58" s="504"/>
      <c r="DN58" s="504"/>
      <c r="DO58" s="504"/>
      <c r="DP58" s="504"/>
      <c r="DQ58" s="504"/>
      <c r="DR58" s="504"/>
      <c r="DS58" s="504"/>
      <c r="DT58" s="504"/>
      <c r="DU58" s="504"/>
      <c r="DV58" s="504"/>
      <c r="DW58" s="504"/>
      <c r="DX58" s="504"/>
      <c r="DY58" s="504"/>
      <c r="DZ58" s="504"/>
      <c r="EA58" s="504"/>
      <c r="EB58" s="504"/>
      <c r="EC58" s="504"/>
      <c r="ED58" s="504"/>
      <c r="EE58" s="504"/>
      <c r="EF58" s="504"/>
      <c r="EG58" s="504"/>
      <c r="EH58" s="504"/>
      <c r="EI58" s="504"/>
      <c r="EJ58" s="504"/>
      <c r="EK58" s="504"/>
      <c r="EL58" s="504"/>
      <c r="EM58" s="504"/>
      <c r="EN58" s="504"/>
      <c r="EO58" s="504"/>
      <c r="EP58" s="504"/>
      <c r="EQ58" s="504"/>
      <c r="ER58" s="504"/>
      <c r="ES58" s="504"/>
      <c r="ET58" s="504"/>
      <c r="EU58" s="504"/>
      <c r="EV58" s="504"/>
      <c r="EW58" s="504"/>
      <c r="EX58" s="504"/>
      <c r="EY58" s="504"/>
      <c r="EZ58" s="504"/>
      <c r="FA58" s="504"/>
      <c r="FB58" s="504"/>
      <c r="FC58" s="504"/>
      <c r="FD58" s="504"/>
      <c r="FE58" s="504"/>
      <c r="FF58" s="504"/>
      <c r="FG58" s="504"/>
      <c r="FH58" s="504"/>
      <c r="FI58" s="504"/>
      <c r="FJ58" s="504"/>
      <c r="FK58" s="504"/>
      <c r="FL58" s="504"/>
      <c r="FM58" s="504"/>
      <c r="FN58" s="504"/>
      <c r="FO58" s="504"/>
      <c r="FP58" s="504"/>
      <c r="FQ58" s="504"/>
      <c r="FR58" s="504"/>
      <c r="FS58" s="504"/>
      <c r="FT58" s="504"/>
      <c r="FU58" s="504"/>
      <c r="FV58" s="504"/>
      <c r="FW58" s="504"/>
      <c r="FX58" s="504"/>
      <c r="FY58" s="504"/>
      <c r="FZ58" s="504"/>
      <c r="GA58" s="504"/>
      <c r="GB58" s="504"/>
      <c r="GC58" s="504"/>
      <c r="GD58" s="504"/>
      <c r="GE58" s="504"/>
      <c r="GF58" s="504"/>
      <c r="GG58" s="504"/>
      <c r="GH58" s="504"/>
      <c r="GI58" s="504"/>
      <c r="GJ58" s="504"/>
      <c r="GK58" s="504"/>
      <c r="GL58" s="504"/>
      <c r="GM58" s="504"/>
      <c r="GN58" s="504"/>
      <c r="GO58" s="504"/>
      <c r="GP58" s="504"/>
      <c r="GQ58" s="504"/>
      <c r="GR58" s="504"/>
      <c r="GS58" s="504"/>
      <c r="GT58" s="504"/>
      <c r="GU58" s="504"/>
      <c r="GV58" s="504"/>
      <c r="GW58" s="504"/>
      <c r="GX58" s="504"/>
      <c r="GY58" s="504"/>
      <c r="GZ58" s="504"/>
      <c r="HA58" s="504"/>
      <c r="HB58" s="504"/>
      <c r="HC58" s="504"/>
      <c r="HD58" s="504"/>
      <c r="HE58" s="504"/>
      <c r="HF58" s="504"/>
      <c r="HG58" s="504"/>
      <c r="HH58" s="504"/>
      <c r="HI58" s="504"/>
      <c r="HJ58" s="504"/>
      <c r="HK58" s="504"/>
      <c r="HL58" s="504"/>
      <c r="HM58" s="504"/>
      <c r="HN58" s="504"/>
      <c r="HO58" s="504"/>
      <c r="HP58" s="504"/>
      <c r="HQ58" s="504"/>
      <c r="HR58" s="504"/>
      <c r="HS58" s="504"/>
      <c r="HT58" s="504"/>
      <c r="HU58" s="504"/>
      <c r="HV58" s="504"/>
      <c r="HW58" s="504"/>
      <c r="HX58" s="504"/>
      <c r="HY58" s="504"/>
      <c r="HZ58" s="504"/>
      <c r="IA58" s="504"/>
      <c r="IB58" s="504"/>
      <c r="IC58" s="504"/>
      <c r="ID58" s="504"/>
      <c r="IE58" s="504"/>
      <c r="IF58" s="504"/>
      <c r="IG58" s="504"/>
      <c r="IH58" s="504"/>
      <c r="II58" s="504"/>
      <c r="IJ58" s="504"/>
      <c r="IK58" s="504"/>
      <c r="IL58" s="504"/>
      <c r="IM58" s="504"/>
      <c r="IN58" s="504"/>
      <c r="IO58" s="504"/>
      <c r="IP58" s="504"/>
      <c r="IQ58" s="504"/>
      <c r="IR58" s="504"/>
      <c r="IS58" s="504"/>
      <c r="IT58" s="504"/>
      <c r="IU58" s="504"/>
      <c r="IV58" s="504"/>
      <c r="IW58" s="504"/>
      <c r="IX58" s="504"/>
      <c r="IY58" s="504"/>
      <c r="IZ58" s="504"/>
      <c r="JA58" s="504"/>
      <c r="JB58" s="504"/>
      <c r="JC58" s="504"/>
      <c r="JD58" s="504"/>
      <c r="JE58" s="504"/>
      <c r="JF58" s="504"/>
      <c r="JG58" s="504"/>
      <c r="JH58" s="504"/>
      <c r="JI58" s="504"/>
      <c r="JJ58" s="504"/>
      <c r="JK58" s="504"/>
      <c r="JL58" s="504"/>
      <c r="JM58" s="504"/>
      <c r="JN58" s="504"/>
      <c r="JO58" s="504"/>
      <c r="JP58" s="504"/>
      <c r="JQ58" s="504"/>
      <c r="JR58" s="504"/>
      <c r="JS58" s="504"/>
      <c r="JT58" s="504"/>
      <c r="JU58" s="504"/>
      <c r="JV58" s="504"/>
      <c r="JW58" s="504"/>
      <c r="JX58" s="504"/>
      <c r="JY58" s="504"/>
      <c r="JZ58" s="504"/>
      <c r="KA58" s="504"/>
      <c r="KB58" s="504"/>
      <c r="KC58" s="504"/>
      <c r="KD58" s="504"/>
      <c r="KE58" s="504"/>
      <c r="KF58" s="504"/>
      <c r="KG58" s="504"/>
      <c r="KH58" s="504"/>
      <c r="KI58" s="504"/>
      <c r="KJ58" s="504"/>
      <c r="KK58" s="504"/>
      <c r="KL58" s="504"/>
      <c r="KM58" s="504"/>
      <c r="KN58" s="504"/>
      <c r="KO58" s="504"/>
      <c r="KP58" s="504"/>
      <c r="KQ58" s="504"/>
      <c r="KR58" s="504"/>
      <c r="KS58" s="504"/>
      <c r="KT58" s="504"/>
      <c r="KU58" s="504"/>
      <c r="KV58" s="504"/>
      <c r="KW58" s="504"/>
      <c r="KX58" s="504"/>
      <c r="KY58" s="504"/>
      <c r="KZ58" s="504"/>
      <c r="LA58" s="504"/>
      <c r="LB58" s="504"/>
      <c r="LC58" s="504"/>
      <c r="LD58" s="504"/>
      <c r="LE58" s="504"/>
      <c r="LF58" s="504"/>
      <c r="LG58" s="504"/>
      <c r="LH58" s="504"/>
      <c r="LI58" s="504"/>
      <c r="LJ58" s="504"/>
      <c r="LK58" s="504"/>
      <c r="LL58" s="504"/>
      <c r="LM58" s="504"/>
      <c r="LN58" s="504"/>
      <c r="LO58" s="504"/>
      <c r="LP58" s="504"/>
      <c r="LQ58" s="504"/>
      <c r="LR58" s="504"/>
      <c r="LS58" s="504"/>
      <c r="LT58" s="504"/>
      <c r="LU58" s="504"/>
      <c r="LV58" s="504"/>
      <c r="LW58" s="504"/>
      <c r="LX58" s="504"/>
      <c r="LY58" s="504"/>
      <c r="LZ58" s="504"/>
      <c r="MA58" s="504"/>
      <c r="MB58" s="504"/>
      <c r="MC58" s="504"/>
      <c r="MD58" s="504"/>
      <c r="ME58" s="504"/>
      <c r="MF58" s="504"/>
      <c r="MG58" s="504"/>
      <c r="MH58" s="504"/>
      <c r="MI58" s="504"/>
      <c r="MJ58" s="504"/>
      <c r="MK58" s="504"/>
      <c r="ML58" s="504"/>
      <c r="MM58" s="504"/>
      <c r="MN58" s="504"/>
      <c r="MO58" s="504"/>
      <c r="MP58" s="504"/>
      <c r="MQ58" s="504"/>
      <c r="MR58" s="504"/>
      <c r="MS58" s="504"/>
      <c r="MT58" s="504"/>
      <c r="MU58" s="504"/>
      <c r="MV58" s="504"/>
      <c r="MW58" s="504"/>
      <c r="MX58" s="504"/>
      <c r="MY58" s="504"/>
      <c r="MZ58" s="504"/>
      <c r="NA58" s="504"/>
      <c r="NB58" s="504"/>
      <c r="NC58" s="504"/>
      <c r="ND58" s="504"/>
      <c r="NE58" s="504"/>
      <c r="NF58" s="504"/>
      <c r="NG58" s="504"/>
      <c r="NH58" s="504"/>
      <c r="NI58" s="504"/>
      <c r="NJ58" s="504"/>
    </row>
    <row r="59" spans="1:374" s="529" customFormat="1" ht="24.75" customHeight="1">
      <c r="A59" s="1623" t="s">
        <v>1549</v>
      </c>
      <c r="B59" s="1624"/>
      <c r="C59" s="593"/>
      <c r="D59" s="593"/>
      <c r="E59" s="592">
        <f t="shared" si="8"/>
        <v>0</v>
      </c>
      <c r="F59" s="591"/>
      <c r="G59" s="591"/>
      <c r="H59" s="590">
        <f t="shared" si="9"/>
        <v>0</v>
      </c>
      <c r="I59" s="577"/>
      <c r="J59" s="577"/>
      <c r="K59" s="576">
        <f t="shared" si="10"/>
        <v>0</v>
      </c>
      <c r="L59" s="556">
        <f t="shared" si="11"/>
        <v>0</v>
      </c>
      <c r="M59" s="556">
        <f t="shared" si="12"/>
        <v>0</v>
      </c>
      <c r="N59" s="556">
        <f t="shared" si="13"/>
        <v>0</v>
      </c>
      <c r="O59" s="1596"/>
      <c r="P59" s="1597"/>
      <c r="Q59" s="1597"/>
      <c r="R59" s="1597"/>
      <c r="S59" s="1597"/>
      <c r="T59" s="542"/>
      <c r="U59" s="542"/>
      <c r="V59" s="542"/>
      <c r="W59" s="542"/>
      <c r="X59" s="542"/>
      <c r="Y59" s="542"/>
      <c r="Z59" s="542"/>
      <c r="AA59" s="542"/>
      <c r="AB59" s="542"/>
      <c r="AC59" s="542"/>
      <c r="AD59" s="542"/>
      <c r="AE59" s="542"/>
      <c r="AF59" s="542"/>
      <c r="AG59" s="542"/>
      <c r="AH59" s="542"/>
      <c r="AI59" s="542"/>
      <c r="AJ59" s="542"/>
      <c r="AK59" s="542"/>
      <c r="AL59" s="542"/>
      <c r="AM59" s="542"/>
      <c r="AN59" s="542"/>
      <c r="AO59" s="542"/>
      <c r="AP59" s="504"/>
      <c r="AQ59" s="504"/>
      <c r="AR59" s="492"/>
      <c r="AS59" s="500" t="s">
        <v>1408</v>
      </c>
      <c r="AT59" s="497" t="s">
        <v>1427</v>
      </c>
      <c r="AU59" s="496"/>
      <c r="AV59" s="496"/>
      <c r="AW59" s="496"/>
      <c r="AX59" s="496"/>
      <c r="AY59" s="496"/>
      <c r="AZ59" s="496"/>
      <c r="BA59" s="496"/>
      <c r="BB59" s="496"/>
      <c r="BC59" s="496"/>
      <c r="BD59" s="504"/>
      <c r="BE59" s="504"/>
      <c r="BF59" s="504"/>
      <c r="BG59" s="504"/>
      <c r="BH59" s="504"/>
      <c r="BI59" s="504"/>
      <c r="BJ59" s="504"/>
      <c r="BK59" s="504"/>
      <c r="BL59" s="504"/>
      <c r="BM59" s="504"/>
      <c r="BN59" s="504"/>
      <c r="BO59" s="504"/>
      <c r="BP59" s="504"/>
      <c r="BQ59" s="504"/>
      <c r="BR59" s="504"/>
      <c r="BS59" s="504"/>
      <c r="BT59" s="504"/>
      <c r="BU59" s="504"/>
      <c r="BV59" s="504"/>
      <c r="BW59" s="504"/>
      <c r="BX59" s="504"/>
      <c r="BY59" s="504"/>
      <c r="BZ59" s="504"/>
      <c r="CA59" s="504"/>
      <c r="CB59" s="504"/>
      <c r="CC59" s="504"/>
      <c r="CD59" s="504"/>
      <c r="CE59" s="504"/>
      <c r="CF59" s="504"/>
      <c r="CG59" s="504"/>
      <c r="CH59" s="504"/>
      <c r="CI59" s="504"/>
      <c r="CJ59" s="504"/>
      <c r="CK59" s="504"/>
      <c r="CL59" s="504"/>
      <c r="CM59" s="504"/>
      <c r="CN59" s="504"/>
      <c r="CO59" s="504"/>
      <c r="CP59" s="504"/>
      <c r="CQ59" s="504"/>
      <c r="CR59" s="504"/>
      <c r="CS59" s="504"/>
      <c r="CT59" s="504"/>
      <c r="CU59" s="504"/>
      <c r="CV59" s="504"/>
      <c r="CW59" s="504"/>
      <c r="CX59" s="504"/>
      <c r="CY59" s="504"/>
      <c r="CZ59" s="504"/>
      <c r="DA59" s="504"/>
      <c r="DB59" s="504"/>
      <c r="DC59" s="504"/>
      <c r="DD59" s="504"/>
      <c r="DE59" s="504"/>
      <c r="DF59" s="504"/>
      <c r="DG59" s="504"/>
      <c r="DH59" s="504"/>
      <c r="DI59" s="504"/>
      <c r="DJ59" s="504"/>
      <c r="DK59" s="504"/>
      <c r="DL59" s="504"/>
      <c r="DM59" s="504"/>
      <c r="DN59" s="504"/>
      <c r="DO59" s="504"/>
      <c r="DP59" s="504"/>
      <c r="DQ59" s="504"/>
      <c r="DR59" s="504"/>
      <c r="DS59" s="504"/>
      <c r="DT59" s="504"/>
      <c r="DU59" s="504"/>
      <c r="DV59" s="504"/>
      <c r="DW59" s="504"/>
      <c r="DX59" s="504"/>
      <c r="DY59" s="504"/>
      <c r="DZ59" s="504"/>
      <c r="EA59" s="504"/>
      <c r="EB59" s="504"/>
      <c r="EC59" s="504"/>
      <c r="ED59" s="504"/>
      <c r="EE59" s="504"/>
      <c r="EF59" s="504"/>
      <c r="EG59" s="504"/>
      <c r="EH59" s="504"/>
      <c r="EI59" s="504"/>
      <c r="EJ59" s="504"/>
      <c r="EK59" s="504"/>
      <c r="EL59" s="504"/>
      <c r="EM59" s="504"/>
      <c r="EN59" s="504"/>
      <c r="EO59" s="504"/>
      <c r="EP59" s="504"/>
      <c r="EQ59" s="504"/>
      <c r="ER59" s="504"/>
      <c r="ES59" s="504"/>
      <c r="ET59" s="504"/>
      <c r="EU59" s="504"/>
      <c r="EV59" s="504"/>
      <c r="EW59" s="504"/>
      <c r="EX59" s="504"/>
      <c r="EY59" s="504"/>
      <c r="EZ59" s="504"/>
      <c r="FA59" s="504"/>
      <c r="FB59" s="504"/>
      <c r="FC59" s="504"/>
      <c r="FD59" s="504"/>
      <c r="FE59" s="504"/>
      <c r="FF59" s="504"/>
      <c r="FG59" s="504"/>
      <c r="FH59" s="504"/>
      <c r="FI59" s="504"/>
      <c r="FJ59" s="504"/>
      <c r="FK59" s="504"/>
      <c r="FL59" s="504"/>
      <c r="FM59" s="504"/>
      <c r="FN59" s="504"/>
      <c r="FO59" s="504"/>
      <c r="FP59" s="504"/>
      <c r="FQ59" s="504"/>
      <c r="FR59" s="504"/>
      <c r="FS59" s="504"/>
      <c r="FT59" s="504"/>
      <c r="FU59" s="504"/>
      <c r="FV59" s="504"/>
      <c r="FW59" s="504"/>
      <c r="FX59" s="504"/>
      <c r="FY59" s="504"/>
      <c r="FZ59" s="504"/>
      <c r="GA59" s="504"/>
      <c r="GB59" s="504"/>
      <c r="GC59" s="504"/>
      <c r="GD59" s="504"/>
      <c r="GE59" s="504"/>
      <c r="GF59" s="504"/>
      <c r="GG59" s="504"/>
      <c r="GH59" s="504"/>
      <c r="GI59" s="504"/>
      <c r="GJ59" s="504"/>
      <c r="GK59" s="504"/>
      <c r="GL59" s="504"/>
      <c r="GM59" s="504"/>
      <c r="GN59" s="504"/>
      <c r="GO59" s="504"/>
      <c r="GP59" s="504"/>
      <c r="GQ59" s="504"/>
      <c r="GR59" s="504"/>
      <c r="GS59" s="504"/>
      <c r="GT59" s="504"/>
      <c r="GU59" s="504"/>
      <c r="GV59" s="504"/>
      <c r="GW59" s="504"/>
      <c r="GX59" s="504"/>
      <c r="GY59" s="504"/>
      <c r="GZ59" s="504"/>
      <c r="HA59" s="504"/>
      <c r="HB59" s="504"/>
      <c r="HC59" s="504"/>
      <c r="HD59" s="504"/>
      <c r="HE59" s="504"/>
      <c r="HF59" s="504"/>
      <c r="HG59" s="504"/>
      <c r="HH59" s="504"/>
      <c r="HI59" s="504"/>
      <c r="HJ59" s="504"/>
      <c r="HK59" s="504"/>
      <c r="HL59" s="504"/>
      <c r="HM59" s="504"/>
      <c r="HN59" s="504"/>
      <c r="HO59" s="504"/>
      <c r="HP59" s="504"/>
      <c r="HQ59" s="504"/>
      <c r="HR59" s="504"/>
      <c r="HS59" s="504"/>
      <c r="HT59" s="504"/>
      <c r="HU59" s="504"/>
      <c r="HV59" s="504"/>
      <c r="HW59" s="504"/>
      <c r="HX59" s="504"/>
      <c r="HY59" s="504"/>
      <c r="HZ59" s="504"/>
      <c r="IA59" s="504"/>
      <c r="IB59" s="504"/>
      <c r="IC59" s="504"/>
      <c r="ID59" s="504"/>
      <c r="IE59" s="504"/>
      <c r="IF59" s="504"/>
      <c r="IG59" s="504"/>
      <c r="IH59" s="504"/>
      <c r="II59" s="504"/>
      <c r="IJ59" s="504"/>
      <c r="IK59" s="504"/>
      <c r="IL59" s="504"/>
      <c r="IM59" s="504"/>
      <c r="IN59" s="504"/>
      <c r="IO59" s="504"/>
      <c r="IP59" s="504"/>
      <c r="IQ59" s="504"/>
      <c r="IR59" s="504"/>
      <c r="IS59" s="504"/>
      <c r="IT59" s="504"/>
      <c r="IU59" s="504"/>
      <c r="IV59" s="504"/>
      <c r="IW59" s="504"/>
      <c r="IX59" s="504"/>
      <c r="IY59" s="504"/>
      <c r="IZ59" s="504"/>
      <c r="JA59" s="504"/>
      <c r="JB59" s="504"/>
      <c r="JC59" s="504"/>
      <c r="JD59" s="504"/>
      <c r="JE59" s="504"/>
      <c r="JF59" s="504"/>
      <c r="JG59" s="504"/>
      <c r="JH59" s="504"/>
      <c r="JI59" s="504"/>
      <c r="JJ59" s="504"/>
      <c r="JK59" s="504"/>
      <c r="JL59" s="504"/>
      <c r="JM59" s="504"/>
      <c r="JN59" s="504"/>
      <c r="JO59" s="504"/>
      <c r="JP59" s="504"/>
      <c r="JQ59" s="504"/>
      <c r="JR59" s="504"/>
      <c r="JS59" s="504"/>
      <c r="JT59" s="504"/>
      <c r="JU59" s="504"/>
      <c r="JV59" s="504"/>
      <c r="JW59" s="504"/>
      <c r="JX59" s="504"/>
      <c r="JY59" s="504"/>
      <c r="JZ59" s="504"/>
      <c r="KA59" s="504"/>
      <c r="KB59" s="504"/>
      <c r="KC59" s="504"/>
      <c r="KD59" s="504"/>
      <c r="KE59" s="504"/>
      <c r="KF59" s="504"/>
      <c r="KG59" s="504"/>
      <c r="KH59" s="504"/>
      <c r="KI59" s="504"/>
      <c r="KJ59" s="504"/>
      <c r="KK59" s="504"/>
      <c r="KL59" s="504"/>
      <c r="KM59" s="504"/>
      <c r="KN59" s="504"/>
      <c r="KO59" s="504"/>
      <c r="KP59" s="504"/>
      <c r="KQ59" s="504"/>
      <c r="KR59" s="504"/>
      <c r="KS59" s="504"/>
      <c r="KT59" s="504"/>
      <c r="KU59" s="504"/>
      <c r="KV59" s="504"/>
      <c r="KW59" s="504"/>
      <c r="KX59" s="504"/>
      <c r="KY59" s="504"/>
      <c r="KZ59" s="504"/>
      <c r="LA59" s="504"/>
      <c r="LB59" s="504"/>
      <c r="LC59" s="504"/>
      <c r="LD59" s="504"/>
      <c r="LE59" s="504"/>
      <c r="LF59" s="504"/>
      <c r="LG59" s="504"/>
      <c r="LH59" s="504"/>
      <c r="LI59" s="504"/>
      <c r="LJ59" s="504"/>
      <c r="LK59" s="504"/>
      <c r="LL59" s="504"/>
      <c r="LM59" s="504"/>
      <c r="LN59" s="504"/>
      <c r="LO59" s="504"/>
      <c r="LP59" s="504"/>
      <c r="LQ59" s="504"/>
      <c r="LR59" s="504"/>
      <c r="LS59" s="504"/>
      <c r="LT59" s="504"/>
      <c r="LU59" s="504"/>
      <c r="LV59" s="504"/>
      <c r="LW59" s="504"/>
      <c r="LX59" s="504"/>
      <c r="LY59" s="504"/>
      <c r="LZ59" s="504"/>
      <c r="MA59" s="504"/>
      <c r="MB59" s="504"/>
      <c r="MC59" s="504"/>
      <c r="MD59" s="504"/>
      <c r="ME59" s="504"/>
      <c r="MF59" s="504"/>
      <c r="MG59" s="504"/>
      <c r="MH59" s="504"/>
      <c r="MI59" s="504"/>
      <c r="MJ59" s="504"/>
      <c r="MK59" s="504"/>
      <c r="ML59" s="504"/>
      <c r="MM59" s="504"/>
      <c r="MN59" s="504"/>
      <c r="MO59" s="504"/>
      <c r="MP59" s="504"/>
      <c r="MQ59" s="504"/>
      <c r="MR59" s="504"/>
      <c r="MS59" s="504"/>
      <c r="MT59" s="504"/>
      <c r="MU59" s="504"/>
      <c r="MV59" s="504"/>
      <c r="MW59" s="504"/>
      <c r="MX59" s="504"/>
      <c r="MY59" s="504"/>
      <c r="MZ59" s="504"/>
      <c r="NA59" s="504"/>
      <c r="NB59" s="504"/>
      <c r="NC59" s="504"/>
      <c r="ND59" s="504"/>
      <c r="NE59" s="504"/>
      <c r="NF59" s="504"/>
      <c r="NG59" s="504"/>
      <c r="NH59" s="504"/>
      <c r="NI59" s="504"/>
      <c r="NJ59" s="504"/>
    </row>
    <row r="60" spans="1:374" s="505" customFormat="1" ht="24.75" customHeight="1">
      <c r="A60" s="1623" t="s">
        <v>1548</v>
      </c>
      <c r="B60" s="1624"/>
      <c r="C60" s="593"/>
      <c r="D60" s="593"/>
      <c r="E60" s="592">
        <f t="shared" si="8"/>
        <v>0</v>
      </c>
      <c r="F60" s="591"/>
      <c r="G60" s="591"/>
      <c r="H60" s="590">
        <f t="shared" si="9"/>
        <v>0</v>
      </c>
      <c r="I60" s="577"/>
      <c r="J60" s="577"/>
      <c r="K60" s="576">
        <f t="shared" si="10"/>
        <v>0</v>
      </c>
      <c r="L60" s="556">
        <f t="shared" si="11"/>
        <v>0</v>
      </c>
      <c r="M60" s="556">
        <f t="shared" si="12"/>
        <v>0</v>
      </c>
      <c r="N60" s="556">
        <f t="shared" si="13"/>
        <v>0</v>
      </c>
      <c r="O60" s="1596"/>
      <c r="P60" s="1597"/>
      <c r="Q60" s="1597"/>
      <c r="R60" s="1597"/>
      <c r="S60" s="1597"/>
      <c r="T60" s="542"/>
      <c r="U60" s="542"/>
      <c r="V60" s="542"/>
      <c r="W60" s="542"/>
      <c r="X60" s="542"/>
      <c r="Y60" s="542"/>
      <c r="Z60" s="542"/>
      <c r="AA60" s="542"/>
      <c r="AB60" s="542"/>
      <c r="AC60" s="542"/>
      <c r="AD60" s="542"/>
      <c r="AE60" s="542"/>
      <c r="AF60" s="542"/>
      <c r="AG60" s="542"/>
      <c r="AH60" s="542"/>
      <c r="AI60" s="542"/>
      <c r="AJ60" s="542"/>
      <c r="AK60" s="542"/>
      <c r="AL60" s="542"/>
      <c r="AM60" s="542"/>
      <c r="AN60" s="542"/>
      <c r="AO60" s="542"/>
      <c r="AP60" s="504"/>
      <c r="AQ60" s="504"/>
      <c r="AR60" s="492"/>
      <c r="AS60" s="500" t="s">
        <v>1408</v>
      </c>
      <c r="AT60" s="497" t="s">
        <v>1426</v>
      </c>
      <c r="AU60" s="496"/>
      <c r="AV60" s="496"/>
      <c r="AW60" s="496"/>
      <c r="AX60" s="496"/>
      <c r="AY60" s="496"/>
      <c r="AZ60" s="496"/>
      <c r="BA60" s="496"/>
      <c r="BB60" s="496"/>
      <c r="BC60" s="496"/>
      <c r="BD60" s="504"/>
      <c r="BE60" s="504"/>
      <c r="BF60" s="504"/>
      <c r="BG60" s="504"/>
      <c r="BH60" s="504"/>
      <c r="BI60" s="504"/>
      <c r="BJ60" s="504"/>
      <c r="BK60" s="504"/>
      <c r="BL60" s="504"/>
      <c r="BM60" s="504"/>
      <c r="BN60" s="504"/>
      <c r="BO60" s="504"/>
      <c r="BP60" s="504"/>
      <c r="BQ60" s="504"/>
      <c r="BR60" s="504"/>
      <c r="BS60" s="504"/>
      <c r="BT60" s="504"/>
      <c r="BU60" s="504"/>
      <c r="BV60" s="504"/>
      <c r="BW60" s="504"/>
      <c r="BX60" s="504"/>
      <c r="BY60" s="504"/>
      <c r="BZ60" s="504"/>
      <c r="CA60" s="504"/>
      <c r="CB60" s="504"/>
      <c r="CC60" s="504"/>
      <c r="CD60" s="504"/>
      <c r="CE60" s="504"/>
      <c r="CF60" s="504"/>
      <c r="CG60" s="504"/>
      <c r="CH60" s="504"/>
      <c r="CI60" s="504"/>
      <c r="CJ60" s="504"/>
      <c r="CK60" s="504"/>
      <c r="CL60" s="504"/>
      <c r="CM60" s="504"/>
      <c r="CN60" s="504"/>
      <c r="CO60" s="504"/>
      <c r="CP60" s="504"/>
      <c r="CQ60" s="504"/>
      <c r="CR60" s="504"/>
      <c r="CS60" s="504"/>
      <c r="CT60" s="504"/>
      <c r="CU60" s="504"/>
      <c r="CV60" s="504"/>
      <c r="CW60" s="504"/>
      <c r="CX60" s="504"/>
      <c r="CY60" s="504"/>
      <c r="CZ60" s="504"/>
      <c r="DA60" s="504"/>
      <c r="DB60" s="504"/>
      <c r="DC60" s="504"/>
      <c r="DD60" s="504"/>
      <c r="DE60" s="504"/>
      <c r="DF60" s="504"/>
      <c r="DG60" s="504"/>
      <c r="DH60" s="504"/>
      <c r="DI60" s="504"/>
      <c r="DJ60" s="504"/>
      <c r="DK60" s="504"/>
      <c r="DL60" s="504"/>
      <c r="DM60" s="504"/>
      <c r="DN60" s="504"/>
      <c r="DO60" s="504"/>
      <c r="DP60" s="504"/>
      <c r="DQ60" s="504"/>
      <c r="DR60" s="504"/>
      <c r="DS60" s="504"/>
      <c r="DT60" s="504"/>
      <c r="DU60" s="504"/>
      <c r="DV60" s="504"/>
      <c r="DW60" s="504"/>
      <c r="DX60" s="504"/>
      <c r="DY60" s="504"/>
      <c r="DZ60" s="504"/>
      <c r="EA60" s="504"/>
      <c r="EB60" s="504"/>
      <c r="EC60" s="504"/>
      <c r="ED60" s="504"/>
      <c r="EE60" s="504"/>
      <c r="EF60" s="504"/>
      <c r="EG60" s="504"/>
      <c r="EH60" s="504"/>
      <c r="EI60" s="504"/>
      <c r="EJ60" s="504"/>
      <c r="EK60" s="504"/>
      <c r="EL60" s="504"/>
      <c r="EM60" s="504"/>
      <c r="EN60" s="504"/>
      <c r="EO60" s="504"/>
      <c r="EP60" s="504"/>
      <c r="EQ60" s="504"/>
      <c r="ER60" s="504"/>
      <c r="ES60" s="504"/>
      <c r="ET60" s="504"/>
      <c r="EU60" s="504"/>
      <c r="EV60" s="504"/>
      <c r="EW60" s="504"/>
      <c r="EX60" s="504"/>
      <c r="EY60" s="504"/>
      <c r="EZ60" s="504"/>
      <c r="FA60" s="504"/>
      <c r="FB60" s="504"/>
      <c r="FC60" s="504"/>
      <c r="FD60" s="504"/>
      <c r="FE60" s="504"/>
      <c r="FF60" s="504"/>
      <c r="FG60" s="504"/>
      <c r="FH60" s="504"/>
      <c r="FI60" s="504"/>
      <c r="FJ60" s="504"/>
      <c r="FK60" s="504"/>
      <c r="FL60" s="504"/>
      <c r="FM60" s="504"/>
      <c r="FN60" s="504"/>
      <c r="FO60" s="504"/>
      <c r="FP60" s="504"/>
      <c r="FQ60" s="504"/>
      <c r="FR60" s="504"/>
      <c r="FS60" s="504"/>
      <c r="FT60" s="504"/>
      <c r="FU60" s="504"/>
      <c r="FV60" s="504"/>
      <c r="FW60" s="504"/>
      <c r="FX60" s="504"/>
      <c r="FY60" s="504"/>
      <c r="FZ60" s="504"/>
      <c r="GA60" s="504"/>
      <c r="GB60" s="504"/>
      <c r="GC60" s="504"/>
      <c r="GD60" s="504"/>
      <c r="GE60" s="504"/>
      <c r="GF60" s="504"/>
      <c r="GG60" s="504"/>
      <c r="GH60" s="504"/>
      <c r="GI60" s="504"/>
      <c r="GJ60" s="504"/>
      <c r="GK60" s="504"/>
      <c r="GL60" s="504"/>
      <c r="GM60" s="504"/>
      <c r="GN60" s="504"/>
      <c r="GO60" s="504"/>
      <c r="GP60" s="504"/>
      <c r="GQ60" s="504"/>
      <c r="GR60" s="504"/>
      <c r="GS60" s="504"/>
      <c r="GT60" s="504"/>
      <c r="GU60" s="504"/>
      <c r="GV60" s="504"/>
      <c r="GW60" s="504"/>
      <c r="GX60" s="504"/>
      <c r="GY60" s="504"/>
      <c r="GZ60" s="504"/>
      <c r="HA60" s="504"/>
      <c r="HB60" s="504"/>
      <c r="HC60" s="504"/>
      <c r="HD60" s="504"/>
      <c r="HE60" s="504"/>
      <c r="HF60" s="504"/>
      <c r="HG60" s="504"/>
      <c r="HH60" s="504"/>
      <c r="HI60" s="504"/>
      <c r="HJ60" s="504"/>
      <c r="HK60" s="504"/>
      <c r="HL60" s="504"/>
      <c r="HM60" s="504"/>
      <c r="HN60" s="504"/>
      <c r="HO60" s="504"/>
      <c r="HP60" s="504"/>
      <c r="HQ60" s="504"/>
      <c r="HR60" s="504"/>
      <c r="HS60" s="504"/>
      <c r="HT60" s="504"/>
      <c r="HU60" s="504"/>
      <c r="HV60" s="504"/>
      <c r="HW60" s="504"/>
      <c r="HX60" s="504"/>
      <c r="HY60" s="504"/>
      <c r="HZ60" s="504"/>
      <c r="IA60" s="504"/>
      <c r="IB60" s="504"/>
      <c r="IC60" s="504"/>
      <c r="ID60" s="504"/>
      <c r="IE60" s="504"/>
      <c r="IF60" s="504"/>
      <c r="IG60" s="504"/>
      <c r="IH60" s="504"/>
      <c r="II60" s="504"/>
      <c r="IJ60" s="504"/>
      <c r="IK60" s="504"/>
      <c r="IL60" s="504"/>
      <c r="IM60" s="504"/>
      <c r="IN60" s="504"/>
      <c r="IO60" s="504"/>
      <c r="IP60" s="504"/>
      <c r="IQ60" s="504"/>
      <c r="IR60" s="504"/>
      <c r="IS60" s="504"/>
      <c r="IT60" s="504"/>
      <c r="IU60" s="504"/>
      <c r="IV60" s="504"/>
      <c r="IW60" s="504"/>
      <c r="IX60" s="504"/>
      <c r="IY60" s="504"/>
      <c r="IZ60" s="504"/>
      <c r="JA60" s="504"/>
      <c r="JB60" s="504"/>
      <c r="JC60" s="504"/>
      <c r="JD60" s="504"/>
      <c r="JE60" s="504"/>
      <c r="JF60" s="504"/>
      <c r="JG60" s="504"/>
      <c r="JH60" s="504"/>
      <c r="JI60" s="504"/>
      <c r="JJ60" s="504"/>
      <c r="JK60" s="504"/>
      <c r="JL60" s="504"/>
      <c r="JM60" s="504"/>
      <c r="JN60" s="504"/>
      <c r="JO60" s="504"/>
      <c r="JP60" s="504"/>
      <c r="JQ60" s="504"/>
      <c r="JR60" s="504"/>
      <c r="JS60" s="504"/>
      <c r="JT60" s="504"/>
      <c r="JU60" s="504"/>
      <c r="JV60" s="504"/>
      <c r="JW60" s="504"/>
      <c r="JX60" s="504"/>
      <c r="JY60" s="504"/>
      <c r="JZ60" s="504"/>
      <c r="KA60" s="504"/>
      <c r="KB60" s="504"/>
      <c r="KC60" s="504"/>
      <c r="KD60" s="504"/>
      <c r="KE60" s="504"/>
      <c r="KF60" s="504"/>
      <c r="KG60" s="504"/>
      <c r="KH60" s="504"/>
      <c r="KI60" s="504"/>
      <c r="KJ60" s="504"/>
      <c r="KK60" s="504"/>
      <c r="KL60" s="504"/>
      <c r="KM60" s="504"/>
      <c r="KN60" s="504"/>
      <c r="KO60" s="504"/>
      <c r="KP60" s="504"/>
      <c r="KQ60" s="504"/>
      <c r="KR60" s="504"/>
      <c r="KS60" s="504"/>
      <c r="KT60" s="504"/>
      <c r="KU60" s="504"/>
      <c r="KV60" s="504"/>
      <c r="KW60" s="504"/>
      <c r="KX60" s="504"/>
      <c r="KY60" s="504"/>
      <c r="KZ60" s="504"/>
      <c r="LA60" s="504"/>
      <c r="LB60" s="504"/>
      <c r="LC60" s="504"/>
      <c r="LD60" s="504"/>
      <c r="LE60" s="504"/>
      <c r="LF60" s="504"/>
      <c r="LG60" s="504"/>
      <c r="LH60" s="504"/>
      <c r="LI60" s="504"/>
      <c r="LJ60" s="504"/>
      <c r="LK60" s="504"/>
      <c r="LL60" s="504"/>
      <c r="LM60" s="504"/>
      <c r="LN60" s="504"/>
      <c r="LO60" s="504"/>
      <c r="LP60" s="504"/>
      <c r="LQ60" s="504"/>
      <c r="LR60" s="504"/>
      <c r="LS60" s="504"/>
      <c r="LT60" s="504"/>
      <c r="LU60" s="504"/>
      <c r="LV60" s="504"/>
      <c r="LW60" s="504"/>
      <c r="LX60" s="504"/>
      <c r="LY60" s="504"/>
      <c r="LZ60" s="504"/>
      <c r="MA60" s="504"/>
      <c r="MB60" s="504"/>
      <c r="MC60" s="504"/>
      <c r="MD60" s="504"/>
      <c r="ME60" s="504"/>
      <c r="MF60" s="504"/>
      <c r="MG60" s="504"/>
      <c r="MH60" s="504"/>
      <c r="MI60" s="504"/>
      <c r="MJ60" s="504"/>
      <c r="MK60" s="504"/>
      <c r="ML60" s="504"/>
      <c r="MM60" s="504"/>
      <c r="MN60" s="504"/>
      <c r="MO60" s="504"/>
      <c r="MP60" s="504"/>
      <c r="MQ60" s="504"/>
      <c r="MR60" s="504"/>
      <c r="MS60" s="504"/>
      <c r="MT60" s="504"/>
      <c r="MU60" s="504"/>
      <c r="MV60" s="504"/>
      <c r="MW60" s="504"/>
      <c r="MX60" s="504"/>
      <c r="MY60" s="504"/>
      <c r="MZ60" s="504"/>
      <c r="NA60" s="504"/>
      <c r="NB60" s="504"/>
      <c r="NC60" s="504"/>
      <c r="ND60" s="504"/>
      <c r="NE60" s="504"/>
      <c r="NF60" s="504"/>
      <c r="NG60" s="504"/>
      <c r="NH60" s="504"/>
      <c r="NI60" s="504"/>
      <c r="NJ60" s="504"/>
    </row>
    <row r="61" spans="1:374" s="505" customFormat="1" ht="24.75" customHeight="1">
      <c r="A61" s="1623" t="s">
        <v>1547</v>
      </c>
      <c r="B61" s="1624"/>
      <c r="C61" s="593"/>
      <c r="D61" s="593"/>
      <c r="E61" s="592">
        <f t="shared" si="8"/>
        <v>0</v>
      </c>
      <c r="F61" s="591"/>
      <c r="G61" s="591"/>
      <c r="H61" s="590">
        <f t="shared" si="9"/>
        <v>0</v>
      </c>
      <c r="I61" s="577"/>
      <c r="J61" s="577"/>
      <c r="K61" s="576">
        <f t="shared" si="10"/>
        <v>0</v>
      </c>
      <c r="L61" s="556">
        <f t="shared" si="11"/>
        <v>0</v>
      </c>
      <c r="M61" s="556">
        <f t="shared" si="12"/>
        <v>0</v>
      </c>
      <c r="N61" s="556">
        <f t="shared" si="13"/>
        <v>0</v>
      </c>
      <c r="O61" s="1596"/>
      <c r="P61" s="1597"/>
      <c r="Q61" s="1597"/>
      <c r="R61" s="1597"/>
      <c r="S61" s="1597"/>
      <c r="T61" s="542"/>
      <c r="U61" s="542"/>
      <c r="V61" s="542"/>
      <c r="W61" s="542"/>
      <c r="X61" s="542"/>
      <c r="Y61" s="542"/>
      <c r="Z61" s="542"/>
      <c r="AA61" s="542"/>
      <c r="AB61" s="542"/>
      <c r="AC61" s="542"/>
      <c r="AD61" s="542"/>
      <c r="AE61" s="542"/>
      <c r="AF61" s="542"/>
      <c r="AG61" s="542"/>
      <c r="AH61" s="542"/>
      <c r="AI61" s="542"/>
      <c r="AJ61" s="542"/>
      <c r="AK61" s="542"/>
      <c r="AL61" s="542"/>
      <c r="AM61" s="542"/>
      <c r="AN61" s="542"/>
      <c r="AO61" s="542"/>
      <c r="AP61" s="504"/>
      <c r="AQ61" s="504"/>
      <c r="AR61" s="492"/>
      <c r="AS61" s="500" t="s">
        <v>1408</v>
      </c>
      <c r="AT61" s="497" t="s">
        <v>1425</v>
      </c>
      <c r="AU61" s="496"/>
      <c r="AV61" s="496"/>
      <c r="AW61" s="496"/>
      <c r="AX61" s="496"/>
      <c r="AY61" s="496"/>
      <c r="AZ61" s="496"/>
      <c r="BA61" s="496"/>
      <c r="BB61" s="496"/>
      <c r="BC61" s="496"/>
      <c r="BD61" s="504"/>
      <c r="BE61" s="504"/>
      <c r="BF61" s="504"/>
      <c r="BG61" s="504"/>
      <c r="BH61" s="504"/>
      <c r="BI61" s="504"/>
      <c r="BJ61" s="504"/>
      <c r="BK61" s="504"/>
      <c r="BL61" s="504"/>
      <c r="BM61" s="504"/>
      <c r="BN61" s="504"/>
      <c r="BO61" s="504"/>
      <c r="BP61" s="504"/>
      <c r="BQ61" s="504"/>
      <c r="BR61" s="504"/>
      <c r="BS61" s="504"/>
      <c r="BT61" s="504"/>
      <c r="BU61" s="504"/>
      <c r="BV61" s="504"/>
      <c r="BW61" s="504"/>
      <c r="BX61" s="504"/>
      <c r="BY61" s="504"/>
      <c r="BZ61" s="504"/>
      <c r="CA61" s="504"/>
      <c r="CB61" s="504"/>
      <c r="CC61" s="504"/>
      <c r="CD61" s="504"/>
      <c r="CE61" s="504"/>
      <c r="CF61" s="504"/>
      <c r="CG61" s="504"/>
      <c r="CH61" s="504"/>
      <c r="CI61" s="504"/>
      <c r="CJ61" s="504"/>
      <c r="CK61" s="504"/>
      <c r="CL61" s="504"/>
      <c r="CM61" s="504"/>
      <c r="CN61" s="504"/>
      <c r="CO61" s="504"/>
      <c r="CP61" s="504"/>
      <c r="CQ61" s="504"/>
      <c r="CR61" s="504"/>
      <c r="CS61" s="504"/>
      <c r="CT61" s="504"/>
      <c r="CU61" s="504"/>
      <c r="CV61" s="504"/>
      <c r="CW61" s="504"/>
      <c r="CX61" s="504"/>
      <c r="CY61" s="504"/>
      <c r="CZ61" s="504"/>
      <c r="DA61" s="504"/>
      <c r="DB61" s="504"/>
      <c r="DC61" s="504"/>
      <c r="DD61" s="504"/>
      <c r="DE61" s="504"/>
      <c r="DF61" s="504"/>
      <c r="DG61" s="504"/>
      <c r="DH61" s="504"/>
      <c r="DI61" s="504"/>
      <c r="DJ61" s="504"/>
      <c r="DK61" s="504"/>
      <c r="DL61" s="504"/>
      <c r="DM61" s="504"/>
      <c r="DN61" s="504"/>
      <c r="DO61" s="504"/>
      <c r="DP61" s="504"/>
      <c r="DQ61" s="504"/>
      <c r="DR61" s="504"/>
      <c r="DS61" s="504"/>
      <c r="DT61" s="504"/>
      <c r="DU61" s="504"/>
      <c r="DV61" s="504"/>
      <c r="DW61" s="504"/>
      <c r="DX61" s="504"/>
      <c r="DY61" s="504"/>
      <c r="DZ61" s="504"/>
      <c r="EA61" s="504"/>
      <c r="EB61" s="504"/>
      <c r="EC61" s="504"/>
      <c r="ED61" s="504"/>
      <c r="EE61" s="504"/>
      <c r="EF61" s="504"/>
      <c r="EG61" s="504"/>
      <c r="EH61" s="504"/>
      <c r="EI61" s="504"/>
      <c r="EJ61" s="504"/>
      <c r="EK61" s="504"/>
      <c r="EL61" s="504"/>
      <c r="EM61" s="504"/>
      <c r="EN61" s="504"/>
      <c r="EO61" s="504"/>
      <c r="EP61" s="504"/>
      <c r="EQ61" s="504"/>
      <c r="ER61" s="504"/>
      <c r="ES61" s="504"/>
      <c r="ET61" s="504"/>
      <c r="EU61" s="504"/>
      <c r="EV61" s="504"/>
      <c r="EW61" s="504"/>
      <c r="EX61" s="504"/>
      <c r="EY61" s="504"/>
      <c r="EZ61" s="504"/>
      <c r="FA61" s="504"/>
      <c r="FB61" s="504"/>
      <c r="FC61" s="504"/>
      <c r="FD61" s="504"/>
      <c r="FE61" s="504"/>
      <c r="FF61" s="504"/>
      <c r="FG61" s="504"/>
      <c r="FH61" s="504"/>
      <c r="FI61" s="504"/>
      <c r="FJ61" s="504"/>
      <c r="FK61" s="504"/>
      <c r="FL61" s="504"/>
      <c r="FM61" s="504"/>
      <c r="FN61" s="504"/>
      <c r="FO61" s="504"/>
      <c r="FP61" s="504"/>
      <c r="FQ61" s="504"/>
      <c r="FR61" s="504"/>
      <c r="FS61" s="504"/>
      <c r="FT61" s="504"/>
      <c r="FU61" s="504"/>
      <c r="FV61" s="504"/>
      <c r="FW61" s="504"/>
      <c r="FX61" s="504"/>
      <c r="FY61" s="504"/>
      <c r="FZ61" s="504"/>
      <c r="GA61" s="504"/>
      <c r="GB61" s="504"/>
      <c r="GC61" s="504"/>
      <c r="GD61" s="504"/>
      <c r="GE61" s="504"/>
      <c r="GF61" s="504"/>
      <c r="GG61" s="504"/>
      <c r="GH61" s="504"/>
      <c r="GI61" s="504"/>
      <c r="GJ61" s="504"/>
      <c r="GK61" s="504"/>
      <c r="GL61" s="504"/>
      <c r="GM61" s="504"/>
      <c r="GN61" s="504"/>
      <c r="GO61" s="504"/>
      <c r="GP61" s="504"/>
      <c r="GQ61" s="504"/>
      <c r="GR61" s="504"/>
      <c r="GS61" s="504"/>
      <c r="GT61" s="504"/>
      <c r="GU61" s="504"/>
      <c r="GV61" s="504"/>
      <c r="GW61" s="504"/>
      <c r="GX61" s="504"/>
      <c r="GY61" s="504"/>
      <c r="GZ61" s="504"/>
      <c r="HA61" s="504"/>
      <c r="HB61" s="504"/>
      <c r="HC61" s="504"/>
      <c r="HD61" s="504"/>
      <c r="HE61" s="504"/>
      <c r="HF61" s="504"/>
      <c r="HG61" s="504"/>
      <c r="HH61" s="504"/>
      <c r="HI61" s="504"/>
      <c r="HJ61" s="504"/>
      <c r="HK61" s="504"/>
      <c r="HL61" s="504"/>
      <c r="HM61" s="504"/>
      <c r="HN61" s="504"/>
      <c r="HO61" s="504"/>
      <c r="HP61" s="504"/>
      <c r="HQ61" s="504"/>
      <c r="HR61" s="504"/>
      <c r="HS61" s="504"/>
      <c r="HT61" s="504"/>
      <c r="HU61" s="504"/>
      <c r="HV61" s="504"/>
      <c r="HW61" s="504"/>
      <c r="HX61" s="504"/>
      <c r="HY61" s="504"/>
      <c r="HZ61" s="504"/>
      <c r="IA61" s="504"/>
      <c r="IB61" s="504"/>
      <c r="IC61" s="504"/>
      <c r="ID61" s="504"/>
      <c r="IE61" s="504"/>
      <c r="IF61" s="504"/>
      <c r="IG61" s="504"/>
      <c r="IH61" s="504"/>
      <c r="II61" s="504"/>
      <c r="IJ61" s="504"/>
      <c r="IK61" s="504"/>
      <c r="IL61" s="504"/>
      <c r="IM61" s="504"/>
      <c r="IN61" s="504"/>
      <c r="IO61" s="504"/>
      <c r="IP61" s="504"/>
      <c r="IQ61" s="504"/>
      <c r="IR61" s="504"/>
      <c r="IS61" s="504"/>
      <c r="IT61" s="504"/>
      <c r="IU61" s="504"/>
      <c r="IV61" s="504"/>
      <c r="IW61" s="504"/>
      <c r="IX61" s="504"/>
      <c r="IY61" s="504"/>
      <c r="IZ61" s="504"/>
      <c r="JA61" s="504"/>
      <c r="JB61" s="504"/>
      <c r="JC61" s="504"/>
      <c r="JD61" s="504"/>
      <c r="JE61" s="504"/>
      <c r="JF61" s="504"/>
      <c r="JG61" s="504"/>
      <c r="JH61" s="504"/>
      <c r="JI61" s="504"/>
      <c r="JJ61" s="504"/>
      <c r="JK61" s="504"/>
      <c r="JL61" s="504"/>
      <c r="JM61" s="504"/>
      <c r="JN61" s="504"/>
      <c r="JO61" s="504"/>
      <c r="JP61" s="504"/>
      <c r="JQ61" s="504"/>
      <c r="JR61" s="504"/>
      <c r="JS61" s="504"/>
      <c r="JT61" s="504"/>
      <c r="JU61" s="504"/>
      <c r="JV61" s="504"/>
      <c r="JW61" s="504"/>
      <c r="JX61" s="504"/>
      <c r="JY61" s="504"/>
      <c r="JZ61" s="504"/>
      <c r="KA61" s="504"/>
      <c r="KB61" s="504"/>
      <c r="KC61" s="504"/>
      <c r="KD61" s="504"/>
      <c r="KE61" s="504"/>
      <c r="KF61" s="504"/>
      <c r="KG61" s="504"/>
      <c r="KH61" s="504"/>
      <c r="KI61" s="504"/>
      <c r="KJ61" s="504"/>
      <c r="KK61" s="504"/>
      <c r="KL61" s="504"/>
      <c r="KM61" s="504"/>
      <c r="KN61" s="504"/>
      <c r="KO61" s="504"/>
      <c r="KP61" s="504"/>
      <c r="KQ61" s="504"/>
      <c r="KR61" s="504"/>
      <c r="KS61" s="504"/>
      <c r="KT61" s="504"/>
      <c r="KU61" s="504"/>
      <c r="KV61" s="504"/>
      <c r="KW61" s="504"/>
      <c r="KX61" s="504"/>
      <c r="KY61" s="504"/>
      <c r="KZ61" s="504"/>
      <c r="LA61" s="504"/>
      <c r="LB61" s="504"/>
      <c r="LC61" s="504"/>
      <c r="LD61" s="504"/>
      <c r="LE61" s="504"/>
      <c r="LF61" s="504"/>
      <c r="LG61" s="504"/>
      <c r="LH61" s="504"/>
      <c r="LI61" s="504"/>
      <c r="LJ61" s="504"/>
      <c r="LK61" s="504"/>
      <c r="LL61" s="504"/>
      <c r="LM61" s="504"/>
      <c r="LN61" s="504"/>
      <c r="LO61" s="504"/>
      <c r="LP61" s="504"/>
      <c r="LQ61" s="504"/>
      <c r="LR61" s="504"/>
      <c r="LS61" s="504"/>
      <c r="LT61" s="504"/>
      <c r="LU61" s="504"/>
      <c r="LV61" s="504"/>
      <c r="LW61" s="504"/>
      <c r="LX61" s="504"/>
      <c r="LY61" s="504"/>
      <c r="LZ61" s="504"/>
      <c r="MA61" s="504"/>
      <c r="MB61" s="504"/>
      <c r="MC61" s="504"/>
      <c r="MD61" s="504"/>
      <c r="ME61" s="504"/>
      <c r="MF61" s="504"/>
      <c r="MG61" s="504"/>
      <c r="MH61" s="504"/>
      <c r="MI61" s="504"/>
      <c r="MJ61" s="504"/>
      <c r="MK61" s="504"/>
      <c r="ML61" s="504"/>
      <c r="MM61" s="504"/>
      <c r="MN61" s="504"/>
      <c r="MO61" s="504"/>
      <c r="MP61" s="504"/>
      <c r="MQ61" s="504"/>
      <c r="MR61" s="504"/>
      <c r="MS61" s="504"/>
      <c r="MT61" s="504"/>
      <c r="MU61" s="504"/>
      <c r="MV61" s="504"/>
      <c r="MW61" s="504"/>
      <c r="MX61" s="504"/>
      <c r="MY61" s="504"/>
      <c r="MZ61" s="504"/>
      <c r="NA61" s="504"/>
      <c r="NB61" s="504"/>
      <c r="NC61" s="504"/>
      <c r="ND61" s="504"/>
      <c r="NE61" s="504"/>
      <c r="NF61" s="504"/>
      <c r="NG61" s="504"/>
      <c r="NH61" s="504"/>
      <c r="NI61" s="504"/>
      <c r="NJ61" s="504"/>
    </row>
    <row r="62" spans="1:374" s="505" customFormat="1" ht="24.75" customHeight="1">
      <c r="A62" s="1623" t="s">
        <v>1546</v>
      </c>
      <c r="B62" s="1624"/>
      <c r="C62" s="593"/>
      <c r="D62" s="593"/>
      <c r="E62" s="592">
        <f t="shared" si="8"/>
        <v>0</v>
      </c>
      <c r="F62" s="591"/>
      <c r="G62" s="591"/>
      <c r="H62" s="590">
        <f t="shared" si="9"/>
        <v>0</v>
      </c>
      <c r="I62" s="577"/>
      <c r="J62" s="577"/>
      <c r="K62" s="576">
        <f t="shared" si="10"/>
        <v>0</v>
      </c>
      <c r="L62" s="556">
        <f t="shared" si="11"/>
        <v>0</v>
      </c>
      <c r="M62" s="556">
        <f t="shared" si="12"/>
        <v>0</v>
      </c>
      <c r="N62" s="556">
        <f t="shared" si="13"/>
        <v>0</v>
      </c>
      <c r="O62" s="1596"/>
      <c r="P62" s="1597"/>
      <c r="Q62" s="1597"/>
      <c r="R62" s="1597"/>
      <c r="S62" s="1597"/>
      <c r="T62" s="542"/>
      <c r="U62" s="542"/>
      <c r="V62" s="542"/>
      <c r="W62" s="542"/>
      <c r="X62" s="542"/>
      <c r="Y62" s="542"/>
      <c r="Z62" s="542"/>
      <c r="AA62" s="542"/>
      <c r="AB62" s="542"/>
      <c r="AC62" s="542"/>
      <c r="AD62" s="542"/>
      <c r="AE62" s="542"/>
      <c r="AF62" s="542"/>
      <c r="AG62" s="542"/>
      <c r="AH62" s="542"/>
      <c r="AI62" s="542"/>
      <c r="AJ62" s="542"/>
      <c r="AK62" s="542"/>
      <c r="AL62" s="542"/>
      <c r="AM62" s="542"/>
      <c r="AN62" s="542"/>
      <c r="AO62" s="542"/>
      <c r="AP62" s="504"/>
      <c r="AQ62" s="504"/>
      <c r="AR62" s="492"/>
      <c r="AS62" s="500" t="s">
        <v>1408</v>
      </c>
      <c r="AT62" s="497" t="s">
        <v>1424</v>
      </c>
      <c r="AU62" s="496"/>
      <c r="AV62" s="496"/>
      <c r="AW62" s="496"/>
      <c r="AX62" s="496"/>
      <c r="AY62" s="496"/>
      <c r="AZ62" s="496"/>
      <c r="BA62" s="496"/>
      <c r="BB62" s="496"/>
      <c r="BC62" s="496"/>
      <c r="BD62" s="504"/>
      <c r="BE62" s="504"/>
      <c r="BF62" s="504"/>
      <c r="BG62" s="504"/>
      <c r="BH62" s="504"/>
      <c r="BI62" s="504"/>
      <c r="BJ62" s="504"/>
      <c r="BK62" s="504"/>
      <c r="BL62" s="504"/>
      <c r="BM62" s="504"/>
      <c r="BN62" s="504"/>
      <c r="BO62" s="504"/>
      <c r="BP62" s="504"/>
      <c r="BQ62" s="504"/>
      <c r="BR62" s="504"/>
      <c r="BS62" s="504"/>
      <c r="BT62" s="504"/>
      <c r="BU62" s="504"/>
      <c r="BV62" s="504"/>
      <c r="BW62" s="504"/>
      <c r="BX62" s="504"/>
      <c r="BY62" s="504"/>
      <c r="BZ62" s="504"/>
      <c r="CA62" s="504"/>
      <c r="CB62" s="504"/>
      <c r="CC62" s="504"/>
      <c r="CD62" s="504"/>
      <c r="CE62" s="504"/>
      <c r="CF62" s="504"/>
      <c r="CG62" s="504"/>
      <c r="CH62" s="504"/>
      <c r="CI62" s="504"/>
      <c r="CJ62" s="504"/>
      <c r="CK62" s="504"/>
      <c r="CL62" s="504"/>
      <c r="CM62" s="504"/>
      <c r="CN62" s="504"/>
      <c r="CO62" s="504"/>
      <c r="CP62" s="504"/>
      <c r="CQ62" s="504"/>
      <c r="CR62" s="504"/>
      <c r="CS62" s="504"/>
      <c r="CT62" s="504"/>
      <c r="CU62" s="504"/>
      <c r="CV62" s="504"/>
      <c r="CW62" s="504"/>
      <c r="CX62" s="504"/>
      <c r="CY62" s="504"/>
      <c r="CZ62" s="504"/>
      <c r="DA62" s="504"/>
      <c r="DB62" s="504"/>
      <c r="DC62" s="504"/>
      <c r="DD62" s="504"/>
      <c r="DE62" s="504"/>
      <c r="DF62" s="504"/>
      <c r="DG62" s="504"/>
      <c r="DH62" s="504"/>
      <c r="DI62" s="504"/>
      <c r="DJ62" s="504"/>
      <c r="DK62" s="504"/>
      <c r="DL62" s="504"/>
      <c r="DM62" s="504"/>
      <c r="DN62" s="504"/>
      <c r="DO62" s="504"/>
      <c r="DP62" s="504"/>
      <c r="DQ62" s="504"/>
      <c r="DR62" s="504"/>
      <c r="DS62" s="504"/>
      <c r="DT62" s="504"/>
      <c r="DU62" s="504"/>
      <c r="DV62" s="504"/>
      <c r="DW62" s="504"/>
      <c r="DX62" s="504"/>
      <c r="DY62" s="504"/>
      <c r="DZ62" s="504"/>
      <c r="EA62" s="504"/>
      <c r="EB62" s="504"/>
      <c r="EC62" s="504"/>
      <c r="ED62" s="504"/>
      <c r="EE62" s="504"/>
      <c r="EF62" s="504"/>
      <c r="EG62" s="504"/>
      <c r="EH62" s="504"/>
      <c r="EI62" s="504"/>
      <c r="EJ62" s="504"/>
      <c r="EK62" s="504"/>
      <c r="EL62" s="504"/>
      <c r="EM62" s="504"/>
      <c r="EN62" s="504"/>
      <c r="EO62" s="504"/>
      <c r="EP62" s="504"/>
      <c r="EQ62" s="504"/>
      <c r="ER62" s="504"/>
      <c r="ES62" s="504"/>
      <c r="ET62" s="504"/>
      <c r="EU62" s="504"/>
      <c r="EV62" s="504"/>
      <c r="EW62" s="504"/>
      <c r="EX62" s="504"/>
      <c r="EY62" s="504"/>
      <c r="EZ62" s="504"/>
      <c r="FA62" s="504"/>
      <c r="FB62" s="504"/>
      <c r="FC62" s="504"/>
      <c r="FD62" s="504"/>
      <c r="FE62" s="504"/>
      <c r="FF62" s="504"/>
      <c r="FG62" s="504"/>
      <c r="FH62" s="504"/>
      <c r="FI62" s="504"/>
      <c r="FJ62" s="504"/>
      <c r="FK62" s="504"/>
      <c r="FL62" s="504"/>
      <c r="FM62" s="504"/>
      <c r="FN62" s="504"/>
      <c r="FO62" s="504"/>
      <c r="FP62" s="504"/>
      <c r="FQ62" s="504"/>
      <c r="FR62" s="504"/>
      <c r="FS62" s="504"/>
      <c r="FT62" s="504"/>
      <c r="FU62" s="504"/>
      <c r="FV62" s="504"/>
      <c r="FW62" s="504"/>
      <c r="FX62" s="504"/>
      <c r="FY62" s="504"/>
      <c r="FZ62" s="504"/>
      <c r="GA62" s="504"/>
      <c r="GB62" s="504"/>
      <c r="GC62" s="504"/>
      <c r="GD62" s="504"/>
      <c r="GE62" s="504"/>
      <c r="GF62" s="504"/>
      <c r="GG62" s="504"/>
      <c r="GH62" s="504"/>
      <c r="GI62" s="504"/>
      <c r="GJ62" s="504"/>
      <c r="GK62" s="504"/>
      <c r="GL62" s="504"/>
      <c r="GM62" s="504"/>
      <c r="GN62" s="504"/>
      <c r="GO62" s="504"/>
      <c r="GP62" s="504"/>
      <c r="GQ62" s="504"/>
      <c r="GR62" s="504"/>
      <c r="GS62" s="504"/>
      <c r="GT62" s="504"/>
      <c r="GU62" s="504"/>
      <c r="GV62" s="504"/>
      <c r="GW62" s="504"/>
      <c r="GX62" s="504"/>
      <c r="GY62" s="504"/>
      <c r="GZ62" s="504"/>
      <c r="HA62" s="504"/>
      <c r="HB62" s="504"/>
      <c r="HC62" s="504"/>
      <c r="HD62" s="504"/>
      <c r="HE62" s="504"/>
      <c r="HF62" s="504"/>
      <c r="HG62" s="504"/>
      <c r="HH62" s="504"/>
      <c r="HI62" s="504"/>
      <c r="HJ62" s="504"/>
      <c r="HK62" s="504"/>
      <c r="HL62" s="504"/>
      <c r="HM62" s="504"/>
      <c r="HN62" s="504"/>
      <c r="HO62" s="504"/>
      <c r="HP62" s="504"/>
      <c r="HQ62" s="504"/>
      <c r="HR62" s="504"/>
      <c r="HS62" s="504"/>
      <c r="HT62" s="504"/>
      <c r="HU62" s="504"/>
      <c r="HV62" s="504"/>
      <c r="HW62" s="504"/>
      <c r="HX62" s="504"/>
      <c r="HY62" s="504"/>
      <c r="HZ62" s="504"/>
      <c r="IA62" s="504"/>
      <c r="IB62" s="504"/>
      <c r="IC62" s="504"/>
      <c r="ID62" s="504"/>
      <c r="IE62" s="504"/>
      <c r="IF62" s="504"/>
      <c r="IG62" s="504"/>
      <c r="IH62" s="504"/>
      <c r="II62" s="504"/>
      <c r="IJ62" s="504"/>
      <c r="IK62" s="504"/>
      <c r="IL62" s="504"/>
      <c r="IM62" s="504"/>
      <c r="IN62" s="504"/>
      <c r="IO62" s="504"/>
      <c r="IP62" s="504"/>
      <c r="IQ62" s="504"/>
      <c r="IR62" s="504"/>
      <c r="IS62" s="504"/>
      <c r="IT62" s="504"/>
      <c r="IU62" s="504"/>
      <c r="IV62" s="504"/>
      <c r="IW62" s="504"/>
      <c r="IX62" s="504"/>
      <c r="IY62" s="504"/>
      <c r="IZ62" s="504"/>
      <c r="JA62" s="504"/>
      <c r="JB62" s="504"/>
      <c r="JC62" s="504"/>
      <c r="JD62" s="504"/>
      <c r="JE62" s="504"/>
      <c r="JF62" s="504"/>
      <c r="JG62" s="504"/>
      <c r="JH62" s="504"/>
      <c r="JI62" s="504"/>
      <c r="JJ62" s="504"/>
      <c r="JK62" s="504"/>
      <c r="JL62" s="504"/>
      <c r="JM62" s="504"/>
      <c r="JN62" s="504"/>
      <c r="JO62" s="504"/>
      <c r="JP62" s="504"/>
      <c r="JQ62" s="504"/>
      <c r="JR62" s="504"/>
      <c r="JS62" s="504"/>
      <c r="JT62" s="504"/>
      <c r="JU62" s="504"/>
      <c r="JV62" s="504"/>
      <c r="JW62" s="504"/>
      <c r="JX62" s="504"/>
      <c r="JY62" s="504"/>
      <c r="JZ62" s="504"/>
      <c r="KA62" s="504"/>
      <c r="KB62" s="504"/>
      <c r="KC62" s="504"/>
      <c r="KD62" s="504"/>
      <c r="KE62" s="504"/>
      <c r="KF62" s="504"/>
      <c r="KG62" s="504"/>
      <c r="KH62" s="504"/>
      <c r="KI62" s="504"/>
      <c r="KJ62" s="504"/>
      <c r="KK62" s="504"/>
      <c r="KL62" s="504"/>
      <c r="KM62" s="504"/>
      <c r="KN62" s="504"/>
      <c r="KO62" s="504"/>
      <c r="KP62" s="504"/>
      <c r="KQ62" s="504"/>
      <c r="KR62" s="504"/>
      <c r="KS62" s="504"/>
      <c r="KT62" s="504"/>
      <c r="KU62" s="504"/>
      <c r="KV62" s="504"/>
      <c r="KW62" s="504"/>
      <c r="KX62" s="504"/>
      <c r="KY62" s="504"/>
      <c r="KZ62" s="504"/>
      <c r="LA62" s="504"/>
      <c r="LB62" s="504"/>
      <c r="LC62" s="504"/>
      <c r="LD62" s="504"/>
      <c r="LE62" s="504"/>
      <c r="LF62" s="504"/>
      <c r="LG62" s="504"/>
      <c r="LH62" s="504"/>
      <c r="LI62" s="504"/>
      <c r="LJ62" s="504"/>
      <c r="LK62" s="504"/>
      <c r="LL62" s="504"/>
      <c r="LM62" s="504"/>
      <c r="LN62" s="504"/>
      <c r="LO62" s="504"/>
      <c r="LP62" s="504"/>
      <c r="LQ62" s="504"/>
      <c r="LR62" s="504"/>
      <c r="LS62" s="504"/>
      <c r="LT62" s="504"/>
      <c r="LU62" s="504"/>
      <c r="LV62" s="504"/>
      <c r="LW62" s="504"/>
      <c r="LX62" s="504"/>
      <c r="LY62" s="504"/>
      <c r="LZ62" s="504"/>
      <c r="MA62" s="504"/>
      <c r="MB62" s="504"/>
      <c r="MC62" s="504"/>
      <c r="MD62" s="504"/>
      <c r="ME62" s="504"/>
      <c r="MF62" s="504"/>
      <c r="MG62" s="504"/>
      <c r="MH62" s="504"/>
      <c r="MI62" s="504"/>
      <c r="MJ62" s="504"/>
      <c r="MK62" s="504"/>
      <c r="ML62" s="504"/>
      <c r="MM62" s="504"/>
      <c r="MN62" s="504"/>
      <c r="MO62" s="504"/>
      <c r="MP62" s="504"/>
      <c r="MQ62" s="504"/>
      <c r="MR62" s="504"/>
      <c r="MS62" s="504"/>
      <c r="MT62" s="504"/>
      <c r="MU62" s="504"/>
      <c r="MV62" s="504"/>
      <c r="MW62" s="504"/>
      <c r="MX62" s="504"/>
      <c r="MY62" s="504"/>
      <c r="MZ62" s="504"/>
      <c r="NA62" s="504"/>
      <c r="NB62" s="504"/>
      <c r="NC62" s="504"/>
      <c r="ND62" s="504"/>
      <c r="NE62" s="504"/>
      <c r="NF62" s="504"/>
      <c r="NG62" s="504"/>
      <c r="NH62" s="504"/>
      <c r="NI62" s="504"/>
      <c r="NJ62" s="504"/>
    </row>
    <row r="63" spans="1:374" s="505" customFormat="1" ht="24.75" customHeight="1">
      <c r="A63" s="1623" t="s">
        <v>1586</v>
      </c>
      <c r="B63" s="1624"/>
      <c r="C63" s="593"/>
      <c r="D63" s="593"/>
      <c r="E63" s="592">
        <f t="shared" si="8"/>
        <v>0</v>
      </c>
      <c r="F63" s="591"/>
      <c r="G63" s="591"/>
      <c r="H63" s="590">
        <f t="shared" si="9"/>
        <v>0</v>
      </c>
      <c r="I63" s="577"/>
      <c r="J63" s="577"/>
      <c r="K63" s="576">
        <f t="shared" si="10"/>
        <v>0</v>
      </c>
      <c r="L63" s="556">
        <f t="shared" si="11"/>
        <v>0</v>
      </c>
      <c r="M63" s="556">
        <f t="shared" si="12"/>
        <v>0</v>
      </c>
      <c r="N63" s="556">
        <f t="shared" si="13"/>
        <v>0</v>
      </c>
      <c r="O63" s="1596"/>
      <c r="P63" s="1597"/>
      <c r="Q63" s="1597"/>
      <c r="R63" s="1597"/>
      <c r="S63" s="1597"/>
      <c r="T63" s="542"/>
      <c r="U63" s="542"/>
      <c r="V63" s="542"/>
      <c r="W63" s="542"/>
      <c r="X63" s="542"/>
      <c r="Y63" s="542"/>
      <c r="Z63" s="542"/>
      <c r="AA63" s="542"/>
      <c r="AB63" s="542"/>
      <c r="AC63" s="542"/>
      <c r="AD63" s="542"/>
      <c r="AE63" s="542"/>
      <c r="AF63" s="542"/>
      <c r="AG63" s="542"/>
      <c r="AH63" s="542"/>
      <c r="AI63" s="542"/>
      <c r="AJ63" s="542"/>
      <c r="AK63" s="542"/>
      <c r="AL63" s="542"/>
      <c r="AM63" s="542"/>
      <c r="AN63" s="542"/>
      <c r="AO63" s="542"/>
      <c r="AP63" s="504"/>
      <c r="AQ63" s="504"/>
      <c r="AR63" s="491"/>
      <c r="AS63" s="500" t="s">
        <v>1408</v>
      </c>
      <c r="AT63" s="497" t="s">
        <v>1423</v>
      </c>
      <c r="AU63" s="496"/>
      <c r="AV63" s="496"/>
      <c r="AW63" s="496"/>
      <c r="AX63" s="496"/>
      <c r="AY63" s="496"/>
      <c r="AZ63" s="496"/>
      <c r="BA63" s="496"/>
      <c r="BB63" s="496"/>
      <c r="BC63" s="496"/>
      <c r="BD63" s="504"/>
      <c r="BE63" s="504"/>
      <c r="BF63" s="504"/>
      <c r="BG63" s="504"/>
      <c r="BH63" s="504"/>
      <c r="BI63" s="504"/>
      <c r="BJ63" s="504"/>
      <c r="BK63" s="504"/>
      <c r="BL63" s="504"/>
      <c r="BM63" s="504"/>
      <c r="BN63" s="504"/>
      <c r="BO63" s="504"/>
      <c r="BP63" s="504"/>
      <c r="BQ63" s="504"/>
      <c r="BR63" s="504"/>
      <c r="BS63" s="504"/>
      <c r="BT63" s="504"/>
      <c r="BU63" s="504"/>
      <c r="BV63" s="504"/>
      <c r="BW63" s="504"/>
      <c r="BX63" s="504"/>
      <c r="BY63" s="504"/>
      <c r="BZ63" s="504"/>
      <c r="CA63" s="504"/>
      <c r="CB63" s="504"/>
      <c r="CC63" s="504"/>
      <c r="CD63" s="504"/>
      <c r="CE63" s="504"/>
      <c r="CF63" s="504"/>
      <c r="CG63" s="504"/>
      <c r="CH63" s="504"/>
      <c r="CI63" s="504"/>
      <c r="CJ63" s="504"/>
      <c r="CK63" s="504"/>
      <c r="CL63" s="504"/>
      <c r="CM63" s="504"/>
      <c r="CN63" s="504"/>
      <c r="CO63" s="504"/>
      <c r="CP63" s="504"/>
      <c r="CQ63" s="504"/>
      <c r="CR63" s="504"/>
      <c r="CS63" s="504"/>
      <c r="CT63" s="504"/>
      <c r="CU63" s="504"/>
      <c r="CV63" s="504"/>
      <c r="CW63" s="504"/>
      <c r="CX63" s="504"/>
      <c r="CY63" s="504"/>
      <c r="CZ63" s="504"/>
      <c r="DA63" s="504"/>
      <c r="DB63" s="504"/>
      <c r="DC63" s="504"/>
      <c r="DD63" s="504"/>
      <c r="DE63" s="504"/>
      <c r="DF63" s="504"/>
      <c r="DG63" s="504"/>
      <c r="DH63" s="504"/>
      <c r="DI63" s="504"/>
      <c r="DJ63" s="504"/>
      <c r="DK63" s="504"/>
      <c r="DL63" s="504"/>
      <c r="DM63" s="504"/>
      <c r="DN63" s="504"/>
      <c r="DO63" s="504"/>
      <c r="DP63" s="504"/>
      <c r="DQ63" s="504"/>
      <c r="DR63" s="504"/>
      <c r="DS63" s="504"/>
      <c r="DT63" s="504"/>
      <c r="DU63" s="504"/>
      <c r="DV63" s="504"/>
      <c r="DW63" s="504"/>
      <c r="DX63" s="504"/>
      <c r="DY63" s="504"/>
      <c r="DZ63" s="504"/>
      <c r="EA63" s="504"/>
      <c r="EB63" s="504"/>
      <c r="EC63" s="504"/>
      <c r="ED63" s="504"/>
      <c r="EE63" s="504"/>
      <c r="EF63" s="504"/>
      <c r="EG63" s="504"/>
      <c r="EH63" s="504"/>
      <c r="EI63" s="504"/>
      <c r="EJ63" s="504"/>
      <c r="EK63" s="504"/>
      <c r="EL63" s="504"/>
      <c r="EM63" s="504"/>
      <c r="EN63" s="504"/>
      <c r="EO63" s="504"/>
      <c r="EP63" s="504"/>
      <c r="EQ63" s="504"/>
      <c r="ER63" s="504"/>
      <c r="ES63" s="504"/>
      <c r="ET63" s="504"/>
      <c r="EU63" s="504"/>
      <c r="EV63" s="504"/>
      <c r="EW63" s="504"/>
      <c r="EX63" s="504"/>
      <c r="EY63" s="504"/>
      <c r="EZ63" s="504"/>
      <c r="FA63" s="504"/>
      <c r="FB63" s="504"/>
      <c r="FC63" s="504"/>
      <c r="FD63" s="504"/>
      <c r="FE63" s="504"/>
      <c r="FF63" s="504"/>
      <c r="FG63" s="504"/>
      <c r="FH63" s="504"/>
      <c r="FI63" s="504"/>
      <c r="FJ63" s="504"/>
      <c r="FK63" s="504"/>
      <c r="FL63" s="504"/>
      <c r="FM63" s="504"/>
      <c r="FN63" s="504"/>
      <c r="FO63" s="504"/>
      <c r="FP63" s="504"/>
      <c r="FQ63" s="504"/>
      <c r="FR63" s="504"/>
      <c r="FS63" s="504"/>
      <c r="FT63" s="504"/>
      <c r="FU63" s="504"/>
      <c r="FV63" s="504"/>
      <c r="FW63" s="504"/>
      <c r="FX63" s="504"/>
      <c r="FY63" s="504"/>
      <c r="FZ63" s="504"/>
      <c r="GA63" s="504"/>
      <c r="GB63" s="504"/>
      <c r="GC63" s="504"/>
      <c r="GD63" s="504"/>
      <c r="GE63" s="504"/>
      <c r="GF63" s="504"/>
      <c r="GG63" s="504"/>
      <c r="GH63" s="504"/>
      <c r="GI63" s="504"/>
      <c r="GJ63" s="504"/>
      <c r="GK63" s="504"/>
      <c r="GL63" s="504"/>
      <c r="GM63" s="504"/>
      <c r="GN63" s="504"/>
      <c r="GO63" s="504"/>
      <c r="GP63" s="504"/>
      <c r="GQ63" s="504"/>
      <c r="GR63" s="504"/>
      <c r="GS63" s="504"/>
      <c r="GT63" s="504"/>
      <c r="GU63" s="504"/>
      <c r="GV63" s="504"/>
      <c r="GW63" s="504"/>
      <c r="GX63" s="504"/>
      <c r="GY63" s="504"/>
      <c r="GZ63" s="504"/>
      <c r="HA63" s="504"/>
      <c r="HB63" s="504"/>
      <c r="HC63" s="504"/>
      <c r="HD63" s="504"/>
      <c r="HE63" s="504"/>
      <c r="HF63" s="504"/>
      <c r="HG63" s="504"/>
      <c r="HH63" s="504"/>
      <c r="HI63" s="504"/>
      <c r="HJ63" s="504"/>
      <c r="HK63" s="504"/>
      <c r="HL63" s="504"/>
      <c r="HM63" s="504"/>
      <c r="HN63" s="504"/>
      <c r="HO63" s="504"/>
      <c r="HP63" s="504"/>
      <c r="HQ63" s="504"/>
      <c r="HR63" s="504"/>
      <c r="HS63" s="504"/>
      <c r="HT63" s="504"/>
      <c r="HU63" s="504"/>
      <c r="HV63" s="504"/>
      <c r="HW63" s="504"/>
      <c r="HX63" s="504"/>
      <c r="HY63" s="504"/>
      <c r="HZ63" s="504"/>
      <c r="IA63" s="504"/>
      <c r="IB63" s="504"/>
      <c r="IC63" s="504"/>
      <c r="ID63" s="504"/>
      <c r="IE63" s="504"/>
      <c r="IF63" s="504"/>
      <c r="IG63" s="504"/>
      <c r="IH63" s="504"/>
      <c r="II63" s="504"/>
      <c r="IJ63" s="504"/>
      <c r="IK63" s="504"/>
      <c r="IL63" s="504"/>
      <c r="IM63" s="504"/>
      <c r="IN63" s="504"/>
      <c r="IO63" s="504"/>
      <c r="IP63" s="504"/>
      <c r="IQ63" s="504"/>
      <c r="IR63" s="504"/>
      <c r="IS63" s="504"/>
      <c r="IT63" s="504"/>
      <c r="IU63" s="504"/>
      <c r="IV63" s="504"/>
      <c r="IW63" s="504"/>
      <c r="IX63" s="504"/>
      <c r="IY63" s="504"/>
      <c r="IZ63" s="504"/>
      <c r="JA63" s="504"/>
      <c r="JB63" s="504"/>
      <c r="JC63" s="504"/>
      <c r="JD63" s="504"/>
      <c r="JE63" s="504"/>
      <c r="JF63" s="504"/>
      <c r="JG63" s="504"/>
      <c r="JH63" s="504"/>
      <c r="JI63" s="504"/>
      <c r="JJ63" s="504"/>
      <c r="JK63" s="504"/>
      <c r="JL63" s="504"/>
      <c r="JM63" s="504"/>
      <c r="JN63" s="504"/>
      <c r="JO63" s="504"/>
      <c r="JP63" s="504"/>
      <c r="JQ63" s="504"/>
      <c r="JR63" s="504"/>
      <c r="JS63" s="504"/>
      <c r="JT63" s="504"/>
      <c r="JU63" s="504"/>
      <c r="JV63" s="504"/>
      <c r="JW63" s="504"/>
      <c r="JX63" s="504"/>
      <c r="JY63" s="504"/>
      <c r="JZ63" s="504"/>
      <c r="KA63" s="504"/>
      <c r="KB63" s="504"/>
      <c r="KC63" s="504"/>
      <c r="KD63" s="504"/>
      <c r="KE63" s="504"/>
      <c r="KF63" s="504"/>
      <c r="KG63" s="504"/>
      <c r="KH63" s="504"/>
      <c r="KI63" s="504"/>
      <c r="KJ63" s="504"/>
      <c r="KK63" s="504"/>
      <c r="KL63" s="504"/>
      <c r="KM63" s="504"/>
      <c r="KN63" s="504"/>
      <c r="KO63" s="504"/>
      <c r="KP63" s="504"/>
      <c r="KQ63" s="504"/>
      <c r="KR63" s="504"/>
      <c r="KS63" s="504"/>
      <c r="KT63" s="504"/>
      <c r="KU63" s="504"/>
      <c r="KV63" s="504"/>
      <c r="KW63" s="504"/>
      <c r="KX63" s="504"/>
      <c r="KY63" s="504"/>
      <c r="KZ63" s="504"/>
      <c r="LA63" s="504"/>
      <c r="LB63" s="504"/>
      <c r="LC63" s="504"/>
      <c r="LD63" s="504"/>
      <c r="LE63" s="504"/>
      <c r="LF63" s="504"/>
      <c r="LG63" s="504"/>
      <c r="LH63" s="504"/>
      <c r="LI63" s="504"/>
      <c r="LJ63" s="504"/>
      <c r="LK63" s="504"/>
      <c r="LL63" s="504"/>
      <c r="LM63" s="504"/>
      <c r="LN63" s="504"/>
      <c r="LO63" s="504"/>
      <c r="LP63" s="504"/>
      <c r="LQ63" s="504"/>
      <c r="LR63" s="504"/>
      <c r="LS63" s="504"/>
      <c r="LT63" s="504"/>
      <c r="LU63" s="504"/>
      <c r="LV63" s="504"/>
      <c r="LW63" s="504"/>
      <c r="LX63" s="504"/>
      <c r="LY63" s="504"/>
      <c r="LZ63" s="504"/>
      <c r="MA63" s="504"/>
      <c r="MB63" s="504"/>
      <c r="MC63" s="504"/>
      <c r="MD63" s="504"/>
      <c r="ME63" s="504"/>
      <c r="MF63" s="504"/>
      <c r="MG63" s="504"/>
      <c r="MH63" s="504"/>
      <c r="MI63" s="504"/>
      <c r="MJ63" s="504"/>
      <c r="MK63" s="504"/>
      <c r="ML63" s="504"/>
      <c r="MM63" s="504"/>
      <c r="MN63" s="504"/>
      <c r="MO63" s="504"/>
      <c r="MP63" s="504"/>
      <c r="MQ63" s="504"/>
      <c r="MR63" s="504"/>
      <c r="MS63" s="504"/>
      <c r="MT63" s="504"/>
      <c r="MU63" s="504"/>
      <c r="MV63" s="504"/>
      <c r="MW63" s="504"/>
      <c r="MX63" s="504"/>
      <c r="MY63" s="504"/>
      <c r="MZ63" s="504"/>
      <c r="NA63" s="504"/>
      <c r="NB63" s="504"/>
      <c r="NC63" s="504"/>
      <c r="ND63" s="504"/>
      <c r="NE63" s="504"/>
      <c r="NF63" s="504"/>
      <c r="NG63" s="504"/>
      <c r="NH63" s="504"/>
      <c r="NI63" s="504"/>
      <c r="NJ63" s="504"/>
    </row>
    <row r="64" spans="1:374" s="505" customFormat="1" ht="24.75" customHeight="1">
      <c r="A64" s="1623" t="s">
        <v>1544</v>
      </c>
      <c r="B64" s="1624"/>
      <c r="C64" s="588"/>
      <c r="D64" s="588"/>
      <c r="E64" s="587"/>
      <c r="F64" s="587"/>
      <c r="G64" s="587"/>
      <c r="H64" s="589"/>
      <c r="I64" s="577"/>
      <c r="J64" s="577"/>
      <c r="K64" s="576">
        <f t="shared" si="10"/>
        <v>0</v>
      </c>
      <c r="L64" s="556">
        <f t="shared" si="11"/>
        <v>0</v>
      </c>
      <c r="M64" s="556">
        <f t="shared" si="12"/>
        <v>0</v>
      </c>
      <c r="N64" s="556">
        <f t="shared" si="13"/>
        <v>0</v>
      </c>
      <c r="O64" s="1596"/>
      <c r="P64" s="1597"/>
      <c r="Q64" s="1597"/>
      <c r="R64" s="1597"/>
      <c r="S64" s="1597"/>
      <c r="T64" s="542"/>
      <c r="U64" s="542"/>
      <c r="V64" s="542"/>
      <c r="W64" s="542"/>
      <c r="X64" s="542"/>
      <c r="Y64" s="542"/>
      <c r="Z64" s="542"/>
      <c r="AA64" s="542"/>
      <c r="AB64" s="542"/>
      <c r="AC64" s="542"/>
      <c r="AD64" s="542"/>
      <c r="AE64" s="542"/>
      <c r="AF64" s="542"/>
      <c r="AG64" s="542"/>
      <c r="AH64" s="542"/>
      <c r="AI64" s="542"/>
      <c r="AJ64" s="542"/>
      <c r="AK64" s="542"/>
      <c r="AL64" s="542"/>
      <c r="AM64" s="542"/>
      <c r="AN64" s="542"/>
      <c r="AO64" s="542"/>
      <c r="AP64" s="504"/>
      <c r="AQ64" s="504"/>
      <c r="AR64" s="491"/>
      <c r="AS64" s="500" t="s">
        <v>1408</v>
      </c>
      <c r="AT64" s="497" t="s">
        <v>1422</v>
      </c>
      <c r="AU64" s="496"/>
      <c r="AV64" s="496"/>
      <c r="AW64" s="496"/>
      <c r="AX64" s="496"/>
      <c r="AY64" s="496"/>
      <c r="AZ64" s="496"/>
      <c r="BA64" s="496"/>
      <c r="BB64" s="496"/>
      <c r="BC64" s="496"/>
      <c r="BD64" s="504"/>
      <c r="BE64" s="504"/>
      <c r="BF64" s="504"/>
      <c r="BG64" s="504"/>
      <c r="BH64" s="504"/>
      <c r="BI64" s="504"/>
      <c r="BJ64" s="504"/>
      <c r="BK64" s="504"/>
      <c r="BL64" s="504"/>
      <c r="BM64" s="504"/>
      <c r="BN64" s="504"/>
      <c r="BO64" s="504"/>
      <c r="BP64" s="504"/>
      <c r="BQ64" s="504"/>
      <c r="BR64" s="504"/>
      <c r="BS64" s="504"/>
      <c r="BT64" s="504"/>
      <c r="BU64" s="504"/>
      <c r="BV64" s="504"/>
      <c r="BW64" s="504"/>
      <c r="BX64" s="504"/>
      <c r="BY64" s="504"/>
      <c r="BZ64" s="504"/>
      <c r="CA64" s="504"/>
      <c r="CB64" s="504"/>
      <c r="CC64" s="504"/>
      <c r="CD64" s="504"/>
      <c r="CE64" s="504"/>
      <c r="CF64" s="504"/>
      <c r="CG64" s="504"/>
      <c r="CH64" s="504"/>
      <c r="CI64" s="504"/>
      <c r="CJ64" s="504"/>
      <c r="CK64" s="504"/>
      <c r="CL64" s="504"/>
      <c r="CM64" s="504"/>
      <c r="CN64" s="504"/>
      <c r="CO64" s="504"/>
      <c r="CP64" s="504"/>
      <c r="CQ64" s="504"/>
      <c r="CR64" s="504"/>
      <c r="CS64" s="504"/>
      <c r="CT64" s="504"/>
      <c r="CU64" s="504"/>
      <c r="CV64" s="504"/>
      <c r="CW64" s="504"/>
      <c r="CX64" s="504"/>
      <c r="CY64" s="504"/>
      <c r="CZ64" s="504"/>
      <c r="DA64" s="504"/>
      <c r="DB64" s="504"/>
      <c r="DC64" s="504"/>
      <c r="DD64" s="504"/>
      <c r="DE64" s="504"/>
      <c r="DF64" s="504"/>
      <c r="DG64" s="504"/>
      <c r="DH64" s="504"/>
      <c r="DI64" s="504"/>
      <c r="DJ64" s="504"/>
      <c r="DK64" s="504"/>
      <c r="DL64" s="504"/>
      <c r="DM64" s="504"/>
      <c r="DN64" s="504"/>
      <c r="DO64" s="504"/>
      <c r="DP64" s="504"/>
      <c r="DQ64" s="504"/>
      <c r="DR64" s="504"/>
      <c r="DS64" s="504"/>
      <c r="DT64" s="504"/>
      <c r="DU64" s="504"/>
      <c r="DV64" s="504"/>
      <c r="DW64" s="504"/>
      <c r="DX64" s="504"/>
      <c r="DY64" s="504"/>
      <c r="DZ64" s="504"/>
      <c r="EA64" s="504"/>
      <c r="EB64" s="504"/>
      <c r="EC64" s="504"/>
      <c r="ED64" s="504"/>
      <c r="EE64" s="504"/>
      <c r="EF64" s="504"/>
      <c r="EG64" s="504"/>
      <c r="EH64" s="504"/>
      <c r="EI64" s="504"/>
      <c r="EJ64" s="504"/>
      <c r="EK64" s="504"/>
      <c r="EL64" s="504"/>
      <c r="EM64" s="504"/>
      <c r="EN64" s="504"/>
      <c r="EO64" s="504"/>
      <c r="EP64" s="504"/>
      <c r="EQ64" s="504"/>
      <c r="ER64" s="504"/>
      <c r="ES64" s="504"/>
      <c r="ET64" s="504"/>
      <c r="EU64" s="504"/>
      <c r="EV64" s="504"/>
      <c r="EW64" s="504"/>
      <c r="EX64" s="504"/>
      <c r="EY64" s="504"/>
      <c r="EZ64" s="504"/>
      <c r="FA64" s="504"/>
      <c r="FB64" s="504"/>
      <c r="FC64" s="504"/>
      <c r="FD64" s="504"/>
      <c r="FE64" s="504"/>
      <c r="FF64" s="504"/>
      <c r="FG64" s="504"/>
      <c r="FH64" s="504"/>
      <c r="FI64" s="504"/>
      <c r="FJ64" s="504"/>
      <c r="FK64" s="504"/>
      <c r="FL64" s="504"/>
      <c r="FM64" s="504"/>
      <c r="FN64" s="504"/>
      <c r="FO64" s="504"/>
      <c r="FP64" s="504"/>
      <c r="FQ64" s="504"/>
      <c r="FR64" s="504"/>
      <c r="FS64" s="504"/>
      <c r="FT64" s="504"/>
      <c r="FU64" s="504"/>
      <c r="FV64" s="504"/>
      <c r="FW64" s="504"/>
      <c r="FX64" s="504"/>
      <c r="FY64" s="504"/>
      <c r="FZ64" s="504"/>
      <c r="GA64" s="504"/>
      <c r="GB64" s="504"/>
      <c r="GC64" s="504"/>
      <c r="GD64" s="504"/>
      <c r="GE64" s="504"/>
      <c r="GF64" s="504"/>
      <c r="GG64" s="504"/>
      <c r="GH64" s="504"/>
      <c r="GI64" s="504"/>
      <c r="GJ64" s="504"/>
      <c r="GK64" s="504"/>
      <c r="GL64" s="504"/>
      <c r="GM64" s="504"/>
      <c r="GN64" s="504"/>
      <c r="GO64" s="504"/>
      <c r="GP64" s="504"/>
      <c r="GQ64" s="504"/>
      <c r="GR64" s="504"/>
      <c r="GS64" s="504"/>
      <c r="GT64" s="504"/>
      <c r="GU64" s="504"/>
      <c r="GV64" s="504"/>
      <c r="GW64" s="504"/>
      <c r="GX64" s="504"/>
      <c r="GY64" s="504"/>
      <c r="GZ64" s="504"/>
      <c r="HA64" s="504"/>
      <c r="HB64" s="504"/>
      <c r="HC64" s="504"/>
      <c r="HD64" s="504"/>
      <c r="HE64" s="504"/>
      <c r="HF64" s="504"/>
      <c r="HG64" s="504"/>
      <c r="HH64" s="504"/>
      <c r="HI64" s="504"/>
      <c r="HJ64" s="504"/>
      <c r="HK64" s="504"/>
      <c r="HL64" s="504"/>
      <c r="HM64" s="504"/>
      <c r="HN64" s="504"/>
      <c r="HO64" s="504"/>
      <c r="HP64" s="504"/>
      <c r="HQ64" s="504"/>
      <c r="HR64" s="504"/>
      <c r="HS64" s="504"/>
      <c r="HT64" s="504"/>
      <c r="HU64" s="504"/>
      <c r="HV64" s="504"/>
      <c r="HW64" s="504"/>
      <c r="HX64" s="504"/>
      <c r="HY64" s="504"/>
      <c r="HZ64" s="504"/>
      <c r="IA64" s="504"/>
      <c r="IB64" s="504"/>
      <c r="IC64" s="504"/>
      <c r="ID64" s="504"/>
      <c r="IE64" s="504"/>
      <c r="IF64" s="504"/>
      <c r="IG64" s="504"/>
      <c r="IH64" s="504"/>
      <c r="II64" s="504"/>
      <c r="IJ64" s="504"/>
      <c r="IK64" s="504"/>
      <c r="IL64" s="504"/>
      <c r="IM64" s="504"/>
      <c r="IN64" s="504"/>
      <c r="IO64" s="504"/>
      <c r="IP64" s="504"/>
      <c r="IQ64" s="504"/>
      <c r="IR64" s="504"/>
      <c r="IS64" s="504"/>
      <c r="IT64" s="504"/>
      <c r="IU64" s="504"/>
      <c r="IV64" s="504"/>
      <c r="IW64" s="504"/>
      <c r="IX64" s="504"/>
      <c r="IY64" s="504"/>
      <c r="IZ64" s="504"/>
      <c r="JA64" s="504"/>
      <c r="JB64" s="504"/>
      <c r="JC64" s="504"/>
      <c r="JD64" s="504"/>
      <c r="JE64" s="504"/>
      <c r="JF64" s="504"/>
      <c r="JG64" s="504"/>
      <c r="JH64" s="504"/>
      <c r="JI64" s="504"/>
      <c r="JJ64" s="504"/>
      <c r="JK64" s="504"/>
      <c r="JL64" s="504"/>
      <c r="JM64" s="504"/>
      <c r="JN64" s="504"/>
      <c r="JO64" s="504"/>
      <c r="JP64" s="504"/>
      <c r="JQ64" s="504"/>
      <c r="JR64" s="504"/>
      <c r="JS64" s="504"/>
      <c r="JT64" s="504"/>
      <c r="JU64" s="504"/>
      <c r="JV64" s="504"/>
      <c r="JW64" s="504"/>
      <c r="JX64" s="504"/>
      <c r="JY64" s="504"/>
      <c r="JZ64" s="504"/>
      <c r="KA64" s="504"/>
      <c r="KB64" s="504"/>
      <c r="KC64" s="504"/>
      <c r="KD64" s="504"/>
      <c r="KE64" s="504"/>
      <c r="KF64" s="504"/>
      <c r="KG64" s="504"/>
      <c r="KH64" s="504"/>
      <c r="KI64" s="504"/>
      <c r="KJ64" s="504"/>
      <c r="KK64" s="504"/>
      <c r="KL64" s="504"/>
      <c r="KM64" s="504"/>
      <c r="KN64" s="504"/>
      <c r="KO64" s="504"/>
      <c r="KP64" s="504"/>
      <c r="KQ64" s="504"/>
      <c r="KR64" s="504"/>
      <c r="KS64" s="504"/>
      <c r="KT64" s="504"/>
      <c r="KU64" s="504"/>
      <c r="KV64" s="504"/>
      <c r="KW64" s="504"/>
      <c r="KX64" s="504"/>
      <c r="KY64" s="504"/>
      <c r="KZ64" s="504"/>
      <c r="LA64" s="504"/>
      <c r="LB64" s="504"/>
      <c r="LC64" s="504"/>
      <c r="LD64" s="504"/>
      <c r="LE64" s="504"/>
      <c r="LF64" s="504"/>
      <c r="LG64" s="504"/>
      <c r="LH64" s="504"/>
      <c r="LI64" s="504"/>
      <c r="LJ64" s="504"/>
      <c r="LK64" s="504"/>
      <c r="LL64" s="504"/>
      <c r="LM64" s="504"/>
      <c r="LN64" s="504"/>
      <c r="LO64" s="504"/>
      <c r="LP64" s="504"/>
      <c r="LQ64" s="504"/>
      <c r="LR64" s="504"/>
      <c r="LS64" s="504"/>
      <c r="LT64" s="504"/>
      <c r="LU64" s="504"/>
      <c r="LV64" s="504"/>
      <c r="LW64" s="504"/>
      <c r="LX64" s="504"/>
      <c r="LY64" s="504"/>
      <c r="LZ64" s="504"/>
      <c r="MA64" s="504"/>
      <c r="MB64" s="504"/>
      <c r="MC64" s="504"/>
      <c r="MD64" s="504"/>
      <c r="ME64" s="504"/>
      <c r="MF64" s="504"/>
      <c r="MG64" s="504"/>
      <c r="MH64" s="504"/>
      <c r="MI64" s="504"/>
      <c r="MJ64" s="504"/>
      <c r="MK64" s="504"/>
      <c r="ML64" s="504"/>
      <c r="MM64" s="504"/>
      <c r="MN64" s="504"/>
      <c r="MO64" s="504"/>
      <c r="MP64" s="504"/>
      <c r="MQ64" s="504"/>
      <c r="MR64" s="504"/>
      <c r="MS64" s="504"/>
      <c r="MT64" s="504"/>
      <c r="MU64" s="504"/>
      <c r="MV64" s="504"/>
      <c r="MW64" s="504"/>
      <c r="MX64" s="504"/>
      <c r="MY64" s="504"/>
      <c r="MZ64" s="504"/>
      <c r="NA64" s="504"/>
      <c r="NB64" s="504"/>
      <c r="NC64" s="504"/>
      <c r="ND64" s="504"/>
      <c r="NE64" s="504"/>
      <c r="NF64" s="504"/>
      <c r="NG64" s="504"/>
      <c r="NH64" s="504"/>
      <c r="NI64" s="504"/>
      <c r="NJ64" s="504"/>
    </row>
    <row r="65" spans="1:374" s="505" customFormat="1" ht="24.75" customHeight="1">
      <c r="A65" s="1623" t="s">
        <v>1543</v>
      </c>
      <c r="B65" s="1624"/>
      <c r="C65" s="588"/>
      <c r="D65" s="588"/>
      <c r="E65" s="587"/>
      <c r="F65" s="579"/>
      <c r="G65" s="586"/>
      <c r="H65" s="585"/>
      <c r="I65" s="577"/>
      <c r="J65" s="577"/>
      <c r="K65" s="576">
        <f t="shared" si="10"/>
        <v>0</v>
      </c>
      <c r="L65" s="556">
        <f t="shared" si="11"/>
        <v>0</v>
      </c>
      <c r="M65" s="556">
        <f t="shared" si="12"/>
        <v>0</v>
      </c>
      <c r="N65" s="556">
        <f t="shared" si="13"/>
        <v>0</v>
      </c>
      <c r="O65" s="1596"/>
      <c r="P65" s="1597"/>
      <c r="Q65" s="1597"/>
      <c r="R65" s="1597"/>
      <c r="S65" s="1597"/>
      <c r="T65" s="542"/>
      <c r="U65" s="542"/>
      <c r="V65" s="542"/>
      <c r="W65" s="542"/>
      <c r="X65" s="542"/>
      <c r="Y65" s="542"/>
      <c r="Z65" s="542"/>
      <c r="AA65" s="542"/>
      <c r="AB65" s="542"/>
      <c r="AC65" s="542"/>
      <c r="AD65" s="542"/>
      <c r="AE65" s="542"/>
      <c r="AF65" s="542"/>
      <c r="AG65" s="542"/>
      <c r="AH65" s="542"/>
      <c r="AI65" s="542"/>
      <c r="AJ65" s="542"/>
      <c r="AK65" s="542"/>
      <c r="AL65" s="542"/>
      <c r="AM65" s="542"/>
      <c r="AN65" s="542"/>
      <c r="AO65" s="542"/>
      <c r="AP65" s="504"/>
      <c r="AQ65" s="504"/>
      <c r="AR65" s="491"/>
      <c r="AS65" s="500" t="s">
        <v>1408</v>
      </c>
      <c r="AT65" s="497" t="s">
        <v>1421</v>
      </c>
      <c r="AU65" s="496"/>
      <c r="AV65" s="496"/>
      <c r="AW65" s="496"/>
      <c r="AX65" s="496"/>
      <c r="AY65" s="496"/>
      <c r="AZ65" s="496"/>
      <c r="BA65" s="496"/>
      <c r="BB65" s="496"/>
      <c r="BC65" s="496"/>
      <c r="BD65" s="504"/>
      <c r="BE65" s="504"/>
      <c r="BF65" s="504"/>
      <c r="BG65" s="504"/>
      <c r="BH65" s="504"/>
      <c r="BI65" s="504"/>
      <c r="BJ65" s="504"/>
      <c r="BK65" s="504"/>
      <c r="BL65" s="504"/>
      <c r="BM65" s="504"/>
      <c r="BN65" s="504"/>
      <c r="BO65" s="504"/>
      <c r="BP65" s="504"/>
      <c r="BQ65" s="504"/>
      <c r="BR65" s="504"/>
      <c r="BS65" s="504"/>
      <c r="BT65" s="504"/>
      <c r="BU65" s="504"/>
      <c r="BV65" s="504"/>
      <c r="BW65" s="504"/>
      <c r="BX65" s="504"/>
      <c r="BY65" s="504"/>
      <c r="BZ65" s="504"/>
      <c r="CA65" s="504"/>
      <c r="CB65" s="504"/>
      <c r="CC65" s="504"/>
      <c r="CD65" s="504"/>
      <c r="CE65" s="504"/>
      <c r="CF65" s="504"/>
      <c r="CG65" s="504"/>
      <c r="CH65" s="504"/>
      <c r="CI65" s="504"/>
      <c r="CJ65" s="504"/>
      <c r="CK65" s="504"/>
      <c r="CL65" s="504"/>
      <c r="CM65" s="504"/>
      <c r="CN65" s="504"/>
      <c r="CO65" s="504"/>
      <c r="CP65" s="504"/>
      <c r="CQ65" s="504"/>
      <c r="CR65" s="504"/>
      <c r="CS65" s="504"/>
      <c r="CT65" s="504"/>
      <c r="CU65" s="504"/>
      <c r="CV65" s="504"/>
      <c r="CW65" s="504"/>
      <c r="CX65" s="504"/>
      <c r="CY65" s="504"/>
      <c r="CZ65" s="504"/>
      <c r="DA65" s="504"/>
      <c r="DB65" s="504"/>
      <c r="DC65" s="504"/>
      <c r="DD65" s="504"/>
      <c r="DE65" s="504"/>
      <c r="DF65" s="504"/>
      <c r="DG65" s="504"/>
      <c r="DH65" s="504"/>
      <c r="DI65" s="504"/>
      <c r="DJ65" s="504"/>
      <c r="DK65" s="504"/>
      <c r="DL65" s="504"/>
      <c r="DM65" s="504"/>
      <c r="DN65" s="504"/>
      <c r="DO65" s="504"/>
      <c r="DP65" s="504"/>
      <c r="DQ65" s="504"/>
      <c r="DR65" s="504"/>
      <c r="DS65" s="504"/>
      <c r="DT65" s="504"/>
      <c r="DU65" s="504"/>
      <c r="DV65" s="504"/>
      <c r="DW65" s="504"/>
      <c r="DX65" s="504"/>
      <c r="DY65" s="504"/>
      <c r="DZ65" s="504"/>
      <c r="EA65" s="504"/>
      <c r="EB65" s="504"/>
      <c r="EC65" s="504"/>
      <c r="ED65" s="504"/>
      <c r="EE65" s="504"/>
      <c r="EF65" s="504"/>
      <c r="EG65" s="504"/>
      <c r="EH65" s="504"/>
      <c r="EI65" s="504"/>
      <c r="EJ65" s="504"/>
      <c r="EK65" s="504"/>
      <c r="EL65" s="504"/>
      <c r="EM65" s="504"/>
      <c r="EN65" s="504"/>
      <c r="EO65" s="504"/>
      <c r="EP65" s="504"/>
      <c r="EQ65" s="504"/>
      <c r="ER65" s="504"/>
      <c r="ES65" s="504"/>
      <c r="ET65" s="504"/>
      <c r="EU65" s="504"/>
      <c r="EV65" s="504"/>
      <c r="EW65" s="504"/>
      <c r="EX65" s="504"/>
      <c r="EY65" s="504"/>
      <c r="EZ65" s="504"/>
      <c r="FA65" s="504"/>
      <c r="FB65" s="504"/>
      <c r="FC65" s="504"/>
      <c r="FD65" s="504"/>
      <c r="FE65" s="504"/>
      <c r="FF65" s="504"/>
      <c r="FG65" s="504"/>
      <c r="FH65" s="504"/>
      <c r="FI65" s="504"/>
      <c r="FJ65" s="504"/>
      <c r="FK65" s="504"/>
      <c r="FL65" s="504"/>
      <c r="FM65" s="504"/>
      <c r="FN65" s="504"/>
      <c r="FO65" s="504"/>
      <c r="FP65" s="504"/>
      <c r="FQ65" s="504"/>
      <c r="FR65" s="504"/>
      <c r="FS65" s="504"/>
      <c r="FT65" s="504"/>
      <c r="FU65" s="504"/>
      <c r="FV65" s="504"/>
      <c r="FW65" s="504"/>
      <c r="FX65" s="504"/>
      <c r="FY65" s="504"/>
      <c r="FZ65" s="504"/>
      <c r="GA65" s="504"/>
      <c r="GB65" s="504"/>
      <c r="GC65" s="504"/>
      <c r="GD65" s="504"/>
      <c r="GE65" s="504"/>
      <c r="GF65" s="504"/>
      <c r="GG65" s="504"/>
      <c r="GH65" s="504"/>
      <c r="GI65" s="504"/>
      <c r="GJ65" s="504"/>
      <c r="GK65" s="504"/>
      <c r="GL65" s="504"/>
      <c r="GM65" s="504"/>
      <c r="GN65" s="504"/>
      <c r="GO65" s="504"/>
      <c r="GP65" s="504"/>
      <c r="GQ65" s="504"/>
      <c r="GR65" s="504"/>
      <c r="GS65" s="504"/>
      <c r="GT65" s="504"/>
      <c r="GU65" s="504"/>
      <c r="GV65" s="504"/>
      <c r="GW65" s="504"/>
      <c r="GX65" s="504"/>
      <c r="GY65" s="504"/>
      <c r="GZ65" s="504"/>
      <c r="HA65" s="504"/>
      <c r="HB65" s="504"/>
      <c r="HC65" s="504"/>
      <c r="HD65" s="504"/>
      <c r="HE65" s="504"/>
      <c r="HF65" s="504"/>
      <c r="HG65" s="504"/>
      <c r="HH65" s="504"/>
      <c r="HI65" s="504"/>
      <c r="HJ65" s="504"/>
      <c r="HK65" s="504"/>
      <c r="HL65" s="504"/>
      <c r="HM65" s="504"/>
      <c r="HN65" s="504"/>
      <c r="HO65" s="504"/>
      <c r="HP65" s="504"/>
      <c r="HQ65" s="504"/>
      <c r="HR65" s="504"/>
      <c r="HS65" s="504"/>
      <c r="HT65" s="504"/>
      <c r="HU65" s="504"/>
      <c r="HV65" s="504"/>
      <c r="HW65" s="504"/>
      <c r="HX65" s="504"/>
      <c r="HY65" s="504"/>
      <c r="HZ65" s="504"/>
      <c r="IA65" s="504"/>
      <c r="IB65" s="504"/>
      <c r="IC65" s="504"/>
      <c r="ID65" s="504"/>
      <c r="IE65" s="504"/>
      <c r="IF65" s="504"/>
      <c r="IG65" s="504"/>
      <c r="IH65" s="504"/>
      <c r="II65" s="504"/>
      <c r="IJ65" s="504"/>
      <c r="IK65" s="504"/>
      <c r="IL65" s="504"/>
      <c r="IM65" s="504"/>
      <c r="IN65" s="504"/>
      <c r="IO65" s="504"/>
      <c r="IP65" s="504"/>
      <c r="IQ65" s="504"/>
      <c r="IR65" s="504"/>
      <c r="IS65" s="504"/>
      <c r="IT65" s="504"/>
      <c r="IU65" s="504"/>
      <c r="IV65" s="504"/>
      <c r="IW65" s="504"/>
      <c r="IX65" s="504"/>
      <c r="IY65" s="504"/>
      <c r="IZ65" s="504"/>
      <c r="JA65" s="504"/>
      <c r="JB65" s="504"/>
      <c r="JC65" s="504"/>
      <c r="JD65" s="504"/>
      <c r="JE65" s="504"/>
      <c r="JF65" s="504"/>
      <c r="JG65" s="504"/>
      <c r="JH65" s="504"/>
      <c r="JI65" s="504"/>
      <c r="JJ65" s="504"/>
      <c r="JK65" s="504"/>
      <c r="JL65" s="504"/>
      <c r="JM65" s="504"/>
      <c r="JN65" s="504"/>
      <c r="JO65" s="504"/>
      <c r="JP65" s="504"/>
      <c r="JQ65" s="504"/>
      <c r="JR65" s="504"/>
      <c r="JS65" s="504"/>
      <c r="JT65" s="504"/>
      <c r="JU65" s="504"/>
      <c r="JV65" s="504"/>
      <c r="JW65" s="504"/>
      <c r="JX65" s="504"/>
      <c r="JY65" s="504"/>
      <c r="JZ65" s="504"/>
      <c r="KA65" s="504"/>
      <c r="KB65" s="504"/>
      <c r="KC65" s="504"/>
      <c r="KD65" s="504"/>
      <c r="KE65" s="504"/>
      <c r="KF65" s="504"/>
      <c r="KG65" s="504"/>
      <c r="KH65" s="504"/>
      <c r="KI65" s="504"/>
      <c r="KJ65" s="504"/>
      <c r="KK65" s="504"/>
      <c r="KL65" s="504"/>
      <c r="KM65" s="504"/>
      <c r="KN65" s="504"/>
      <c r="KO65" s="504"/>
      <c r="KP65" s="504"/>
      <c r="KQ65" s="504"/>
      <c r="KR65" s="504"/>
      <c r="KS65" s="504"/>
      <c r="KT65" s="504"/>
      <c r="KU65" s="504"/>
      <c r="KV65" s="504"/>
      <c r="KW65" s="504"/>
      <c r="KX65" s="504"/>
      <c r="KY65" s="504"/>
      <c r="KZ65" s="504"/>
      <c r="LA65" s="504"/>
      <c r="LB65" s="504"/>
      <c r="LC65" s="504"/>
      <c r="LD65" s="504"/>
      <c r="LE65" s="504"/>
      <c r="LF65" s="504"/>
      <c r="LG65" s="504"/>
      <c r="LH65" s="504"/>
      <c r="LI65" s="504"/>
      <c r="LJ65" s="504"/>
      <c r="LK65" s="504"/>
      <c r="LL65" s="504"/>
      <c r="LM65" s="504"/>
      <c r="LN65" s="504"/>
      <c r="LO65" s="504"/>
      <c r="LP65" s="504"/>
      <c r="LQ65" s="504"/>
      <c r="LR65" s="504"/>
      <c r="LS65" s="504"/>
      <c r="LT65" s="504"/>
      <c r="LU65" s="504"/>
      <c r="LV65" s="504"/>
      <c r="LW65" s="504"/>
      <c r="LX65" s="504"/>
      <c r="LY65" s="504"/>
      <c r="LZ65" s="504"/>
      <c r="MA65" s="504"/>
      <c r="MB65" s="504"/>
      <c r="MC65" s="504"/>
      <c r="MD65" s="504"/>
      <c r="ME65" s="504"/>
      <c r="MF65" s="504"/>
      <c r="MG65" s="504"/>
      <c r="MH65" s="504"/>
      <c r="MI65" s="504"/>
      <c r="MJ65" s="504"/>
      <c r="MK65" s="504"/>
      <c r="ML65" s="504"/>
      <c r="MM65" s="504"/>
      <c r="MN65" s="504"/>
      <c r="MO65" s="504"/>
      <c r="MP65" s="504"/>
      <c r="MQ65" s="504"/>
      <c r="MR65" s="504"/>
      <c r="MS65" s="504"/>
      <c r="MT65" s="504"/>
      <c r="MU65" s="504"/>
      <c r="MV65" s="504"/>
      <c r="MW65" s="504"/>
      <c r="MX65" s="504"/>
      <c r="MY65" s="504"/>
      <c r="MZ65" s="504"/>
      <c r="NA65" s="504"/>
      <c r="NB65" s="504"/>
      <c r="NC65" s="504"/>
      <c r="ND65" s="504"/>
      <c r="NE65" s="504"/>
      <c r="NF65" s="504"/>
      <c r="NG65" s="504"/>
      <c r="NH65" s="504"/>
      <c r="NI65" s="504"/>
      <c r="NJ65" s="504"/>
    </row>
    <row r="66" spans="1:374" s="505" customFormat="1" ht="24.75" customHeight="1">
      <c r="A66" s="1623" t="s">
        <v>251</v>
      </c>
      <c r="B66" s="1624"/>
      <c r="C66" s="584"/>
      <c r="D66" s="584"/>
      <c r="E66" s="582"/>
      <c r="F66" s="583"/>
      <c r="G66" s="583"/>
      <c r="H66" s="582"/>
      <c r="I66" s="577"/>
      <c r="J66" s="577"/>
      <c r="K66" s="576">
        <f t="shared" si="10"/>
        <v>0</v>
      </c>
      <c r="L66" s="556">
        <f t="shared" si="11"/>
        <v>0</v>
      </c>
      <c r="M66" s="556">
        <f t="shared" si="12"/>
        <v>0</v>
      </c>
      <c r="N66" s="556">
        <f t="shared" si="13"/>
        <v>0</v>
      </c>
      <c r="O66" s="1596"/>
      <c r="P66" s="1597"/>
      <c r="Q66" s="1597"/>
      <c r="R66" s="1597"/>
      <c r="S66" s="1597"/>
      <c r="T66" s="542"/>
      <c r="U66" s="542"/>
      <c r="V66" s="542"/>
      <c r="W66" s="542"/>
      <c r="X66" s="542"/>
      <c r="Y66" s="542"/>
      <c r="Z66" s="542"/>
      <c r="AA66" s="542"/>
      <c r="AB66" s="542"/>
      <c r="AC66" s="542"/>
      <c r="AD66" s="542"/>
      <c r="AE66" s="542"/>
      <c r="AF66" s="542"/>
      <c r="AG66" s="542"/>
      <c r="AH66" s="542"/>
      <c r="AI66" s="542"/>
      <c r="AJ66" s="542"/>
      <c r="AK66" s="542"/>
      <c r="AL66" s="542"/>
      <c r="AM66" s="542"/>
      <c r="AN66" s="542"/>
      <c r="AO66" s="542"/>
      <c r="AP66" s="504"/>
      <c r="AQ66" s="504"/>
      <c r="AR66" s="491"/>
      <c r="AS66" s="500" t="s">
        <v>1408</v>
      </c>
      <c r="AT66" s="497" t="s">
        <v>1420</v>
      </c>
      <c r="AU66" s="496"/>
      <c r="AV66" s="496"/>
      <c r="AW66" s="496"/>
      <c r="AX66" s="496"/>
      <c r="AY66" s="496"/>
      <c r="AZ66" s="496"/>
      <c r="BA66" s="496"/>
      <c r="BB66" s="496"/>
      <c r="BC66" s="496"/>
      <c r="BD66" s="504"/>
      <c r="BE66" s="504"/>
      <c r="BF66" s="504"/>
      <c r="BG66" s="504"/>
      <c r="BH66" s="504"/>
      <c r="BI66" s="504"/>
      <c r="BJ66" s="504"/>
      <c r="BK66" s="504"/>
      <c r="BL66" s="504"/>
      <c r="BM66" s="504"/>
      <c r="BN66" s="504"/>
      <c r="BO66" s="504"/>
      <c r="BP66" s="504"/>
      <c r="BQ66" s="504"/>
      <c r="BR66" s="504"/>
      <c r="BS66" s="504"/>
      <c r="BT66" s="504"/>
      <c r="BU66" s="504"/>
      <c r="BV66" s="504"/>
      <c r="BW66" s="504"/>
      <c r="BX66" s="504"/>
      <c r="BY66" s="504"/>
      <c r="BZ66" s="504"/>
      <c r="CA66" s="504"/>
      <c r="CB66" s="504"/>
      <c r="CC66" s="504"/>
      <c r="CD66" s="504"/>
      <c r="CE66" s="504"/>
      <c r="CF66" s="504"/>
      <c r="CG66" s="504"/>
      <c r="CH66" s="504"/>
      <c r="CI66" s="504"/>
      <c r="CJ66" s="504"/>
      <c r="CK66" s="504"/>
      <c r="CL66" s="504"/>
      <c r="CM66" s="504"/>
      <c r="CN66" s="504"/>
      <c r="CO66" s="504"/>
      <c r="CP66" s="504"/>
      <c r="CQ66" s="504"/>
      <c r="CR66" s="504"/>
      <c r="CS66" s="504"/>
      <c r="CT66" s="504"/>
      <c r="CU66" s="504"/>
      <c r="CV66" s="504"/>
      <c r="CW66" s="504"/>
      <c r="CX66" s="504"/>
      <c r="CY66" s="504"/>
      <c r="CZ66" s="504"/>
      <c r="DA66" s="504"/>
      <c r="DB66" s="504"/>
      <c r="DC66" s="504"/>
      <c r="DD66" s="504"/>
      <c r="DE66" s="504"/>
      <c r="DF66" s="504"/>
      <c r="DG66" s="504"/>
      <c r="DH66" s="504"/>
      <c r="DI66" s="504"/>
      <c r="DJ66" s="504"/>
      <c r="DK66" s="504"/>
      <c r="DL66" s="504"/>
      <c r="DM66" s="504"/>
      <c r="DN66" s="504"/>
      <c r="DO66" s="504"/>
      <c r="DP66" s="504"/>
      <c r="DQ66" s="504"/>
      <c r="DR66" s="504"/>
      <c r="DS66" s="504"/>
      <c r="DT66" s="504"/>
      <c r="DU66" s="504"/>
      <c r="DV66" s="504"/>
      <c r="DW66" s="504"/>
      <c r="DX66" s="504"/>
      <c r="DY66" s="504"/>
      <c r="DZ66" s="504"/>
      <c r="EA66" s="504"/>
      <c r="EB66" s="504"/>
      <c r="EC66" s="504"/>
      <c r="ED66" s="504"/>
      <c r="EE66" s="504"/>
      <c r="EF66" s="504"/>
      <c r="EG66" s="504"/>
      <c r="EH66" s="504"/>
      <c r="EI66" s="504"/>
      <c r="EJ66" s="504"/>
      <c r="EK66" s="504"/>
      <c r="EL66" s="504"/>
      <c r="EM66" s="504"/>
      <c r="EN66" s="504"/>
      <c r="EO66" s="504"/>
      <c r="EP66" s="504"/>
      <c r="EQ66" s="504"/>
      <c r="ER66" s="504"/>
      <c r="ES66" s="504"/>
      <c r="ET66" s="504"/>
      <c r="EU66" s="504"/>
      <c r="EV66" s="504"/>
      <c r="EW66" s="504"/>
      <c r="EX66" s="504"/>
      <c r="EY66" s="504"/>
      <c r="EZ66" s="504"/>
      <c r="FA66" s="504"/>
      <c r="FB66" s="504"/>
      <c r="FC66" s="504"/>
      <c r="FD66" s="504"/>
      <c r="FE66" s="504"/>
      <c r="FF66" s="504"/>
      <c r="FG66" s="504"/>
      <c r="FH66" s="504"/>
      <c r="FI66" s="504"/>
      <c r="FJ66" s="504"/>
      <c r="FK66" s="504"/>
      <c r="FL66" s="504"/>
      <c r="FM66" s="504"/>
      <c r="FN66" s="504"/>
      <c r="FO66" s="504"/>
      <c r="FP66" s="504"/>
      <c r="FQ66" s="504"/>
      <c r="FR66" s="504"/>
      <c r="FS66" s="504"/>
      <c r="FT66" s="504"/>
      <c r="FU66" s="504"/>
      <c r="FV66" s="504"/>
      <c r="FW66" s="504"/>
      <c r="FX66" s="504"/>
      <c r="FY66" s="504"/>
      <c r="FZ66" s="504"/>
      <c r="GA66" s="504"/>
      <c r="GB66" s="504"/>
      <c r="GC66" s="504"/>
      <c r="GD66" s="504"/>
      <c r="GE66" s="504"/>
      <c r="GF66" s="504"/>
      <c r="GG66" s="504"/>
      <c r="GH66" s="504"/>
      <c r="GI66" s="504"/>
      <c r="GJ66" s="504"/>
      <c r="GK66" s="504"/>
      <c r="GL66" s="504"/>
      <c r="GM66" s="504"/>
      <c r="GN66" s="504"/>
      <c r="GO66" s="504"/>
      <c r="GP66" s="504"/>
      <c r="GQ66" s="504"/>
      <c r="GR66" s="504"/>
      <c r="GS66" s="504"/>
      <c r="GT66" s="504"/>
      <c r="GU66" s="504"/>
      <c r="GV66" s="504"/>
      <c r="GW66" s="504"/>
      <c r="GX66" s="504"/>
      <c r="GY66" s="504"/>
      <c r="GZ66" s="504"/>
      <c r="HA66" s="504"/>
      <c r="HB66" s="504"/>
      <c r="HC66" s="504"/>
      <c r="HD66" s="504"/>
      <c r="HE66" s="504"/>
      <c r="HF66" s="504"/>
      <c r="HG66" s="504"/>
      <c r="HH66" s="504"/>
      <c r="HI66" s="504"/>
      <c r="HJ66" s="504"/>
      <c r="HK66" s="504"/>
      <c r="HL66" s="504"/>
      <c r="HM66" s="504"/>
      <c r="HN66" s="504"/>
      <c r="HO66" s="504"/>
      <c r="HP66" s="504"/>
      <c r="HQ66" s="504"/>
      <c r="HR66" s="504"/>
      <c r="HS66" s="504"/>
      <c r="HT66" s="504"/>
      <c r="HU66" s="504"/>
      <c r="HV66" s="504"/>
      <c r="HW66" s="504"/>
      <c r="HX66" s="504"/>
      <c r="HY66" s="504"/>
      <c r="HZ66" s="504"/>
      <c r="IA66" s="504"/>
      <c r="IB66" s="504"/>
      <c r="IC66" s="504"/>
      <c r="ID66" s="504"/>
      <c r="IE66" s="504"/>
      <c r="IF66" s="504"/>
      <c r="IG66" s="504"/>
      <c r="IH66" s="504"/>
      <c r="II66" s="504"/>
      <c r="IJ66" s="504"/>
      <c r="IK66" s="504"/>
      <c r="IL66" s="504"/>
      <c r="IM66" s="504"/>
      <c r="IN66" s="504"/>
      <c r="IO66" s="504"/>
      <c r="IP66" s="504"/>
      <c r="IQ66" s="504"/>
      <c r="IR66" s="504"/>
      <c r="IS66" s="504"/>
      <c r="IT66" s="504"/>
      <c r="IU66" s="504"/>
      <c r="IV66" s="504"/>
      <c r="IW66" s="504"/>
      <c r="IX66" s="504"/>
      <c r="IY66" s="504"/>
      <c r="IZ66" s="504"/>
      <c r="JA66" s="504"/>
      <c r="JB66" s="504"/>
      <c r="JC66" s="504"/>
      <c r="JD66" s="504"/>
      <c r="JE66" s="504"/>
      <c r="JF66" s="504"/>
      <c r="JG66" s="504"/>
      <c r="JH66" s="504"/>
      <c r="JI66" s="504"/>
      <c r="JJ66" s="504"/>
      <c r="JK66" s="504"/>
      <c r="JL66" s="504"/>
      <c r="JM66" s="504"/>
      <c r="JN66" s="504"/>
      <c r="JO66" s="504"/>
      <c r="JP66" s="504"/>
      <c r="JQ66" s="504"/>
      <c r="JR66" s="504"/>
      <c r="JS66" s="504"/>
      <c r="JT66" s="504"/>
      <c r="JU66" s="504"/>
      <c r="JV66" s="504"/>
      <c r="JW66" s="504"/>
      <c r="JX66" s="504"/>
      <c r="JY66" s="504"/>
      <c r="JZ66" s="504"/>
      <c r="KA66" s="504"/>
      <c r="KB66" s="504"/>
      <c r="KC66" s="504"/>
      <c r="KD66" s="504"/>
      <c r="KE66" s="504"/>
      <c r="KF66" s="504"/>
      <c r="KG66" s="504"/>
      <c r="KH66" s="504"/>
      <c r="KI66" s="504"/>
      <c r="KJ66" s="504"/>
      <c r="KK66" s="504"/>
      <c r="KL66" s="504"/>
      <c r="KM66" s="504"/>
      <c r="KN66" s="504"/>
      <c r="KO66" s="504"/>
      <c r="KP66" s="504"/>
      <c r="KQ66" s="504"/>
      <c r="KR66" s="504"/>
      <c r="KS66" s="504"/>
      <c r="KT66" s="504"/>
      <c r="KU66" s="504"/>
      <c r="KV66" s="504"/>
      <c r="KW66" s="504"/>
      <c r="KX66" s="504"/>
      <c r="KY66" s="504"/>
      <c r="KZ66" s="504"/>
      <c r="LA66" s="504"/>
      <c r="LB66" s="504"/>
      <c r="LC66" s="504"/>
      <c r="LD66" s="504"/>
      <c r="LE66" s="504"/>
      <c r="LF66" s="504"/>
      <c r="LG66" s="504"/>
      <c r="LH66" s="504"/>
      <c r="LI66" s="504"/>
      <c r="LJ66" s="504"/>
      <c r="LK66" s="504"/>
      <c r="LL66" s="504"/>
      <c r="LM66" s="504"/>
      <c r="LN66" s="504"/>
      <c r="LO66" s="504"/>
      <c r="LP66" s="504"/>
      <c r="LQ66" s="504"/>
      <c r="LR66" s="504"/>
      <c r="LS66" s="504"/>
      <c r="LT66" s="504"/>
      <c r="LU66" s="504"/>
      <c r="LV66" s="504"/>
      <c r="LW66" s="504"/>
      <c r="LX66" s="504"/>
      <c r="LY66" s="504"/>
      <c r="LZ66" s="504"/>
      <c r="MA66" s="504"/>
      <c r="MB66" s="504"/>
      <c r="MC66" s="504"/>
      <c r="MD66" s="504"/>
      <c r="ME66" s="504"/>
      <c r="MF66" s="504"/>
      <c r="MG66" s="504"/>
      <c r="MH66" s="504"/>
      <c r="MI66" s="504"/>
      <c r="MJ66" s="504"/>
      <c r="MK66" s="504"/>
      <c r="ML66" s="504"/>
      <c r="MM66" s="504"/>
      <c r="MN66" s="504"/>
      <c r="MO66" s="504"/>
      <c r="MP66" s="504"/>
      <c r="MQ66" s="504"/>
      <c r="MR66" s="504"/>
      <c r="MS66" s="504"/>
      <c r="MT66" s="504"/>
      <c r="MU66" s="504"/>
      <c r="MV66" s="504"/>
      <c r="MW66" s="504"/>
      <c r="MX66" s="504"/>
      <c r="MY66" s="504"/>
      <c r="MZ66" s="504"/>
      <c r="NA66" s="504"/>
      <c r="NB66" s="504"/>
      <c r="NC66" s="504"/>
      <c r="ND66" s="504"/>
      <c r="NE66" s="504"/>
      <c r="NF66" s="504"/>
      <c r="NG66" s="504"/>
      <c r="NH66" s="504"/>
      <c r="NI66" s="504"/>
      <c r="NJ66" s="504"/>
    </row>
    <row r="67" spans="1:374" s="505" customFormat="1" ht="21" customHeight="1">
      <c r="A67" s="1612" t="s">
        <v>1585</v>
      </c>
      <c r="B67" s="1613"/>
      <c r="C67" s="552">
        <f>SUM(C68:C75)</f>
        <v>0</v>
      </c>
      <c r="D67" s="552">
        <f>SUM(D68:D75)</f>
        <v>0</v>
      </c>
      <c r="E67" s="552">
        <f>SUM(C67:D67)</f>
        <v>0</v>
      </c>
      <c r="F67" s="552">
        <f>SUM(F68:F75)</f>
        <v>0</v>
      </c>
      <c r="G67" s="552">
        <f>SUM(G68:G75)</f>
        <v>0</v>
      </c>
      <c r="H67" s="552">
        <f>SUM(F67:G67)</f>
        <v>0</v>
      </c>
      <c r="I67" s="552">
        <f>SUM(I68:I75)</f>
        <v>0</v>
      </c>
      <c r="J67" s="552">
        <f>SUM(J68:J75)</f>
        <v>0</v>
      </c>
      <c r="K67" s="552">
        <f t="shared" si="10"/>
        <v>0</v>
      </c>
      <c r="L67" s="581">
        <f t="shared" si="11"/>
        <v>0</v>
      </c>
      <c r="M67" s="581">
        <f t="shared" si="12"/>
        <v>0</v>
      </c>
      <c r="N67" s="581">
        <f t="shared" si="13"/>
        <v>0</v>
      </c>
      <c r="O67" s="1584" t="s">
        <v>1530</v>
      </c>
      <c r="P67" s="1585"/>
      <c r="Q67" s="1585"/>
      <c r="R67" s="1585"/>
      <c r="S67" s="1586"/>
      <c r="T67" s="542"/>
      <c r="U67" s="542"/>
      <c r="V67" s="542"/>
      <c r="W67" s="542"/>
      <c r="X67" s="542"/>
      <c r="Y67" s="542"/>
      <c r="Z67" s="542"/>
      <c r="AA67" s="542"/>
      <c r="AB67" s="542"/>
      <c r="AC67" s="542"/>
      <c r="AD67" s="542"/>
      <c r="AE67" s="542"/>
      <c r="AF67" s="542"/>
      <c r="AG67" s="542"/>
      <c r="AH67" s="542"/>
      <c r="AI67" s="542"/>
      <c r="AJ67" s="542"/>
      <c r="AK67" s="542"/>
      <c r="AL67" s="542"/>
      <c r="AM67" s="542"/>
      <c r="AN67" s="542"/>
      <c r="AO67" s="542"/>
      <c r="AP67" s="504"/>
      <c r="AQ67" s="504"/>
      <c r="AR67" s="491"/>
      <c r="AS67" s="500" t="s">
        <v>1408</v>
      </c>
      <c r="AT67" s="497" t="s">
        <v>1419</v>
      </c>
      <c r="AU67" s="496"/>
      <c r="AV67" s="496"/>
      <c r="AW67" s="496"/>
      <c r="AX67" s="496"/>
      <c r="AY67" s="496"/>
      <c r="AZ67" s="496"/>
      <c r="BA67" s="496"/>
      <c r="BB67" s="496"/>
      <c r="BC67" s="496"/>
      <c r="BD67" s="504"/>
      <c r="BE67" s="504"/>
      <c r="BF67" s="504"/>
      <c r="BG67" s="504"/>
      <c r="BH67" s="504"/>
      <c r="BI67" s="504"/>
      <c r="BJ67" s="504"/>
      <c r="BK67" s="504"/>
      <c r="BL67" s="504"/>
      <c r="BM67" s="504"/>
      <c r="BN67" s="504"/>
      <c r="BO67" s="504"/>
      <c r="BP67" s="504"/>
      <c r="BQ67" s="504"/>
      <c r="BR67" s="504"/>
      <c r="BS67" s="504"/>
      <c r="BT67" s="504"/>
      <c r="BU67" s="504"/>
      <c r="BV67" s="504"/>
      <c r="BW67" s="504"/>
      <c r="BX67" s="504"/>
      <c r="BY67" s="504"/>
      <c r="BZ67" s="504"/>
      <c r="CA67" s="504"/>
      <c r="CB67" s="504"/>
      <c r="CC67" s="504"/>
      <c r="CD67" s="504"/>
      <c r="CE67" s="504"/>
      <c r="CF67" s="504"/>
      <c r="CG67" s="504"/>
      <c r="CH67" s="504"/>
      <c r="CI67" s="504"/>
      <c r="CJ67" s="504"/>
      <c r="CK67" s="504"/>
      <c r="CL67" s="504"/>
      <c r="CM67" s="504"/>
      <c r="CN67" s="504"/>
      <c r="CO67" s="504"/>
      <c r="CP67" s="504"/>
      <c r="CQ67" s="504"/>
      <c r="CR67" s="504"/>
      <c r="CS67" s="504"/>
      <c r="CT67" s="504"/>
      <c r="CU67" s="504"/>
      <c r="CV67" s="504"/>
      <c r="CW67" s="504"/>
      <c r="CX67" s="504"/>
      <c r="CY67" s="504"/>
      <c r="CZ67" s="504"/>
      <c r="DA67" s="504"/>
      <c r="DB67" s="504"/>
      <c r="DC67" s="504"/>
      <c r="DD67" s="504"/>
      <c r="DE67" s="504"/>
      <c r="DF67" s="504"/>
      <c r="DG67" s="504"/>
      <c r="DH67" s="504"/>
      <c r="DI67" s="504"/>
      <c r="DJ67" s="504"/>
      <c r="DK67" s="504"/>
      <c r="DL67" s="504"/>
      <c r="DM67" s="504"/>
      <c r="DN67" s="504"/>
      <c r="DO67" s="504"/>
      <c r="DP67" s="504"/>
      <c r="DQ67" s="504"/>
      <c r="DR67" s="504"/>
      <c r="DS67" s="504"/>
      <c r="DT67" s="504"/>
      <c r="DU67" s="504"/>
      <c r="DV67" s="504"/>
      <c r="DW67" s="504"/>
      <c r="DX67" s="504"/>
      <c r="DY67" s="504"/>
      <c r="DZ67" s="504"/>
      <c r="EA67" s="504"/>
      <c r="EB67" s="504"/>
      <c r="EC67" s="504"/>
      <c r="ED67" s="504"/>
      <c r="EE67" s="504"/>
      <c r="EF67" s="504"/>
      <c r="EG67" s="504"/>
      <c r="EH67" s="504"/>
      <c r="EI67" s="504"/>
      <c r="EJ67" s="504"/>
      <c r="EK67" s="504"/>
      <c r="EL67" s="504"/>
      <c r="EM67" s="504"/>
      <c r="EN67" s="504"/>
      <c r="EO67" s="504"/>
      <c r="EP67" s="504"/>
      <c r="EQ67" s="504"/>
      <c r="ER67" s="504"/>
      <c r="ES67" s="504"/>
      <c r="ET67" s="504"/>
      <c r="EU67" s="504"/>
      <c r="EV67" s="504"/>
      <c r="EW67" s="504"/>
      <c r="EX67" s="504"/>
      <c r="EY67" s="504"/>
      <c r="EZ67" s="504"/>
      <c r="FA67" s="504"/>
      <c r="FB67" s="504"/>
      <c r="FC67" s="504"/>
      <c r="FD67" s="504"/>
      <c r="FE67" s="504"/>
      <c r="FF67" s="504"/>
      <c r="FG67" s="504"/>
      <c r="FH67" s="504"/>
      <c r="FI67" s="504"/>
      <c r="FJ67" s="504"/>
      <c r="FK67" s="504"/>
      <c r="FL67" s="504"/>
      <c r="FM67" s="504"/>
      <c r="FN67" s="504"/>
      <c r="FO67" s="504"/>
      <c r="FP67" s="504"/>
      <c r="FQ67" s="504"/>
      <c r="FR67" s="504"/>
      <c r="FS67" s="504"/>
      <c r="FT67" s="504"/>
      <c r="FU67" s="504"/>
      <c r="FV67" s="504"/>
      <c r="FW67" s="504"/>
      <c r="FX67" s="504"/>
      <c r="FY67" s="504"/>
      <c r="FZ67" s="504"/>
      <c r="GA67" s="504"/>
      <c r="GB67" s="504"/>
      <c r="GC67" s="504"/>
      <c r="GD67" s="504"/>
      <c r="GE67" s="504"/>
      <c r="GF67" s="504"/>
      <c r="GG67" s="504"/>
      <c r="GH67" s="504"/>
      <c r="GI67" s="504"/>
      <c r="GJ67" s="504"/>
      <c r="GK67" s="504"/>
      <c r="GL67" s="504"/>
      <c r="GM67" s="504"/>
      <c r="GN67" s="504"/>
      <c r="GO67" s="504"/>
      <c r="GP67" s="504"/>
      <c r="GQ67" s="504"/>
      <c r="GR67" s="504"/>
      <c r="GS67" s="504"/>
      <c r="GT67" s="504"/>
      <c r="GU67" s="504"/>
      <c r="GV67" s="504"/>
      <c r="GW67" s="504"/>
      <c r="GX67" s="504"/>
      <c r="GY67" s="504"/>
      <c r="GZ67" s="504"/>
      <c r="HA67" s="504"/>
      <c r="HB67" s="504"/>
      <c r="HC67" s="504"/>
      <c r="HD67" s="504"/>
      <c r="HE67" s="504"/>
      <c r="HF67" s="504"/>
      <c r="HG67" s="504"/>
      <c r="HH67" s="504"/>
      <c r="HI67" s="504"/>
      <c r="HJ67" s="504"/>
      <c r="HK67" s="504"/>
      <c r="HL67" s="504"/>
      <c r="HM67" s="504"/>
      <c r="HN67" s="504"/>
      <c r="HO67" s="504"/>
      <c r="HP67" s="504"/>
      <c r="HQ67" s="504"/>
      <c r="HR67" s="504"/>
      <c r="HS67" s="504"/>
      <c r="HT67" s="504"/>
      <c r="HU67" s="504"/>
      <c r="HV67" s="504"/>
      <c r="HW67" s="504"/>
      <c r="HX67" s="504"/>
      <c r="HY67" s="504"/>
      <c r="HZ67" s="504"/>
      <c r="IA67" s="504"/>
      <c r="IB67" s="504"/>
      <c r="IC67" s="504"/>
      <c r="ID67" s="504"/>
      <c r="IE67" s="504"/>
      <c r="IF67" s="504"/>
      <c r="IG67" s="504"/>
      <c r="IH67" s="504"/>
      <c r="II67" s="504"/>
      <c r="IJ67" s="504"/>
      <c r="IK67" s="504"/>
      <c r="IL67" s="504"/>
      <c r="IM67" s="504"/>
      <c r="IN67" s="504"/>
      <c r="IO67" s="504"/>
      <c r="IP67" s="504"/>
      <c r="IQ67" s="504"/>
      <c r="IR67" s="504"/>
      <c r="IS67" s="504"/>
      <c r="IT67" s="504"/>
      <c r="IU67" s="504"/>
      <c r="IV67" s="504"/>
      <c r="IW67" s="504"/>
      <c r="IX67" s="504"/>
      <c r="IY67" s="504"/>
      <c r="IZ67" s="504"/>
      <c r="JA67" s="504"/>
      <c r="JB67" s="504"/>
      <c r="JC67" s="504"/>
      <c r="JD67" s="504"/>
      <c r="JE67" s="504"/>
      <c r="JF67" s="504"/>
      <c r="JG67" s="504"/>
      <c r="JH67" s="504"/>
      <c r="JI67" s="504"/>
      <c r="JJ67" s="504"/>
      <c r="JK67" s="504"/>
      <c r="JL67" s="504"/>
      <c r="JM67" s="504"/>
      <c r="JN67" s="504"/>
      <c r="JO67" s="504"/>
      <c r="JP67" s="504"/>
      <c r="JQ67" s="504"/>
      <c r="JR67" s="504"/>
      <c r="JS67" s="504"/>
      <c r="JT67" s="504"/>
      <c r="JU67" s="504"/>
      <c r="JV67" s="504"/>
      <c r="JW67" s="504"/>
      <c r="JX67" s="504"/>
      <c r="JY67" s="504"/>
      <c r="JZ67" s="504"/>
      <c r="KA67" s="504"/>
      <c r="KB67" s="504"/>
      <c r="KC67" s="504"/>
      <c r="KD67" s="504"/>
      <c r="KE67" s="504"/>
      <c r="KF67" s="504"/>
      <c r="KG67" s="504"/>
      <c r="KH67" s="504"/>
      <c r="KI67" s="504"/>
      <c r="KJ67" s="504"/>
      <c r="KK67" s="504"/>
      <c r="KL67" s="504"/>
      <c r="KM67" s="504"/>
      <c r="KN67" s="504"/>
      <c r="KO67" s="504"/>
      <c r="KP67" s="504"/>
      <c r="KQ67" s="504"/>
      <c r="KR67" s="504"/>
      <c r="KS67" s="504"/>
      <c r="KT67" s="504"/>
      <c r="KU67" s="504"/>
      <c r="KV67" s="504"/>
      <c r="KW67" s="504"/>
      <c r="KX67" s="504"/>
      <c r="KY67" s="504"/>
      <c r="KZ67" s="504"/>
      <c r="LA67" s="504"/>
      <c r="LB67" s="504"/>
      <c r="LC67" s="504"/>
      <c r="LD67" s="504"/>
      <c r="LE67" s="504"/>
      <c r="LF67" s="504"/>
      <c r="LG67" s="504"/>
      <c r="LH67" s="504"/>
      <c r="LI67" s="504"/>
      <c r="LJ67" s="504"/>
      <c r="LK67" s="504"/>
      <c r="LL67" s="504"/>
      <c r="LM67" s="504"/>
      <c r="LN67" s="504"/>
      <c r="LO67" s="504"/>
      <c r="LP67" s="504"/>
      <c r="LQ67" s="504"/>
      <c r="LR67" s="504"/>
      <c r="LS67" s="504"/>
      <c r="LT67" s="504"/>
      <c r="LU67" s="504"/>
      <c r="LV67" s="504"/>
      <c r="LW67" s="504"/>
      <c r="LX67" s="504"/>
      <c r="LY67" s="504"/>
      <c r="LZ67" s="504"/>
      <c r="MA67" s="504"/>
      <c r="MB67" s="504"/>
      <c r="MC67" s="504"/>
      <c r="MD67" s="504"/>
      <c r="ME67" s="504"/>
      <c r="MF67" s="504"/>
      <c r="MG67" s="504"/>
      <c r="MH67" s="504"/>
      <c r="MI67" s="504"/>
      <c r="MJ67" s="504"/>
      <c r="MK67" s="504"/>
      <c r="ML67" s="504"/>
      <c r="MM67" s="504"/>
      <c r="MN67" s="504"/>
      <c r="MO67" s="504"/>
      <c r="MP67" s="504"/>
      <c r="MQ67" s="504"/>
      <c r="MR67" s="504"/>
      <c r="MS67" s="504"/>
      <c r="MT67" s="504"/>
      <c r="MU67" s="504"/>
      <c r="MV67" s="504"/>
      <c r="MW67" s="504"/>
      <c r="MX67" s="504"/>
      <c r="MY67" s="504"/>
      <c r="MZ67" s="504"/>
      <c r="NA67" s="504"/>
      <c r="NB67" s="504"/>
      <c r="NC67" s="504"/>
      <c r="ND67" s="504"/>
      <c r="NE67" s="504"/>
      <c r="NF67" s="504"/>
      <c r="NG67" s="504"/>
      <c r="NH67" s="504"/>
      <c r="NI67" s="504"/>
      <c r="NJ67" s="504"/>
    </row>
    <row r="68" spans="1:374" s="505" customFormat="1" ht="25.5" customHeight="1">
      <c r="A68" s="1614" t="s">
        <v>1542</v>
      </c>
      <c r="B68" s="1615"/>
      <c r="C68" s="579"/>
      <c r="D68" s="579"/>
      <c r="E68" s="580"/>
      <c r="F68" s="579"/>
      <c r="G68" s="578"/>
      <c r="H68" s="578"/>
      <c r="I68" s="577"/>
      <c r="J68" s="577"/>
      <c r="K68" s="576">
        <f t="shared" si="10"/>
        <v>0</v>
      </c>
      <c r="L68" s="556">
        <f t="shared" si="11"/>
        <v>0</v>
      </c>
      <c r="M68" s="556">
        <f t="shared" si="12"/>
        <v>0</v>
      </c>
      <c r="N68" s="556">
        <f t="shared" si="13"/>
        <v>0</v>
      </c>
      <c r="O68" s="1711"/>
      <c r="P68" s="1712"/>
      <c r="Q68" s="1712"/>
      <c r="R68" s="1712"/>
      <c r="S68" s="1712"/>
      <c r="T68" s="542"/>
      <c r="U68" s="542"/>
      <c r="V68" s="542"/>
      <c r="W68" s="542"/>
      <c r="X68" s="542"/>
      <c r="Y68" s="542"/>
      <c r="Z68" s="542"/>
      <c r="AA68" s="542"/>
      <c r="AB68" s="542"/>
      <c r="AC68" s="542"/>
      <c r="AD68" s="542"/>
      <c r="AE68" s="542"/>
      <c r="AF68" s="542"/>
      <c r="AG68" s="542"/>
      <c r="AH68" s="542"/>
      <c r="AI68" s="542"/>
      <c r="AJ68" s="542"/>
      <c r="AK68" s="542"/>
      <c r="AL68" s="542"/>
      <c r="AM68" s="542"/>
      <c r="AN68" s="542"/>
      <c r="AO68" s="542"/>
      <c r="AP68" s="504"/>
      <c r="AQ68" s="504"/>
      <c r="AR68" s="491"/>
      <c r="AS68" s="500" t="s">
        <v>1408</v>
      </c>
      <c r="AT68" s="497" t="s">
        <v>1418</v>
      </c>
      <c r="AU68" s="496"/>
      <c r="AV68" s="496"/>
      <c r="AW68" s="496"/>
      <c r="AX68" s="496"/>
      <c r="AY68" s="496"/>
      <c r="AZ68" s="496"/>
      <c r="BA68" s="496"/>
      <c r="BB68" s="496"/>
      <c r="BC68" s="496"/>
      <c r="BD68" s="504"/>
      <c r="BE68" s="504"/>
      <c r="BF68" s="504"/>
      <c r="BG68" s="504"/>
      <c r="BH68" s="504"/>
      <c r="BI68" s="504"/>
      <c r="BJ68" s="504"/>
      <c r="BK68" s="504"/>
      <c r="BL68" s="504"/>
      <c r="BM68" s="504"/>
      <c r="BN68" s="504"/>
      <c r="BO68" s="504"/>
      <c r="BP68" s="504"/>
      <c r="BQ68" s="504"/>
      <c r="BR68" s="504"/>
      <c r="BS68" s="504"/>
      <c r="BT68" s="504"/>
      <c r="BU68" s="504"/>
      <c r="BV68" s="504"/>
      <c r="BW68" s="504"/>
      <c r="BX68" s="504"/>
      <c r="BY68" s="504"/>
      <c r="BZ68" s="504"/>
      <c r="CA68" s="504"/>
      <c r="CB68" s="504"/>
      <c r="CC68" s="504"/>
      <c r="CD68" s="504"/>
      <c r="CE68" s="504"/>
      <c r="CF68" s="504"/>
      <c r="CG68" s="504"/>
      <c r="CH68" s="504"/>
      <c r="CI68" s="504"/>
      <c r="CJ68" s="504"/>
      <c r="CK68" s="504"/>
      <c r="CL68" s="504"/>
      <c r="CM68" s="504"/>
      <c r="CN68" s="504"/>
      <c r="CO68" s="504"/>
      <c r="CP68" s="504"/>
      <c r="CQ68" s="504"/>
      <c r="CR68" s="504"/>
      <c r="CS68" s="504"/>
      <c r="CT68" s="504"/>
      <c r="CU68" s="504"/>
      <c r="CV68" s="504"/>
      <c r="CW68" s="504"/>
      <c r="CX68" s="504"/>
      <c r="CY68" s="504"/>
      <c r="CZ68" s="504"/>
      <c r="DA68" s="504"/>
      <c r="DB68" s="504"/>
      <c r="DC68" s="504"/>
      <c r="DD68" s="504"/>
      <c r="DE68" s="504"/>
      <c r="DF68" s="504"/>
      <c r="DG68" s="504"/>
      <c r="DH68" s="504"/>
      <c r="DI68" s="504"/>
      <c r="DJ68" s="504"/>
      <c r="DK68" s="504"/>
      <c r="DL68" s="504"/>
      <c r="DM68" s="504"/>
      <c r="DN68" s="504"/>
      <c r="DO68" s="504"/>
      <c r="DP68" s="504"/>
      <c r="DQ68" s="504"/>
      <c r="DR68" s="504"/>
      <c r="DS68" s="504"/>
      <c r="DT68" s="504"/>
      <c r="DU68" s="504"/>
      <c r="DV68" s="504"/>
      <c r="DW68" s="504"/>
      <c r="DX68" s="504"/>
      <c r="DY68" s="504"/>
      <c r="DZ68" s="504"/>
      <c r="EA68" s="504"/>
      <c r="EB68" s="504"/>
      <c r="EC68" s="504"/>
      <c r="ED68" s="504"/>
      <c r="EE68" s="504"/>
      <c r="EF68" s="504"/>
      <c r="EG68" s="504"/>
      <c r="EH68" s="504"/>
      <c r="EI68" s="504"/>
      <c r="EJ68" s="504"/>
      <c r="EK68" s="504"/>
      <c r="EL68" s="504"/>
      <c r="EM68" s="504"/>
      <c r="EN68" s="504"/>
      <c r="EO68" s="504"/>
      <c r="EP68" s="504"/>
      <c r="EQ68" s="504"/>
      <c r="ER68" s="504"/>
      <c r="ES68" s="504"/>
      <c r="ET68" s="504"/>
      <c r="EU68" s="504"/>
      <c r="EV68" s="504"/>
      <c r="EW68" s="504"/>
      <c r="EX68" s="504"/>
      <c r="EY68" s="504"/>
      <c r="EZ68" s="504"/>
      <c r="FA68" s="504"/>
      <c r="FB68" s="504"/>
      <c r="FC68" s="504"/>
      <c r="FD68" s="504"/>
      <c r="FE68" s="504"/>
      <c r="FF68" s="504"/>
      <c r="FG68" s="504"/>
      <c r="FH68" s="504"/>
      <c r="FI68" s="504"/>
      <c r="FJ68" s="504"/>
      <c r="FK68" s="504"/>
      <c r="FL68" s="504"/>
      <c r="FM68" s="504"/>
      <c r="FN68" s="504"/>
      <c r="FO68" s="504"/>
      <c r="FP68" s="504"/>
      <c r="FQ68" s="504"/>
      <c r="FR68" s="504"/>
      <c r="FS68" s="504"/>
      <c r="FT68" s="504"/>
      <c r="FU68" s="504"/>
      <c r="FV68" s="504"/>
      <c r="FW68" s="504"/>
      <c r="FX68" s="504"/>
      <c r="FY68" s="504"/>
      <c r="FZ68" s="504"/>
      <c r="GA68" s="504"/>
      <c r="GB68" s="504"/>
      <c r="GC68" s="504"/>
      <c r="GD68" s="504"/>
      <c r="GE68" s="504"/>
      <c r="GF68" s="504"/>
      <c r="GG68" s="504"/>
      <c r="GH68" s="504"/>
      <c r="GI68" s="504"/>
      <c r="GJ68" s="504"/>
      <c r="GK68" s="504"/>
      <c r="GL68" s="504"/>
      <c r="GM68" s="504"/>
      <c r="GN68" s="504"/>
      <c r="GO68" s="504"/>
      <c r="GP68" s="504"/>
      <c r="GQ68" s="504"/>
      <c r="GR68" s="504"/>
      <c r="GS68" s="504"/>
      <c r="GT68" s="504"/>
      <c r="GU68" s="504"/>
      <c r="GV68" s="504"/>
      <c r="GW68" s="504"/>
      <c r="GX68" s="504"/>
      <c r="GY68" s="504"/>
      <c r="GZ68" s="504"/>
      <c r="HA68" s="504"/>
      <c r="HB68" s="504"/>
      <c r="HC68" s="504"/>
      <c r="HD68" s="504"/>
      <c r="HE68" s="504"/>
      <c r="HF68" s="504"/>
      <c r="HG68" s="504"/>
      <c r="HH68" s="504"/>
      <c r="HI68" s="504"/>
      <c r="HJ68" s="504"/>
      <c r="HK68" s="504"/>
      <c r="HL68" s="504"/>
      <c r="HM68" s="504"/>
      <c r="HN68" s="504"/>
      <c r="HO68" s="504"/>
      <c r="HP68" s="504"/>
      <c r="HQ68" s="504"/>
      <c r="HR68" s="504"/>
      <c r="HS68" s="504"/>
      <c r="HT68" s="504"/>
      <c r="HU68" s="504"/>
      <c r="HV68" s="504"/>
      <c r="HW68" s="504"/>
      <c r="HX68" s="504"/>
      <c r="HY68" s="504"/>
      <c r="HZ68" s="504"/>
      <c r="IA68" s="504"/>
      <c r="IB68" s="504"/>
      <c r="IC68" s="504"/>
      <c r="ID68" s="504"/>
      <c r="IE68" s="504"/>
      <c r="IF68" s="504"/>
      <c r="IG68" s="504"/>
      <c r="IH68" s="504"/>
      <c r="II68" s="504"/>
      <c r="IJ68" s="504"/>
      <c r="IK68" s="504"/>
      <c r="IL68" s="504"/>
      <c r="IM68" s="504"/>
      <c r="IN68" s="504"/>
      <c r="IO68" s="504"/>
      <c r="IP68" s="504"/>
      <c r="IQ68" s="504"/>
      <c r="IR68" s="504"/>
      <c r="IS68" s="504"/>
      <c r="IT68" s="504"/>
      <c r="IU68" s="504"/>
      <c r="IV68" s="504"/>
      <c r="IW68" s="504"/>
      <c r="IX68" s="504"/>
      <c r="IY68" s="504"/>
      <c r="IZ68" s="504"/>
      <c r="JA68" s="504"/>
      <c r="JB68" s="504"/>
      <c r="JC68" s="504"/>
      <c r="JD68" s="504"/>
      <c r="JE68" s="504"/>
      <c r="JF68" s="504"/>
      <c r="JG68" s="504"/>
      <c r="JH68" s="504"/>
      <c r="JI68" s="504"/>
      <c r="JJ68" s="504"/>
      <c r="JK68" s="504"/>
      <c r="JL68" s="504"/>
      <c r="JM68" s="504"/>
      <c r="JN68" s="504"/>
      <c r="JO68" s="504"/>
      <c r="JP68" s="504"/>
      <c r="JQ68" s="504"/>
      <c r="JR68" s="504"/>
      <c r="JS68" s="504"/>
      <c r="JT68" s="504"/>
      <c r="JU68" s="504"/>
      <c r="JV68" s="504"/>
      <c r="JW68" s="504"/>
      <c r="JX68" s="504"/>
      <c r="JY68" s="504"/>
      <c r="JZ68" s="504"/>
      <c r="KA68" s="504"/>
      <c r="KB68" s="504"/>
      <c r="KC68" s="504"/>
      <c r="KD68" s="504"/>
      <c r="KE68" s="504"/>
      <c r="KF68" s="504"/>
      <c r="KG68" s="504"/>
      <c r="KH68" s="504"/>
      <c r="KI68" s="504"/>
      <c r="KJ68" s="504"/>
      <c r="KK68" s="504"/>
      <c r="KL68" s="504"/>
      <c r="KM68" s="504"/>
      <c r="KN68" s="504"/>
      <c r="KO68" s="504"/>
      <c r="KP68" s="504"/>
      <c r="KQ68" s="504"/>
      <c r="KR68" s="504"/>
      <c r="KS68" s="504"/>
      <c r="KT68" s="504"/>
      <c r="KU68" s="504"/>
      <c r="KV68" s="504"/>
      <c r="KW68" s="504"/>
      <c r="KX68" s="504"/>
      <c r="KY68" s="504"/>
      <c r="KZ68" s="504"/>
      <c r="LA68" s="504"/>
      <c r="LB68" s="504"/>
      <c r="LC68" s="504"/>
      <c r="LD68" s="504"/>
      <c r="LE68" s="504"/>
      <c r="LF68" s="504"/>
      <c r="LG68" s="504"/>
      <c r="LH68" s="504"/>
      <c r="LI68" s="504"/>
      <c r="LJ68" s="504"/>
      <c r="LK68" s="504"/>
      <c r="LL68" s="504"/>
      <c r="LM68" s="504"/>
      <c r="LN68" s="504"/>
      <c r="LO68" s="504"/>
      <c r="LP68" s="504"/>
      <c r="LQ68" s="504"/>
      <c r="LR68" s="504"/>
      <c r="LS68" s="504"/>
      <c r="LT68" s="504"/>
      <c r="LU68" s="504"/>
      <c r="LV68" s="504"/>
      <c r="LW68" s="504"/>
      <c r="LX68" s="504"/>
      <c r="LY68" s="504"/>
      <c r="LZ68" s="504"/>
      <c r="MA68" s="504"/>
      <c r="MB68" s="504"/>
      <c r="MC68" s="504"/>
      <c r="MD68" s="504"/>
      <c r="ME68" s="504"/>
      <c r="MF68" s="504"/>
      <c r="MG68" s="504"/>
      <c r="MH68" s="504"/>
      <c r="MI68" s="504"/>
      <c r="MJ68" s="504"/>
      <c r="MK68" s="504"/>
      <c r="ML68" s="504"/>
      <c r="MM68" s="504"/>
      <c r="MN68" s="504"/>
      <c r="MO68" s="504"/>
      <c r="MP68" s="504"/>
      <c r="MQ68" s="504"/>
      <c r="MR68" s="504"/>
      <c r="MS68" s="504"/>
      <c r="MT68" s="504"/>
      <c r="MU68" s="504"/>
      <c r="MV68" s="504"/>
      <c r="MW68" s="504"/>
      <c r="MX68" s="504"/>
      <c r="MY68" s="504"/>
      <c r="MZ68" s="504"/>
      <c r="NA68" s="504"/>
      <c r="NB68" s="504"/>
      <c r="NC68" s="504"/>
      <c r="ND68" s="504"/>
      <c r="NE68" s="504"/>
      <c r="NF68" s="504"/>
      <c r="NG68" s="504"/>
      <c r="NH68" s="504"/>
      <c r="NI68" s="504"/>
      <c r="NJ68" s="504"/>
    </row>
    <row r="69" spans="1:374" s="505" customFormat="1" ht="24" customHeight="1">
      <c r="A69" s="1614" t="s">
        <v>1541</v>
      </c>
      <c r="B69" s="1615"/>
      <c r="C69" s="579"/>
      <c r="D69" s="579"/>
      <c r="E69" s="580"/>
      <c r="F69" s="579"/>
      <c r="G69" s="578"/>
      <c r="H69" s="578"/>
      <c r="I69" s="577"/>
      <c r="J69" s="577"/>
      <c r="K69" s="576">
        <f t="shared" si="10"/>
        <v>0</v>
      </c>
      <c r="L69" s="556">
        <f t="shared" si="11"/>
        <v>0</v>
      </c>
      <c r="M69" s="556">
        <f t="shared" si="12"/>
        <v>0</v>
      </c>
      <c r="N69" s="556">
        <f t="shared" si="13"/>
        <v>0</v>
      </c>
      <c r="O69" s="1711"/>
      <c r="P69" s="1712"/>
      <c r="Q69" s="1712"/>
      <c r="R69" s="1712"/>
      <c r="S69" s="1712"/>
      <c r="T69" s="542"/>
      <c r="U69" s="542"/>
      <c r="V69" s="542"/>
      <c r="W69" s="542"/>
      <c r="X69" s="542"/>
      <c r="Y69" s="542"/>
      <c r="Z69" s="542"/>
      <c r="AA69" s="542"/>
      <c r="AB69" s="542"/>
      <c r="AC69" s="542"/>
      <c r="AD69" s="542"/>
      <c r="AE69" s="542"/>
      <c r="AF69" s="542"/>
      <c r="AG69" s="542"/>
      <c r="AH69" s="542"/>
      <c r="AI69" s="542"/>
      <c r="AJ69" s="542"/>
      <c r="AK69" s="542"/>
      <c r="AL69" s="542"/>
      <c r="AM69" s="542"/>
      <c r="AN69" s="542"/>
      <c r="AO69" s="542"/>
      <c r="AP69" s="504"/>
      <c r="AQ69" s="504"/>
      <c r="AR69" s="491"/>
      <c r="AS69" s="500" t="s">
        <v>1408</v>
      </c>
      <c r="AT69" s="497" t="s">
        <v>1417</v>
      </c>
      <c r="AU69" s="496"/>
      <c r="AV69" s="496"/>
      <c r="AW69" s="496"/>
      <c r="AX69" s="496"/>
      <c r="AY69" s="496"/>
      <c r="AZ69" s="496"/>
      <c r="BA69" s="496"/>
      <c r="BB69" s="496"/>
      <c r="BC69" s="496"/>
      <c r="BD69" s="504"/>
      <c r="BE69" s="504"/>
      <c r="BF69" s="504"/>
      <c r="BG69" s="504"/>
      <c r="BH69" s="504"/>
      <c r="BI69" s="504"/>
      <c r="BJ69" s="504"/>
      <c r="BK69" s="504"/>
      <c r="BL69" s="504"/>
      <c r="BM69" s="504"/>
      <c r="BN69" s="504"/>
      <c r="BO69" s="504"/>
      <c r="BP69" s="504"/>
      <c r="BQ69" s="504"/>
      <c r="BR69" s="504"/>
      <c r="BS69" s="504"/>
      <c r="BT69" s="504"/>
      <c r="BU69" s="504"/>
      <c r="BV69" s="504"/>
      <c r="BW69" s="504"/>
      <c r="BX69" s="504"/>
      <c r="BY69" s="504"/>
      <c r="BZ69" s="504"/>
      <c r="CA69" s="504"/>
      <c r="CB69" s="504"/>
      <c r="CC69" s="504"/>
      <c r="CD69" s="504"/>
      <c r="CE69" s="504"/>
      <c r="CF69" s="504"/>
      <c r="CG69" s="504"/>
      <c r="CH69" s="504"/>
      <c r="CI69" s="504"/>
      <c r="CJ69" s="504"/>
      <c r="CK69" s="504"/>
      <c r="CL69" s="504"/>
      <c r="CM69" s="504"/>
      <c r="CN69" s="504"/>
      <c r="CO69" s="504"/>
      <c r="CP69" s="504"/>
      <c r="CQ69" s="504"/>
      <c r="CR69" s="504"/>
      <c r="CS69" s="504"/>
      <c r="CT69" s="504"/>
      <c r="CU69" s="504"/>
      <c r="CV69" s="504"/>
      <c r="CW69" s="504"/>
      <c r="CX69" s="504"/>
      <c r="CY69" s="504"/>
      <c r="CZ69" s="504"/>
      <c r="DA69" s="504"/>
      <c r="DB69" s="504"/>
      <c r="DC69" s="504"/>
      <c r="DD69" s="504"/>
      <c r="DE69" s="504"/>
      <c r="DF69" s="504"/>
      <c r="DG69" s="504"/>
      <c r="DH69" s="504"/>
      <c r="DI69" s="504"/>
      <c r="DJ69" s="504"/>
      <c r="DK69" s="504"/>
      <c r="DL69" s="504"/>
      <c r="DM69" s="504"/>
      <c r="DN69" s="504"/>
      <c r="DO69" s="504"/>
      <c r="DP69" s="504"/>
      <c r="DQ69" s="504"/>
      <c r="DR69" s="504"/>
      <c r="DS69" s="504"/>
      <c r="DT69" s="504"/>
      <c r="DU69" s="504"/>
      <c r="DV69" s="504"/>
      <c r="DW69" s="504"/>
      <c r="DX69" s="504"/>
      <c r="DY69" s="504"/>
      <c r="DZ69" s="504"/>
      <c r="EA69" s="504"/>
      <c r="EB69" s="504"/>
      <c r="EC69" s="504"/>
      <c r="ED69" s="504"/>
      <c r="EE69" s="504"/>
      <c r="EF69" s="504"/>
      <c r="EG69" s="504"/>
      <c r="EH69" s="504"/>
      <c r="EI69" s="504"/>
      <c r="EJ69" s="504"/>
      <c r="EK69" s="504"/>
      <c r="EL69" s="504"/>
      <c r="EM69" s="504"/>
      <c r="EN69" s="504"/>
      <c r="EO69" s="504"/>
      <c r="EP69" s="504"/>
      <c r="EQ69" s="504"/>
      <c r="ER69" s="504"/>
      <c r="ES69" s="504"/>
      <c r="ET69" s="504"/>
      <c r="EU69" s="504"/>
      <c r="EV69" s="504"/>
      <c r="EW69" s="504"/>
      <c r="EX69" s="504"/>
      <c r="EY69" s="504"/>
      <c r="EZ69" s="504"/>
      <c r="FA69" s="504"/>
      <c r="FB69" s="504"/>
      <c r="FC69" s="504"/>
      <c r="FD69" s="504"/>
      <c r="FE69" s="504"/>
      <c r="FF69" s="504"/>
      <c r="FG69" s="504"/>
      <c r="FH69" s="504"/>
      <c r="FI69" s="504"/>
      <c r="FJ69" s="504"/>
      <c r="FK69" s="504"/>
      <c r="FL69" s="504"/>
      <c r="FM69" s="504"/>
      <c r="FN69" s="504"/>
      <c r="FO69" s="504"/>
      <c r="FP69" s="504"/>
      <c r="FQ69" s="504"/>
      <c r="FR69" s="504"/>
      <c r="FS69" s="504"/>
      <c r="FT69" s="504"/>
      <c r="FU69" s="504"/>
      <c r="FV69" s="504"/>
      <c r="FW69" s="504"/>
      <c r="FX69" s="504"/>
      <c r="FY69" s="504"/>
      <c r="FZ69" s="504"/>
      <c r="GA69" s="504"/>
      <c r="GB69" s="504"/>
      <c r="GC69" s="504"/>
      <c r="GD69" s="504"/>
      <c r="GE69" s="504"/>
      <c r="GF69" s="504"/>
      <c r="GG69" s="504"/>
      <c r="GH69" s="504"/>
      <c r="GI69" s="504"/>
      <c r="GJ69" s="504"/>
      <c r="GK69" s="504"/>
      <c r="GL69" s="504"/>
      <c r="GM69" s="504"/>
      <c r="GN69" s="504"/>
      <c r="GO69" s="504"/>
      <c r="GP69" s="504"/>
      <c r="GQ69" s="504"/>
      <c r="GR69" s="504"/>
      <c r="GS69" s="504"/>
      <c r="GT69" s="504"/>
      <c r="GU69" s="504"/>
      <c r="GV69" s="504"/>
      <c r="GW69" s="504"/>
      <c r="GX69" s="504"/>
      <c r="GY69" s="504"/>
      <c r="GZ69" s="504"/>
      <c r="HA69" s="504"/>
      <c r="HB69" s="504"/>
      <c r="HC69" s="504"/>
      <c r="HD69" s="504"/>
      <c r="HE69" s="504"/>
      <c r="HF69" s="504"/>
      <c r="HG69" s="504"/>
      <c r="HH69" s="504"/>
      <c r="HI69" s="504"/>
      <c r="HJ69" s="504"/>
      <c r="HK69" s="504"/>
      <c r="HL69" s="504"/>
      <c r="HM69" s="504"/>
      <c r="HN69" s="504"/>
      <c r="HO69" s="504"/>
      <c r="HP69" s="504"/>
      <c r="HQ69" s="504"/>
      <c r="HR69" s="504"/>
      <c r="HS69" s="504"/>
      <c r="HT69" s="504"/>
      <c r="HU69" s="504"/>
      <c r="HV69" s="504"/>
      <c r="HW69" s="504"/>
      <c r="HX69" s="504"/>
      <c r="HY69" s="504"/>
      <c r="HZ69" s="504"/>
      <c r="IA69" s="504"/>
      <c r="IB69" s="504"/>
      <c r="IC69" s="504"/>
      <c r="ID69" s="504"/>
      <c r="IE69" s="504"/>
      <c r="IF69" s="504"/>
      <c r="IG69" s="504"/>
      <c r="IH69" s="504"/>
      <c r="II69" s="504"/>
      <c r="IJ69" s="504"/>
      <c r="IK69" s="504"/>
      <c r="IL69" s="504"/>
      <c r="IM69" s="504"/>
      <c r="IN69" s="504"/>
      <c r="IO69" s="504"/>
      <c r="IP69" s="504"/>
      <c r="IQ69" s="504"/>
      <c r="IR69" s="504"/>
      <c r="IS69" s="504"/>
      <c r="IT69" s="504"/>
      <c r="IU69" s="504"/>
      <c r="IV69" s="504"/>
      <c r="IW69" s="504"/>
      <c r="IX69" s="504"/>
      <c r="IY69" s="504"/>
      <c r="IZ69" s="504"/>
      <c r="JA69" s="504"/>
      <c r="JB69" s="504"/>
      <c r="JC69" s="504"/>
      <c r="JD69" s="504"/>
      <c r="JE69" s="504"/>
      <c r="JF69" s="504"/>
      <c r="JG69" s="504"/>
      <c r="JH69" s="504"/>
      <c r="JI69" s="504"/>
      <c r="JJ69" s="504"/>
      <c r="JK69" s="504"/>
      <c r="JL69" s="504"/>
      <c r="JM69" s="504"/>
      <c r="JN69" s="504"/>
      <c r="JO69" s="504"/>
      <c r="JP69" s="504"/>
      <c r="JQ69" s="504"/>
      <c r="JR69" s="504"/>
      <c r="JS69" s="504"/>
      <c r="JT69" s="504"/>
      <c r="JU69" s="504"/>
      <c r="JV69" s="504"/>
      <c r="JW69" s="504"/>
      <c r="JX69" s="504"/>
      <c r="JY69" s="504"/>
      <c r="JZ69" s="504"/>
      <c r="KA69" s="504"/>
      <c r="KB69" s="504"/>
      <c r="KC69" s="504"/>
      <c r="KD69" s="504"/>
      <c r="KE69" s="504"/>
      <c r="KF69" s="504"/>
      <c r="KG69" s="504"/>
      <c r="KH69" s="504"/>
      <c r="KI69" s="504"/>
      <c r="KJ69" s="504"/>
      <c r="KK69" s="504"/>
      <c r="KL69" s="504"/>
      <c r="KM69" s="504"/>
      <c r="KN69" s="504"/>
      <c r="KO69" s="504"/>
      <c r="KP69" s="504"/>
      <c r="KQ69" s="504"/>
      <c r="KR69" s="504"/>
      <c r="KS69" s="504"/>
      <c r="KT69" s="504"/>
      <c r="KU69" s="504"/>
      <c r="KV69" s="504"/>
      <c r="KW69" s="504"/>
      <c r="KX69" s="504"/>
      <c r="KY69" s="504"/>
      <c r="KZ69" s="504"/>
      <c r="LA69" s="504"/>
      <c r="LB69" s="504"/>
      <c r="LC69" s="504"/>
      <c r="LD69" s="504"/>
      <c r="LE69" s="504"/>
      <c r="LF69" s="504"/>
      <c r="LG69" s="504"/>
      <c r="LH69" s="504"/>
      <c r="LI69" s="504"/>
      <c r="LJ69" s="504"/>
      <c r="LK69" s="504"/>
      <c r="LL69" s="504"/>
      <c r="LM69" s="504"/>
      <c r="LN69" s="504"/>
      <c r="LO69" s="504"/>
      <c r="LP69" s="504"/>
      <c r="LQ69" s="504"/>
      <c r="LR69" s="504"/>
      <c r="LS69" s="504"/>
      <c r="LT69" s="504"/>
      <c r="LU69" s="504"/>
      <c r="LV69" s="504"/>
      <c r="LW69" s="504"/>
      <c r="LX69" s="504"/>
      <c r="LY69" s="504"/>
      <c r="LZ69" s="504"/>
      <c r="MA69" s="504"/>
      <c r="MB69" s="504"/>
      <c r="MC69" s="504"/>
      <c r="MD69" s="504"/>
      <c r="ME69" s="504"/>
      <c r="MF69" s="504"/>
      <c r="MG69" s="504"/>
      <c r="MH69" s="504"/>
      <c r="MI69" s="504"/>
      <c r="MJ69" s="504"/>
      <c r="MK69" s="504"/>
      <c r="ML69" s="504"/>
      <c r="MM69" s="504"/>
      <c r="MN69" s="504"/>
      <c r="MO69" s="504"/>
      <c r="MP69" s="504"/>
      <c r="MQ69" s="504"/>
      <c r="MR69" s="504"/>
      <c r="MS69" s="504"/>
      <c r="MT69" s="504"/>
      <c r="MU69" s="504"/>
      <c r="MV69" s="504"/>
      <c r="MW69" s="504"/>
      <c r="MX69" s="504"/>
      <c r="MY69" s="504"/>
      <c r="MZ69" s="504"/>
      <c r="NA69" s="504"/>
      <c r="NB69" s="504"/>
      <c r="NC69" s="504"/>
      <c r="ND69" s="504"/>
      <c r="NE69" s="504"/>
      <c r="NF69" s="504"/>
      <c r="NG69" s="504"/>
      <c r="NH69" s="504"/>
      <c r="NI69" s="504"/>
      <c r="NJ69" s="504"/>
    </row>
    <row r="70" spans="1:374" s="529" customFormat="1" ht="23.25" customHeight="1">
      <c r="A70" s="1614" t="s">
        <v>1540</v>
      </c>
      <c r="B70" s="1615"/>
      <c r="C70" s="579"/>
      <c r="D70" s="579"/>
      <c r="E70" s="580"/>
      <c r="F70" s="579"/>
      <c r="G70" s="578"/>
      <c r="H70" s="578"/>
      <c r="I70" s="577"/>
      <c r="J70" s="577"/>
      <c r="K70" s="576">
        <f t="shared" si="10"/>
        <v>0</v>
      </c>
      <c r="L70" s="556">
        <f t="shared" si="11"/>
        <v>0</v>
      </c>
      <c r="M70" s="556">
        <f t="shared" si="12"/>
        <v>0</v>
      </c>
      <c r="N70" s="556">
        <f t="shared" si="13"/>
        <v>0</v>
      </c>
      <c r="O70" s="1711"/>
      <c r="P70" s="1712"/>
      <c r="Q70" s="1712"/>
      <c r="R70" s="1712"/>
      <c r="S70" s="1712"/>
      <c r="T70" s="542"/>
      <c r="U70" s="542"/>
      <c r="V70" s="542"/>
      <c r="W70" s="542"/>
      <c r="X70" s="542"/>
      <c r="Y70" s="542"/>
      <c r="Z70" s="542"/>
      <c r="AA70" s="542"/>
      <c r="AB70" s="542"/>
      <c r="AC70" s="542"/>
      <c r="AD70" s="542"/>
      <c r="AE70" s="542"/>
      <c r="AF70" s="542"/>
      <c r="AG70" s="542"/>
      <c r="AH70" s="542"/>
      <c r="AI70" s="542"/>
      <c r="AJ70" s="542"/>
      <c r="AK70" s="542"/>
      <c r="AL70" s="542"/>
      <c r="AM70" s="542"/>
      <c r="AN70" s="542"/>
      <c r="AO70" s="542"/>
      <c r="AP70" s="504"/>
      <c r="AQ70" s="504"/>
      <c r="AR70" s="491"/>
      <c r="AS70" s="500" t="s">
        <v>1408</v>
      </c>
      <c r="AT70" s="497" t="s">
        <v>1416</v>
      </c>
      <c r="AU70" s="496"/>
      <c r="AV70" s="496"/>
      <c r="AW70" s="496"/>
      <c r="AX70" s="496"/>
      <c r="AY70" s="496"/>
      <c r="AZ70" s="496"/>
      <c r="BA70" s="496"/>
      <c r="BB70" s="496"/>
      <c r="BC70" s="496"/>
      <c r="BD70" s="504"/>
      <c r="BE70" s="504"/>
      <c r="BF70" s="504"/>
      <c r="BG70" s="504"/>
      <c r="BH70" s="504"/>
      <c r="BI70" s="504"/>
      <c r="BJ70" s="504"/>
      <c r="BK70" s="504"/>
      <c r="BL70" s="504"/>
      <c r="BM70" s="504"/>
      <c r="BN70" s="504"/>
      <c r="BO70" s="504"/>
      <c r="BP70" s="504"/>
      <c r="BQ70" s="504"/>
      <c r="BR70" s="504"/>
      <c r="BS70" s="504"/>
      <c r="BT70" s="504"/>
      <c r="BU70" s="504"/>
      <c r="BV70" s="504"/>
      <c r="BW70" s="504"/>
      <c r="BX70" s="504"/>
      <c r="BY70" s="504"/>
      <c r="BZ70" s="504"/>
      <c r="CA70" s="504"/>
      <c r="CB70" s="504"/>
      <c r="CC70" s="504"/>
      <c r="CD70" s="504"/>
      <c r="CE70" s="504"/>
      <c r="CF70" s="504"/>
      <c r="CG70" s="504"/>
      <c r="CH70" s="504"/>
      <c r="CI70" s="504"/>
      <c r="CJ70" s="504"/>
      <c r="CK70" s="504"/>
      <c r="CL70" s="504"/>
      <c r="CM70" s="504"/>
      <c r="CN70" s="504"/>
      <c r="CO70" s="504"/>
      <c r="CP70" s="504"/>
      <c r="CQ70" s="504"/>
      <c r="CR70" s="504"/>
      <c r="CS70" s="504"/>
      <c r="CT70" s="504"/>
      <c r="CU70" s="504"/>
      <c r="CV70" s="504"/>
      <c r="CW70" s="504"/>
      <c r="CX70" s="504"/>
      <c r="CY70" s="504"/>
      <c r="CZ70" s="504"/>
      <c r="DA70" s="504"/>
      <c r="DB70" s="504"/>
      <c r="DC70" s="504"/>
      <c r="DD70" s="504"/>
      <c r="DE70" s="504"/>
      <c r="DF70" s="504"/>
      <c r="DG70" s="504"/>
      <c r="DH70" s="504"/>
      <c r="DI70" s="504"/>
      <c r="DJ70" s="504"/>
      <c r="DK70" s="504"/>
      <c r="DL70" s="504"/>
      <c r="DM70" s="504"/>
      <c r="DN70" s="504"/>
      <c r="DO70" s="504"/>
      <c r="DP70" s="504"/>
      <c r="DQ70" s="504"/>
      <c r="DR70" s="504"/>
      <c r="DS70" s="504"/>
      <c r="DT70" s="504"/>
      <c r="DU70" s="504"/>
      <c r="DV70" s="504"/>
      <c r="DW70" s="504"/>
      <c r="DX70" s="504"/>
      <c r="DY70" s="504"/>
      <c r="DZ70" s="504"/>
      <c r="EA70" s="504"/>
      <c r="EB70" s="504"/>
      <c r="EC70" s="504"/>
      <c r="ED70" s="504"/>
      <c r="EE70" s="504"/>
      <c r="EF70" s="504"/>
      <c r="EG70" s="504"/>
      <c r="EH70" s="504"/>
      <c r="EI70" s="504"/>
      <c r="EJ70" s="504"/>
      <c r="EK70" s="504"/>
      <c r="EL70" s="504"/>
      <c r="EM70" s="504"/>
      <c r="EN70" s="504"/>
      <c r="EO70" s="504"/>
      <c r="EP70" s="504"/>
      <c r="EQ70" s="504"/>
      <c r="ER70" s="504"/>
      <c r="ES70" s="504"/>
      <c r="ET70" s="504"/>
      <c r="EU70" s="504"/>
      <c r="EV70" s="504"/>
      <c r="EW70" s="504"/>
      <c r="EX70" s="504"/>
      <c r="EY70" s="504"/>
      <c r="EZ70" s="504"/>
      <c r="FA70" s="504"/>
      <c r="FB70" s="504"/>
      <c r="FC70" s="504"/>
      <c r="FD70" s="504"/>
      <c r="FE70" s="504"/>
      <c r="FF70" s="504"/>
      <c r="FG70" s="504"/>
      <c r="FH70" s="504"/>
      <c r="FI70" s="504"/>
      <c r="FJ70" s="504"/>
      <c r="FK70" s="504"/>
      <c r="FL70" s="504"/>
      <c r="FM70" s="504"/>
      <c r="FN70" s="504"/>
      <c r="FO70" s="504"/>
      <c r="FP70" s="504"/>
      <c r="FQ70" s="504"/>
      <c r="FR70" s="504"/>
      <c r="FS70" s="504"/>
      <c r="FT70" s="504"/>
      <c r="FU70" s="504"/>
      <c r="FV70" s="504"/>
      <c r="FW70" s="504"/>
      <c r="FX70" s="504"/>
      <c r="FY70" s="504"/>
      <c r="FZ70" s="504"/>
      <c r="GA70" s="504"/>
      <c r="GB70" s="504"/>
      <c r="GC70" s="504"/>
      <c r="GD70" s="504"/>
      <c r="GE70" s="504"/>
      <c r="GF70" s="504"/>
      <c r="GG70" s="504"/>
      <c r="GH70" s="504"/>
      <c r="GI70" s="504"/>
      <c r="GJ70" s="504"/>
      <c r="GK70" s="504"/>
      <c r="GL70" s="504"/>
      <c r="GM70" s="504"/>
      <c r="GN70" s="504"/>
      <c r="GO70" s="504"/>
      <c r="GP70" s="504"/>
      <c r="GQ70" s="504"/>
      <c r="GR70" s="504"/>
      <c r="GS70" s="504"/>
      <c r="GT70" s="504"/>
      <c r="GU70" s="504"/>
      <c r="GV70" s="504"/>
      <c r="GW70" s="504"/>
      <c r="GX70" s="504"/>
      <c r="GY70" s="504"/>
      <c r="GZ70" s="504"/>
      <c r="HA70" s="504"/>
      <c r="HB70" s="504"/>
      <c r="HC70" s="504"/>
      <c r="HD70" s="504"/>
      <c r="HE70" s="504"/>
      <c r="HF70" s="504"/>
      <c r="HG70" s="504"/>
      <c r="HH70" s="504"/>
      <c r="HI70" s="504"/>
      <c r="HJ70" s="504"/>
      <c r="HK70" s="504"/>
      <c r="HL70" s="504"/>
      <c r="HM70" s="504"/>
      <c r="HN70" s="504"/>
      <c r="HO70" s="504"/>
      <c r="HP70" s="504"/>
      <c r="HQ70" s="504"/>
      <c r="HR70" s="504"/>
      <c r="HS70" s="504"/>
      <c r="HT70" s="504"/>
      <c r="HU70" s="504"/>
      <c r="HV70" s="504"/>
      <c r="HW70" s="504"/>
      <c r="HX70" s="504"/>
      <c r="HY70" s="504"/>
      <c r="HZ70" s="504"/>
      <c r="IA70" s="504"/>
      <c r="IB70" s="504"/>
      <c r="IC70" s="504"/>
      <c r="ID70" s="504"/>
      <c r="IE70" s="504"/>
      <c r="IF70" s="504"/>
      <c r="IG70" s="504"/>
      <c r="IH70" s="504"/>
      <c r="II70" s="504"/>
      <c r="IJ70" s="504"/>
      <c r="IK70" s="504"/>
      <c r="IL70" s="504"/>
      <c r="IM70" s="504"/>
      <c r="IN70" s="504"/>
      <c r="IO70" s="504"/>
      <c r="IP70" s="504"/>
      <c r="IQ70" s="504"/>
      <c r="IR70" s="504"/>
      <c r="IS70" s="504"/>
      <c r="IT70" s="504"/>
      <c r="IU70" s="504"/>
      <c r="IV70" s="504"/>
      <c r="IW70" s="504"/>
      <c r="IX70" s="504"/>
      <c r="IY70" s="504"/>
      <c r="IZ70" s="504"/>
      <c r="JA70" s="504"/>
      <c r="JB70" s="504"/>
      <c r="JC70" s="504"/>
      <c r="JD70" s="504"/>
      <c r="JE70" s="504"/>
      <c r="JF70" s="504"/>
      <c r="JG70" s="504"/>
      <c r="JH70" s="504"/>
      <c r="JI70" s="504"/>
      <c r="JJ70" s="504"/>
      <c r="JK70" s="504"/>
      <c r="JL70" s="504"/>
      <c r="JM70" s="504"/>
      <c r="JN70" s="504"/>
      <c r="JO70" s="504"/>
      <c r="JP70" s="504"/>
      <c r="JQ70" s="504"/>
      <c r="JR70" s="504"/>
      <c r="JS70" s="504"/>
      <c r="JT70" s="504"/>
      <c r="JU70" s="504"/>
      <c r="JV70" s="504"/>
      <c r="JW70" s="504"/>
      <c r="JX70" s="504"/>
      <c r="JY70" s="504"/>
      <c r="JZ70" s="504"/>
      <c r="KA70" s="504"/>
      <c r="KB70" s="504"/>
      <c r="KC70" s="504"/>
      <c r="KD70" s="504"/>
      <c r="KE70" s="504"/>
      <c r="KF70" s="504"/>
      <c r="KG70" s="504"/>
      <c r="KH70" s="504"/>
      <c r="KI70" s="504"/>
      <c r="KJ70" s="504"/>
      <c r="KK70" s="504"/>
      <c r="KL70" s="504"/>
      <c r="KM70" s="504"/>
      <c r="KN70" s="504"/>
      <c r="KO70" s="504"/>
      <c r="KP70" s="504"/>
      <c r="KQ70" s="504"/>
      <c r="KR70" s="504"/>
      <c r="KS70" s="504"/>
      <c r="KT70" s="504"/>
      <c r="KU70" s="504"/>
      <c r="KV70" s="504"/>
      <c r="KW70" s="504"/>
      <c r="KX70" s="504"/>
      <c r="KY70" s="504"/>
      <c r="KZ70" s="504"/>
      <c r="LA70" s="504"/>
      <c r="LB70" s="504"/>
      <c r="LC70" s="504"/>
      <c r="LD70" s="504"/>
      <c r="LE70" s="504"/>
      <c r="LF70" s="504"/>
      <c r="LG70" s="504"/>
      <c r="LH70" s="504"/>
      <c r="LI70" s="504"/>
      <c r="LJ70" s="504"/>
      <c r="LK70" s="504"/>
      <c r="LL70" s="504"/>
      <c r="LM70" s="504"/>
      <c r="LN70" s="504"/>
      <c r="LO70" s="504"/>
      <c r="LP70" s="504"/>
      <c r="LQ70" s="504"/>
      <c r="LR70" s="504"/>
      <c r="LS70" s="504"/>
      <c r="LT70" s="504"/>
      <c r="LU70" s="504"/>
      <c r="LV70" s="504"/>
      <c r="LW70" s="504"/>
      <c r="LX70" s="504"/>
      <c r="LY70" s="504"/>
      <c r="LZ70" s="504"/>
      <c r="MA70" s="504"/>
      <c r="MB70" s="504"/>
      <c r="MC70" s="504"/>
      <c r="MD70" s="504"/>
      <c r="ME70" s="504"/>
      <c r="MF70" s="504"/>
      <c r="MG70" s="504"/>
      <c r="MH70" s="504"/>
      <c r="MI70" s="504"/>
      <c r="MJ70" s="504"/>
      <c r="MK70" s="504"/>
      <c r="ML70" s="504"/>
      <c r="MM70" s="504"/>
      <c r="MN70" s="504"/>
      <c r="MO70" s="504"/>
      <c r="MP70" s="504"/>
      <c r="MQ70" s="504"/>
      <c r="MR70" s="504"/>
      <c r="MS70" s="504"/>
      <c r="MT70" s="504"/>
      <c r="MU70" s="504"/>
      <c r="MV70" s="504"/>
      <c r="MW70" s="504"/>
      <c r="MX70" s="504"/>
      <c r="MY70" s="504"/>
      <c r="MZ70" s="504"/>
      <c r="NA70" s="504"/>
      <c r="NB70" s="504"/>
      <c r="NC70" s="504"/>
      <c r="ND70" s="504"/>
      <c r="NE70" s="504"/>
      <c r="NF70" s="504"/>
      <c r="NG70" s="504"/>
      <c r="NH70" s="504"/>
      <c r="NI70" s="504"/>
      <c r="NJ70" s="504"/>
    </row>
    <row r="71" spans="1:374" s="505" customFormat="1" ht="30" customHeight="1">
      <c r="A71" s="1614" t="s">
        <v>1539</v>
      </c>
      <c r="B71" s="1615"/>
      <c r="C71" s="579"/>
      <c r="D71" s="579"/>
      <c r="E71" s="580"/>
      <c r="F71" s="579"/>
      <c r="G71" s="578"/>
      <c r="H71" s="578"/>
      <c r="I71" s="577"/>
      <c r="J71" s="577"/>
      <c r="K71" s="576">
        <f t="shared" si="10"/>
        <v>0</v>
      </c>
      <c r="L71" s="556">
        <f t="shared" si="11"/>
        <v>0</v>
      </c>
      <c r="M71" s="556">
        <f t="shared" si="12"/>
        <v>0</v>
      </c>
      <c r="N71" s="556">
        <f t="shared" si="13"/>
        <v>0</v>
      </c>
      <c r="O71" s="1711"/>
      <c r="P71" s="1712"/>
      <c r="Q71" s="1712"/>
      <c r="R71" s="1712"/>
      <c r="S71" s="1712"/>
      <c r="T71" s="542"/>
      <c r="U71" s="542"/>
      <c r="V71" s="542"/>
      <c r="W71" s="542"/>
      <c r="X71" s="542"/>
      <c r="Y71" s="542"/>
      <c r="Z71" s="542"/>
      <c r="AA71" s="542"/>
      <c r="AB71" s="542"/>
      <c r="AC71" s="542"/>
      <c r="AD71" s="542"/>
      <c r="AE71" s="542"/>
      <c r="AF71" s="542"/>
      <c r="AG71" s="542"/>
      <c r="AH71" s="542"/>
      <c r="AI71" s="542"/>
      <c r="AJ71" s="542"/>
      <c r="AK71" s="542"/>
      <c r="AL71" s="542"/>
      <c r="AM71" s="542"/>
      <c r="AN71" s="542"/>
      <c r="AO71" s="542"/>
      <c r="AP71" s="504"/>
      <c r="AQ71" s="504"/>
      <c r="AR71" s="491"/>
      <c r="AS71" s="500" t="s">
        <v>1408</v>
      </c>
      <c r="AT71" s="497" t="s">
        <v>1415</v>
      </c>
      <c r="AU71" s="496"/>
      <c r="AV71" s="496"/>
      <c r="AW71" s="496"/>
      <c r="AX71" s="496"/>
      <c r="AY71" s="496"/>
      <c r="AZ71" s="496"/>
      <c r="BA71" s="496"/>
      <c r="BB71" s="496"/>
      <c r="BC71" s="496"/>
      <c r="BD71" s="504"/>
      <c r="BE71" s="504"/>
      <c r="BF71" s="504"/>
      <c r="BG71" s="504"/>
      <c r="BH71" s="504"/>
      <c r="BI71" s="504"/>
      <c r="BJ71" s="504"/>
      <c r="BK71" s="504"/>
      <c r="BL71" s="504"/>
      <c r="BM71" s="504"/>
      <c r="BN71" s="504"/>
      <c r="BO71" s="504"/>
      <c r="BP71" s="504"/>
      <c r="BQ71" s="504"/>
      <c r="BR71" s="504"/>
      <c r="BS71" s="504"/>
      <c r="BT71" s="504"/>
      <c r="BU71" s="504"/>
      <c r="BV71" s="504"/>
      <c r="BW71" s="504"/>
      <c r="BX71" s="504"/>
      <c r="BY71" s="504"/>
      <c r="BZ71" s="504"/>
      <c r="CA71" s="504"/>
      <c r="CB71" s="504"/>
      <c r="CC71" s="504"/>
      <c r="CD71" s="504"/>
      <c r="CE71" s="504"/>
      <c r="CF71" s="504"/>
      <c r="CG71" s="504"/>
      <c r="CH71" s="504"/>
      <c r="CI71" s="504"/>
      <c r="CJ71" s="504"/>
      <c r="CK71" s="504"/>
      <c r="CL71" s="504"/>
      <c r="CM71" s="504"/>
      <c r="CN71" s="504"/>
      <c r="CO71" s="504"/>
      <c r="CP71" s="504"/>
      <c r="CQ71" s="504"/>
      <c r="CR71" s="504"/>
      <c r="CS71" s="504"/>
      <c r="CT71" s="504"/>
      <c r="CU71" s="504"/>
      <c r="CV71" s="504"/>
      <c r="CW71" s="504"/>
      <c r="CX71" s="504"/>
      <c r="CY71" s="504"/>
      <c r="CZ71" s="504"/>
      <c r="DA71" s="504"/>
      <c r="DB71" s="504"/>
      <c r="DC71" s="504"/>
      <c r="DD71" s="504"/>
      <c r="DE71" s="504"/>
      <c r="DF71" s="504"/>
      <c r="DG71" s="504"/>
      <c r="DH71" s="504"/>
      <c r="DI71" s="504"/>
      <c r="DJ71" s="504"/>
      <c r="DK71" s="504"/>
      <c r="DL71" s="504"/>
      <c r="DM71" s="504"/>
      <c r="DN71" s="504"/>
      <c r="DO71" s="504"/>
      <c r="DP71" s="504"/>
      <c r="DQ71" s="504"/>
      <c r="DR71" s="504"/>
      <c r="DS71" s="504"/>
      <c r="DT71" s="504"/>
      <c r="DU71" s="504"/>
      <c r="DV71" s="504"/>
      <c r="DW71" s="504"/>
      <c r="DX71" s="504"/>
      <c r="DY71" s="504"/>
      <c r="DZ71" s="504"/>
      <c r="EA71" s="504"/>
      <c r="EB71" s="504"/>
      <c r="EC71" s="504"/>
      <c r="ED71" s="504"/>
      <c r="EE71" s="504"/>
      <c r="EF71" s="504"/>
      <c r="EG71" s="504"/>
      <c r="EH71" s="504"/>
      <c r="EI71" s="504"/>
      <c r="EJ71" s="504"/>
      <c r="EK71" s="504"/>
      <c r="EL71" s="504"/>
      <c r="EM71" s="504"/>
      <c r="EN71" s="504"/>
      <c r="EO71" s="504"/>
      <c r="EP71" s="504"/>
      <c r="EQ71" s="504"/>
      <c r="ER71" s="504"/>
      <c r="ES71" s="504"/>
      <c r="ET71" s="504"/>
      <c r="EU71" s="504"/>
      <c r="EV71" s="504"/>
      <c r="EW71" s="504"/>
      <c r="EX71" s="504"/>
      <c r="EY71" s="504"/>
      <c r="EZ71" s="504"/>
      <c r="FA71" s="504"/>
      <c r="FB71" s="504"/>
      <c r="FC71" s="504"/>
      <c r="FD71" s="504"/>
      <c r="FE71" s="504"/>
      <c r="FF71" s="504"/>
      <c r="FG71" s="504"/>
      <c r="FH71" s="504"/>
      <c r="FI71" s="504"/>
      <c r="FJ71" s="504"/>
      <c r="FK71" s="504"/>
      <c r="FL71" s="504"/>
      <c r="FM71" s="504"/>
      <c r="FN71" s="504"/>
      <c r="FO71" s="504"/>
      <c r="FP71" s="504"/>
      <c r="FQ71" s="504"/>
      <c r="FR71" s="504"/>
      <c r="FS71" s="504"/>
      <c r="FT71" s="504"/>
      <c r="FU71" s="504"/>
      <c r="FV71" s="504"/>
      <c r="FW71" s="504"/>
      <c r="FX71" s="504"/>
      <c r="FY71" s="504"/>
      <c r="FZ71" s="504"/>
      <c r="GA71" s="504"/>
      <c r="GB71" s="504"/>
      <c r="GC71" s="504"/>
      <c r="GD71" s="504"/>
      <c r="GE71" s="504"/>
      <c r="GF71" s="504"/>
      <c r="GG71" s="504"/>
      <c r="GH71" s="504"/>
      <c r="GI71" s="504"/>
      <c r="GJ71" s="504"/>
      <c r="GK71" s="504"/>
      <c r="GL71" s="504"/>
      <c r="GM71" s="504"/>
      <c r="GN71" s="504"/>
      <c r="GO71" s="504"/>
      <c r="GP71" s="504"/>
      <c r="GQ71" s="504"/>
      <c r="GR71" s="504"/>
      <c r="GS71" s="504"/>
      <c r="GT71" s="504"/>
      <c r="GU71" s="504"/>
      <c r="GV71" s="504"/>
      <c r="GW71" s="504"/>
      <c r="GX71" s="504"/>
      <c r="GY71" s="504"/>
      <c r="GZ71" s="504"/>
      <c r="HA71" s="504"/>
      <c r="HB71" s="504"/>
      <c r="HC71" s="504"/>
      <c r="HD71" s="504"/>
      <c r="HE71" s="504"/>
      <c r="HF71" s="504"/>
      <c r="HG71" s="504"/>
      <c r="HH71" s="504"/>
      <c r="HI71" s="504"/>
      <c r="HJ71" s="504"/>
      <c r="HK71" s="504"/>
      <c r="HL71" s="504"/>
      <c r="HM71" s="504"/>
      <c r="HN71" s="504"/>
      <c r="HO71" s="504"/>
      <c r="HP71" s="504"/>
      <c r="HQ71" s="504"/>
      <c r="HR71" s="504"/>
      <c r="HS71" s="504"/>
      <c r="HT71" s="504"/>
      <c r="HU71" s="504"/>
      <c r="HV71" s="504"/>
      <c r="HW71" s="504"/>
      <c r="HX71" s="504"/>
      <c r="HY71" s="504"/>
      <c r="HZ71" s="504"/>
      <c r="IA71" s="504"/>
      <c r="IB71" s="504"/>
      <c r="IC71" s="504"/>
      <c r="ID71" s="504"/>
      <c r="IE71" s="504"/>
      <c r="IF71" s="504"/>
      <c r="IG71" s="504"/>
      <c r="IH71" s="504"/>
      <c r="II71" s="504"/>
      <c r="IJ71" s="504"/>
      <c r="IK71" s="504"/>
      <c r="IL71" s="504"/>
      <c r="IM71" s="504"/>
      <c r="IN71" s="504"/>
      <c r="IO71" s="504"/>
      <c r="IP71" s="504"/>
      <c r="IQ71" s="504"/>
      <c r="IR71" s="504"/>
      <c r="IS71" s="504"/>
      <c r="IT71" s="504"/>
      <c r="IU71" s="504"/>
      <c r="IV71" s="504"/>
      <c r="IW71" s="504"/>
      <c r="IX71" s="504"/>
      <c r="IY71" s="504"/>
      <c r="IZ71" s="504"/>
      <c r="JA71" s="504"/>
      <c r="JB71" s="504"/>
      <c r="JC71" s="504"/>
      <c r="JD71" s="504"/>
      <c r="JE71" s="504"/>
      <c r="JF71" s="504"/>
      <c r="JG71" s="504"/>
      <c r="JH71" s="504"/>
      <c r="JI71" s="504"/>
      <c r="JJ71" s="504"/>
      <c r="JK71" s="504"/>
      <c r="JL71" s="504"/>
      <c r="JM71" s="504"/>
      <c r="JN71" s="504"/>
      <c r="JO71" s="504"/>
      <c r="JP71" s="504"/>
      <c r="JQ71" s="504"/>
      <c r="JR71" s="504"/>
      <c r="JS71" s="504"/>
      <c r="JT71" s="504"/>
      <c r="JU71" s="504"/>
      <c r="JV71" s="504"/>
      <c r="JW71" s="504"/>
      <c r="JX71" s="504"/>
      <c r="JY71" s="504"/>
      <c r="JZ71" s="504"/>
      <c r="KA71" s="504"/>
      <c r="KB71" s="504"/>
      <c r="KC71" s="504"/>
      <c r="KD71" s="504"/>
      <c r="KE71" s="504"/>
      <c r="KF71" s="504"/>
      <c r="KG71" s="504"/>
      <c r="KH71" s="504"/>
      <c r="KI71" s="504"/>
      <c r="KJ71" s="504"/>
      <c r="KK71" s="504"/>
      <c r="KL71" s="504"/>
      <c r="KM71" s="504"/>
      <c r="KN71" s="504"/>
      <c r="KO71" s="504"/>
      <c r="KP71" s="504"/>
      <c r="KQ71" s="504"/>
      <c r="KR71" s="504"/>
      <c r="KS71" s="504"/>
      <c r="KT71" s="504"/>
      <c r="KU71" s="504"/>
      <c r="KV71" s="504"/>
      <c r="KW71" s="504"/>
      <c r="KX71" s="504"/>
      <c r="KY71" s="504"/>
      <c r="KZ71" s="504"/>
      <c r="LA71" s="504"/>
      <c r="LB71" s="504"/>
      <c r="LC71" s="504"/>
      <c r="LD71" s="504"/>
      <c r="LE71" s="504"/>
      <c r="LF71" s="504"/>
      <c r="LG71" s="504"/>
      <c r="LH71" s="504"/>
      <c r="LI71" s="504"/>
      <c r="LJ71" s="504"/>
      <c r="LK71" s="504"/>
      <c r="LL71" s="504"/>
      <c r="LM71" s="504"/>
      <c r="LN71" s="504"/>
      <c r="LO71" s="504"/>
      <c r="LP71" s="504"/>
      <c r="LQ71" s="504"/>
      <c r="LR71" s="504"/>
      <c r="LS71" s="504"/>
      <c r="LT71" s="504"/>
      <c r="LU71" s="504"/>
      <c r="LV71" s="504"/>
      <c r="LW71" s="504"/>
      <c r="LX71" s="504"/>
      <c r="LY71" s="504"/>
      <c r="LZ71" s="504"/>
      <c r="MA71" s="504"/>
      <c r="MB71" s="504"/>
      <c r="MC71" s="504"/>
      <c r="MD71" s="504"/>
      <c r="ME71" s="504"/>
      <c r="MF71" s="504"/>
      <c r="MG71" s="504"/>
      <c r="MH71" s="504"/>
      <c r="MI71" s="504"/>
      <c r="MJ71" s="504"/>
      <c r="MK71" s="504"/>
      <c r="ML71" s="504"/>
      <c r="MM71" s="504"/>
      <c r="MN71" s="504"/>
      <c r="MO71" s="504"/>
      <c r="MP71" s="504"/>
      <c r="MQ71" s="504"/>
      <c r="MR71" s="504"/>
      <c r="MS71" s="504"/>
      <c r="MT71" s="504"/>
      <c r="MU71" s="504"/>
      <c r="MV71" s="504"/>
      <c r="MW71" s="504"/>
      <c r="MX71" s="504"/>
      <c r="MY71" s="504"/>
      <c r="MZ71" s="504"/>
      <c r="NA71" s="504"/>
      <c r="NB71" s="504"/>
      <c r="NC71" s="504"/>
      <c r="ND71" s="504"/>
      <c r="NE71" s="504"/>
      <c r="NF71" s="504"/>
      <c r="NG71" s="504"/>
      <c r="NH71" s="504"/>
      <c r="NI71" s="504"/>
      <c r="NJ71" s="504"/>
    </row>
    <row r="72" spans="1:374" s="505" customFormat="1" ht="24" customHeight="1">
      <c r="A72" s="1614" t="s">
        <v>1538</v>
      </c>
      <c r="B72" s="1615"/>
      <c r="C72" s="579"/>
      <c r="D72" s="579"/>
      <c r="E72" s="580"/>
      <c r="F72" s="579"/>
      <c r="G72" s="578"/>
      <c r="H72" s="578"/>
      <c r="I72" s="577"/>
      <c r="J72" s="577"/>
      <c r="K72" s="576">
        <f t="shared" si="10"/>
        <v>0</v>
      </c>
      <c r="L72" s="556">
        <f t="shared" si="11"/>
        <v>0</v>
      </c>
      <c r="M72" s="556">
        <f t="shared" si="12"/>
        <v>0</v>
      </c>
      <c r="N72" s="556">
        <f t="shared" si="13"/>
        <v>0</v>
      </c>
      <c r="O72" s="1711"/>
      <c r="P72" s="1712"/>
      <c r="Q72" s="1712"/>
      <c r="R72" s="1712"/>
      <c r="S72" s="1712"/>
      <c r="T72" s="542"/>
      <c r="U72" s="542"/>
      <c r="V72" s="542"/>
      <c r="W72" s="542"/>
      <c r="X72" s="542"/>
      <c r="Y72" s="542"/>
      <c r="Z72" s="542"/>
      <c r="AA72" s="542"/>
      <c r="AB72" s="542"/>
      <c r="AC72" s="542"/>
      <c r="AD72" s="542"/>
      <c r="AE72" s="542"/>
      <c r="AF72" s="542"/>
      <c r="AG72" s="542"/>
      <c r="AH72" s="542"/>
      <c r="AI72" s="542"/>
      <c r="AJ72" s="542"/>
      <c r="AK72" s="542"/>
      <c r="AL72" s="542"/>
      <c r="AM72" s="542"/>
      <c r="AN72" s="542"/>
      <c r="AO72" s="542"/>
      <c r="AP72" s="504"/>
      <c r="AQ72" s="504"/>
      <c r="AR72" s="491"/>
      <c r="AS72" s="500" t="s">
        <v>1408</v>
      </c>
      <c r="AT72" s="497" t="s">
        <v>1414</v>
      </c>
      <c r="AU72" s="496"/>
      <c r="AV72" s="496"/>
      <c r="AW72" s="496"/>
      <c r="AX72" s="496"/>
      <c r="AY72" s="496"/>
      <c r="AZ72" s="496"/>
      <c r="BA72" s="496"/>
      <c r="BB72" s="496"/>
      <c r="BC72" s="496"/>
      <c r="BD72" s="504"/>
      <c r="BE72" s="504"/>
      <c r="BF72" s="504"/>
      <c r="BG72" s="504"/>
      <c r="BH72" s="504"/>
      <c r="BI72" s="504"/>
      <c r="BJ72" s="504"/>
      <c r="BK72" s="504"/>
      <c r="BL72" s="504"/>
      <c r="BM72" s="504"/>
      <c r="BN72" s="504"/>
      <c r="BO72" s="504"/>
      <c r="BP72" s="504"/>
      <c r="BQ72" s="504"/>
      <c r="BR72" s="504"/>
      <c r="BS72" s="504"/>
      <c r="BT72" s="504"/>
      <c r="BU72" s="504"/>
      <c r="BV72" s="504"/>
      <c r="BW72" s="504"/>
      <c r="BX72" s="504"/>
      <c r="BY72" s="504"/>
      <c r="BZ72" s="504"/>
      <c r="CA72" s="504"/>
      <c r="CB72" s="504"/>
      <c r="CC72" s="504"/>
      <c r="CD72" s="504"/>
      <c r="CE72" s="504"/>
      <c r="CF72" s="504"/>
      <c r="CG72" s="504"/>
      <c r="CH72" s="504"/>
      <c r="CI72" s="504"/>
      <c r="CJ72" s="504"/>
      <c r="CK72" s="504"/>
      <c r="CL72" s="504"/>
      <c r="CM72" s="504"/>
      <c r="CN72" s="504"/>
      <c r="CO72" s="504"/>
      <c r="CP72" s="504"/>
      <c r="CQ72" s="504"/>
      <c r="CR72" s="504"/>
      <c r="CS72" s="504"/>
      <c r="CT72" s="504"/>
      <c r="CU72" s="504"/>
      <c r="CV72" s="504"/>
      <c r="CW72" s="504"/>
      <c r="CX72" s="504"/>
      <c r="CY72" s="504"/>
      <c r="CZ72" s="504"/>
      <c r="DA72" s="504"/>
      <c r="DB72" s="504"/>
      <c r="DC72" s="504"/>
      <c r="DD72" s="504"/>
      <c r="DE72" s="504"/>
      <c r="DF72" s="504"/>
      <c r="DG72" s="504"/>
      <c r="DH72" s="504"/>
      <c r="DI72" s="504"/>
      <c r="DJ72" s="504"/>
      <c r="DK72" s="504"/>
      <c r="DL72" s="504"/>
      <c r="DM72" s="504"/>
      <c r="DN72" s="504"/>
      <c r="DO72" s="504"/>
      <c r="DP72" s="504"/>
      <c r="DQ72" s="504"/>
      <c r="DR72" s="504"/>
      <c r="DS72" s="504"/>
      <c r="DT72" s="504"/>
      <c r="DU72" s="504"/>
      <c r="DV72" s="504"/>
      <c r="DW72" s="504"/>
      <c r="DX72" s="504"/>
      <c r="DY72" s="504"/>
      <c r="DZ72" s="504"/>
      <c r="EA72" s="504"/>
      <c r="EB72" s="504"/>
      <c r="EC72" s="504"/>
      <c r="ED72" s="504"/>
      <c r="EE72" s="504"/>
      <c r="EF72" s="504"/>
      <c r="EG72" s="504"/>
      <c r="EH72" s="504"/>
      <c r="EI72" s="504"/>
      <c r="EJ72" s="504"/>
      <c r="EK72" s="504"/>
      <c r="EL72" s="504"/>
      <c r="EM72" s="504"/>
      <c r="EN72" s="504"/>
      <c r="EO72" s="504"/>
      <c r="EP72" s="504"/>
      <c r="EQ72" s="504"/>
      <c r="ER72" s="504"/>
      <c r="ES72" s="504"/>
      <c r="ET72" s="504"/>
      <c r="EU72" s="504"/>
      <c r="EV72" s="504"/>
      <c r="EW72" s="504"/>
      <c r="EX72" s="504"/>
      <c r="EY72" s="504"/>
      <c r="EZ72" s="504"/>
      <c r="FA72" s="504"/>
      <c r="FB72" s="504"/>
      <c r="FC72" s="504"/>
      <c r="FD72" s="504"/>
      <c r="FE72" s="504"/>
      <c r="FF72" s="504"/>
      <c r="FG72" s="504"/>
      <c r="FH72" s="504"/>
      <c r="FI72" s="504"/>
      <c r="FJ72" s="504"/>
      <c r="FK72" s="504"/>
      <c r="FL72" s="504"/>
      <c r="FM72" s="504"/>
      <c r="FN72" s="504"/>
      <c r="FO72" s="504"/>
      <c r="FP72" s="504"/>
      <c r="FQ72" s="504"/>
      <c r="FR72" s="504"/>
      <c r="FS72" s="504"/>
      <c r="FT72" s="504"/>
      <c r="FU72" s="504"/>
      <c r="FV72" s="504"/>
      <c r="FW72" s="504"/>
      <c r="FX72" s="504"/>
      <c r="FY72" s="504"/>
      <c r="FZ72" s="504"/>
      <c r="GA72" s="504"/>
      <c r="GB72" s="504"/>
      <c r="GC72" s="504"/>
      <c r="GD72" s="504"/>
      <c r="GE72" s="504"/>
      <c r="GF72" s="504"/>
      <c r="GG72" s="504"/>
      <c r="GH72" s="504"/>
      <c r="GI72" s="504"/>
      <c r="GJ72" s="504"/>
      <c r="GK72" s="504"/>
      <c r="GL72" s="504"/>
      <c r="GM72" s="504"/>
      <c r="GN72" s="504"/>
      <c r="GO72" s="504"/>
      <c r="GP72" s="504"/>
      <c r="GQ72" s="504"/>
      <c r="GR72" s="504"/>
      <c r="GS72" s="504"/>
      <c r="GT72" s="504"/>
      <c r="GU72" s="504"/>
      <c r="GV72" s="504"/>
      <c r="GW72" s="504"/>
      <c r="GX72" s="504"/>
      <c r="GY72" s="504"/>
      <c r="GZ72" s="504"/>
      <c r="HA72" s="504"/>
      <c r="HB72" s="504"/>
      <c r="HC72" s="504"/>
      <c r="HD72" s="504"/>
      <c r="HE72" s="504"/>
      <c r="HF72" s="504"/>
      <c r="HG72" s="504"/>
      <c r="HH72" s="504"/>
      <c r="HI72" s="504"/>
      <c r="HJ72" s="504"/>
      <c r="HK72" s="504"/>
      <c r="HL72" s="504"/>
      <c r="HM72" s="504"/>
      <c r="HN72" s="504"/>
      <c r="HO72" s="504"/>
      <c r="HP72" s="504"/>
      <c r="HQ72" s="504"/>
      <c r="HR72" s="504"/>
      <c r="HS72" s="504"/>
      <c r="HT72" s="504"/>
      <c r="HU72" s="504"/>
      <c r="HV72" s="504"/>
      <c r="HW72" s="504"/>
      <c r="HX72" s="504"/>
      <c r="HY72" s="504"/>
      <c r="HZ72" s="504"/>
      <c r="IA72" s="504"/>
      <c r="IB72" s="504"/>
      <c r="IC72" s="504"/>
      <c r="ID72" s="504"/>
      <c r="IE72" s="504"/>
      <c r="IF72" s="504"/>
      <c r="IG72" s="504"/>
      <c r="IH72" s="504"/>
      <c r="II72" s="504"/>
      <c r="IJ72" s="504"/>
      <c r="IK72" s="504"/>
      <c r="IL72" s="504"/>
      <c r="IM72" s="504"/>
      <c r="IN72" s="504"/>
      <c r="IO72" s="504"/>
      <c r="IP72" s="504"/>
      <c r="IQ72" s="504"/>
      <c r="IR72" s="504"/>
      <c r="IS72" s="504"/>
      <c r="IT72" s="504"/>
      <c r="IU72" s="504"/>
      <c r="IV72" s="504"/>
      <c r="IW72" s="504"/>
      <c r="IX72" s="504"/>
      <c r="IY72" s="504"/>
      <c r="IZ72" s="504"/>
      <c r="JA72" s="504"/>
      <c r="JB72" s="504"/>
      <c r="JC72" s="504"/>
      <c r="JD72" s="504"/>
      <c r="JE72" s="504"/>
      <c r="JF72" s="504"/>
      <c r="JG72" s="504"/>
      <c r="JH72" s="504"/>
      <c r="JI72" s="504"/>
      <c r="JJ72" s="504"/>
      <c r="JK72" s="504"/>
      <c r="JL72" s="504"/>
      <c r="JM72" s="504"/>
      <c r="JN72" s="504"/>
      <c r="JO72" s="504"/>
      <c r="JP72" s="504"/>
      <c r="JQ72" s="504"/>
      <c r="JR72" s="504"/>
      <c r="JS72" s="504"/>
      <c r="JT72" s="504"/>
      <c r="JU72" s="504"/>
      <c r="JV72" s="504"/>
      <c r="JW72" s="504"/>
      <c r="JX72" s="504"/>
      <c r="JY72" s="504"/>
      <c r="JZ72" s="504"/>
      <c r="KA72" s="504"/>
      <c r="KB72" s="504"/>
      <c r="KC72" s="504"/>
      <c r="KD72" s="504"/>
      <c r="KE72" s="504"/>
      <c r="KF72" s="504"/>
      <c r="KG72" s="504"/>
      <c r="KH72" s="504"/>
      <c r="KI72" s="504"/>
      <c r="KJ72" s="504"/>
      <c r="KK72" s="504"/>
      <c r="KL72" s="504"/>
      <c r="KM72" s="504"/>
      <c r="KN72" s="504"/>
      <c r="KO72" s="504"/>
      <c r="KP72" s="504"/>
      <c r="KQ72" s="504"/>
      <c r="KR72" s="504"/>
      <c r="KS72" s="504"/>
      <c r="KT72" s="504"/>
      <c r="KU72" s="504"/>
      <c r="KV72" s="504"/>
      <c r="KW72" s="504"/>
      <c r="KX72" s="504"/>
      <c r="KY72" s="504"/>
      <c r="KZ72" s="504"/>
      <c r="LA72" s="504"/>
      <c r="LB72" s="504"/>
      <c r="LC72" s="504"/>
      <c r="LD72" s="504"/>
      <c r="LE72" s="504"/>
      <c r="LF72" s="504"/>
      <c r="LG72" s="504"/>
      <c r="LH72" s="504"/>
      <c r="LI72" s="504"/>
      <c r="LJ72" s="504"/>
      <c r="LK72" s="504"/>
      <c r="LL72" s="504"/>
      <c r="LM72" s="504"/>
      <c r="LN72" s="504"/>
      <c r="LO72" s="504"/>
      <c r="LP72" s="504"/>
      <c r="LQ72" s="504"/>
      <c r="LR72" s="504"/>
      <c r="LS72" s="504"/>
      <c r="LT72" s="504"/>
      <c r="LU72" s="504"/>
      <c r="LV72" s="504"/>
      <c r="LW72" s="504"/>
      <c r="LX72" s="504"/>
      <c r="LY72" s="504"/>
      <c r="LZ72" s="504"/>
      <c r="MA72" s="504"/>
      <c r="MB72" s="504"/>
      <c r="MC72" s="504"/>
      <c r="MD72" s="504"/>
      <c r="ME72" s="504"/>
      <c r="MF72" s="504"/>
      <c r="MG72" s="504"/>
      <c r="MH72" s="504"/>
      <c r="MI72" s="504"/>
      <c r="MJ72" s="504"/>
      <c r="MK72" s="504"/>
      <c r="ML72" s="504"/>
      <c r="MM72" s="504"/>
      <c r="MN72" s="504"/>
      <c r="MO72" s="504"/>
      <c r="MP72" s="504"/>
      <c r="MQ72" s="504"/>
      <c r="MR72" s="504"/>
      <c r="MS72" s="504"/>
      <c r="MT72" s="504"/>
      <c r="MU72" s="504"/>
      <c r="MV72" s="504"/>
      <c r="MW72" s="504"/>
      <c r="MX72" s="504"/>
      <c r="MY72" s="504"/>
      <c r="MZ72" s="504"/>
      <c r="NA72" s="504"/>
      <c r="NB72" s="504"/>
      <c r="NC72" s="504"/>
      <c r="ND72" s="504"/>
      <c r="NE72" s="504"/>
      <c r="NF72" s="504"/>
      <c r="NG72" s="504"/>
      <c r="NH72" s="504"/>
      <c r="NI72" s="504"/>
      <c r="NJ72" s="504"/>
    </row>
    <row r="73" spans="1:374" s="505" customFormat="1" ht="28.5" customHeight="1">
      <c r="A73" s="1614" t="s">
        <v>1537</v>
      </c>
      <c r="B73" s="1615"/>
      <c r="C73" s="579"/>
      <c r="D73" s="579"/>
      <c r="E73" s="580"/>
      <c r="F73" s="579"/>
      <c r="G73" s="578"/>
      <c r="H73" s="578"/>
      <c r="I73" s="577"/>
      <c r="J73" s="577"/>
      <c r="K73" s="576">
        <f t="shared" si="10"/>
        <v>0</v>
      </c>
      <c r="L73" s="556">
        <f t="shared" si="11"/>
        <v>0</v>
      </c>
      <c r="M73" s="556">
        <f t="shared" si="12"/>
        <v>0</v>
      </c>
      <c r="N73" s="556">
        <f t="shared" si="13"/>
        <v>0</v>
      </c>
      <c r="O73" s="1711"/>
      <c r="P73" s="1712"/>
      <c r="Q73" s="1712"/>
      <c r="R73" s="1712"/>
      <c r="S73" s="1712"/>
      <c r="T73" s="542"/>
      <c r="U73" s="542"/>
      <c r="V73" s="542"/>
      <c r="W73" s="542"/>
      <c r="X73" s="542"/>
      <c r="Y73" s="542"/>
      <c r="Z73" s="542"/>
      <c r="AA73" s="542"/>
      <c r="AB73" s="542"/>
      <c r="AC73" s="542"/>
      <c r="AD73" s="542"/>
      <c r="AE73" s="542"/>
      <c r="AF73" s="542"/>
      <c r="AG73" s="542"/>
      <c r="AH73" s="542"/>
      <c r="AI73" s="542"/>
      <c r="AJ73" s="542"/>
      <c r="AK73" s="542"/>
      <c r="AL73" s="542"/>
      <c r="AM73" s="542"/>
      <c r="AN73" s="542"/>
      <c r="AO73" s="542"/>
      <c r="AP73" s="504"/>
      <c r="AQ73" s="504"/>
      <c r="AR73" s="491"/>
      <c r="AS73" s="500" t="s">
        <v>1408</v>
      </c>
      <c r="AT73" s="497" t="s">
        <v>1413</v>
      </c>
      <c r="AU73" s="496"/>
      <c r="AV73" s="496"/>
      <c r="AW73" s="496"/>
      <c r="AX73" s="496"/>
      <c r="AY73" s="496"/>
      <c r="AZ73" s="496"/>
      <c r="BA73" s="496"/>
      <c r="BB73" s="496"/>
      <c r="BC73" s="496"/>
      <c r="BD73" s="504"/>
      <c r="BE73" s="504"/>
      <c r="BF73" s="504"/>
      <c r="BG73" s="504"/>
      <c r="BH73" s="504"/>
      <c r="BI73" s="504"/>
      <c r="BJ73" s="504"/>
      <c r="BK73" s="504"/>
      <c r="BL73" s="504"/>
      <c r="BM73" s="504"/>
      <c r="BN73" s="504"/>
      <c r="BO73" s="504"/>
      <c r="BP73" s="504"/>
      <c r="BQ73" s="504"/>
      <c r="BR73" s="504"/>
      <c r="BS73" s="504"/>
      <c r="BT73" s="504"/>
      <c r="BU73" s="504"/>
      <c r="BV73" s="504"/>
      <c r="BW73" s="504"/>
      <c r="BX73" s="504"/>
      <c r="BY73" s="504"/>
      <c r="BZ73" s="504"/>
      <c r="CA73" s="504"/>
      <c r="CB73" s="504"/>
      <c r="CC73" s="504"/>
      <c r="CD73" s="504"/>
      <c r="CE73" s="504"/>
      <c r="CF73" s="504"/>
      <c r="CG73" s="504"/>
      <c r="CH73" s="504"/>
      <c r="CI73" s="504"/>
      <c r="CJ73" s="504"/>
      <c r="CK73" s="504"/>
      <c r="CL73" s="504"/>
      <c r="CM73" s="504"/>
      <c r="CN73" s="504"/>
      <c r="CO73" s="504"/>
      <c r="CP73" s="504"/>
      <c r="CQ73" s="504"/>
      <c r="CR73" s="504"/>
      <c r="CS73" s="504"/>
      <c r="CT73" s="504"/>
      <c r="CU73" s="504"/>
      <c r="CV73" s="504"/>
      <c r="CW73" s="504"/>
      <c r="CX73" s="504"/>
      <c r="CY73" s="504"/>
      <c r="CZ73" s="504"/>
      <c r="DA73" s="504"/>
      <c r="DB73" s="504"/>
      <c r="DC73" s="504"/>
      <c r="DD73" s="504"/>
      <c r="DE73" s="504"/>
      <c r="DF73" s="504"/>
      <c r="DG73" s="504"/>
      <c r="DH73" s="504"/>
      <c r="DI73" s="504"/>
      <c r="DJ73" s="504"/>
      <c r="DK73" s="504"/>
      <c r="DL73" s="504"/>
      <c r="DM73" s="504"/>
      <c r="DN73" s="504"/>
      <c r="DO73" s="504"/>
      <c r="DP73" s="504"/>
      <c r="DQ73" s="504"/>
      <c r="DR73" s="504"/>
      <c r="DS73" s="504"/>
      <c r="DT73" s="504"/>
      <c r="DU73" s="504"/>
      <c r="DV73" s="504"/>
      <c r="DW73" s="504"/>
      <c r="DX73" s="504"/>
      <c r="DY73" s="504"/>
      <c r="DZ73" s="504"/>
      <c r="EA73" s="504"/>
      <c r="EB73" s="504"/>
      <c r="EC73" s="504"/>
      <c r="ED73" s="504"/>
      <c r="EE73" s="504"/>
      <c r="EF73" s="504"/>
      <c r="EG73" s="504"/>
      <c r="EH73" s="504"/>
      <c r="EI73" s="504"/>
      <c r="EJ73" s="504"/>
      <c r="EK73" s="504"/>
      <c r="EL73" s="504"/>
      <c r="EM73" s="504"/>
      <c r="EN73" s="504"/>
      <c r="EO73" s="504"/>
      <c r="EP73" s="504"/>
      <c r="EQ73" s="504"/>
      <c r="ER73" s="504"/>
      <c r="ES73" s="504"/>
      <c r="ET73" s="504"/>
      <c r="EU73" s="504"/>
      <c r="EV73" s="504"/>
      <c r="EW73" s="504"/>
      <c r="EX73" s="504"/>
      <c r="EY73" s="504"/>
      <c r="EZ73" s="504"/>
      <c r="FA73" s="504"/>
      <c r="FB73" s="504"/>
      <c r="FC73" s="504"/>
      <c r="FD73" s="504"/>
      <c r="FE73" s="504"/>
      <c r="FF73" s="504"/>
      <c r="FG73" s="504"/>
      <c r="FH73" s="504"/>
      <c r="FI73" s="504"/>
      <c r="FJ73" s="504"/>
      <c r="FK73" s="504"/>
      <c r="FL73" s="504"/>
      <c r="FM73" s="504"/>
      <c r="FN73" s="504"/>
      <c r="FO73" s="504"/>
      <c r="FP73" s="504"/>
      <c r="FQ73" s="504"/>
      <c r="FR73" s="504"/>
      <c r="FS73" s="504"/>
      <c r="FT73" s="504"/>
      <c r="FU73" s="504"/>
      <c r="FV73" s="504"/>
      <c r="FW73" s="504"/>
      <c r="FX73" s="504"/>
      <c r="FY73" s="504"/>
      <c r="FZ73" s="504"/>
      <c r="GA73" s="504"/>
      <c r="GB73" s="504"/>
      <c r="GC73" s="504"/>
      <c r="GD73" s="504"/>
      <c r="GE73" s="504"/>
      <c r="GF73" s="504"/>
      <c r="GG73" s="504"/>
      <c r="GH73" s="504"/>
      <c r="GI73" s="504"/>
      <c r="GJ73" s="504"/>
      <c r="GK73" s="504"/>
      <c r="GL73" s="504"/>
      <c r="GM73" s="504"/>
      <c r="GN73" s="504"/>
      <c r="GO73" s="504"/>
      <c r="GP73" s="504"/>
      <c r="GQ73" s="504"/>
      <c r="GR73" s="504"/>
      <c r="GS73" s="504"/>
      <c r="GT73" s="504"/>
      <c r="GU73" s="504"/>
      <c r="GV73" s="504"/>
      <c r="GW73" s="504"/>
      <c r="GX73" s="504"/>
      <c r="GY73" s="504"/>
      <c r="GZ73" s="504"/>
      <c r="HA73" s="504"/>
      <c r="HB73" s="504"/>
      <c r="HC73" s="504"/>
      <c r="HD73" s="504"/>
      <c r="HE73" s="504"/>
      <c r="HF73" s="504"/>
      <c r="HG73" s="504"/>
      <c r="HH73" s="504"/>
      <c r="HI73" s="504"/>
      <c r="HJ73" s="504"/>
      <c r="HK73" s="504"/>
      <c r="HL73" s="504"/>
      <c r="HM73" s="504"/>
      <c r="HN73" s="504"/>
      <c r="HO73" s="504"/>
      <c r="HP73" s="504"/>
      <c r="HQ73" s="504"/>
      <c r="HR73" s="504"/>
      <c r="HS73" s="504"/>
      <c r="HT73" s="504"/>
      <c r="HU73" s="504"/>
      <c r="HV73" s="504"/>
      <c r="HW73" s="504"/>
      <c r="HX73" s="504"/>
      <c r="HY73" s="504"/>
      <c r="HZ73" s="504"/>
      <c r="IA73" s="504"/>
      <c r="IB73" s="504"/>
      <c r="IC73" s="504"/>
      <c r="ID73" s="504"/>
      <c r="IE73" s="504"/>
      <c r="IF73" s="504"/>
      <c r="IG73" s="504"/>
      <c r="IH73" s="504"/>
      <c r="II73" s="504"/>
      <c r="IJ73" s="504"/>
      <c r="IK73" s="504"/>
      <c r="IL73" s="504"/>
      <c r="IM73" s="504"/>
      <c r="IN73" s="504"/>
      <c r="IO73" s="504"/>
      <c r="IP73" s="504"/>
      <c r="IQ73" s="504"/>
      <c r="IR73" s="504"/>
      <c r="IS73" s="504"/>
      <c r="IT73" s="504"/>
      <c r="IU73" s="504"/>
      <c r="IV73" s="504"/>
      <c r="IW73" s="504"/>
      <c r="IX73" s="504"/>
      <c r="IY73" s="504"/>
      <c r="IZ73" s="504"/>
      <c r="JA73" s="504"/>
      <c r="JB73" s="504"/>
      <c r="JC73" s="504"/>
      <c r="JD73" s="504"/>
      <c r="JE73" s="504"/>
      <c r="JF73" s="504"/>
      <c r="JG73" s="504"/>
      <c r="JH73" s="504"/>
      <c r="JI73" s="504"/>
      <c r="JJ73" s="504"/>
      <c r="JK73" s="504"/>
      <c r="JL73" s="504"/>
      <c r="JM73" s="504"/>
      <c r="JN73" s="504"/>
      <c r="JO73" s="504"/>
      <c r="JP73" s="504"/>
      <c r="JQ73" s="504"/>
      <c r="JR73" s="504"/>
      <c r="JS73" s="504"/>
      <c r="JT73" s="504"/>
      <c r="JU73" s="504"/>
      <c r="JV73" s="504"/>
      <c r="JW73" s="504"/>
      <c r="JX73" s="504"/>
      <c r="JY73" s="504"/>
      <c r="JZ73" s="504"/>
      <c r="KA73" s="504"/>
      <c r="KB73" s="504"/>
      <c r="KC73" s="504"/>
      <c r="KD73" s="504"/>
      <c r="KE73" s="504"/>
      <c r="KF73" s="504"/>
      <c r="KG73" s="504"/>
      <c r="KH73" s="504"/>
      <c r="KI73" s="504"/>
      <c r="KJ73" s="504"/>
      <c r="KK73" s="504"/>
      <c r="KL73" s="504"/>
      <c r="KM73" s="504"/>
      <c r="KN73" s="504"/>
      <c r="KO73" s="504"/>
      <c r="KP73" s="504"/>
      <c r="KQ73" s="504"/>
      <c r="KR73" s="504"/>
      <c r="KS73" s="504"/>
      <c r="KT73" s="504"/>
      <c r="KU73" s="504"/>
      <c r="KV73" s="504"/>
      <c r="KW73" s="504"/>
      <c r="KX73" s="504"/>
      <c r="KY73" s="504"/>
      <c r="KZ73" s="504"/>
      <c r="LA73" s="504"/>
      <c r="LB73" s="504"/>
      <c r="LC73" s="504"/>
      <c r="LD73" s="504"/>
      <c r="LE73" s="504"/>
      <c r="LF73" s="504"/>
      <c r="LG73" s="504"/>
      <c r="LH73" s="504"/>
      <c r="LI73" s="504"/>
      <c r="LJ73" s="504"/>
      <c r="LK73" s="504"/>
      <c r="LL73" s="504"/>
      <c r="LM73" s="504"/>
      <c r="LN73" s="504"/>
      <c r="LO73" s="504"/>
      <c r="LP73" s="504"/>
      <c r="LQ73" s="504"/>
      <c r="LR73" s="504"/>
      <c r="LS73" s="504"/>
      <c r="LT73" s="504"/>
      <c r="LU73" s="504"/>
      <c r="LV73" s="504"/>
      <c r="LW73" s="504"/>
      <c r="LX73" s="504"/>
      <c r="LY73" s="504"/>
      <c r="LZ73" s="504"/>
      <c r="MA73" s="504"/>
      <c r="MB73" s="504"/>
      <c r="MC73" s="504"/>
      <c r="MD73" s="504"/>
      <c r="ME73" s="504"/>
      <c r="MF73" s="504"/>
      <c r="MG73" s="504"/>
      <c r="MH73" s="504"/>
      <c r="MI73" s="504"/>
      <c r="MJ73" s="504"/>
      <c r="MK73" s="504"/>
      <c r="ML73" s="504"/>
      <c r="MM73" s="504"/>
      <c r="MN73" s="504"/>
      <c r="MO73" s="504"/>
      <c r="MP73" s="504"/>
      <c r="MQ73" s="504"/>
      <c r="MR73" s="504"/>
      <c r="MS73" s="504"/>
      <c r="MT73" s="504"/>
      <c r="MU73" s="504"/>
      <c r="MV73" s="504"/>
      <c r="MW73" s="504"/>
      <c r="MX73" s="504"/>
      <c r="MY73" s="504"/>
      <c r="MZ73" s="504"/>
      <c r="NA73" s="504"/>
      <c r="NB73" s="504"/>
      <c r="NC73" s="504"/>
      <c r="ND73" s="504"/>
      <c r="NE73" s="504"/>
      <c r="NF73" s="504"/>
      <c r="NG73" s="504"/>
      <c r="NH73" s="504"/>
      <c r="NI73" s="504"/>
      <c r="NJ73" s="504"/>
    </row>
    <row r="74" spans="1:374" s="505" customFormat="1" ht="36.75" customHeight="1">
      <c r="A74" s="1614" t="s">
        <v>1584</v>
      </c>
      <c r="B74" s="1615"/>
      <c r="C74" s="579"/>
      <c r="D74" s="579"/>
      <c r="E74" s="580"/>
      <c r="F74" s="579"/>
      <c r="G74" s="578"/>
      <c r="H74" s="578"/>
      <c r="I74" s="577"/>
      <c r="J74" s="577"/>
      <c r="K74" s="576">
        <f t="shared" si="10"/>
        <v>0</v>
      </c>
      <c r="L74" s="556">
        <f t="shared" si="11"/>
        <v>0</v>
      </c>
      <c r="M74" s="556">
        <f t="shared" si="12"/>
        <v>0</v>
      </c>
      <c r="N74" s="556">
        <f t="shared" si="13"/>
        <v>0</v>
      </c>
      <c r="O74" s="1711"/>
      <c r="P74" s="1712"/>
      <c r="Q74" s="1712"/>
      <c r="R74" s="1712"/>
      <c r="S74" s="1712"/>
      <c r="T74" s="542"/>
      <c r="U74" s="542"/>
      <c r="V74" s="542"/>
      <c r="W74" s="542"/>
      <c r="X74" s="542"/>
      <c r="Y74" s="542"/>
      <c r="Z74" s="542"/>
      <c r="AA74" s="542"/>
      <c r="AB74" s="542"/>
      <c r="AC74" s="542"/>
      <c r="AD74" s="542"/>
      <c r="AE74" s="542"/>
      <c r="AF74" s="542"/>
      <c r="AG74" s="542"/>
      <c r="AH74" s="542"/>
      <c r="AI74" s="542"/>
      <c r="AJ74" s="542"/>
      <c r="AK74" s="542"/>
      <c r="AL74" s="542"/>
      <c r="AM74" s="542"/>
      <c r="AN74" s="542"/>
      <c r="AO74" s="542"/>
      <c r="AP74" s="504"/>
      <c r="AQ74" s="504"/>
      <c r="AR74" s="491"/>
      <c r="AS74" s="500" t="s">
        <v>1408</v>
      </c>
      <c r="AT74" s="497" t="s">
        <v>1412</v>
      </c>
      <c r="AU74" s="496"/>
      <c r="AV74" s="496"/>
      <c r="AW74" s="496"/>
      <c r="AX74" s="496"/>
      <c r="AY74" s="496"/>
      <c r="AZ74" s="496"/>
      <c r="BA74" s="496"/>
      <c r="BB74" s="496"/>
      <c r="BC74" s="496"/>
      <c r="BD74" s="504"/>
      <c r="BE74" s="504"/>
      <c r="BF74" s="504"/>
      <c r="BG74" s="504"/>
      <c r="BH74" s="504"/>
      <c r="BI74" s="504"/>
      <c r="BJ74" s="504"/>
      <c r="BK74" s="504"/>
      <c r="BL74" s="504"/>
      <c r="BM74" s="504"/>
      <c r="BN74" s="504"/>
      <c r="BO74" s="504"/>
      <c r="BP74" s="504"/>
      <c r="BQ74" s="504"/>
      <c r="BR74" s="504"/>
      <c r="BS74" s="504"/>
      <c r="BT74" s="504"/>
      <c r="BU74" s="504"/>
      <c r="BV74" s="504"/>
      <c r="BW74" s="504"/>
      <c r="BX74" s="504"/>
      <c r="BY74" s="504"/>
      <c r="BZ74" s="504"/>
      <c r="CA74" s="504"/>
      <c r="CB74" s="504"/>
      <c r="CC74" s="504"/>
      <c r="CD74" s="504"/>
      <c r="CE74" s="504"/>
      <c r="CF74" s="504"/>
      <c r="CG74" s="504"/>
      <c r="CH74" s="504"/>
      <c r="CI74" s="504"/>
      <c r="CJ74" s="504"/>
      <c r="CK74" s="504"/>
      <c r="CL74" s="504"/>
      <c r="CM74" s="504"/>
      <c r="CN74" s="504"/>
      <c r="CO74" s="504"/>
      <c r="CP74" s="504"/>
      <c r="CQ74" s="504"/>
      <c r="CR74" s="504"/>
      <c r="CS74" s="504"/>
      <c r="CT74" s="504"/>
      <c r="CU74" s="504"/>
      <c r="CV74" s="504"/>
      <c r="CW74" s="504"/>
      <c r="CX74" s="504"/>
      <c r="CY74" s="504"/>
      <c r="CZ74" s="504"/>
      <c r="DA74" s="504"/>
      <c r="DB74" s="504"/>
      <c r="DC74" s="504"/>
      <c r="DD74" s="504"/>
      <c r="DE74" s="504"/>
      <c r="DF74" s="504"/>
      <c r="DG74" s="504"/>
      <c r="DH74" s="504"/>
      <c r="DI74" s="504"/>
      <c r="DJ74" s="504"/>
      <c r="DK74" s="504"/>
      <c r="DL74" s="504"/>
      <c r="DM74" s="504"/>
      <c r="DN74" s="504"/>
      <c r="DO74" s="504"/>
      <c r="DP74" s="504"/>
      <c r="DQ74" s="504"/>
      <c r="DR74" s="504"/>
      <c r="DS74" s="504"/>
      <c r="DT74" s="504"/>
      <c r="DU74" s="504"/>
      <c r="DV74" s="504"/>
      <c r="DW74" s="504"/>
      <c r="DX74" s="504"/>
      <c r="DY74" s="504"/>
      <c r="DZ74" s="504"/>
      <c r="EA74" s="504"/>
      <c r="EB74" s="504"/>
      <c r="EC74" s="504"/>
      <c r="ED74" s="504"/>
      <c r="EE74" s="504"/>
      <c r="EF74" s="504"/>
      <c r="EG74" s="504"/>
      <c r="EH74" s="504"/>
      <c r="EI74" s="504"/>
      <c r="EJ74" s="504"/>
      <c r="EK74" s="504"/>
      <c r="EL74" s="504"/>
      <c r="EM74" s="504"/>
      <c r="EN74" s="504"/>
      <c r="EO74" s="504"/>
      <c r="EP74" s="504"/>
      <c r="EQ74" s="504"/>
      <c r="ER74" s="504"/>
      <c r="ES74" s="504"/>
      <c r="ET74" s="504"/>
      <c r="EU74" s="504"/>
      <c r="EV74" s="504"/>
      <c r="EW74" s="504"/>
      <c r="EX74" s="504"/>
      <c r="EY74" s="504"/>
      <c r="EZ74" s="504"/>
      <c r="FA74" s="504"/>
      <c r="FB74" s="504"/>
      <c r="FC74" s="504"/>
      <c r="FD74" s="504"/>
      <c r="FE74" s="504"/>
      <c r="FF74" s="504"/>
      <c r="FG74" s="504"/>
      <c r="FH74" s="504"/>
      <c r="FI74" s="504"/>
      <c r="FJ74" s="504"/>
      <c r="FK74" s="504"/>
      <c r="FL74" s="504"/>
      <c r="FM74" s="504"/>
      <c r="FN74" s="504"/>
      <c r="FO74" s="504"/>
      <c r="FP74" s="504"/>
      <c r="FQ74" s="504"/>
      <c r="FR74" s="504"/>
      <c r="FS74" s="504"/>
      <c r="FT74" s="504"/>
      <c r="FU74" s="504"/>
      <c r="FV74" s="504"/>
      <c r="FW74" s="504"/>
      <c r="FX74" s="504"/>
      <c r="FY74" s="504"/>
      <c r="FZ74" s="504"/>
      <c r="GA74" s="504"/>
      <c r="GB74" s="504"/>
      <c r="GC74" s="504"/>
      <c r="GD74" s="504"/>
      <c r="GE74" s="504"/>
      <c r="GF74" s="504"/>
      <c r="GG74" s="504"/>
      <c r="GH74" s="504"/>
      <c r="GI74" s="504"/>
      <c r="GJ74" s="504"/>
      <c r="GK74" s="504"/>
      <c r="GL74" s="504"/>
      <c r="GM74" s="504"/>
      <c r="GN74" s="504"/>
      <c r="GO74" s="504"/>
      <c r="GP74" s="504"/>
      <c r="GQ74" s="504"/>
      <c r="GR74" s="504"/>
      <c r="GS74" s="504"/>
      <c r="GT74" s="504"/>
      <c r="GU74" s="504"/>
      <c r="GV74" s="504"/>
      <c r="GW74" s="504"/>
      <c r="GX74" s="504"/>
      <c r="GY74" s="504"/>
      <c r="GZ74" s="504"/>
      <c r="HA74" s="504"/>
      <c r="HB74" s="504"/>
      <c r="HC74" s="504"/>
      <c r="HD74" s="504"/>
      <c r="HE74" s="504"/>
      <c r="HF74" s="504"/>
      <c r="HG74" s="504"/>
      <c r="HH74" s="504"/>
      <c r="HI74" s="504"/>
      <c r="HJ74" s="504"/>
      <c r="HK74" s="504"/>
      <c r="HL74" s="504"/>
      <c r="HM74" s="504"/>
      <c r="HN74" s="504"/>
      <c r="HO74" s="504"/>
      <c r="HP74" s="504"/>
      <c r="HQ74" s="504"/>
      <c r="HR74" s="504"/>
      <c r="HS74" s="504"/>
      <c r="HT74" s="504"/>
      <c r="HU74" s="504"/>
      <c r="HV74" s="504"/>
      <c r="HW74" s="504"/>
      <c r="HX74" s="504"/>
      <c r="HY74" s="504"/>
      <c r="HZ74" s="504"/>
      <c r="IA74" s="504"/>
      <c r="IB74" s="504"/>
      <c r="IC74" s="504"/>
      <c r="ID74" s="504"/>
      <c r="IE74" s="504"/>
      <c r="IF74" s="504"/>
      <c r="IG74" s="504"/>
      <c r="IH74" s="504"/>
      <c r="II74" s="504"/>
      <c r="IJ74" s="504"/>
      <c r="IK74" s="504"/>
      <c r="IL74" s="504"/>
      <c r="IM74" s="504"/>
      <c r="IN74" s="504"/>
      <c r="IO74" s="504"/>
      <c r="IP74" s="504"/>
      <c r="IQ74" s="504"/>
      <c r="IR74" s="504"/>
      <c r="IS74" s="504"/>
      <c r="IT74" s="504"/>
      <c r="IU74" s="504"/>
      <c r="IV74" s="504"/>
      <c r="IW74" s="504"/>
      <c r="IX74" s="504"/>
      <c r="IY74" s="504"/>
      <c r="IZ74" s="504"/>
      <c r="JA74" s="504"/>
      <c r="JB74" s="504"/>
      <c r="JC74" s="504"/>
      <c r="JD74" s="504"/>
      <c r="JE74" s="504"/>
      <c r="JF74" s="504"/>
      <c r="JG74" s="504"/>
      <c r="JH74" s="504"/>
      <c r="JI74" s="504"/>
      <c r="JJ74" s="504"/>
      <c r="JK74" s="504"/>
      <c r="JL74" s="504"/>
      <c r="JM74" s="504"/>
      <c r="JN74" s="504"/>
      <c r="JO74" s="504"/>
      <c r="JP74" s="504"/>
      <c r="JQ74" s="504"/>
      <c r="JR74" s="504"/>
      <c r="JS74" s="504"/>
      <c r="JT74" s="504"/>
      <c r="JU74" s="504"/>
      <c r="JV74" s="504"/>
      <c r="JW74" s="504"/>
      <c r="JX74" s="504"/>
      <c r="JY74" s="504"/>
      <c r="JZ74" s="504"/>
      <c r="KA74" s="504"/>
      <c r="KB74" s="504"/>
      <c r="KC74" s="504"/>
      <c r="KD74" s="504"/>
      <c r="KE74" s="504"/>
      <c r="KF74" s="504"/>
      <c r="KG74" s="504"/>
      <c r="KH74" s="504"/>
      <c r="KI74" s="504"/>
      <c r="KJ74" s="504"/>
      <c r="KK74" s="504"/>
      <c r="KL74" s="504"/>
      <c r="KM74" s="504"/>
      <c r="KN74" s="504"/>
      <c r="KO74" s="504"/>
      <c r="KP74" s="504"/>
      <c r="KQ74" s="504"/>
      <c r="KR74" s="504"/>
      <c r="KS74" s="504"/>
      <c r="KT74" s="504"/>
      <c r="KU74" s="504"/>
      <c r="KV74" s="504"/>
      <c r="KW74" s="504"/>
      <c r="KX74" s="504"/>
      <c r="KY74" s="504"/>
      <c r="KZ74" s="504"/>
      <c r="LA74" s="504"/>
      <c r="LB74" s="504"/>
      <c r="LC74" s="504"/>
      <c r="LD74" s="504"/>
      <c r="LE74" s="504"/>
      <c r="LF74" s="504"/>
      <c r="LG74" s="504"/>
      <c r="LH74" s="504"/>
      <c r="LI74" s="504"/>
      <c r="LJ74" s="504"/>
      <c r="LK74" s="504"/>
      <c r="LL74" s="504"/>
      <c r="LM74" s="504"/>
      <c r="LN74" s="504"/>
      <c r="LO74" s="504"/>
      <c r="LP74" s="504"/>
      <c r="LQ74" s="504"/>
      <c r="LR74" s="504"/>
      <c r="LS74" s="504"/>
      <c r="LT74" s="504"/>
      <c r="LU74" s="504"/>
      <c r="LV74" s="504"/>
      <c r="LW74" s="504"/>
      <c r="LX74" s="504"/>
      <c r="LY74" s="504"/>
      <c r="LZ74" s="504"/>
      <c r="MA74" s="504"/>
      <c r="MB74" s="504"/>
      <c r="MC74" s="504"/>
      <c r="MD74" s="504"/>
      <c r="ME74" s="504"/>
      <c r="MF74" s="504"/>
      <c r="MG74" s="504"/>
      <c r="MH74" s="504"/>
      <c r="MI74" s="504"/>
      <c r="MJ74" s="504"/>
      <c r="MK74" s="504"/>
      <c r="ML74" s="504"/>
      <c r="MM74" s="504"/>
      <c r="MN74" s="504"/>
      <c r="MO74" s="504"/>
      <c r="MP74" s="504"/>
      <c r="MQ74" s="504"/>
      <c r="MR74" s="504"/>
      <c r="MS74" s="504"/>
      <c r="MT74" s="504"/>
      <c r="MU74" s="504"/>
      <c r="MV74" s="504"/>
      <c r="MW74" s="504"/>
      <c r="MX74" s="504"/>
      <c r="MY74" s="504"/>
      <c r="MZ74" s="504"/>
      <c r="NA74" s="504"/>
      <c r="NB74" s="504"/>
      <c r="NC74" s="504"/>
      <c r="ND74" s="504"/>
      <c r="NE74" s="504"/>
      <c r="NF74" s="504"/>
      <c r="NG74" s="504"/>
      <c r="NH74" s="504"/>
      <c r="NI74" s="504"/>
      <c r="NJ74" s="504"/>
    </row>
    <row r="75" spans="1:374" s="505" customFormat="1" ht="29.25" customHeight="1">
      <c r="A75" s="1614" t="s">
        <v>1535</v>
      </c>
      <c r="B75" s="1615"/>
      <c r="C75" s="579"/>
      <c r="D75" s="579"/>
      <c r="E75" s="580"/>
      <c r="F75" s="579"/>
      <c r="G75" s="578"/>
      <c r="H75" s="578"/>
      <c r="I75" s="577"/>
      <c r="J75" s="577"/>
      <c r="K75" s="576">
        <f t="shared" si="10"/>
        <v>0</v>
      </c>
      <c r="L75" s="556">
        <f t="shared" si="11"/>
        <v>0</v>
      </c>
      <c r="M75" s="556">
        <f t="shared" si="12"/>
        <v>0</v>
      </c>
      <c r="N75" s="556">
        <f t="shared" si="13"/>
        <v>0</v>
      </c>
      <c r="O75" s="1711"/>
      <c r="P75" s="1712"/>
      <c r="Q75" s="1712"/>
      <c r="R75" s="1712"/>
      <c r="S75" s="1712"/>
      <c r="T75" s="542"/>
      <c r="U75" s="542"/>
      <c r="V75" s="542"/>
      <c r="W75" s="542"/>
      <c r="X75" s="542"/>
      <c r="Y75" s="542"/>
      <c r="Z75" s="542"/>
      <c r="AA75" s="542"/>
      <c r="AB75" s="542"/>
      <c r="AC75" s="542"/>
      <c r="AD75" s="542"/>
      <c r="AE75" s="542"/>
      <c r="AF75" s="542"/>
      <c r="AG75" s="542"/>
      <c r="AH75" s="542"/>
      <c r="AI75" s="542"/>
      <c r="AJ75" s="542"/>
      <c r="AK75" s="542"/>
      <c r="AL75" s="542"/>
      <c r="AM75" s="542"/>
      <c r="AN75" s="542"/>
      <c r="AO75" s="542"/>
      <c r="AP75" s="504"/>
      <c r="AQ75" s="504"/>
      <c r="AR75" s="491"/>
      <c r="AS75" s="500" t="s">
        <v>1408</v>
      </c>
      <c r="AT75" s="497" t="s">
        <v>1411</v>
      </c>
      <c r="AU75" s="496"/>
      <c r="AV75" s="496"/>
      <c r="AW75" s="496"/>
      <c r="AX75" s="496"/>
      <c r="AY75" s="496"/>
      <c r="AZ75" s="496"/>
      <c r="BA75" s="496"/>
      <c r="BB75" s="496"/>
      <c r="BC75" s="496"/>
      <c r="BD75" s="504"/>
      <c r="BE75" s="504"/>
      <c r="BF75" s="504"/>
      <c r="BG75" s="504"/>
      <c r="BH75" s="504"/>
      <c r="BI75" s="504"/>
      <c r="BJ75" s="504"/>
      <c r="BK75" s="504"/>
      <c r="BL75" s="504"/>
      <c r="BM75" s="504"/>
      <c r="BN75" s="504"/>
      <c r="BO75" s="504"/>
      <c r="BP75" s="504"/>
      <c r="BQ75" s="504"/>
      <c r="BR75" s="504"/>
      <c r="BS75" s="504"/>
      <c r="BT75" s="504"/>
      <c r="BU75" s="504"/>
      <c r="BV75" s="504"/>
      <c r="BW75" s="504"/>
      <c r="BX75" s="504"/>
      <c r="BY75" s="504"/>
      <c r="BZ75" s="504"/>
      <c r="CA75" s="504"/>
      <c r="CB75" s="504"/>
      <c r="CC75" s="504"/>
      <c r="CD75" s="504"/>
      <c r="CE75" s="504"/>
      <c r="CF75" s="504"/>
      <c r="CG75" s="504"/>
      <c r="CH75" s="504"/>
      <c r="CI75" s="504"/>
      <c r="CJ75" s="504"/>
      <c r="CK75" s="504"/>
      <c r="CL75" s="504"/>
      <c r="CM75" s="504"/>
      <c r="CN75" s="504"/>
      <c r="CO75" s="504"/>
      <c r="CP75" s="504"/>
      <c r="CQ75" s="504"/>
      <c r="CR75" s="504"/>
      <c r="CS75" s="504"/>
      <c r="CT75" s="504"/>
      <c r="CU75" s="504"/>
      <c r="CV75" s="504"/>
      <c r="CW75" s="504"/>
      <c r="CX75" s="504"/>
      <c r="CY75" s="504"/>
      <c r="CZ75" s="504"/>
      <c r="DA75" s="504"/>
      <c r="DB75" s="504"/>
      <c r="DC75" s="504"/>
      <c r="DD75" s="504"/>
      <c r="DE75" s="504"/>
      <c r="DF75" s="504"/>
      <c r="DG75" s="504"/>
      <c r="DH75" s="504"/>
      <c r="DI75" s="504"/>
      <c r="DJ75" s="504"/>
      <c r="DK75" s="504"/>
      <c r="DL75" s="504"/>
      <c r="DM75" s="504"/>
      <c r="DN75" s="504"/>
      <c r="DO75" s="504"/>
      <c r="DP75" s="504"/>
      <c r="DQ75" s="504"/>
      <c r="DR75" s="504"/>
      <c r="DS75" s="504"/>
      <c r="DT75" s="504"/>
      <c r="DU75" s="504"/>
      <c r="DV75" s="504"/>
      <c r="DW75" s="504"/>
      <c r="DX75" s="504"/>
      <c r="DY75" s="504"/>
      <c r="DZ75" s="504"/>
      <c r="EA75" s="504"/>
      <c r="EB75" s="504"/>
      <c r="EC75" s="504"/>
      <c r="ED75" s="504"/>
      <c r="EE75" s="504"/>
      <c r="EF75" s="504"/>
      <c r="EG75" s="504"/>
      <c r="EH75" s="504"/>
      <c r="EI75" s="504"/>
      <c r="EJ75" s="504"/>
      <c r="EK75" s="504"/>
      <c r="EL75" s="504"/>
      <c r="EM75" s="504"/>
      <c r="EN75" s="504"/>
      <c r="EO75" s="504"/>
      <c r="EP75" s="504"/>
      <c r="EQ75" s="504"/>
      <c r="ER75" s="504"/>
      <c r="ES75" s="504"/>
      <c r="ET75" s="504"/>
      <c r="EU75" s="504"/>
      <c r="EV75" s="504"/>
      <c r="EW75" s="504"/>
      <c r="EX75" s="504"/>
      <c r="EY75" s="504"/>
      <c r="EZ75" s="504"/>
      <c r="FA75" s="504"/>
      <c r="FB75" s="504"/>
      <c r="FC75" s="504"/>
      <c r="FD75" s="504"/>
      <c r="FE75" s="504"/>
      <c r="FF75" s="504"/>
      <c r="FG75" s="504"/>
      <c r="FH75" s="504"/>
      <c r="FI75" s="504"/>
      <c r="FJ75" s="504"/>
      <c r="FK75" s="504"/>
      <c r="FL75" s="504"/>
      <c r="FM75" s="504"/>
      <c r="FN75" s="504"/>
      <c r="FO75" s="504"/>
      <c r="FP75" s="504"/>
      <c r="FQ75" s="504"/>
      <c r="FR75" s="504"/>
      <c r="FS75" s="504"/>
      <c r="FT75" s="504"/>
      <c r="FU75" s="504"/>
      <c r="FV75" s="504"/>
      <c r="FW75" s="504"/>
      <c r="FX75" s="504"/>
      <c r="FY75" s="504"/>
      <c r="FZ75" s="504"/>
      <c r="GA75" s="504"/>
      <c r="GB75" s="504"/>
      <c r="GC75" s="504"/>
      <c r="GD75" s="504"/>
      <c r="GE75" s="504"/>
      <c r="GF75" s="504"/>
      <c r="GG75" s="504"/>
      <c r="GH75" s="504"/>
      <c r="GI75" s="504"/>
      <c r="GJ75" s="504"/>
      <c r="GK75" s="504"/>
      <c r="GL75" s="504"/>
      <c r="GM75" s="504"/>
      <c r="GN75" s="504"/>
      <c r="GO75" s="504"/>
      <c r="GP75" s="504"/>
      <c r="GQ75" s="504"/>
      <c r="GR75" s="504"/>
      <c r="GS75" s="504"/>
      <c r="GT75" s="504"/>
      <c r="GU75" s="504"/>
      <c r="GV75" s="504"/>
      <c r="GW75" s="504"/>
      <c r="GX75" s="504"/>
      <c r="GY75" s="504"/>
      <c r="GZ75" s="504"/>
      <c r="HA75" s="504"/>
      <c r="HB75" s="504"/>
      <c r="HC75" s="504"/>
      <c r="HD75" s="504"/>
      <c r="HE75" s="504"/>
      <c r="HF75" s="504"/>
      <c r="HG75" s="504"/>
      <c r="HH75" s="504"/>
      <c r="HI75" s="504"/>
      <c r="HJ75" s="504"/>
      <c r="HK75" s="504"/>
      <c r="HL75" s="504"/>
      <c r="HM75" s="504"/>
      <c r="HN75" s="504"/>
      <c r="HO75" s="504"/>
      <c r="HP75" s="504"/>
      <c r="HQ75" s="504"/>
      <c r="HR75" s="504"/>
      <c r="HS75" s="504"/>
      <c r="HT75" s="504"/>
      <c r="HU75" s="504"/>
      <c r="HV75" s="504"/>
      <c r="HW75" s="504"/>
      <c r="HX75" s="504"/>
      <c r="HY75" s="504"/>
      <c r="HZ75" s="504"/>
      <c r="IA75" s="504"/>
      <c r="IB75" s="504"/>
      <c r="IC75" s="504"/>
      <c r="ID75" s="504"/>
      <c r="IE75" s="504"/>
      <c r="IF75" s="504"/>
      <c r="IG75" s="504"/>
      <c r="IH75" s="504"/>
      <c r="II75" s="504"/>
      <c r="IJ75" s="504"/>
      <c r="IK75" s="504"/>
      <c r="IL75" s="504"/>
      <c r="IM75" s="504"/>
      <c r="IN75" s="504"/>
      <c r="IO75" s="504"/>
      <c r="IP75" s="504"/>
      <c r="IQ75" s="504"/>
      <c r="IR75" s="504"/>
      <c r="IS75" s="504"/>
      <c r="IT75" s="504"/>
      <c r="IU75" s="504"/>
      <c r="IV75" s="504"/>
      <c r="IW75" s="504"/>
      <c r="IX75" s="504"/>
      <c r="IY75" s="504"/>
      <c r="IZ75" s="504"/>
      <c r="JA75" s="504"/>
      <c r="JB75" s="504"/>
      <c r="JC75" s="504"/>
      <c r="JD75" s="504"/>
      <c r="JE75" s="504"/>
      <c r="JF75" s="504"/>
      <c r="JG75" s="504"/>
      <c r="JH75" s="504"/>
      <c r="JI75" s="504"/>
      <c r="JJ75" s="504"/>
      <c r="JK75" s="504"/>
      <c r="JL75" s="504"/>
      <c r="JM75" s="504"/>
      <c r="JN75" s="504"/>
      <c r="JO75" s="504"/>
      <c r="JP75" s="504"/>
      <c r="JQ75" s="504"/>
      <c r="JR75" s="504"/>
      <c r="JS75" s="504"/>
      <c r="JT75" s="504"/>
      <c r="JU75" s="504"/>
      <c r="JV75" s="504"/>
      <c r="JW75" s="504"/>
      <c r="JX75" s="504"/>
      <c r="JY75" s="504"/>
      <c r="JZ75" s="504"/>
      <c r="KA75" s="504"/>
      <c r="KB75" s="504"/>
      <c r="KC75" s="504"/>
      <c r="KD75" s="504"/>
      <c r="KE75" s="504"/>
      <c r="KF75" s="504"/>
      <c r="KG75" s="504"/>
      <c r="KH75" s="504"/>
      <c r="KI75" s="504"/>
      <c r="KJ75" s="504"/>
      <c r="KK75" s="504"/>
      <c r="KL75" s="504"/>
      <c r="KM75" s="504"/>
      <c r="KN75" s="504"/>
      <c r="KO75" s="504"/>
      <c r="KP75" s="504"/>
      <c r="KQ75" s="504"/>
      <c r="KR75" s="504"/>
      <c r="KS75" s="504"/>
      <c r="KT75" s="504"/>
      <c r="KU75" s="504"/>
      <c r="KV75" s="504"/>
      <c r="KW75" s="504"/>
      <c r="KX75" s="504"/>
      <c r="KY75" s="504"/>
      <c r="KZ75" s="504"/>
      <c r="LA75" s="504"/>
      <c r="LB75" s="504"/>
      <c r="LC75" s="504"/>
      <c r="LD75" s="504"/>
      <c r="LE75" s="504"/>
      <c r="LF75" s="504"/>
      <c r="LG75" s="504"/>
      <c r="LH75" s="504"/>
      <c r="LI75" s="504"/>
      <c r="LJ75" s="504"/>
      <c r="LK75" s="504"/>
      <c r="LL75" s="504"/>
      <c r="LM75" s="504"/>
      <c r="LN75" s="504"/>
      <c r="LO75" s="504"/>
      <c r="LP75" s="504"/>
      <c r="LQ75" s="504"/>
      <c r="LR75" s="504"/>
      <c r="LS75" s="504"/>
      <c r="LT75" s="504"/>
      <c r="LU75" s="504"/>
      <c r="LV75" s="504"/>
      <c r="LW75" s="504"/>
      <c r="LX75" s="504"/>
      <c r="LY75" s="504"/>
      <c r="LZ75" s="504"/>
      <c r="MA75" s="504"/>
      <c r="MB75" s="504"/>
      <c r="MC75" s="504"/>
      <c r="MD75" s="504"/>
      <c r="ME75" s="504"/>
      <c r="MF75" s="504"/>
      <c r="MG75" s="504"/>
      <c r="MH75" s="504"/>
      <c r="MI75" s="504"/>
      <c r="MJ75" s="504"/>
      <c r="MK75" s="504"/>
      <c r="ML75" s="504"/>
      <c r="MM75" s="504"/>
      <c r="MN75" s="504"/>
      <c r="MO75" s="504"/>
      <c r="MP75" s="504"/>
      <c r="MQ75" s="504"/>
      <c r="MR75" s="504"/>
      <c r="MS75" s="504"/>
      <c r="MT75" s="504"/>
      <c r="MU75" s="504"/>
      <c r="MV75" s="504"/>
      <c r="MW75" s="504"/>
      <c r="MX75" s="504"/>
      <c r="MY75" s="504"/>
      <c r="MZ75" s="504"/>
      <c r="NA75" s="504"/>
      <c r="NB75" s="504"/>
      <c r="NC75" s="504"/>
      <c r="ND75" s="504"/>
      <c r="NE75" s="504"/>
      <c r="NF75" s="504"/>
      <c r="NG75" s="504"/>
      <c r="NH75" s="504"/>
      <c r="NI75" s="504"/>
      <c r="NJ75" s="504"/>
    </row>
    <row r="76" spans="1:374" s="505" customFormat="1" ht="29.25" customHeight="1">
      <c r="A76" s="1616" t="s">
        <v>1583</v>
      </c>
      <c r="B76" s="1617"/>
      <c r="C76" s="1620" t="s">
        <v>1582</v>
      </c>
      <c r="D76" s="1621"/>
      <c r="E76" s="1622"/>
      <c r="F76" s="1590" t="s">
        <v>1581</v>
      </c>
      <c r="G76" s="1590"/>
      <c r="H76" s="1590"/>
      <c r="I76" s="1592" t="s">
        <v>1580</v>
      </c>
      <c r="J76" s="1592"/>
      <c r="K76" s="1592"/>
      <c r="L76" s="1594" t="s">
        <v>1579</v>
      </c>
      <c r="M76" s="1594"/>
      <c r="N76" s="1594"/>
      <c r="O76" s="1595" t="s">
        <v>1578</v>
      </c>
      <c r="P76" s="1595"/>
      <c r="Q76" s="1595"/>
      <c r="R76" s="1595"/>
      <c r="S76" s="1595"/>
      <c r="T76" s="542"/>
      <c r="U76" s="542"/>
      <c r="V76" s="542"/>
      <c r="W76" s="542"/>
      <c r="X76" s="542"/>
      <c r="Y76" s="542"/>
      <c r="Z76" s="542"/>
      <c r="AA76" s="542"/>
      <c r="AB76" s="542"/>
      <c r="AC76" s="542"/>
      <c r="AD76" s="542"/>
      <c r="AE76" s="542"/>
      <c r="AF76" s="542"/>
      <c r="AG76" s="542"/>
      <c r="AH76" s="542"/>
      <c r="AI76" s="542"/>
      <c r="AJ76" s="542"/>
      <c r="AK76" s="542"/>
      <c r="AL76" s="542"/>
      <c r="AM76" s="542"/>
      <c r="AN76" s="542"/>
      <c r="AO76" s="542"/>
      <c r="AP76" s="504"/>
      <c r="AQ76" s="504"/>
      <c r="AR76" s="491"/>
      <c r="AS76" s="500" t="s">
        <v>1408</v>
      </c>
      <c r="AT76" s="497" t="s">
        <v>1410</v>
      </c>
      <c r="AU76" s="496"/>
      <c r="AV76" s="496"/>
      <c r="AW76" s="496"/>
      <c r="AX76" s="496"/>
      <c r="AY76" s="496"/>
      <c r="AZ76" s="496"/>
      <c r="BA76" s="496"/>
      <c r="BB76" s="496"/>
      <c r="BC76" s="496"/>
      <c r="BD76" s="504"/>
      <c r="BE76" s="504"/>
      <c r="BF76" s="504"/>
      <c r="BG76" s="504"/>
      <c r="BH76" s="504"/>
      <c r="BI76" s="504"/>
      <c r="BJ76" s="504"/>
      <c r="BK76" s="504"/>
      <c r="BL76" s="504"/>
      <c r="BM76" s="504"/>
      <c r="BN76" s="504"/>
      <c r="BO76" s="504"/>
      <c r="BP76" s="504"/>
      <c r="BQ76" s="504"/>
      <c r="BR76" s="504"/>
      <c r="BS76" s="504"/>
      <c r="BT76" s="504"/>
      <c r="BU76" s="504"/>
      <c r="BV76" s="504"/>
      <c r="BW76" s="504"/>
      <c r="BX76" s="504"/>
      <c r="BY76" s="504"/>
      <c r="BZ76" s="504"/>
      <c r="CA76" s="504"/>
      <c r="CB76" s="504"/>
      <c r="CC76" s="504"/>
      <c r="CD76" s="504"/>
      <c r="CE76" s="504"/>
      <c r="CF76" s="504"/>
      <c r="CG76" s="504"/>
      <c r="CH76" s="504"/>
      <c r="CI76" s="504"/>
      <c r="CJ76" s="504"/>
      <c r="CK76" s="504"/>
      <c r="CL76" s="504"/>
      <c r="CM76" s="504"/>
      <c r="CN76" s="504"/>
      <c r="CO76" s="504"/>
      <c r="CP76" s="504"/>
      <c r="CQ76" s="504"/>
      <c r="CR76" s="504"/>
      <c r="CS76" s="504"/>
      <c r="CT76" s="504"/>
      <c r="CU76" s="504"/>
      <c r="CV76" s="504"/>
      <c r="CW76" s="504"/>
      <c r="CX76" s="504"/>
      <c r="CY76" s="504"/>
      <c r="CZ76" s="504"/>
      <c r="DA76" s="504"/>
      <c r="DB76" s="504"/>
      <c r="DC76" s="504"/>
      <c r="DD76" s="504"/>
      <c r="DE76" s="504"/>
      <c r="DF76" s="504"/>
      <c r="DG76" s="504"/>
      <c r="DH76" s="504"/>
      <c r="DI76" s="504"/>
      <c r="DJ76" s="504"/>
      <c r="DK76" s="504"/>
      <c r="DL76" s="504"/>
      <c r="DM76" s="504"/>
      <c r="DN76" s="504"/>
      <c r="DO76" s="504"/>
      <c r="DP76" s="504"/>
      <c r="DQ76" s="504"/>
      <c r="DR76" s="504"/>
      <c r="DS76" s="504"/>
      <c r="DT76" s="504"/>
      <c r="DU76" s="504"/>
      <c r="DV76" s="504"/>
      <c r="DW76" s="504"/>
      <c r="DX76" s="504"/>
      <c r="DY76" s="504"/>
      <c r="DZ76" s="504"/>
      <c r="EA76" s="504"/>
      <c r="EB76" s="504"/>
      <c r="EC76" s="504"/>
      <c r="ED76" s="504"/>
      <c r="EE76" s="504"/>
      <c r="EF76" s="504"/>
      <c r="EG76" s="504"/>
      <c r="EH76" s="504"/>
      <c r="EI76" s="504"/>
      <c r="EJ76" s="504"/>
      <c r="EK76" s="504"/>
      <c r="EL76" s="504"/>
      <c r="EM76" s="504"/>
      <c r="EN76" s="504"/>
      <c r="EO76" s="504"/>
      <c r="EP76" s="504"/>
      <c r="EQ76" s="504"/>
      <c r="ER76" s="504"/>
      <c r="ES76" s="504"/>
      <c r="ET76" s="504"/>
      <c r="EU76" s="504"/>
      <c r="EV76" s="504"/>
      <c r="EW76" s="504"/>
      <c r="EX76" s="504"/>
      <c r="EY76" s="504"/>
      <c r="EZ76" s="504"/>
      <c r="FA76" s="504"/>
      <c r="FB76" s="504"/>
      <c r="FC76" s="504"/>
      <c r="FD76" s="504"/>
      <c r="FE76" s="504"/>
      <c r="FF76" s="504"/>
      <c r="FG76" s="504"/>
      <c r="FH76" s="504"/>
      <c r="FI76" s="504"/>
      <c r="FJ76" s="504"/>
      <c r="FK76" s="504"/>
      <c r="FL76" s="504"/>
      <c r="FM76" s="504"/>
      <c r="FN76" s="504"/>
      <c r="FO76" s="504"/>
      <c r="FP76" s="504"/>
      <c r="FQ76" s="504"/>
      <c r="FR76" s="504"/>
      <c r="FS76" s="504"/>
      <c r="FT76" s="504"/>
      <c r="FU76" s="504"/>
      <c r="FV76" s="504"/>
      <c r="FW76" s="504"/>
      <c r="FX76" s="504"/>
      <c r="FY76" s="504"/>
      <c r="FZ76" s="504"/>
      <c r="GA76" s="504"/>
      <c r="GB76" s="504"/>
      <c r="GC76" s="504"/>
      <c r="GD76" s="504"/>
      <c r="GE76" s="504"/>
      <c r="GF76" s="504"/>
      <c r="GG76" s="504"/>
      <c r="GH76" s="504"/>
      <c r="GI76" s="504"/>
      <c r="GJ76" s="504"/>
      <c r="GK76" s="504"/>
      <c r="GL76" s="504"/>
      <c r="GM76" s="504"/>
      <c r="GN76" s="504"/>
      <c r="GO76" s="504"/>
      <c r="GP76" s="504"/>
      <c r="GQ76" s="504"/>
      <c r="GR76" s="504"/>
      <c r="GS76" s="504"/>
      <c r="GT76" s="504"/>
      <c r="GU76" s="504"/>
      <c r="GV76" s="504"/>
      <c r="GW76" s="504"/>
      <c r="GX76" s="504"/>
      <c r="GY76" s="504"/>
      <c r="GZ76" s="504"/>
      <c r="HA76" s="504"/>
      <c r="HB76" s="504"/>
      <c r="HC76" s="504"/>
      <c r="HD76" s="504"/>
      <c r="HE76" s="504"/>
      <c r="HF76" s="504"/>
      <c r="HG76" s="504"/>
      <c r="HH76" s="504"/>
      <c r="HI76" s="504"/>
      <c r="HJ76" s="504"/>
      <c r="HK76" s="504"/>
      <c r="HL76" s="504"/>
      <c r="HM76" s="504"/>
      <c r="HN76" s="504"/>
      <c r="HO76" s="504"/>
      <c r="HP76" s="504"/>
      <c r="HQ76" s="504"/>
      <c r="HR76" s="504"/>
      <c r="HS76" s="504"/>
      <c r="HT76" s="504"/>
      <c r="HU76" s="504"/>
      <c r="HV76" s="504"/>
      <c r="HW76" s="504"/>
      <c r="HX76" s="504"/>
      <c r="HY76" s="504"/>
      <c r="HZ76" s="504"/>
      <c r="IA76" s="504"/>
      <c r="IB76" s="504"/>
      <c r="IC76" s="504"/>
      <c r="ID76" s="504"/>
      <c r="IE76" s="504"/>
      <c r="IF76" s="504"/>
      <c r="IG76" s="504"/>
      <c r="IH76" s="504"/>
      <c r="II76" s="504"/>
      <c r="IJ76" s="504"/>
      <c r="IK76" s="504"/>
      <c r="IL76" s="504"/>
      <c r="IM76" s="504"/>
      <c r="IN76" s="504"/>
      <c r="IO76" s="504"/>
      <c r="IP76" s="504"/>
      <c r="IQ76" s="504"/>
      <c r="IR76" s="504"/>
      <c r="IS76" s="504"/>
      <c r="IT76" s="504"/>
      <c r="IU76" s="504"/>
      <c r="IV76" s="504"/>
      <c r="IW76" s="504"/>
      <c r="IX76" s="504"/>
      <c r="IY76" s="504"/>
      <c r="IZ76" s="504"/>
      <c r="JA76" s="504"/>
      <c r="JB76" s="504"/>
      <c r="JC76" s="504"/>
      <c r="JD76" s="504"/>
      <c r="JE76" s="504"/>
      <c r="JF76" s="504"/>
      <c r="JG76" s="504"/>
      <c r="JH76" s="504"/>
      <c r="JI76" s="504"/>
      <c r="JJ76" s="504"/>
      <c r="JK76" s="504"/>
      <c r="JL76" s="504"/>
      <c r="JM76" s="504"/>
      <c r="JN76" s="504"/>
      <c r="JO76" s="504"/>
      <c r="JP76" s="504"/>
      <c r="JQ76" s="504"/>
      <c r="JR76" s="504"/>
      <c r="JS76" s="504"/>
      <c r="JT76" s="504"/>
      <c r="JU76" s="504"/>
      <c r="JV76" s="504"/>
      <c r="JW76" s="504"/>
      <c r="JX76" s="504"/>
      <c r="JY76" s="504"/>
      <c r="JZ76" s="504"/>
      <c r="KA76" s="504"/>
      <c r="KB76" s="504"/>
      <c r="KC76" s="504"/>
      <c r="KD76" s="504"/>
      <c r="KE76" s="504"/>
      <c r="KF76" s="504"/>
      <c r="KG76" s="504"/>
      <c r="KH76" s="504"/>
      <c r="KI76" s="504"/>
      <c r="KJ76" s="504"/>
      <c r="KK76" s="504"/>
      <c r="KL76" s="504"/>
      <c r="KM76" s="504"/>
      <c r="KN76" s="504"/>
      <c r="KO76" s="504"/>
      <c r="KP76" s="504"/>
      <c r="KQ76" s="504"/>
      <c r="KR76" s="504"/>
      <c r="KS76" s="504"/>
      <c r="KT76" s="504"/>
      <c r="KU76" s="504"/>
      <c r="KV76" s="504"/>
      <c r="KW76" s="504"/>
      <c r="KX76" s="504"/>
      <c r="KY76" s="504"/>
      <c r="KZ76" s="504"/>
      <c r="LA76" s="504"/>
      <c r="LB76" s="504"/>
      <c r="LC76" s="504"/>
      <c r="LD76" s="504"/>
      <c r="LE76" s="504"/>
      <c r="LF76" s="504"/>
      <c r="LG76" s="504"/>
      <c r="LH76" s="504"/>
      <c r="LI76" s="504"/>
      <c r="LJ76" s="504"/>
      <c r="LK76" s="504"/>
      <c r="LL76" s="504"/>
      <c r="LM76" s="504"/>
      <c r="LN76" s="504"/>
      <c r="LO76" s="504"/>
      <c r="LP76" s="504"/>
      <c r="LQ76" s="504"/>
      <c r="LR76" s="504"/>
      <c r="LS76" s="504"/>
      <c r="LT76" s="504"/>
      <c r="LU76" s="504"/>
      <c r="LV76" s="504"/>
      <c r="LW76" s="504"/>
      <c r="LX76" s="504"/>
      <c r="LY76" s="504"/>
      <c r="LZ76" s="504"/>
      <c r="MA76" s="504"/>
      <c r="MB76" s="504"/>
      <c r="MC76" s="504"/>
      <c r="MD76" s="504"/>
      <c r="ME76" s="504"/>
      <c r="MF76" s="504"/>
      <c r="MG76" s="504"/>
      <c r="MH76" s="504"/>
      <c r="MI76" s="504"/>
      <c r="MJ76" s="504"/>
      <c r="MK76" s="504"/>
      <c r="ML76" s="504"/>
      <c r="MM76" s="504"/>
      <c r="MN76" s="504"/>
      <c r="MO76" s="504"/>
      <c r="MP76" s="504"/>
      <c r="MQ76" s="504"/>
      <c r="MR76" s="504"/>
      <c r="MS76" s="504"/>
      <c r="MT76" s="504"/>
      <c r="MU76" s="504"/>
      <c r="MV76" s="504"/>
      <c r="MW76" s="504"/>
      <c r="MX76" s="504"/>
      <c r="MY76" s="504"/>
      <c r="MZ76" s="504"/>
      <c r="NA76" s="504"/>
      <c r="NB76" s="504"/>
      <c r="NC76" s="504"/>
      <c r="ND76" s="504"/>
      <c r="NE76" s="504"/>
      <c r="NF76" s="504"/>
      <c r="NG76" s="504"/>
      <c r="NH76" s="504"/>
      <c r="NI76" s="504"/>
      <c r="NJ76" s="504"/>
    </row>
    <row r="77" spans="1:374" s="505" customFormat="1" ht="58.5" customHeight="1">
      <c r="A77" s="1618"/>
      <c r="B77" s="1619"/>
      <c r="C77" s="575" t="s">
        <v>1478</v>
      </c>
      <c r="D77" s="571" t="s">
        <v>1577</v>
      </c>
      <c r="E77" s="570" t="s">
        <v>1576</v>
      </c>
      <c r="F77" s="574" t="s">
        <v>1478</v>
      </c>
      <c r="G77" s="571" t="s">
        <v>1577</v>
      </c>
      <c r="H77" s="570" t="s">
        <v>1576</v>
      </c>
      <c r="I77" s="573" t="s">
        <v>1478</v>
      </c>
      <c r="J77" s="571" t="s">
        <v>1577</v>
      </c>
      <c r="K77" s="570" t="s">
        <v>1576</v>
      </c>
      <c r="L77" s="572" t="s">
        <v>1478</v>
      </c>
      <c r="M77" s="571" t="s">
        <v>1577</v>
      </c>
      <c r="N77" s="570" t="s">
        <v>1576</v>
      </c>
      <c r="O77" s="1595"/>
      <c r="P77" s="1595"/>
      <c r="Q77" s="1595"/>
      <c r="R77" s="1595"/>
      <c r="S77" s="1595"/>
      <c r="T77" s="542"/>
      <c r="U77" s="542"/>
      <c r="V77" s="542"/>
      <c r="W77" s="542"/>
      <c r="X77" s="542"/>
      <c r="Y77" s="542"/>
      <c r="Z77" s="542"/>
      <c r="AA77" s="542"/>
      <c r="AB77" s="542"/>
      <c r="AC77" s="542"/>
      <c r="AD77" s="542"/>
      <c r="AE77" s="542"/>
      <c r="AF77" s="542"/>
      <c r="AG77" s="542"/>
      <c r="AH77" s="542"/>
      <c r="AI77" s="542"/>
      <c r="AJ77" s="542"/>
      <c r="AK77" s="542"/>
      <c r="AL77" s="542"/>
      <c r="AM77" s="542"/>
      <c r="AN77" s="542"/>
      <c r="AO77" s="542"/>
      <c r="AP77" s="504"/>
      <c r="AQ77" s="504"/>
      <c r="AR77" s="491"/>
      <c r="AS77" s="500" t="s">
        <v>1408</v>
      </c>
      <c r="AT77" s="497" t="s">
        <v>1409</v>
      </c>
      <c r="AU77" s="496"/>
      <c r="AV77" s="496"/>
      <c r="AW77" s="496"/>
      <c r="AX77" s="496"/>
      <c r="AY77" s="496"/>
      <c r="AZ77" s="496"/>
      <c r="BA77" s="496"/>
      <c r="BB77" s="496"/>
      <c r="BC77" s="496"/>
      <c r="BD77" s="504"/>
      <c r="BE77" s="504"/>
      <c r="BF77" s="504"/>
      <c r="BG77" s="504"/>
      <c r="BH77" s="504"/>
      <c r="BI77" s="504"/>
      <c r="BJ77" s="504"/>
      <c r="BK77" s="504"/>
      <c r="BL77" s="504"/>
      <c r="BM77" s="504"/>
      <c r="BN77" s="504"/>
      <c r="BO77" s="504"/>
      <c r="BP77" s="504"/>
      <c r="BQ77" s="504"/>
      <c r="BR77" s="504"/>
      <c r="BS77" s="504"/>
      <c r="BT77" s="504"/>
      <c r="BU77" s="504"/>
      <c r="BV77" s="504"/>
      <c r="BW77" s="504"/>
      <c r="BX77" s="504"/>
      <c r="BY77" s="504"/>
      <c r="BZ77" s="504"/>
      <c r="CA77" s="504"/>
      <c r="CB77" s="504"/>
      <c r="CC77" s="504"/>
      <c r="CD77" s="504"/>
      <c r="CE77" s="504"/>
      <c r="CF77" s="504"/>
      <c r="CG77" s="504"/>
      <c r="CH77" s="504"/>
      <c r="CI77" s="504"/>
      <c r="CJ77" s="504"/>
      <c r="CK77" s="504"/>
      <c r="CL77" s="504"/>
      <c r="CM77" s="504"/>
      <c r="CN77" s="504"/>
      <c r="CO77" s="504"/>
      <c r="CP77" s="504"/>
      <c r="CQ77" s="504"/>
      <c r="CR77" s="504"/>
      <c r="CS77" s="504"/>
      <c r="CT77" s="504"/>
      <c r="CU77" s="504"/>
      <c r="CV77" s="504"/>
      <c r="CW77" s="504"/>
      <c r="CX77" s="504"/>
      <c r="CY77" s="504"/>
      <c r="CZ77" s="504"/>
      <c r="DA77" s="504"/>
      <c r="DB77" s="504"/>
      <c r="DC77" s="504"/>
      <c r="DD77" s="504"/>
      <c r="DE77" s="504"/>
      <c r="DF77" s="504"/>
      <c r="DG77" s="504"/>
      <c r="DH77" s="504"/>
      <c r="DI77" s="504"/>
      <c r="DJ77" s="504"/>
      <c r="DK77" s="504"/>
      <c r="DL77" s="504"/>
      <c r="DM77" s="504"/>
      <c r="DN77" s="504"/>
      <c r="DO77" s="504"/>
      <c r="DP77" s="504"/>
      <c r="DQ77" s="504"/>
      <c r="DR77" s="504"/>
      <c r="DS77" s="504"/>
      <c r="DT77" s="504"/>
      <c r="DU77" s="504"/>
      <c r="DV77" s="504"/>
      <c r="DW77" s="504"/>
      <c r="DX77" s="504"/>
      <c r="DY77" s="504"/>
      <c r="DZ77" s="504"/>
      <c r="EA77" s="504"/>
      <c r="EB77" s="504"/>
      <c r="EC77" s="504"/>
      <c r="ED77" s="504"/>
      <c r="EE77" s="504"/>
      <c r="EF77" s="504"/>
      <c r="EG77" s="504"/>
      <c r="EH77" s="504"/>
      <c r="EI77" s="504"/>
      <c r="EJ77" s="504"/>
      <c r="EK77" s="504"/>
      <c r="EL77" s="504"/>
      <c r="EM77" s="504"/>
      <c r="EN77" s="504"/>
      <c r="EO77" s="504"/>
      <c r="EP77" s="504"/>
      <c r="EQ77" s="504"/>
      <c r="ER77" s="504"/>
      <c r="ES77" s="504"/>
      <c r="ET77" s="504"/>
      <c r="EU77" s="504"/>
      <c r="EV77" s="504"/>
      <c r="EW77" s="504"/>
      <c r="EX77" s="504"/>
      <c r="EY77" s="504"/>
      <c r="EZ77" s="504"/>
      <c r="FA77" s="504"/>
      <c r="FB77" s="504"/>
      <c r="FC77" s="504"/>
      <c r="FD77" s="504"/>
      <c r="FE77" s="504"/>
      <c r="FF77" s="504"/>
      <c r="FG77" s="504"/>
      <c r="FH77" s="504"/>
      <c r="FI77" s="504"/>
      <c r="FJ77" s="504"/>
      <c r="FK77" s="504"/>
      <c r="FL77" s="504"/>
      <c r="FM77" s="504"/>
      <c r="FN77" s="504"/>
      <c r="FO77" s="504"/>
      <c r="FP77" s="504"/>
      <c r="FQ77" s="504"/>
      <c r="FR77" s="504"/>
      <c r="FS77" s="504"/>
      <c r="FT77" s="504"/>
      <c r="FU77" s="504"/>
      <c r="FV77" s="504"/>
      <c r="FW77" s="504"/>
      <c r="FX77" s="504"/>
      <c r="FY77" s="504"/>
      <c r="FZ77" s="504"/>
      <c r="GA77" s="504"/>
      <c r="GB77" s="504"/>
      <c r="GC77" s="504"/>
      <c r="GD77" s="504"/>
      <c r="GE77" s="504"/>
      <c r="GF77" s="504"/>
      <c r="GG77" s="504"/>
      <c r="GH77" s="504"/>
      <c r="GI77" s="504"/>
      <c r="GJ77" s="504"/>
      <c r="GK77" s="504"/>
      <c r="GL77" s="504"/>
      <c r="GM77" s="504"/>
      <c r="GN77" s="504"/>
      <c r="GO77" s="504"/>
      <c r="GP77" s="504"/>
      <c r="GQ77" s="504"/>
      <c r="GR77" s="504"/>
      <c r="GS77" s="504"/>
      <c r="GT77" s="504"/>
      <c r="GU77" s="504"/>
      <c r="GV77" s="504"/>
      <c r="GW77" s="504"/>
      <c r="GX77" s="504"/>
      <c r="GY77" s="504"/>
      <c r="GZ77" s="504"/>
      <c r="HA77" s="504"/>
      <c r="HB77" s="504"/>
      <c r="HC77" s="504"/>
      <c r="HD77" s="504"/>
      <c r="HE77" s="504"/>
      <c r="HF77" s="504"/>
      <c r="HG77" s="504"/>
      <c r="HH77" s="504"/>
      <c r="HI77" s="504"/>
      <c r="HJ77" s="504"/>
      <c r="HK77" s="504"/>
      <c r="HL77" s="504"/>
      <c r="HM77" s="504"/>
      <c r="HN77" s="504"/>
      <c r="HO77" s="504"/>
      <c r="HP77" s="504"/>
      <c r="HQ77" s="504"/>
      <c r="HR77" s="504"/>
      <c r="HS77" s="504"/>
      <c r="HT77" s="504"/>
      <c r="HU77" s="504"/>
      <c r="HV77" s="504"/>
      <c r="HW77" s="504"/>
      <c r="HX77" s="504"/>
      <c r="HY77" s="504"/>
      <c r="HZ77" s="504"/>
      <c r="IA77" s="504"/>
      <c r="IB77" s="504"/>
      <c r="IC77" s="504"/>
      <c r="ID77" s="504"/>
      <c r="IE77" s="504"/>
      <c r="IF77" s="504"/>
      <c r="IG77" s="504"/>
      <c r="IH77" s="504"/>
      <c r="II77" s="504"/>
      <c r="IJ77" s="504"/>
      <c r="IK77" s="504"/>
      <c r="IL77" s="504"/>
      <c r="IM77" s="504"/>
      <c r="IN77" s="504"/>
      <c r="IO77" s="504"/>
      <c r="IP77" s="504"/>
      <c r="IQ77" s="504"/>
      <c r="IR77" s="504"/>
      <c r="IS77" s="504"/>
      <c r="IT77" s="504"/>
      <c r="IU77" s="504"/>
      <c r="IV77" s="504"/>
      <c r="IW77" s="504"/>
      <c r="IX77" s="504"/>
      <c r="IY77" s="504"/>
      <c r="IZ77" s="504"/>
      <c r="JA77" s="504"/>
      <c r="JB77" s="504"/>
      <c r="JC77" s="504"/>
      <c r="JD77" s="504"/>
      <c r="JE77" s="504"/>
      <c r="JF77" s="504"/>
      <c r="JG77" s="504"/>
      <c r="JH77" s="504"/>
      <c r="JI77" s="504"/>
      <c r="JJ77" s="504"/>
      <c r="JK77" s="504"/>
      <c r="JL77" s="504"/>
      <c r="JM77" s="504"/>
      <c r="JN77" s="504"/>
      <c r="JO77" s="504"/>
      <c r="JP77" s="504"/>
      <c r="JQ77" s="504"/>
      <c r="JR77" s="504"/>
      <c r="JS77" s="504"/>
      <c r="JT77" s="504"/>
      <c r="JU77" s="504"/>
      <c r="JV77" s="504"/>
      <c r="JW77" s="504"/>
      <c r="JX77" s="504"/>
      <c r="JY77" s="504"/>
      <c r="JZ77" s="504"/>
      <c r="KA77" s="504"/>
      <c r="KB77" s="504"/>
      <c r="KC77" s="504"/>
      <c r="KD77" s="504"/>
      <c r="KE77" s="504"/>
      <c r="KF77" s="504"/>
      <c r="KG77" s="504"/>
      <c r="KH77" s="504"/>
      <c r="KI77" s="504"/>
      <c r="KJ77" s="504"/>
      <c r="KK77" s="504"/>
      <c r="KL77" s="504"/>
      <c r="KM77" s="504"/>
      <c r="KN77" s="504"/>
      <c r="KO77" s="504"/>
      <c r="KP77" s="504"/>
      <c r="KQ77" s="504"/>
      <c r="KR77" s="504"/>
      <c r="KS77" s="504"/>
      <c r="KT77" s="504"/>
      <c r="KU77" s="504"/>
      <c r="KV77" s="504"/>
      <c r="KW77" s="504"/>
      <c r="KX77" s="504"/>
      <c r="KY77" s="504"/>
      <c r="KZ77" s="504"/>
      <c r="LA77" s="504"/>
      <c r="LB77" s="504"/>
      <c r="LC77" s="504"/>
      <c r="LD77" s="504"/>
      <c r="LE77" s="504"/>
      <c r="LF77" s="504"/>
      <c r="LG77" s="504"/>
      <c r="LH77" s="504"/>
      <c r="LI77" s="504"/>
      <c r="LJ77" s="504"/>
      <c r="LK77" s="504"/>
      <c r="LL77" s="504"/>
      <c r="LM77" s="504"/>
      <c r="LN77" s="504"/>
      <c r="LO77" s="504"/>
      <c r="LP77" s="504"/>
      <c r="LQ77" s="504"/>
      <c r="LR77" s="504"/>
      <c r="LS77" s="504"/>
      <c r="LT77" s="504"/>
      <c r="LU77" s="504"/>
      <c r="LV77" s="504"/>
      <c r="LW77" s="504"/>
      <c r="LX77" s="504"/>
      <c r="LY77" s="504"/>
      <c r="LZ77" s="504"/>
      <c r="MA77" s="504"/>
      <c r="MB77" s="504"/>
      <c r="MC77" s="504"/>
      <c r="MD77" s="504"/>
      <c r="ME77" s="504"/>
      <c r="MF77" s="504"/>
      <c r="MG77" s="504"/>
      <c r="MH77" s="504"/>
      <c r="MI77" s="504"/>
      <c r="MJ77" s="504"/>
      <c r="MK77" s="504"/>
      <c r="ML77" s="504"/>
      <c r="MM77" s="504"/>
      <c r="MN77" s="504"/>
      <c r="MO77" s="504"/>
      <c r="MP77" s="504"/>
      <c r="MQ77" s="504"/>
      <c r="MR77" s="504"/>
      <c r="MS77" s="504"/>
      <c r="MT77" s="504"/>
      <c r="MU77" s="504"/>
      <c r="MV77" s="504"/>
      <c r="MW77" s="504"/>
      <c r="MX77" s="504"/>
      <c r="MY77" s="504"/>
      <c r="MZ77" s="504"/>
      <c r="NA77" s="504"/>
      <c r="NB77" s="504"/>
      <c r="NC77" s="504"/>
      <c r="ND77" s="504"/>
      <c r="NE77" s="504"/>
      <c r="NF77" s="504"/>
      <c r="NG77" s="504"/>
      <c r="NH77" s="504"/>
      <c r="NI77" s="504"/>
      <c r="NJ77" s="504"/>
    </row>
    <row r="78" spans="1:374" ht="15" customHeight="1">
      <c r="A78" s="1576" t="str">
        <f>A25</f>
        <v>Neural tube defect</v>
      </c>
      <c r="B78" s="569" t="s">
        <v>67</v>
      </c>
      <c r="C78" s="568"/>
      <c r="D78" s="568"/>
      <c r="E78" s="568"/>
      <c r="F78" s="567"/>
      <c r="G78" s="567"/>
      <c r="H78" s="567"/>
      <c r="I78" s="566"/>
      <c r="J78" s="566"/>
      <c r="K78" s="566"/>
      <c r="L78" s="556">
        <f t="shared" ref="L78:L109" si="14">SUM(C78,F78,I78)</f>
        <v>0</v>
      </c>
      <c r="M78" s="556">
        <f t="shared" ref="M78:M109" si="15">SUM(D78,G78,J78)</f>
        <v>0</v>
      </c>
      <c r="N78" s="556">
        <f t="shared" ref="N78:N109" si="16">SUM(E78,H78,K78)</f>
        <v>0</v>
      </c>
      <c r="O78" s="1570"/>
      <c r="P78" s="1570"/>
      <c r="Q78" s="1570"/>
      <c r="R78" s="1570"/>
      <c r="S78" s="1570"/>
      <c r="AP78" s="491"/>
      <c r="AQ78" s="491"/>
      <c r="AR78" s="491"/>
      <c r="AS78" s="500" t="s">
        <v>1408</v>
      </c>
      <c r="AT78" s="497" t="s">
        <v>1407</v>
      </c>
      <c r="AU78" s="496"/>
      <c r="AV78" s="496"/>
      <c r="AW78" s="496"/>
      <c r="AX78" s="496"/>
      <c r="BD78" s="491"/>
      <c r="BE78" s="491"/>
      <c r="BF78" s="491"/>
      <c r="BG78" s="491"/>
      <c r="BH78" s="491"/>
      <c r="BI78" s="491"/>
      <c r="BJ78" s="491"/>
      <c r="BK78" s="491"/>
      <c r="BL78" s="491"/>
      <c r="BM78" s="491"/>
      <c r="BN78" s="491"/>
      <c r="BO78" s="491"/>
      <c r="BP78" s="491"/>
      <c r="BQ78" s="491"/>
      <c r="BR78" s="491"/>
      <c r="BS78" s="491"/>
      <c r="BT78" s="491"/>
      <c r="BU78" s="491"/>
      <c r="BV78" s="491"/>
      <c r="BW78" s="491"/>
      <c r="BX78" s="491"/>
      <c r="BY78" s="491"/>
      <c r="BZ78" s="491"/>
      <c r="CA78" s="491"/>
      <c r="CB78" s="491"/>
      <c r="CC78" s="491"/>
      <c r="CD78" s="491"/>
      <c r="CE78" s="491"/>
      <c r="CF78" s="491"/>
      <c r="CG78" s="491"/>
      <c r="CH78" s="491"/>
      <c r="CI78" s="491"/>
      <c r="CJ78" s="491"/>
      <c r="CK78" s="491"/>
      <c r="CL78" s="491"/>
      <c r="CM78" s="491"/>
      <c r="CN78" s="491"/>
      <c r="CO78" s="491"/>
      <c r="CP78" s="491"/>
      <c r="CQ78" s="491"/>
      <c r="CR78" s="491"/>
      <c r="CS78" s="491"/>
      <c r="CT78" s="491"/>
      <c r="CU78" s="491"/>
      <c r="CV78" s="491"/>
      <c r="CW78" s="491"/>
      <c r="CX78" s="491"/>
      <c r="CY78" s="491"/>
      <c r="CZ78" s="491"/>
      <c r="DA78" s="491"/>
      <c r="DB78" s="491"/>
      <c r="DC78" s="491"/>
      <c r="DD78" s="491"/>
      <c r="DE78" s="491"/>
      <c r="DF78" s="491"/>
      <c r="DG78" s="491"/>
      <c r="DH78" s="491"/>
      <c r="DI78" s="491"/>
      <c r="DJ78" s="491"/>
      <c r="DK78" s="491"/>
      <c r="DL78" s="491"/>
      <c r="DM78" s="491"/>
      <c r="DN78" s="491"/>
      <c r="DO78" s="491"/>
      <c r="DP78" s="491"/>
      <c r="DQ78" s="491"/>
      <c r="DR78" s="491"/>
      <c r="DS78" s="491"/>
      <c r="DT78" s="491"/>
      <c r="DU78" s="491"/>
      <c r="DV78" s="491"/>
      <c r="DW78" s="491"/>
      <c r="DX78" s="491"/>
      <c r="DY78" s="491"/>
      <c r="DZ78" s="491"/>
      <c r="EA78" s="491"/>
      <c r="EB78" s="491"/>
      <c r="EC78" s="491"/>
      <c r="ED78" s="491"/>
      <c r="EE78" s="491"/>
      <c r="EF78" s="491"/>
      <c r="EG78" s="491"/>
      <c r="EH78" s="491"/>
      <c r="EI78" s="491"/>
      <c r="EJ78" s="491"/>
      <c r="EK78" s="491"/>
      <c r="EL78" s="491"/>
      <c r="EM78" s="491"/>
      <c r="EN78" s="491"/>
      <c r="EO78" s="491"/>
      <c r="EP78" s="491"/>
      <c r="EQ78" s="491"/>
      <c r="ER78" s="491"/>
      <c r="ES78" s="491"/>
      <c r="ET78" s="491"/>
      <c r="EU78" s="491"/>
      <c r="EV78" s="491"/>
      <c r="EW78" s="491"/>
      <c r="EX78" s="491"/>
      <c r="EY78" s="491"/>
      <c r="EZ78" s="491"/>
      <c r="FA78" s="491"/>
      <c r="FB78" s="491"/>
      <c r="FC78" s="491"/>
      <c r="FD78" s="491"/>
      <c r="FE78" s="491"/>
      <c r="FF78" s="491"/>
      <c r="FG78" s="491"/>
      <c r="FH78" s="491"/>
      <c r="FI78" s="491"/>
      <c r="FJ78" s="491"/>
      <c r="FK78" s="491"/>
      <c r="FL78" s="491"/>
      <c r="FM78" s="491"/>
      <c r="FN78" s="491"/>
      <c r="FO78" s="491"/>
      <c r="FP78" s="491"/>
      <c r="FQ78" s="491"/>
      <c r="FR78" s="491"/>
      <c r="FS78" s="491"/>
      <c r="FT78" s="491"/>
      <c r="FU78" s="491"/>
      <c r="FV78" s="491"/>
      <c r="FW78" s="491"/>
      <c r="FX78" s="491"/>
      <c r="FY78" s="491"/>
      <c r="FZ78" s="491"/>
      <c r="GA78" s="491"/>
      <c r="GB78" s="491"/>
      <c r="GC78" s="491"/>
      <c r="GD78" s="491"/>
      <c r="GE78" s="491"/>
      <c r="GF78" s="491"/>
      <c r="GG78" s="491"/>
      <c r="GH78" s="491"/>
      <c r="GI78" s="491"/>
      <c r="GJ78" s="491"/>
      <c r="GK78" s="491"/>
      <c r="GL78" s="491"/>
      <c r="GM78" s="491"/>
      <c r="GN78" s="491"/>
      <c r="GO78" s="491"/>
      <c r="GP78" s="491"/>
      <c r="GQ78" s="491"/>
      <c r="GR78" s="491"/>
      <c r="GS78" s="491"/>
      <c r="GT78" s="491"/>
      <c r="GU78" s="491"/>
      <c r="GV78" s="491"/>
      <c r="GW78" s="491"/>
      <c r="GX78" s="491"/>
      <c r="GY78" s="491"/>
      <c r="GZ78" s="491"/>
      <c r="HA78" s="491"/>
      <c r="HB78" s="491"/>
      <c r="HC78" s="491"/>
      <c r="HD78" s="491"/>
      <c r="HE78" s="491"/>
      <c r="HF78" s="491"/>
      <c r="HG78" s="491"/>
      <c r="HH78" s="491"/>
      <c r="HI78" s="491"/>
      <c r="HJ78" s="491"/>
      <c r="HK78" s="491"/>
      <c r="HL78" s="491"/>
      <c r="HM78" s="491"/>
      <c r="HN78" s="491"/>
      <c r="HO78" s="491"/>
      <c r="HP78" s="491"/>
      <c r="HQ78" s="491"/>
      <c r="HR78" s="491"/>
      <c r="HS78" s="491"/>
      <c r="HT78" s="491"/>
      <c r="HU78" s="491"/>
      <c r="HV78" s="491"/>
      <c r="HW78" s="491"/>
      <c r="HX78" s="491"/>
      <c r="HY78" s="491"/>
      <c r="HZ78" s="491"/>
      <c r="IA78" s="491"/>
      <c r="IB78" s="491"/>
      <c r="IC78" s="491"/>
      <c r="ID78" s="491"/>
      <c r="IE78" s="491"/>
      <c r="IF78" s="491"/>
      <c r="IG78" s="491"/>
      <c r="IH78" s="491"/>
      <c r="II78" s="491"/>
      <c r="IJ78" s="491"/>
      <c r="IK78" s="491"/>
      <c r="IL78" s="491"/>
      <c r="IM78" s="491"/>
      <c r="IN78" s="491"/>
      <c r="IO78" s="491"/>
      <c r="IP78" s="491"/>
      <c r="IQ78" s="491"/>
      <c r="IR78" s="491"/>
      <c r="IS78" s="491"/>
      <c r="IT78" s="491"/>
      <c r="IU78" s="491"/>
      <c r="IV78" s="491"/>
      <c r="IW78" s="491"/>
      <c r="IX78" s="491"/>
      <c r="IY78" s="491"/>
      <c r="IZ78" s="491"/>
      <c r="JA78" s="491"/>
      <c r="JB78" s="491"/>
      <c r="JC78" s="491"/>
      <c r="JD78" s="491"/>
      <c r="JE78" s="491"/>
      <c r="JF78" s="491"/>
      <c r="JG78" s="491"/>
      <c r="JH78" s="491"/>
      <c r="JI78" s="491"/>
      <c r="JJ78" s="491"/>
      <c r="JK78" s="491"/>
      <c r="JL78" s="491"/>
      <c r="JM78" s="491"/>
      <c r="JN78" s="491"/>
      <c r="JO78" s="491"/>
      <c r="JP78" s="491"/>
      <c r="JQ78" s="491"/>
      <c r="JR78" s="491"/>
      <c r="JS78" s="491"/>
      <c r="JT78" s="491"/>
      <c r="JU78" s="491"/>
      <c r="JV78" s="491"/>
      <c r="JW78" s="491"/>
      <c r="JX78" s="491"/>
      <c r="JY78" s="491"/>
      <c r="JZ78" s="491"/>
      <c r="KA78" s="491"/>
      <c r="KB78" s="491"/>
      <c r="KC78" s="491"/>
      <c r="KD78" s="491"/>
      <c r="KE78" s="491"/>
      <c r="KF78" s="491"/>
      <c r="KG78" s="491"/>
      <c r="KH78" s="491"/>
      <c r="KI78" s="491"/>
      <c r="KJ78" s="491"/>
      <c r="KK78" s="491"/>
      <c r="KL78" s="491"/>
      <c r="KM78" s="491"/>
      <c r="KN78" s="491"/>
      <c r="KO78" s="491"/>
      <c r="KP78" s="491"/>
      <c r="KQ78" s="491"/>
      <c r="KR78" s="491"/>
      <c r="KS78" s="491"/>
      <c r="KT78" s="491"/>
      <c r="KU78" s="491"/>
      <c r="KV78" s="491"/>
      <c r="KW78" s="491"/>
      <c r="KX78" s="491"/>
      <c r="KY78" s="491"/>
      <c r="KZ78" s="491"/>
      <c r="LA78" s="491"/>
      <c r="LB78" s="491"/>
      <c r="LC78" s="491"/>
      <c r="LD78" s="491"/>
      <c r="LE78" s="491"/>
      <c r="LF78" s="491"/>
      <c r="LG78" s="491"/>
      <c r="LH78" s="491"/>
      <c r="LI78" s="491"/>
      <c r="LJ78" s="491"/>
      <c r="LK78" s="491"/>
      <c r="LL78" s="491"/>
      <c r="LM78" s="491"/>
      <c r="LN78" s="491"/>
      <c r="LO78" s="491"/>
      <c r="LP78" s="491"/>
      <c r="LQ78" s="491"/>
      <c r="LR78" s="491"/>
      <c r="LS78" s="491"/>
      <c r="LT78" s="491"/>
      <c r="LU78" s="491"/>
      <c r="LV78" s="491"/>
      <c r="LW78" s="491"/>
      <c r="LX78" s="491"/>
      <c r="LY78" s="491"/>
      <c r="LZ78" s="491"/>
      <c r="MA78" s="491"/>
      <c r="MB78" s="491"/>
      <c r="MC78" s="491"/>
      <c r="MD78" s="491"/>
      <c r="ME78" s="491"/>
      <c r="MF78" s="491"/>
      <c r="MG78" s="491"/>
      <c r="MH78" s="491"/>
      <c r="MI78" s="491"/>
      <c r="MJ78" s="491"/>
      <c r="MK78" s="491"/>
      <c r="ML78" s="491"/>
      <c r="MM78" s="491"/>
      <c r="MN78" s="491"/>
      <c r="MO78" s="491"/>
      <c r="MP78" s="491"/>
      <c r="MQ78" s="491"/>
      <c r="MR78" s="491"/>
      <c r="MS78" s="491"/>
      <c r="MT78" s="491"/>
      <c r="MU78" s="491"/>
      <c r="MV78" s="491"/>
      <c r="MW78" s="491"/>
      <c r="MX78" s="491"/>
      <c r="MY78" s="491"/>
      <c r="MZ78" s="491"/>
      <c r="NA78" s="491"/>
      <c r="NB78" s="491"/>
      <c r="NC78" s="491"/>
      <c r="ND78" s="491"/>
      <c r="NE78" s="491"/>
      <c r="NF78" s="491"/>
      <c r="NG78" s="491"/>
      <c r="NH78" s="491"/>
      <c r="NI78" s="491"/>
      <c r="NJ78" s="491"/>
    </row>
    <row r="79" spans="1:374" ht="15" customHeight="1">
      <c r="A79" s="1576"/>
      <c r="B79" s="569" t="s">
        <v>68</v>
      </c>
      <c r="C79" s="568"/>
      <c r="D79" s="568"/>
      <c r="E79" s="568"/>
      <c r="F79" s="567"/>
      <c r="G79" s="567"/>
      <c r="H79" s="567"/>
      <c r="I79" s="566"/>
      <c r="J79" s="566"/>
      <c r="K79" s="566"/>
      <c r="L79" s="556">
        <f t="shared" si="14"/>
        <v>0</v>
      </c>
      <c r="M79" s="556">
        <f t="shared" si="15"/>
        <v>0</v>
      </c>
      <c r="N79" s="556">
        <f t="shared" si="16"/>
        <v>0</v>
      </c>
      <c r="O79" s="1570"/>
      <c r="P79" s="1570"/>
      <c r="Q79" s="1570"/>
      <c r="R79" s="1570"/>
      <c r="S79" s="1570"/>
      <c r="AP79" s="491"/>
      <c r="AQ79" s="491"/>
      <c r="AR79" s="491"/>
      <c r="AS79" s="500" t="s">
        <v>1370</v>
      </c>
      <c r="AT79" s="497" t="s">
        <v>1406</v>
      </c>
      <c r="AU79" s="496"/>
      <c r="AV79" s="496"/>
      <c r="AW79" s="496"/>
      <c r="AX79" s="496"/>
      <c r="BD79" s="491"/>
      <c r="BE79" s="491"/>
      <c r="BF79" s="491"/>
      <c r="BG79" s="491"/>
      <c r="BH79" s="491"/>
      <c r="BI79" s="491"/>
      <c r="BJ79" s="491"/>
      <c r="BK79" s="491"/>
      <c r="BL79" s="491"/>
      <c r="BM79" s="491"/>
      <c r="BN79" s="491"/>
      <c r="BO79" s="491"/>
      <c r="BP79" s="491"/>
      <c r="BQ79" s="491"/>
      <c r="BR79" s="491"/>
      <c r="BS79" s="491"/>
      <c r="BT79" s="491"/>
      <c r="BU79" s="491"/>
      <c r="BV79" s="491"/>
      <c r="BW79" s="491"/>
      <c r="BX79" s="491"/>
      <c r="BY79" s="491"/>
      <c r="BZ79" s="491"/>
      <c r="CA79" s="491"/>
      <c r="CB79" s="491"/>
      <c r="CC79" s="491"/>
      <c r="CD79" s="491"/>
      <c r="CE79" s="491"/>
      <c r="CF79" s="491"/>
      <c r="CG79" s="491"/>
      <c r="CH79" s="491"/>
      <c r="CI79" s="491"/>
      <c r="CJ79" s="491"/>
      <c r="CK79" s="491"/>
      <c r="CL79" s="491"/>
      <c r="CM79" s="491"/>
      <c r="CN79" s="491"/>
      <c r="CO79" s="491"/>
      <c r="CP79" s="491"/>
      <c r="CQ79" s="491"/>
      <c r="CR79" s="491"/>
      <c r="CS79" s="491"/>
      <c r="CT79" s="491"/>
      <c r="CU79" s="491"/>
      <c r="CV79" s="491"/>
      <c r="CW79" s="491"/>
      <c r="CX79" s="491"/>
      <c r="CY79" s="491"/>
      <c r="CZ79" s="491"/>
      <c r="DA79" s="491"/>
      <c r="DB79" s="491"/>
      <c r="DC79" s="491"/>
      <c r="DD79" s="491"/>
      <c r="DE79" s="491"/>
      <c r="DF79" s="491"/>
      <c r="DG79" s="491"/>
      <c r="DH79" s="491"/>
      <c r="DI79" s="491"/>
      <c r="DJ79" s="491"/>
      <c r="DK79" s="491"/>
      <c r="DL79" s="491"/>
      <c r="DM79" s="491"/>
      <c r="DN79" s="491"/>
      <c r="DO79" s="491"/>
      <c r="DP79" s="491"/>
      <c r="DQ79" s="491"/>
      <c r="DR79" s="491"/>
      <c r="DS79" s="491"/>
      <c r="DT79" s="491"/>
      <c r="DU79" s="491"/>
      <c r="DV79" s="491"/>
      <c r="DW79" s="491"/>
      <c r="DX79" s="491"/>
      <c r="DY79" s="491"/>
      <c r="DZ79" s="491"/>
      <c r="EA79" s="491"/>
      <c r="EB79" s="491"/>
      <c r="EC79" s="491"/>
      <c r="ED79" s="491"/>
      <c r="EE79" s="491"/>
      <c r="EF79" s="491"/>
      <c r="EG79" s="491"/>
      <c r="EH79" s="491"/>
      <c r="EI79" s="491"/>
      <c r="EJ79" s="491"/>
      <c r="EK79" s="491"/>
      <c r="EL79" s="491"/>
      <c r="EM79" s="491"/>
      <c r="EN79" s="491"/>
      <c r="EO79" s="491"/>
      <c r="EP79" s="491"/>
      <c r="EQ79" s="491"/>
      <c r="ER79" s="491"/>
      <c r="ES79" s="491"/>
      <c r="ET79" s="491"/>
      <c r="EU79" s="491"/>
      <c r="EV79" s="491"/>
      <c r="EW79" s="491"/>
      <c r="EX79" s="491"/>
      <c r="EY79" s="491"/>
      <c r="EZ79" s="491"/>
      <c r="FA79" s="491"/>
      <c r="FB79" s="491"/>
      <c r="FC79" s="491"/>
      <c r="FD79" s="491"/>
      <c r="FE79" s="491"/>
      <c r="FF79" s="491"/>
      <c r="FG79" s="491"/>
      <c r="FH79" s="491"/>
      <c r="FI79" s="491"/>
      <c r="FJ79" s="491"/>
      <c r="FK79" s="491"/>
      <c r="FL79" s="491"/>
      <c r="FM79" s="491"/>
      <c r="FN79" s="491"/>
      <c r="FO79" s="491"/>
      <c r="FP79" s="491"/>
      <c r="FQ79" s="491"/>
      <c r="FR79" s="491"/>
      <c r="FS79" s="491"/>
      <c r="FT79" s="491"/>
      <c r="FU79" s="491"/>
      <c r="FV79" s="491"/>
      <c r="FW79" s="491"/>
      <c r="FX79" s="491"/>
      <c r="FY79" s="491"/>
      <c r="FZ79" s="491"/>
      <c r="GA79" s="491"/>
      <c r="GB79" s="491"/>
      <c r="GC79" s="491"/>
      <c r="GD79" s="491"/>
      <c r="GE79" s="491"/>
      <c r="GF79" s="491"/>
      <c r="GG79" s="491"/>
      <c r="GH79" s="491"/>
      <c r="GI79" s="491"/>
      <c r="GJ79" s="491"/>
      <c r="GK79" s="491"/>
      <c r="GL79" s="491"/>
      <c r="GM79" s="491"/>
      <c r="GN79" s="491"/>
      <c r="GO79" s="491"/>
      <c r="GP79" s="491"/>
      <c r="GQ79" s="491"/>
      <c r="GR79" s="491"/>
      <c r="GS79" s="491"/>
      <c r="GT79" s="491"/>
      <c r="GU79" s="491"/>
      <c r="GV79" s="491"/>
      <c r="GW79" s="491"/>
      <c r="GX79" s="491"/>
      <c r="GY79" s="491"/>
      <c r="GZ79" s="491"/>
      <c r="HA79" s="491"/>
      <c r="HB79" s="491"/>
      <c r="HC79" s="491"/>
      <c r="HD79" s="491"/>
      <c r="HE79" s="491"/>
      <c r="HF79" s="491"/>
      <c r="HG79" s="491"/>
      <c r="HH79" s="491"/>
      <c r="HI79" s="491"/>
      <c r="HJ79" s="491"/>
      <c r="HK79" s="491"/>
      <c r="HL79" s="491"/>
      <c r="HM79" s="491"/>
      <c r="HN79" s="491"/>
      <c r="HO79" s="491"/>
      <c r="HP79" s="491"/>
      <c r="HQ79" s="491"/>
      <c r="HR79" s="491"/>
      <c r="HS79" s="491"/>
      <c r="HT79" s="491"/>
      <c r="HU79" s="491"/>
      <c r="HV79" s="491"/>
      <c r="HW79" s="491"/>
      <c r="HX79" s="491"/>
      <c r="HY79" s="491"/>
      <c r="HZ79" s="491"/>
      <c r="IA79" s="491"/>
      <c r="IB79" s="491"/>
      <c r="IC79" s="491"/>
      <c r="ID79" s="491"/>
      <c r="IE79" s="491"/>
      <c r="IF79" s="491"/>
      <c r="IG79" s="491"/>
      <c r="IH79" s="491"/>
      <c r="II79" s="491"/>
      <c r="IJ79" s="491"/>
      <c r="IK79" s="491"/>
      <c r="IL79" s="491"/>
      <c r="IM79" s="491"/>
      <c r="IN79" s="491"/>
      <c r="IO79" s="491"/>
      <c r="IP79" s="491"/>
      <c r="IQ79" s="491"/>
      <c r="IR79" s="491"/>
      <c r="IS79" s="491"/>
      <c r="IT79" s="491"/>
      <c r="IU79" s="491"/>
      <c r="IV79" s="491"/>
      <c r="IW79" s="491"/>
      <c r="IX79" s="491"/>
      <c r="IY79" s="491"/>
      <c r="IZ79" s="491"/>
      <c r="JA79" s="491"/>
      <c r="JB79" s="491"/>
      <c r="JC79" s="491"/>
      <c r="JD79" s="491"/>
      <c r="JE79" s="491"/>
      <c r="JF79" s="491"/>
      <c r="JG79" s="491"/>
      <c r="JH79" s="491"/>
      <c r="JI79" s="491"/>
      <c r="JJ79" s="491"/>
      <c r="JK79" s="491"/>
      <c r="JL79" s="491"/>
      <c r="JM79" s="491"/>
      <c r="JN79" s="491"/>
      <c r="JO79" s="491"/>
      <c r="JP79" s="491"/>
      <c r="JQ79" s="491"/>
      <c r="JR79" s="491"/>
      <c r="JS79" s="491"/>
      <c r="JT79" s="491"/>
      <c r="JU79" s="491"/>
      <c r="JV79" s="491"/>
      <c r="JW79" s="491"/>
      <c r="JX79" s="491"/>
      <c r="JY79" s="491"/>
      <c r="JZ79" s="491"/>
      <c r="KA79" s="491"/>
      <c r="KB79" s="491"/>
      <c r="KC79" s="491"/>
      <c r="KD79" s="491"/>
      <c r="KE79" s="491"/>
      <c r="KF79" s="491"/>
      <c r="KG79" s="491"/>
      <c r="KH79" s="491"/>
      <c r="KI79" s="491"/>
      <c r="KJ79" s="491"/>
      <c r="KK79" s="491"/>
      <c r="KL79" s="491"/>
      <c r="KM79" s="491"/>
      <c r="KN79" s="491"/>
      <c r="KO79" s="491"/>
      <c r="KP79" s="491"/>
      <c r="KQ79" s="491"/>
      <c r="KR79" s="491"/>
      <c r="KS79" s="491"/>
      <c r="KT79" s="491"/>
      <c r="KU79" s="491"/>
      <c r="KV79" s="491"/>
      <c r="KW79" s="491"/>
      <c r="KX79" s="491"/>
      <c r="KY79" s="491"/>
      <c r="KZ79" s="491"/>
      <c r="LA79" s="491"/>
      <c r="LB79" s="491"/>
      <c r="LC79" s="491"/>
      <c r="LD79" s="491"/>
      <c r="LE79" s="491"/>
      <c r="LF79" s="491"/>
      <c r="LG79" s="491"/>
      <c r="LH79" s="491"/>
      <c r="LI79" s="491"/>
      <c r="LJ79" s="491"/>
      <c r="LK79" s="491"/>
      <c r="LL79" s="491"/>
      <c r="LM79" s="491"/>
      <c r="LN79" s="491"/>
      <c r="LO79" s="491"/>
      <c r="LP79" s="491"/>
      <c r="LQ79" s="491"/>
      <c r="LR79" s="491"/>
      <c r="LS79" s="491"/>
      <c r="LT79" s="491"/>
      <c r="LU79" s="491"/>
      <c r="LV79" s="491"/>
      <c r="LW79" s="491"/>
      <c r="LX79" s="491"/>
      <c r="LY79" s="491"/>
      <c r="LZ79" s="491"/>
      <c r="MA79" s="491"/>
      <c r="MB79" s="491"/>
      <c r="MC79" s="491"/>
      <c r="MD79" s="491"/>
      <c r="ME79" s="491"/>
      <c r="MF79" s="491"/>
      <c r="MG79" s="491"/>
      <c r="MH79" s="491"/>
      <c r="MI79" s="491"/>
      <c r="MJ79" s="491"/>
      <c r="MK79" s="491"/>
      <c r="ML79" s="491"/>
      <c r="MM79" s="491"/>
      <c r="MN79" s="491"/>
      <c r="MO79" s="491"/>
      <c r="MP79" s="491"/>
      <c r="MQ79" s="491"/>
      <c r="MR79" s="491"/>
      <c r="MS79" s="491"/>
      <c r="MT79" s="491"/>
      <c r="MU79" s="491"/>
      <c r="MV79" s="491"/>
      <c r="MW79" s="491"/>
      <c r="MX79" s="491"/>
      <c r="MY79" s="491"/>
      <c r="MZ79" s="491"/>
      <c r="NA79" s="491"/>
      <c r="NB79" s="491"/>
      <c r="NC79" s="491"/>
      <c r="ND79" s="491"/>
      <c r="NE79" s="491"/>
      <c r="NF79" s="491"/>
      <c r="NG79" s="491"/>
      <c r="NH79" s="491"/>
      <c r="NI79" s="491"/>
      <c r="NJ79" s="491"/>
    </row>
    <row r="80" spans="1:374" ht="19.5" customHeight="1">
      <c r="A80" s="1576" t="s">
        <v>1471</v>
      </c>
      <c r="B80" s="569" t="s">
        <v>67</v>
      </c>
      <c r="C80" s="568"/>
      <c r="D80" s="568"/>
      <c r="E80" s="568"/>
      <c r="F80" s="567"/>
      <c r="G80" s="567"/>
      <c r="H80" s="567"/>
      <c r="I80" s="566"/>
      <c r="J80" s="566"/>
      <c r="K80" s="566"/>
      <c r="L80" s="556">
        <f t="shared" si="14"/>
        <v>0</v>
      </c>
      <c r="M80" s="556">
        <f t="shared" si="15"/>
        <v>0</v>
      </c>
      <c r="N80" s="556">
        <f t="shared" si="16"/>
        <v>0</v>
      </c>
      <c r="O80" s="1570"/>
      <c r="P80" s="1570"/>
      <c r="Q80" s="1570"/>
      <c r="R80" s="1570"/>
      <c r="S80" s="1570"/>
      <c r="AP80" s="491"/>
      <c r="AQ80" s="491"/>
      <c r="AR80" s="491"/>
      <c r="AS80" s="500" t="s">
        <v>1370</v>
      </c>
      <c r="AT80" s="497" t="s">
        <v>1405</v>
      </c>
      <c r="AU80" s="496"/>
      <c r="AV80" s="496"/>
      <c r="AW80" s="496"/>
      <c r="AX80" s="496"/>
      <c r="BD80" s="491"/>
      <c r="BE80" s="491"/>
      <c r="BF80" s="491"/>
      <c r="BG80" s="491"/>
      <c r="BH80" s="491"/>
      <c r="BI80" s="491"/>
      <c r="BJ80" s="491"/>
      <c r="BK80" s="491"/>
      <c r="BL80" s="491"/>
      <c r="BM80" s="491"/>
      <c r="BN80" s="491"/>
      <c r="BO80" s="491"/>
      <c r="BP80" s="491"/>
      <c r="BQ80" s="491"/>
      <c r="BR80" s="491"/>
      <c r="BS80" s="491"/>
      <c r="BT80" s="491"/>
      <c r="BU80" s="491"/>
      <c r="BV80" s="491"/>
      <c r="BW80" s="491"/>
      <c r="BX80" s="491"/>
      <c r="BY80" s="491"/>
      <c r="BZ80" s="491"/>
      <c r="CA80" s="491"/>
      <c r="CB80" s="491"/>
      <c r="CC80" s="491"/>
      <c r="CD80" s="491"/>
      <c r="CE80" s="491"/>
      <c r="CF80" s="491"/>
      <c r="CG80" s="491"/>
      <c r="CH80" s="491"/>
      <c r="CI80" s="491"/>
      <c r="CJ80" s="491"/>
      <c r="CK80" s="491"/>
      <c r="CL80" s="491"/>
      <c r="CM80" s="491"/>
      <c r="CN80" s="491"/>
      <c r="CO80" s="491"/>
      <c r="CP80" s="491"/>
      <c r="CQ80" s="491"/>
      <c r="CR80" s="491"/>
      <c r="CS80" s="491"/>
      <c r="CT80" s="491"/>
      <c r="CU80" s="491"/>
      <c r="CV80" s="491"/>
      <c r="CW80" s="491"/>
      <c r="CX80" s="491"/>
      <c r="CY80" s="491"/>
      <c r="CZ80" s="491"/>
      <c r="DA80" s="491"/>
      <c r="DB80" s="491"/>
      <c r="DC80" s="491"/>
      <c r="DD80" s="491"/>
      <c r="DE80" s="491"/>
      <c r="DF80" s="491"/>
      <c r="DG80" s="491"/>
      <c r="DH80" s="491"/>
      <c r="DI80" s="491"/>
      <c r="DJ80" s="491"/>
      <c r="DK80" s="491"/>
      <c r="DL80" s="491"/>
      <c r="DM80" s="491"/>
      <c r="DN80" s="491"/>
      <c r="DO80" s="491"/>
      <c r="DP80" s="491"/>
      <c r="DQ80" s="491"/>
      <c r="DR80" s="491"/>
      <c r="DS80" s="491"/>
      <c r="DT80" s="491"/>
      <c r="DU80" s="491"/>
      <c r="DV80" s="491"/>
      <c r="DW80" s="491"/>
      <c r="DX80" s="491"/>
      <c r="DY80" s="491"/>
      <c r="DZ80" s="491"/>
      <c r="EA80" s="491"/>
      <c r="EB80" s="491"/>
      <c r="EC80" s="491"/>
      <c r="ED80" s="491"/>
      <c r="EE80" s="491"/>
      <c r="EF80" s="491"/>
      <c r="EG80" s="491"/>
      <c r="EH80" s="491"/>
      <c r="EI80" s="491"/>
      <c r="EJ80" s="491"/>
      <c r="EK80" s="491"/>
      <c r="EL80" s="491"/>
      <c r="EM80" s="491"/>
      <c r="EN80" s="491"/>
      <c r="EO80" s="491"/>
      <c r="EP80" s="491"/>
      <c r="EQ80" s="491"/>
      <c r="ER80" s="491"/>
      <c r="ES80" s="491"/>
      <c r="ET80" s="491"/>
      <c r="EU80" s="491"/>
      <c r="EV80" s="491"/>
      <c r="EW80" s="491"/>
      <c r="EX80" s="491"/>
      <c r="EY80" s="491"/>
      <c r="EZ80" s="491"/>
      <c r="FA80" s="491"/>
      <c r="FB80" s="491"/>
      <c r="FC80" s="491"/>
      <c r="FD80" s="491"/>
      <c r="FE80" s="491"/>
      <c r="FF80" s="491"/>
      <c r="FG80" s="491"/>
      <c r="FH80" s="491"/>
      <c r="FI80" s="491"/>
      <c r="FJ80" s="491"/>
      <c r="FK80" s="491"/>
      <c r="FL80" s="491"/>
      <c r="FM80" s="491"/>
      <c r="FN80" s="491"/>
      <c r="FO80" s="491"/>
      <c r="FP80" s="491"/>
      <c r="FQ80" s="491"/>
      <c r="FR80" s="491"/>
      <c r="FS80" s="491"/>
      <c r="FT80" s="491"/>
      <c r="FU80" s="491"/>
      <c r="FV80" s="491"/>
      <c r="FW80" s="491"/>
      <c r="FX80" s="491"/>
      <c r="FY80" s="491"/>
      <c r="FZ80" s="491"/>
      <c r="GA80" s="491"/>
      <c r="GB80" s="491"/>
      <c r="GC80" s="491"/>
      <c r="GD80" s="491"/>
      <c r="GE80" s="491"/>
      <c r="GF80" s="491"/>
      <c r="GG80" s="491"/>
      <c r="GH80" s="491"/>
      <c r="GI80" s="491"/>
      <c r="GJ80" s="491"/>
      <c r="GK80" s="491"/>
      <c r="GL80" s="491"/>
      <c r="GM80" s="491"/>
      <c r="GN80" s="491"/>
      <c r="GO80" s="491"/>
      <c r="GP80" s="491"/>
      <c r="GQ80" s="491"/>
      <c r="GR80" s="491"/>
      <c r="GS80" s="491"/>
      <c r="GT80" s="491"/>
      <c r="GU80" s="491"/>
      <c r="GV80" s="491"/>
      <c r="GW80" s="491"/>
      <c r="GX80" s="491"/>
      <c r="GY80" s="491"/>
      <c r="GZ80" s="491"/>
      <c r="HA80" s="491"/>
      <c r="HB80" s="491"/>
      <c r="HC80" s="491"/>
      <c r="HD80" s="491"/>
      <c r="HE80" s="491"/>
      <c r="HF80" s="491"/>
      <c r="HG80" s="491"/>
      <c r="HH80" s="491"/>
      <c r="HI80" s="491"/>
      <c r="HJ80" s="491"/>
      <c r="HK80" s="491"/>
      <c r="HL80" s="491"/>
      <c r="HM80" s="491"/>
      <c r="HN80" s="491"/>
      <c r="HO80" s="491"/>
      <c r="HP80" s="491"/>
      <c r="HQ80" s="491"/>
      <c r="HR80" s="491"/>
      <c r="HS80" s="491"/>
      <c r="HT80" s="491"/>
      <c r="HU80" s="491"/>
      <c r="HV80" s="491"/>
      <c r="HW80" s="491"/>
      <c r="HX80" s="491"/>
      <c r="HY80" s="491"/>
      <c r="HZ80" s="491"/>
      <c r="IA80" s="491"/>
      <c r="IB80" s="491"/>
      <c r="IC80" s="491"/>
      <c r="ID80" s="491"/>
      <c r="IE80" s="491"/>
      <c r="IF80" s="491"/>
      <c r="IG80" s="491"/>
      <c r="IH80" s="491"/>
      <c r="II80" s="491"/>
      <c r="IJ80" s="491"/>
      <c r="IK80" s="491"/>
      <c r="IL80" s="491"/>
      <c r="IM80" s="491"/>
      <c r="IN80" s="491"/>
      <c r="IO80" s="491"/>
      <c r="IP80" s="491"/>
      <c r="IQ80" s="491"/>
      <c r="IR80" s="491"/>
      <c r="IS80" s="491"/>
      <c r="IT80" s="491"/>
      <c r="IU80" s="491"/>
      <c r="IV80" s="491"/>
      <c r="IW80" s="491"/>
      <c r="IX80" s="491"/>
      <c r="IY80" s="491"/>
      <c r="IZ80" s="491"/>
      <c r="JA80" s="491"/>
      <c r="JB80" s="491"/>
      <c r="JC80" s="491"/>
      <c r="JD80" s="491"/>
      <c r="JE80" s="491"/>
      <c r="JF80" s="491"/>
      <c r="JG80" s="491"/>
      <c r="JH80" s="491"/>
      <c r="JI80" s="491"/>
      <c r="JJ80" s="491"/>
      <c r="JK80" s="491"/>
      <c r="JL80" s="491"/>
      <c r="JM80" s="491"/>
      <c r="JN80" s="491"/>
      <c r="JO80" s="491"/>
      <c r="JP80" s="491"/>
      <c r="JQ80" s="491"/>
      <c r="JR80" s="491"/>
      <c r="JS80" s="491"/>
      <c r="JT80" s="491"/>
      <c r="JU80" s="491"/>
      <c r="JV80" s="491"/>
      <c r="JW80" s="491"/>
      <c r="JX80" s="491"/>
      <c r="JY80" s="491"/>
      <c r="JZ80" s="491"/>
      <c r="KA80" s="491"/>
      <c r="KB80" s="491"/>
      <c r="KC80" s="491"/>
      <c r="KD80" s="491"/>
      <c r="KE80" s="491"/>
      <c r="KF80" s="491"/>
      <c r="KG80" s="491"/>
      <c r="KH80" s="491"/>
      <c r="KI80" s="491"/>
      <c r="KJ80" s="491"/>
      <c r="KK80" s="491"/>
      <c r="KL80" s="491"/>
      <c r="KM80" s="491"/>
      <c r="KN80" s="491"/>
      <c r="KO80" s="491"/>
      <c r="KP80" s="491"/>
      <c r="KQ80" s="491"/>
      <c r="KR80" s="491"/>
      <c r="KS80" s="491"/>
      <c r="KT80" s="491"/>
      <c r="KU80" s="491"/>
      <c r="KV80" s="491"/>
      <c r="KW80" s="491"/>
      <c r="KX80" s="491"/>
      <c r="KY80" s="491"/>
      <c r="KZ80" s="491"/>
      <c r="LA80" s="491"/>
      <c r="LB80" s="491"/>
      <c r="LC80" s="491"/>
      <c r="LD80" s="491"/>
      <c r="LE80" s="491"/>
      <c r="LF80" s="491"/>
      <c r="LG80" s="491"/>
      <c r="LH80" s="491"/>
      <c r="LI80" s="491"/>
      <c r="LJ80" s="491"/>
      <c r="LK80" s="491"/>
      <c r="LL80" s="491"/>
      <c r="LM80" s="491"/>
      <c r="LN80" s="491"/>
      <c r="LO80" s="491"/>
      <c r="LP80" s="491"/>
      <c r="LQ80" s="491"/>
      <c r="LR80" s="491"/>
      <c r="LS80" s="491"/>
      <c r="LT80" s="491"/>
      <c r="LU80" s="491"/>
      <c r="LV80" s="491"/>
      <c r="LW80" s="491"/>
      <c r="LX80" s="491"/>
      <c r="LY80" s="491"/>
      <c r="LZ80" s="491"/>
      <c r="MA80" s="491"/>
      <c r="MB80" s="491"/>
      <c r="MC80" s="491"/>
      <c r="MD80" s="491"/>
      <c r="ME80" s="491"/>
      <c r="MF80" s="491"/>
      <c r="MG80" s="491"/>
      <c r="MH80" s="491"/>
      <c r="MI80" s="491"/>
      <c r="MJ80" s="491"/>
      <c r="MK80" s="491"/>
      <c r="ML80" s="491"/>
      <c r="MM80" s="491"/>
      <c r="MN80" s="491"/>
      <c r="MO80" s="491"/>
      <c r="MP80" s="491"/>
      <c r="MQ80" s="491"/>
      <c r="MR80" s="491"/>
      <c r="MS80" s="491"/>
      <c r="MT80" s="491"/>
      <c r="MU80" s="491"/>
      <c r="MV80" s="491"/>
      <c r="MW80" s="491"/>
      <c r="MX80" s="491"/>
      <c r="MY80" s="491"/>
      <c r="MZ80" s="491"/>
      <c r="NA80" s="491"/>
      <c r="NB80" s="491"/>
      <c r="NC80" s="491"/>
      <c r="ND80" s="491"/>
      <c r="NE80" s="491"/>
      <c r="NF80" s="491"/>
      <c r="NG80" s="491"/>
      <c r="NH80" s="491"/>
      <c r="NI80" s="491"/>
      <c r="NJ80" s="491"/>
    </row>
    <row r="81" spans="1:374" ht="15" customHeight="1">
      <c r="A81" s="1576"/>
      <c r="B81" s="569" t="s">
        <v>68</v>
      </c>
      <c r="C81" s="568"/>
      <c r="D81" s="568"/>
      <c r="E81" s="568"/>
      <c r="F81" s="567"/>
      <c r="G81" s="567"/>
      <c r="H81" s="567"/>
      <c r="I81" s="566"/>
      <c r="J81" s="566"/>
      <c r="K81" s="566"/>
      <c r="L81" s="556">
        <f t="shared" si="14"/>
        <v>0</v>
      </c>
      <c r="M81" s="556">
        <f t="shared" si="15"/>
        <v>0</v>
      </c>
      <c r="N81" s="556">
        <f t="shared" si="16"/>
        <v>0</v>
      </c>
      <c r="O81" s="1570"/>
      <c r="P81" s="1570"/>
      <c r="Q81" s="1570"/>
      <c r="R81" s="1570"/>
      <c r="S81" s="1570"/>
      <c r="AP81" s="491"/>
      <c r="AQ81" s="491"/>
      <c r="AR81" s="491"/>
      <c r="AS81" s="500" t="s">
        <v>1370</v>
      </c>
      <c r="AT81" s="497" t="s">
        <v>1108</v>
      </c>
      <c r="AU81" s="496"/>
      <c r="AV81" s="496"/>
      <c r="AW81" s="496"/>
      <c r="AX81" s="496"/>
      <c r="BD81" s="491"/>
      <c r="BE81" s="491"/>
      <c r="BF81" s="491"/>
      <c r="BG81" s="491"/>
      <c r="BH81" s="491"/>
      <c r="BI81" s="491"/>
      <c r="BJ81" s="491"/>
      <c r="BK81" s="491"/>
      <c r="BL81" s="491"/>
      <c r="BM81" s="491"/>
      <c r="BN81" s="491"/>
      <c r="BO81" s="491"/>
      <c r="BP81" s="491"/>
      <c r="BQ81" s="491"/>
      <c r="BR81" s="491"/>
      <c r="BS81" s="491"/>
      <c r="BT81" s="491"/>
      <c r="BU81" s="491"/>
      <c r="BV81" s="491"/>
      <c r="BW81" s="491"/>
      <c r="BX81" s="491"/>
      <c r="BY81" s="491"/>
      <c r="BZ81" s="491"/>
      <c r="CA81" s="491"/>
      <c r="CB81" s="491"/>
      <c r="CC81" s="491"/>
      <c r="CD81" s="491"/>
      <c r="CE81" s="491"/>
      <c r="CF81" s="491"/>
      <c r="CG81" s="491"/>
      <c r="CH81" s="491"/>
      <c r="CI81" s="491"/>
      <c r="CJ81" s="491"/>
      <c r="CK81" s="491"/>
      <c r="CL81" s="491"/>
      <c r="CM81" s="491"/>
      <c r="CN81" s="491"/>
      <c r="CO81" s="491"/>
      <c r="CP81" s="491"/>
      <c r="CQ81" s="491"/>
      <c r="CR81" s="491"/>
      <c r="CS81" s="491"/>
      <c r="CT81" s="491"/>
      <c r="CU81" s="491"/>
      <c r="CV81" s="491"/>
      <c r="CW81" s="491"/>
      <c r="CX81" s="491"/>
      <c r="CY81" s="491"/>
      <c r="CZ81" s="491"/>
      <c r="DA81" s="491"/>
      <c r="DB81" s="491"/>
      <c r="DC81" s="491"/>
      <c r="DD81" s="491"/>
      <c r="DE81" s="491"/>
      <c r="DF81" s="491"/>
      <c r="DG81" s="491"/>
      <c r="DH81" s="491"/>
      <c r="DI81" s="491"/>
      <c r="DJ81" s="491"/>
      <c r="DK81" s="491"/>
      <c r="DL81" s="491"/>
      <c r="DM81" s="491"/>
      <c r="DN81" s="491"/>
      <c r="DO81" s="491"/>
      <c r="DP81" s="491"/>
      <c r="DQ81" s="491"/>
      <c r="DR81" s="491"/>
      <c r="DS81" s="491"/>
      <c r="DT81" s="491"/>
      <c r="DU81" s="491"/>
      <c r="DV81" s="491"/>
      <c r="DW81" s="491"/>
      <c r="DX81" s="491"/>
      <c r="DY81" s="491"/>
      <c r="DZ81" s="491"/>
      <c r="EA81" s="491"/>
      <c r="EB81" s="491"/>
      <c r="EC81" s="491"/>
      <c r="ED81" s="491"/>
      <c r="EE81" s="491"/>
      <c r="EF81" s="491"/>
      <c r="EG81" s="491"/>
      <c r="EH81" s="491"/>
      <c r="EI81" s="491"/>
      <c r="EJ81" s="491"/>
      <c r="EK81" s="491"/>
      <c r="EL81" s="491"/>
      <c r="EM81" s="491"/>
      <c r="EN81" s="491"/>
      <c r="EO81" s="491"/>
      <c r="EP81" s="491"/>
      <c r="EQ81" s="491"/>
      <c r="ER81" s="491"/>
      <c r="ES81" s="491"/>
      <c r="ET81" s="491"/>
      <c r="EU81" s="491"/>
      <c r="EV81" s="491"/>
      <c r="EW81" s="491"/>
      <c r="EX81" s="491"/>
      <c r="EY81" s="491"/>
      <c r="EZ81" s="491"/>
      <c r="FA81" s="491"/>
      <c r="FB81" s="491"/>
      <c r="FC81" s="491"/>
      <c r="FD81" s="491"/>
      <c r="FE81" s="491"/>
      <c r="FF81" s="491"/>
      <c r="FG81" s="491"/>
      <c r="FH81" s="491"/>
      <c r="FI81" s="491"/>
      <c r="FJ81" s="491"/>
      <c r="FK81" s="491"/>
      <c r="FL81" s="491"/>
      <c r="FM81" s="491"/>
      <c r="FN81" s="491"/>
      <c r="FO81" s="491"/>
      <c r="FP81" s="491"/>
      <c r="FQ81" s="491"/>
      <c r="FR81" s="491"/>
      <c r="FS81" s="491"/>
      <c r="FT81" s="491"/>
      <c r="FU81" s="491"/>
      <c r="FV81" s="491"/>
      <c r="FW81" s="491"/>
      <c r="FX81" s="491"/>
      <c r="FY81" s="491"/>
      <c r="FZ81" s="491"/>
      <c r="GA81" s="491"/>
      <c r="GB81" s="491"/>
      <c r="GC81" s="491"/>
      <c r="GD81" s="491"/>
      <c r="GE81" s="491"/>
      <c r="GF81" s="491"/>
      <c r="GG81" s="491"/>
      <c r="GH81" s="491"/>
      <c r="GI81" s="491"/>
      <c r="GJ81" s="491"/>
      <c r="GK81" s="491"/>
      <c r="GL81" s="491"/>
      <c r="GM81" s="491"/>
      <c r="GN81" s="491"/>
      <c r="GO81" s="491"/>
      <c r="GP81" s="491"/>
      <c r="GQ81" s="491"/>
      <c r="GR81" s="491"/>
      <c r="GS81" s="491"/>
      <c r="GT81" s="491"/>
      <c r="GU81" s="491"/>
      <c r="GV81" s="491"/>
      <c r="GW81" s="491"/>
      <c r="GX81" s="491"/>
      <c r="GY81" s="491"/>
      <c r="GZ81" s="491"/>
      <c r="HA81" s="491"/>
      <c r="HB81" s="491"/>
      <c r="HC81" s="491"/>
      <c r="HD81" s="491"/>
      <c r="HE81" s="491"/>
      <c r="HF81" s="491"/>
      <c r="HG81" s="491"/>
      <c r="HH81" s="491"/>
      <c r="HI81" s="491"/>
      <c r="HJ81" s="491"/>
      <c r="HK81" s="491"/>
      <c r="HL81" s="491"/>
      <c r="HM81" s="491"/>
      <c r="HN81" s="491"/>
      <c r="HO81" s="491"/>
      <c r="HP81" s="491"/>
      <c r="HQ81" s="491"/>
      <c r="HR81" s="491"/>
      <c r="HS81" s="491"/>
      <c r="HT81" s="491"/>
      <c r="HU81" s="491"/>
      <c r="HV81" s="491"/>
      <c r="HW81" s="491"/>
      <c r="HX81" s="491"/>
      <c r="HY81" s="491"/>
      <c r="HZ81" s="491"/>
      <c r="IA81" s="491"/>
      <c r="IB81" s="491"/>
      <c r="IC81" s="491"/>
      <c r="ID81" s="491"/>
      <c r="IE81" s="491"/>
      <c r="IF81" s="491"/>
      <c r="IG81" s="491"/>
      <c r="IH81" s="491"/>
      <c r="II81" s="491"/>
      <c r="IJ81" s="491"/>
      <c r="IK81" s="491"/>
      <c r="IL81" s="491"/>
      <c r="IM81" s="491"/>
      <c r="IN81" s="491"/>
      <c r="IO81" s="491"/>
      <c r="IP81" s="491"/>
      <c r="IQ81" s="491"/>
      <c r="IR81" s="491"/>
      <c r="IS81" s="491"/>
      <c r="IT81" s="491"/>
      <c r="IU81" s="491"/>
      <c r="IV81" s="491"/>
      <c r="IW81" s="491"/>
      <c r="IX81" s="491"/>
      <c r="IY81" s="491"/>
      <c r="IZ81" s="491"/>
      <c r="JA81" s="491"/>
      <c r="JB81" s="491"/>
      <c r="JC81" s="491"/>
      <c r="JD81" s="491"/>
      <c r="JE81" s="491"/>
      <c r="JF81" s="491"/>
      <c r="JG81" s="491"/>
      <c r="JH81" s="491"/>
      <c r="JI81" s="491"/>
      <c r="JJ81" s="491"/>
      <c r="JK81" s="491"/>
      <c r="JL81" s="491"/>
      <c r="JM81" s="491"/>
      <c r="JN81" s="491"/>
      <c r="JO81" s="491"/>
      <c r="JP81" s="491"/>
      <c r="JQ81" s="491"/>
      <c r="JR81" s="491"/>
      <c r="JS81" s="491"/>
      <c r="JT81" s="491"/>
      <c r="JU81" s="491"/>
      <c r="JV81" s="491"/>
      <c r="JW81" s="491"/>
      <c r="JX81" s="491"/>
      <c r="JY81" s="491"/>
      <c r="JZ81" s="491"/>
      <c r="KA81" s="491"/>
      <c r="KB81" s="491"/>
      <c r="KC81" s="491"/>
      <c r="KD81" s="491"/>
      <c r="KE81" s="491"/>
      <c r="KF81" s="491"/>
      <c r="KG81" s="491"/>
      <c r="KH81" s="491"/>
      <c r="KI81" s="491"/>
      <c r="KJ81" s="491"/>
      <c r="KK81" s="491"/>
      <c r="KL81" s="491"/>
      <c r="KM81" s="491"/>
      <c r="KN81" s="491"/>
      <c r="KO81" s="491"/>
      <c r="KP81" s="491"/>
      <c r="KQ81" s="491"/>
      <c r="KR81" s="491"/>
      <c r="KS81" s="491"/>
      <c r="KT81" s="491"/>
      <c r="KU81" s="491"/>
      <c r="KV81" s="491"/>
      <c r="KW81" s="491"/>
      <c r="KX81" s="491"/>
      <c r="KY81" s="491"/>
      <c r="KZ81" s="491"/>
      <c r="LA81" s="491"/>
      <c r="LB81" s="491"/>
      <c r="LC81" s="491"/>
      <c r="LD81" s="491"/>
      <c r="LE81" s="491"/>
      <c r="LF81" s="491"/>
      <c r="LG81" s="491"/>
      <c r="LH81" s="491"/>
      <c r="LI81" s="491"/>
      <c r="LJ81" s="491"/>
      <c r="LK81" s="491"/>
      <c r="LL81" s="491"/>
      <c r="LM81" s="491"/>
      <c r="LN81" s="491"/>
      <c r="LO81" s="491"/>
      <c r="LP81" s="491"/>
      <c r="LQ81" s="491"/>
      <c r="LR81" s="491"/>
      <c r="LS81" s="491"/>
      <c r="LT81" s="491"/>
      <c r="LU81" s="491"/>
      <c r="LV81" s="491"/>
      <c r="LW81" s="491"/>
      <c r="LX81" s="491"/>
      <c r="LY81" s="491"/>
      <c r="LZ81" s="491"/>
      <c r="MA81" s="491"/>
      <c r="MB81" s="491"/>
      <c r="MC81" s="491"/>
      <c r="MD81" s="491"/>
      <c r="ME81" s="491"/>
      <c r="MF81" s="491"/>
      <c r="MG81" s="491"/>
      <c r="MH81" s="491"/>
      <c r="MI81" s="491"/>
      <c r="MJ81" s="491"/>
      <c r="MK81" s="491"/>
      <c r="ML81" s="491"/>
      <c r="MM81" s="491"/>
      <c r="MN81" s="491"/>
      <c r="MO81" s="491"/>
      <c r="MP81" s="491"/>
      <c r="MQ81" s="491"/>
      <c r="MR81" s="491"/>
      <c r="MS81" s="491"/>
      <c r="MT81" s="491"/>
      <c r="MU81" s="491"/>
      <c r="MV81" s="491"/>
      <c r="MW81" s="491"/>
      <c r="MX81" s="491"/>
      <c r="MY81" s="491"/>
      <c r="MZ81" s="491"/>
      <c r="NA81" s="491"/>
      <c r="NB81" s="491"/>
      <c r="NC81" s="491"/>
      <c r="ND81" s="491"/>
      <c r="NE81" s="491"/>
      <c r="NF81" s="491"/>
      <c r="NG81" s="491"/>
      <c r="NH81" s="491"/>
      <c r="NI81" s="491"/>
      <c r="NJ81" s="491"/>
    </row>
    <row r="82" spans="1:374" ht="15" customHeight="1">
      <c r="A82" s="1576" t="s">
        <v>1468</v>
      </c>
      <c r="B82" s="569" t="s">
        <v>67</v>
      </c>
      <c r="C82" s="568"/>
      <c r="D82" s="568"/>
      <c r="E82" s="568"/>
      <c r="F82" s="567"/>
      <c r="G82" s="567"/>
      <c r="H82" s="567"/>
      <c r="I82" s="566"/>
      <c r="J82" s="566"/>
      <c r="K82" s="566"/>
      <c r="L82" s="556">
        <f t="shared" si="14"/>
        <v>0</v>
      </c>
      <c r="M82" s="556">
        <f t="shared" si="15"/>
        <v>0</v>
      </c>
      <c r="N82" s="556">
        <f t="shared" si="16"/>
        <v>0</v>
      </c>
      <c r="O82" s="1570"/>
      <c r="P82" s="1570"/>
      <c r="Q82" s="1570"/>
      <c r="R82" s="1570"/>
      <c r="S82" s="1570"/>
      <c r="AP82" s="491"/>
      <c r="AQ82" s="491"/>
      <c r="AR82" s="491"/>
      <c r="AS82" s="500" t="s">
        <v>1370</v>
      </c>
      <c r="AT82" s="497" t="s">
        <v>1404</v>
      </c>
      <c r="AU82" s="496"/>
      <c r="AV82" s="496"/>
      <c r="AW82" s="496"/>
      <c r="AX82" s="496"/>
      <c r="BD82" s="491"/>
      <c r="BE82" s="491"/>
      <c r="BF82" s="491"/>
      <c r="BG82" s="491"/>
      <c r="BH82" s="491"/>
      <c r="BI82" s="491"/>
      <c r="BJ82" s="491"/>
      <c r="BK82" s="491"/>
      <c r="BL82" s="491"/>
      <c r="BM82" s="491"/>
      <c r="BN82" s="491"/>
      <c r="BO82" s="491"/>
      <c r="BP82" s="491"/>
      <c r="BQ82" s="491"/>
      <c r="BR82" s="491"/>
      <c r="BS82" s="491"/>
      <c r="BT82" s="491"/>
      <c r="BU82" s="491"/>
      <c r="BV82" s="491"/>
      <c r="BW82" s="491"/>
      <c r="BX82" s="491"/>
      <c r="BY82" s="491"/>
      <c r="BZ82" s="491"/>
      <c r="CA82" s="491"/>
      <c r="CB82" s="491"/>
      <c r="CC82" s="491"/>
      <c r="CD82" s="491"/>
      <c r="CE82" s="491"/>
      <c r="CF82" s="491"/>
      <c r="CG82" s="491"/>
      <c r="CH82" s="491"/>
      <c r="CI82" s="491"/>
      <c r="CJ82" s="491"/>
      <c r="CK82" s="491"/>
      <c r="CL82" s="491"/>
      <c r="CM82" s="491"/>
      <c r="CN82" s="491"/>
      <c r="CO82" s="491"/>
      <c r="CP82" s="491"/>
      <c r="CQ82" s="491"/>
      <c r="CR82" s="491"/>
      <c r="CS82" s="491"/>
      <c r="CT82" s="491"/>
      <c r="CU82" s="491"/>
      <c r="CV82" s="491"/>
      <c r="CW82" s="491"/>
      <c r="CX82" s="491"/>
      <c r="CY82" s="491"/>
      <c r="CZ82" s="491"/>
      <c r="DA82" s="491"/>
      <c r="DB82" s="491"/>
      <c r="DC82" s="491"/>
      <c r="DD82" s="491"/>
      <c r="DE82" s="491"/>
      <c r="DF82" s="491"/>
      <c r="DG82" s="491"/>
      <c r="DH82" s="491"/>
      <c r="DI82" s="491"/>
      <c r="DJ82" s="491"/>
      <c r="DK82" s="491"/>
      <c r="DL82" s="491"/>
      <c r="DM82" s="491"/>
      <c r="DN82" s="491"/>
      <c r="DO82" s="491"/>
      <c r="DP82" s="491"/>
      <c r="DQ82" s="491"/>
      <c r="DR82" s="491"/>
      <c r="DS82" s="491"/>
      <c r="DT82" s="491"/>
      <c r="DU82" s="491"/>
      <c r="DV82" s="491"/>
      <c r="DW82" s="491"/>
      <c r="DX82" s="491"/>
      <c r="DY82" s="491"/>
      <c r="DZ82" s="491"/>
      <c r="EA82" s="491"/>
      <c r="EB82" s="491"/>
      <c r="EC82" s="491"/>
      <c r="ED82" s="491"/>
      <c r="EE82" s="491"/>
      <c r="EF82" s="491"/>
      <c r="EG82" s="491"/>
      <c r="EH82" s="491"/>
      <c r="EI82" s="491"/>
      <c r="EJ82" s="491"/>
      <c r="EK82" s="491"/>
      <c r="EL82" s="491"/>
      <c r="EM82" s="491"/>
      <c r="EN82" s="491"/>
      <c r="EO82" s="491"/>
      <c r="EP82" s="491"/>
      <c r="EQ82" s="491"/>
      <c r="ER82" s="491"/>
      <c r="ES82" s="491"/>
      <c r="ET82" s="491"/>
      <c r="EU82" s="491"/>
      <c r="EV82" s="491"/>
      <c r="EW82" s="491"/>
      <c r="EX82" s="491"/>
      <c r="EY82" s="491"/>
      <c r="EZ82" s="491"/>
      <c r="FA82" s="491"/>
      <c r="FB82" s="491"/>
      <c r="FC82" s="491"/>
      <c r="FD82" s="491"/>
      <c r="FE82" s="491"/>
      <c r="FF82" s="491"/>
      <c r="FG82" s="491"/>
      <c r="FH82" s="491"/>
      <c r="FI82" s="491"/>
      <c r="FJ82" s="491"/>
      <c r="FK82" s="491"/>
      <c r="FL82" s="491"/>
      <c r="FM82" s="491"/>
      <c r="FN82" s="491"/>
      <c r="FO82" s="491"/>
      <c r="FP82" s="491"/>
      <c r="FQ82" s="491"/>
      <c r="FR82" s="491"/>
      <c r="FS82" s="491"/>
      <c r="FT82" s="491"/>
      <c r="FU82" s="491"/>
      <c r="FV82" s="491"/>
      <c r="FW82" s="491"/>
      <c r="FX82" s="491"/>
      <c r="FY82" s="491"/>
      <c r="FZ82" s="491"/>
      <c r="GA82" s="491"/>
      <c r="GB82" s="491"/>
      <c r="GC82" s="491"/>
      <c r="GD82" s="491"/>
      <c r="GE82" s="491"/>
      <c r="GF82" s="491"/>
      <c r="GG82" s="491"/>
      <c r="GH82" s="491"/>
      <c r="GI82" s="491"/>
      <c r="GJ82" s="491"/>
      <c r="GK82" s="491"/>
      <c r="GL82" s="491"/>
      <c r="GM82" s="491"/>
      <c r="GN82" s="491"/>
      <c r="GO82" s="491"/>
      <c r="GP82" s="491"/>
      <c r="GQ82" s="491"/>
      <c r="GR82" s="491"/>
      <c r="GS82" s="491"/>
      <c r="GT82" s="491"/>
      <c r="GU82" s="491"/>
      <c r="GV82" s="491"/>
      <c r="GW82" s="491"/>
      <c r="GX82" s="491"/>
      <c r="GY82" s="491"/>
      <c r="GZ82" s="491"/>
      <c r="HA82" s="491"/>
      <c r="HB82" s="491"/>
      <c r="HC82" s="491"/>
      <c r="HD82" s="491"/>
      <c r="HE82" s="491"/>
      <c r="HF82" s="491"/>
      <c r="HG82" s="491"/>
      <c r="HH82" s="491"/>
      <c r="HI82" s="491"/>
      <c r="HJ82" s="491"/>
      <c r="HK82" s="491"/>
      <c r="HL82" s="491"/>
      <c r="HM82" s="491"/>
      <c r="HN82" s="491"/>
      <c r="HO82" s="491"/>
      <c r="HP82" s="491"/>
      <c r="HQ82" s="491"/>
      <c r="HR82" s="491"/>
      <c r="HS82" s="491"/>
      <c r="HT82" s="491"/>
      <c r="HU82" s="491"/>
      <c r="HV82" s="491"/>
      <c r="HW82" s="491"/>
      <c r="HX82" s="491"/>
      <c r="HY82" s="491"/>
      <c r="HZ82" s="491"/>
      <c r="IA82" s="491"/>
      <c r="IB82" s="491"/>
      <c r="IC82" s="491"/>
      <c r="ID82" s="491"/>
      <c r="IE82" s="491"/>
      <c r="IF82" s="491"/>
      <c r="IG82" s="491"/>
      <c r="IH82" s="491"/>
      <c r="II82" s="491"/>
      <c r="IJ82" s="491"/>
      <c r="IK82" s="491"/>
      <c r="IL82" s="491"/>
      <c r="IM82" s="491"/>
      <c r="IN82" s="491"/>
      <c r="IO82" s="491"/>
      <c r="IP82" s="491"/>
      <c r="IQ82" s="491"/>
      <c r="IR82" s="491"/>
      <c r="IS82" s="491"/>
      <c r="IT82" s="491"/>
      <c r="IU82" s="491"/>
      <c r="IV82" s="491"/>
      <c r="IW82" s="491"/>
      <c r="IX82" s="491"/>
      <c r="IY82" s="491"/>
      <c r="IZ82" s="491"/>
      <c r="JA82" s="491"/>
      <c r="JB82" s="491"/>
      <c r="JC82" s="491"/>
      <c r="JD82" s="491"/>
      <c r="JE82" s="491"/>
      <c r="JF82" s="491"/>
      <c r="JG82" s="491"/>
      <c r="JH82" s="491"/>
      <c r="JI82" s="491"/>
      <c r="JJ82" s="491"/>
      <c r="JK82" s="491"/>
      <c r="JL82" s="491"/>
      <c r="JM82" s="491"/>
      <c r="JN82" s="491"/>
      <c r="JO82" s="491"/>
      <c r="JP82" s="491"/>
      <c r="JQ82" s="491"/>
      <c r="JR82" s="491"/>
      <c r="JS82" s="491"/>
      <c r="JT82" s="491"/>
      <c r="JU82" s="491"/>
      <c r="JV82" s="491"/>
      <c r="JW82" s="491"/>
      <c r="JX82" s="491"/>
      <c r="JY82" s="491"/>
      <c r="JZ82" s="491"/>
      <c r="KA82" s="491"/>
      <c r="KB82" s="491"/>
      <c r="KC82" s="491"/>
      <c r="KD82" s="491"/>
      <c r="KE82" s="491"/>
      <c r="KF82" s="491"/>
      <c r="KG82" s="491"/>
      <c r="KH82" s="491"/>
      <c r="KI82" s="491"/>
      <c r="KJ82" s="491"/>
      <c r="KK82" s="491"/>
      <c r="KL82" s="491"/>
      <c r="KM82" s="491"/>
      <c r="KN82" s="491"/>
      <c r="KO82" s="491"/>
      <c r="KP82" s="491"/>
      <c r="KQ82" s="491"/>
      <c r="KR82" s="491"/>
      <c r="KS82" s="491"/>
      <c r="KT82" s="491"/>
      <c r="KU82" s="491"/>
      <c r="KV82" s="491"/>
      <c r="KW82" s="491"/>
      <c r="KX82" s="491"/>
      <c r="KY82" s="491"/>
      <c r="KZ82" s="491"/>
      <c r="LA82" s="491"/>
      <c r="LB82" s="491"/>
      <c r="LC82" s="491"/>
      <c r="LD82" s="491"/>
      <c r="LE82" s="491"/>
      <c r="LF82" s="491"/>
      <c r="LG82" s="491"/>
      <c r="LH82" s="491"/>
      <c r="LI82" s="491"/>
      <c r="LJ82" s="491"/>
      <c r="LK82" s="491"/>
      <c r="LL82" s="491"/>
      <c r="LM82" s="491"/>
      <c r="LN82" s="491"/>
      <c r="LO82" s="491"/>
      <c r="LP82" s="491"/>
      <c r="LQ82" s="491"/>
      <c r="LR82" s="491"/>
      <c r="LS82" s="491"/>
      <c r="LT82" s="491"/>
      <c r="LU82" s="491"/>
      <c r="LV82" s="491"/>
      <c r="LW82" s="491"/>
      <c r="LX82" s="491"/>
      <c r="LY82" s="491"/>
      <c r="LZ82" s="491"/>
      <c r="MA82" s="491"/>
      <c r="MB82" s="491"/>
      <c r="MC82" s="491"/>
      <c r="MD82" s="491"/>
      <c r="ME82" s="491"/>
      <c r="MF82" s="491"/>
      <c r="MG82" s="491"/>
      <c r="MH82" s="491"/>
      <c r="MI82" s="491"/>
      <c r="MJ82" s="491"/>
      <c r="MK82" s="491"/>
      <c r="ML82" s="491"/>
      <c r="MM82" s="491"/>
      <c r="MN82" s="491"/>
      <c r="MO82" s="491"/>
      <c r="MP82" s="491"/>
      <c r="MQ82" s="491"/>
      <c r="MR82" s="491"/>
      <c r="MS82" s="491"/>
      <c r="MT82" s="491"/>
      <c r="MU82" s="491"/>
      <c r="MV82" s="491"/>
      <c r="MW82" s="491"/>
      <c r="MX82" s="491"/>
      <c r="MY82" s="491"/>
      <c r="MZ82" s="491"/>
      <c r="NA82" s="491"/>
      <c r="NB82" s="491"/>
      <c r="NC82" s="491"/>
      <c r="ND82" s="491"/>
      <c r="NE82" s="491"/>
      <c r="NF82" s="491"/>
      <c r="NG82" s="491"/>
      <c r="NH82" s="491"/>
      <c r="NI82" s="491"/>
      <c r="NJ82" s="491"/>
    </row>
    <row r="83" spans="1:374" ht="15" customHeight="1">
      <c r="A83" s="1576"/>
      <c r="B83" s="569" t="s">
        <v>68</v>
      </c>
      <c r="C83" s="568"/>
      <c r="D83" s="568"/>
      <c r="E83" s="568"/>
      <c r="F83" s="567"/>
      <c r="G83" s="567"/>
      <c r="H83" s="567"/>
      <c r="I83" s="566"/>
      <c r="J83" s="566"/>
      <c r="K83" s="566"/>
      <c r="L83" s="556">
        <f t="shared" si="14"/>
        <v>0</v>
      </c>
      <c r="M83" s="556">
        <f t="shared" si="15"/>
        <v>0</v>
      </c>
      <c r="N83" s="556">
        <f t="shared" si="16"/>
        <v>0</v>
      </c>
      <c r="O83" s="1570"/>
      <c r="P83" s="1570"/>
      <c r="Q83" s="1570"/>
      <c r="R83" s="1570"/>
      <c r="S83" s="1570"/>
      <c r="AP83" s="491"/>
      <c r="AQ83" s="491"/>
      <c r="AR83" s="491"/>
      <c r="AS83" s="500" t="s">
        <v>1370</v>
      </c>
      <c r="AT83" s="497" t="s">
        <v>1403</v>
      </c>
      <c r="AU83" s="496"/>
      <c r="AV83" s="496"/>
      <c r="AW83" s="496"/>
      <c r="AX83" s="496"/>
      <c r="BD83" s="491"/>
      <c r="BE83" s="491"/>
      <c r="BF83" s="491"/>
      <c r="BG83" s="491"/>
      <c r="BH83" s="491"/>
      <c r="BI83" s="491"/>
      <c r="BJ83" s="491"/>
      <c r="BK83" s="491"/>
      <c r="BL83" s="491"/>
      <c r="BM83" s="491"/>
      <c r="BN83" s="491"/>
      <c r="BO83" s="491"/>
      <c r="BP83" s="491"/>
      <c r="BQ83" s="491"/>
      <c r="BR83" s="491"/>
      <c r="BS83" s="491"/>
      <c r="BT83" s="491"/>
      <c r="BU83" s="491"/>
      <c r="BV83" s="491"/>
      <c r="BW83" s="491"/>
      <c r="BX83" s="491"/>
      <c r="BY83" s="491"/>
      <c r="BZ83" s="491"/>
      <c r="CA83" s="491"/>
      <c r="CB83" s="491"/>
      <c r="CC83" s="491"/>
      <c r="CD83" s="491"/>
      <c r="CE83" s="491"/>
      <c r="CF83" s="491"/>
      <c r="CG83" s="491"/>
      <c r="CH83" s="491"/>
      <c r="CI83" s="491"/>
      <c r="CJ83" s="491"/>
      <c r="CK83" s="491"/>
      <c r="CL83" s="491"/>
      <c r="CM83" s="491"/>
      <c r="CN83" s="491"/>
      <c r="CO83" s="491"/>
      <c r="CP83" s="491"/>
      <c r="CQ83" s="491"/>
      <c r="CR83" s="491"/>
      <c r="CS83" s="491"/>
      <c r="CT83" s="491"/>
      <c r="CU83" s="491"/>
      <c r="CV83" s="491"/>
      <c r="CW83" s="491"/>
      <c r="CX83" s="491"/>
      <c r="CY83" s="491"/>
      <c r="CZ83" s="491"/>
      <c r="DA83" s="491"/>
      <c r="DB83" s="491"/>
      <c r="DC83" s="491"/>
      <c r="DD83" s="491"/>
      <c r="DE83" s="491"/>
      <c r="DF83" s="491"/>
      <c r="DG83" s="491"/>
      <c r="DH83" s="491"/>
      <c r="DI83" s="491"/>
      <c r="DJ83" s="491"/>
      <c r="DK83" s="491"/>
      <c r="DL83" s="491"/>
      <c r="DM83" s="491"/>
      <c r="DN83" s="491"/>
      <c r="DO83" s="491"/>
      <c r="DP83" s="491"/>
      <c r="DQ83" s="491"/>
      <c r="DR83" s="491"/>
      <c r="DS83" s="491"/>
      <c r="DT83" s="491"/>
      <c r="DU83" s="491"/>
      <c r="DV83" s="491"/>
      <c r="DW83" s="491"/>
      <c r="DX83" s="491"/>
      <c r="DY83" s="491"/>
      <c r="DZ83" s="491"/>
      <c r="EA83" s="491"/>
      <c r="EB83" s="491"/>
      <c r="EC83" s="491"/>
      <c r="ED83" s="491"/>
      <c r="EE83" s="491"/>
      <c r="EF83" s="491"/>
      <c r="EG83" s="491"/>
      <c r="EH83" s="491"/>
      <c r="EI83" s="491"/>
      <c r="EJ83" s="491"/>
      <c r="EK83" s="491"/>
      <c r="EL83" s="491"/>
      <c r="EM83" s="491"/>
      <c r="EN83" s="491"/>
      <c r="EO83" s="491"/>
      <c r="EP83" s="491"/>
      <c r="EQ83" s="491"/>
      <c r="ER83" s="491"/>
      <c r="ES83" s="491"/>
      <c r="ET83" s="491"/>
      <c r="EU83" s="491"/>
      <c r="EV83" s="491"/>
      <c r="EW83" s="491"/>
      <c r="EX83" s="491"/>
      <c r="EY83" s="491"/>
      <c r="EZ83" s="491"/>
      <c r="FA83" s="491"/>
      <c r="FB83" s="491"/>
      <c r="FC83" s="491"/>
      <c r="FD83" s="491"/>
      <c r="FE83" s="491"/>
      <c r="FF83" s="491"/>
      <c r="FG83" s="491"/>
      <c r="FH83" s="491"/>
      <c r="FI83" s="491"/>
      <c r="FJ83" s="491"/>
      <c r="FK83" s="491"/>
      <c r="FL83" s="491"/>
      <c r="FM83" s="491"/>
      <c r="FN83" s="491"/>
      <c r="FO83" s="491"/>
      <c r="FP83" s="491"/>
      <c r="FQ83" s="491"/>
      <c r="FR83" s="491"/>
      <c r="FS83" s="491"/>
      <c r="FT83" s="491"/>
      <c r="FU83" s="491"/>
      <c r="FV83" s="491"/>
      <c r="FW83" s="491"/>
      <c r="FX83" s="491"/>
      <c r="FY83" s="491"/>
      <c r="FZ83" s="491"/>
      <c r="GA83" s="491"/>
      <c r="GB83" s="491"/>
      <c r="GC83" s="491"/>
      <c r="GD83" s="491"/>
      <c r="GE83" s="491"/>
      <c r="GF83" s="491"/>
      <c r="GG83" s="491"/>
      <c r="GH83" s="491"/>
      <c r="GI83" s="491"/>
      <c r="GJ83" s="491"/>
      <c r="GK83" s="491"/>
      <c r="GL83" s="491"/>
      <c r="GM83" s="491"/>
      <c r="GN83" s="491"/>
      <c r="GO83" s="491"/>
      <c r="GP83" s="491"/>
      <c r="GQ83" s="491"/>
      <c r="GR83" s="491"/>
      <c r="GS83" s="491"/>
      <c r="GT83" s="491"/>
      <c r="GU83" s="491"/>
      <c r="GV83" s="491"/>
      <c r="GW83" s="491"/>
      <c r="GX83" s="491"/>
      <c r="GY83" s="491"/>
      <c r="GZ83" s="491"/>
      <c r="HA83" s="491"/>
      <c r="HB83" s="491"/>
      <c r="HC83" s="491"/>
      <c r="HD83" s="491"/>
      <c r="HE83" s="491"/>
      <c r="HF83" s="491"/>
      <c r="HG83" s="491"/>
      <c r="HH83" s="491"/>
      <c r="HI83" s="491"/>
      <c r="HJ83" s="491"/>
      <c r="HK83" s="491"/>
      <c r="HL83" s="491"/>
      <c r="HM83" s="491"/>
      <c r="HN83" s="491"/>
      <c r="HO83" s="491"/>
      <c r="HP83" s="491"/>
      <c r="HQ83" s="491"/>
      <c r="HR83" s="491"/>
      <c r="HS83" s="491"/>
      <c r="HT83" s="491"/>
      <c r="HU83" s="491"/>
      <c r="HV83" s="491"/>
      <c r="HW83" s="491"/>
      <c r="HX83" s="491"/>
      <c r="HY83" s="491"/>
      <c r="HZ83" s="491"/>
      <c r="IA83" s="491"/>
      <c r="IB83" s="491"/>
      <c r="IC83" s="491"/>
      <c r="ID83" s="491"/>
      <c r="IE83" s="491"/>
      <c r="IF83" s="491"/>
      <c r="IG83" s="491"/>
      <c r="IH83" s="491"/>
      <c r="II83" s="491"/>
      <c r="IJ83" s="491"/>
      <c r="IK83" s="491"/>
      <c r="IL83" s="491"/>
      <c r="IM83" s="491"/>
      <c r="IN83" s="491"/>
      <c r="IO83" s="491"/>
      <c r="IP83" s="491"/>
      <c r="IQ83" s="491"/>
      <c r="IR83" s="491"/>
      <c r="IS83" s="491"/>
      <c r="IT83" s="491"/>
      <c r="IU83" s="491"/>
      <c r="IV83" s="491"/>
      <c r="IW83" s="491"/>
      <c r="IX83" s="491"/>
      <c r="IY83" s="491"/>
      <c r="IZ83" s="491"/>
      <c r="JA83" s="491"/>
      <c r="JB83" s="491"/>
      <c r="JC83" s="491"/>
      <c r="JD83" s="491"/>
      <c r="JE83" s="491"/>
      <c r="JF83" s="491"/>
      <c r="JG83" s="491"/>
      <c r="JH83" s="491"/>
      <c r="JI83" s="491"/>
      <c r="JJ83" s="491"/>
      <c r="JK83" s="491"/>
      <c r="JL83" s="491"/>
      <c r="JM83" s="491"/>
      <c r="JN83" s="491"/>
      <c r="JO83" s="491"/>
      <c r="JP83" s="491"/>
      <c r="JQ83" s="491"/>
      <c r="JR83" s="491"/>
      <c r="JS83" s="491"/>
      <c r="JT83" s="491"/>
      <c r="JU83" s="491"/>
      <c r="JV83" s="491"/>
      <c r="JW83" s="491"/>
      <c r="JX83" s="491"/>
      <c r="JY83" s="491"/>
      <c r="JZ83" s="491"/>
      <c r="KA83" s="491"/>
      <c r="KB83" s="491"/>
      <c r="KC83" s="491"/>
      <c r="KD83" s="491"/>
      <c r="KE83" s="491"/>
      <c r="KF83" s="491"/>
      <c r="KG83" s="491"/>
      <c r="KH83" s="491"/>
      <c r="KI83" s="491"/>
      <c r="KJ83" s="491"/>
      <c r="KK83" s="491"/>
      <c r="KL83" s="491"/>
      <c r="KM83" s="491"/>
      <c r="KN83" s="491"/>
      <c r="KO83" s="491"/>
      <c r="KP83" s="491"/>
      <c r="KQ83" s="491"/>
      <c r="KR83" s="491"/>
      <c r="KS83" s="491"/>
      <c r="KT83" s="491"/>
      <c r="KU83" s="491"/>
      <c r="KV83" s="491"/>
      <c r="KW83" s="491"/>
      <c r="KX83" s="491"/>
      <c r="KY83" s="491"/>
      <c r="KZ83" s="491"/>
      <c r="LA83" s="491"/>
      <c r="LB83" s="491"/>
      <c r="LC83" s="491"/>
      <c r="LD83" s="491"/>
      <c r="LE83" s="491"/>
      <c r="LF83" s="491"/>
      <c r="LG83" s="491"/>
      <c r="LH83" s="491"/>
      <c r="LI83" s="491"/>
      <c r="LJ83" s="491"/>
      <c r="LK83" s="491"/>
      <c r="LL83" s="491"/>
      <c r="LM83" s="491"/>
      <c r="LN83" s="491"/>
      <c r="LO83" s="491"/>
      <c r="LP83" s="491"/>
      <c r="LQ83" s="491"/>
      <c r="LR83" s="491"/>
      <c r="LS83" s="491"/>
      <c r="LT83" s="491"/>
      <c r="LU83" s="491"/>
      <c r="LV83" s="491"/>
      <c r="LW83" s="491"/>
      <c r="LX83" s="491"/>
      <c r="LY83" s="491"/>
      <c r="LZ83" s="491"/>
      <c r="MA83" s="491"/>
      <c r="MB83" s="491"/>
      <c r="MC83" s="491"/>
      <c r="MD83" s="491"/>
      <c r="ME83" s="491"/>
      <c r="MF83" s="491"/>
      <c r="MG83" s="491"/>
      <c r="MH83" s="491"/>
      <c r="MI83" s="491"/>
      <c r="MJ83" s="491"/>
      <c r="MK83" s="491"/>
      <c r="ML83" s="491"/>
      <c r="MM83" s="491"/>
      <c r="MN83" s="491"/>
      <c r="MO83" s="491"/>
      <c r="MP83" s="491"/>
      <c r="MQ83" s="491"/>
      <c r="MR83" s="491"/>
      <c r="MS83" s="491"/>
      <c r="MT83" s="491"/>
      <c r="MU83" s="491"/>
      <c r="MV83" s="491"/>
      <c r="MW83" s="491"/>
      <c r="MX83" s="491"/>
      <c r="MY83" s="491"/>
      <c r="MZ83" s="491"/>
      <c r="NA83" s="491"/>
      <c r="NB83" s="491"/>
      <c r="NC83" s="491"/>
      <c r="ND83" s="491"/>
      <c r="NE83" s="491"/>
      <c r="NF83" s="491"/>
      <c r="NG83" s="491"/>
      <c r="NH83" s="491"/>
      <c r="NI83" s="491"/>
      <c r="NJ83" s="491"/>
    </row>
    <row r="84" spans="1:374" ht="15" customHeight="1">
      <c r="A84" s="1576" t="s">
        <v>1465</v>
      </c>
      <c r="B84" s="569" t="s">
        <v>67</v>
      </c>
      <c r="C84" s="568"/>
      <c r="D84" s="568"/>
      <c r="E84" s="568"/>
      <c r="F84" s="567"/>
      <c r="G84" s="567"/>
      <c r="H84" s="567"/>
      <c r="I84" s="566"/>
      <c r="J84" s="566"/>
      <c r="K84" s="566"/>
      <c r="L84" s="556">
        <f t="shared" si="14"/>
        <v>0</v>
      </c>
      <c r="M84" s="556">
        <f t="shared" si="15"/>
        <v>0</v>
      </c>
      <c r="N84" s="556">
        <f t="shared" si="16"/>
        <v>0</v>
      </c>
      <c r="O84" s="1601"/>
      <c r="P84" s="1602"/>
      <c r="Q84" s="1602"/>
      <c r="R84" s="1602"/>
      <c r="S84" s="1603"/>
      <c r="AP84" s="491"/>
      <c r="AQ84" s="491"/>
      <c r="AR84" s="491"/>
      <c r="AS84" s="500" t="s">
        <v>1370</v>
      </c>
      <c r="AT84" s="497" t="s">
        <v>1402</v>
      </c>
      <c r="AU84" s="496"/>
      <c r="AV84" s="496"/>
      <c r="AW84" s="496"/>
      <c r="AX84" s="496"/>
      <c r="BD84" s="491"/>
      <c r="BE84" s="491"/>
      <c r="BF84" s="491"/>
      <c r="BG84" s="491"/>
      <c r="BH84" s="491"/>
      <c r="BI84" s="491"/>
      <c r="BJ84" s="491"/>
      <c r="BK84" s="491"/>
      <c r="BL84" s="491"/>
      <c r="BM84" s="491"/>
      <c r="BN84" s="491"/>
      <c r="BO84" s="491"/>
      <c r="BP84" s="491"/>
      <c r="BQ84" s="491"/>
      <c r="BR84" s="491"/>
      <c r="BS84" s="491"/>
      <c r="BT84" s="491"/>
      <c r="BU84" s="491"/>
      <c r="BV84" s="491"/>
      <c r="BW84" s="491"/>
      <c r="BX84" s="491"/>
      <c r="BY84" s="491"/>
      <c r="BZ84" s="491"/>
      <c r="CA84" s="491"/>
      <c r="CB84" s="491"/>
      <c r="CC84" s="491"/>
      <c r="CD84" s="491"/>
      <c r="CE84" s="491"/>
      <c r="CF84" s="491"/>
      <c r="CG84" s="491"/>
      <c r="CH84" s="491"/>
      <c r="CI84" s="491"/>
      <c r="CJ84" s="491"/>
      <c r="CK84" s="491"/>
      <c r="CL84" s="491"/>
      <c r="CM84" s="491"/>
      <c r="CN84" s="491"/>
      <c r="CO84" s="491"/>
      <c r="CP84" s="491"/>
      <c r="CQ84" s="491"/>
      <c r="CR84" s="491"/>
      <c r="CS84" s="491"/>
      <c r="CT84" s="491"/>
      <c r="CU84" s="491"/>
      <c r="CV84" s="491"/>
      <c r="CW84" s="491"/>
      <c r="CX84" s="491"/>
      <c r="CY84" s="491"/>
      <c r="CZ84" s="491"/>
      <c r="DA84" s="491"/>
      <c r="DB84" s="491"/>
      <c r="DC84" s="491"/>
      <c r="DD84" s="491"/>
      <c r="DE84" s="491"/>
      <c r="DF84" s="491"/>
      <c r="DG84" s="491"/>
      <c r="DH84" s="491"/>
      <c r="DI84" s="491"/>
      <c r="DJ84" s="491"/>
      <c r="DK84" s="491"/>
      <c r="DL84" s="491"/>
      <c r="DM84" s="491"/>
      <c r="DN84" s="491"/>
      <c r="DO84" s="491"/>
      <c r="DP84" s="491"/>
      <c r="DQ84" s="491"/>
      <c r="DR84" s="491"/>
      <c r="DS84" s="491"/>
      <c r="DT84" s="491"/>
      <c r="DU84" s="491"/>
      <c r="DV84" s="491"/>
      <c r="DW84" s="491"/>
      <c r="DX84" s="491"/>
      <c r="DY84" s="491"/>
      <c r="DZ84" s="491"/>
      <c r="EA84" s="491"/>
      <c r="EB84" s="491"/>
      <c r="EC84" s="491"/>
      <c r="ED84" s="491"/>
      <c r="EE84" s="491"/>
      <c r="EF84" s="491"/>
      <c r="EG84" s="491"/>
      <c r="EH84" s="491"/>
      <c r="EI84" s="491"/>
      <c r="EJ84" s="491"/>
      <c r="EK84" s="491"/>
      <c r="EL84" s="491"/>
      <c r="EM84" s="491"/>
      <c r="EN84" s="491"/>
      <c r="EO84" s="491"/>
      <c r="EP84" s="491"/>
      <c r="EQ84" s="491"/>
      <c r="ER84" s="491"/>
      <c r="ES84" s="491"/>
      <c r="ET84" s="491"/>
      <c r="EU84" s="491"/>
      <c r="EV84" s="491"/>
      <c r="EW84" s="491"/>
      <c r="EX84" s="491"/>
      <c r="EY84" s="491"/>
      <c r="EZ84" s="491"/>
      <c r="FA84" s="491"/>
      <c r="FB84" s="491"/>
      <c r="FC84" s="491"/>
      <c r="FD84" s="491"/>
      <c r="FE84" s="491"/>
      <c r="FF84" s="491"/>
      <c r="FG84" s="491"/>
      <c r="FH84" s="491"/>
      <c r="FI84" s="491"/>
      <c r="FJ84" s="491"/>
      <c r="FK84" s="491"/>
      <c r="FL84" s="491"/>
      <c r="FM84" s="491"/>
      <c r="FN84" s="491"/>
      <c r="FO84" s="491"/>
      <c r="FP84" s="491"/>
      <c r="FQ84" s="491"/>
      <c r="FR84" s="491"/>
      <c r="FS84" s="491"/>
      <c r="FT84" s="491"/>
      <c r="FU84" s="491"/>
      <c r="FV84" s="491"/>
      <c r="FW84" s="491"/>
      <c r="FX84" s="491"/>
      <c r="FY84" s="491"/>
      <c r="FZ84" s="491"/>
      <c r="GA84" s="491"/>
      <c r="GB84" s="491"/>
      <c r="GC84" s="491"/>
      <c r="GD84" s="491"/>
      <c r="GE84" s="491"/>
      <c r="GF84" s="491"/>
      <c r="GG84" s="491"/>
      <c r="GH84" s="491"/>
      <c r="GI84" s="491"/>
      <c r="GJ84" s="491"/>
      <c r="GK84" s="491"/>
      <c r="GL84" s="491"/>
      <c r="GM84" s="491"/>
      <c r="GN84" s="491"/>
      <c r="GO84" s="491"/>
      <c r="GP84" s="491"/>
      <c r="GQ84" s="491"/>
      <c r="GR84" s="491"/>
      <c r="GS84" s="491"/>
      <c r="GT84" s="491"/>
      <c r="GU84" s="491"/>
      <c r="GV84" s="491"/>
      <c r="GW84" s="491"/>
      <c r="GX84" s="491"/>
      <c r="GY84" s="491"/>
      <c r="GZ84" s="491"/>
      <c r="HA84" s="491"/>
      <c r="HB84" s="491"/>
      <c r="HC84" s="491"/>
      <c r="HD84" s="491"/>
      <c r="HE84" s="491"/>
      <c r="HF84" s="491"/>
      <c r="HG84" s="491"/>
      <c r="HH84" s="491"/>
      <c r="HI84" s="491"/>
      <c r="HJ84" s="491"/>
      <c r="HK84" s="491"/>
      <c r="HL84" s="491"/>
      <c r="HM84" s="491"/>
      <c r="HN84" s="491"/>
      <c r="HO84" s="491"/>
      <c r="HP84" s="491"/>
      <c r="HQ84" s="491"/>
      <c r="HR84" s="491"/>
      <c r="HS84" s="491"/>
      <c r="HT84" s="491"/>
      <c r="HU84" s="491"/>
      <c r="HV84" s="491"/>
      <c r="HW84" s="491"/>
      <c r="HX84" s="491"/>
      <c r="HY84" s="491"/>
      <c r="HZ84" s="491"/>
      <c r="IA84" s="491"/>
      <c r="IB84" s="491"/>
      <c r="IC84" s="491"/>
      <c r="ID84" s="491"/>
      <c r="IE84" s="491"/>
      <c r="IF84" s="491"/>
      <c r="IG84" s="491"/>
      <c r="IH84" s="491"/>
      <c r="II84" s="491"/>
      <c r="IJ84" s="491"/>
      <c r="IK84" s="491"/>
      <c r="IL84" s="491"/>
      <c r="IM84" s="491"/>
      <c r="IN84" s="491"/>
      <c r="IO84" s="491"/>
      <c r="IP84" s="491"/>
      <c r="IQ84" s="491"/>
      <c r="IR84" s="491"/>
      <c r="IS84" s="491"/>
      <c r="IT84" s="491"/>
      <c r="IU84" s="491"/>
      <c r="IV84" s="491"/>
      <c r="IW84" s="491"/>
      <c r="IX84" s="491"/>
      <c r="IY84" s="491"/>
      <c r="IZ84" s="491"/>
      <c r="JA84" s="491"/>
      <c r="JB84" s="491"/>
      <c r="JC84" s="491"/>
      <c r="JD84" s="491"/>
      <c r="JE84" s="491"/>
      <c r="JF84" s="491"/>
      <c r="JG84" s="491"/>
      <c r="JH84" s="491"/>
      <c r="JI84" s="491"/>
      <c r="JJ84" s="491"/>
      <c r="JK84" s="491"/>
      <c r="JL84" s="491"/>
      <c r="JM84" s="491"/>
      <c r="JN84" s="491"/>
      <c r="JO84" s="491"/>
      <c r="JP84" s="491"/>
      <c r="JQ84" s="491"/>
      <c r="JR84" s="491"/>
      <c r="JS84" s="491"/>
      <c r="JT84" s="491"/>
      <c r="JU84" s="491"/>
      <c r="JV84" s="491"/>
      <c r="JW84" s="491"/>
      <c r="JX84" s="491"/>
      <c r="JY84" s="491"/>
      <c r="JZ84" s="491"/>
      <c r="KA84" s="491"/>
      <c r="KB84" s="491"/>
      <c r="KC84" s="491"/>
      <c r="KD84" s="491"/>
      <c r="KE84" s="491"/>
      <c r="KF84" s="491"/>
      <c r="KG84" s="491"/>
      <c r="KH84" s="491"/>
      <c r="KI84" s="491"/>
      <c r="KJ84" s="491"/>
      <c r="KK84" s="491"/>
      <c r="KL84" s="491"/>
      <c r="KM84" s="491"/>
      <c r="KN84" s="491"/>
      <c r="KO84" s="491"/>
      <c r="KP84" s="491"/>
      <c r="KQ84" s="491"/>
      <c r="KR84" s="491"/>
      <c r="KS84" s="491"/>
      <c r="KT84" s="491"/>
      <c r="KU84" s="491"/>
      <c r="KV84" s="491"/>
      <c r="KW84" s="491"/>
      <c r="KX84" s="491"/>
      <c r="KY84" s="491"/>
      <c r="KZ84" s="491"/>
      <c r="LA84" s="491"/>
      <c r="LB84" s="491"/>
      <c r="LC84" s="491"/>
      <c r="LD84" s="491"/>
      <c r="LE84" s="491"/>
      <c r="LF84" s="491"/>
      <c r="LG84" s="491"/>
      <c r="LH84" s="491"/>
      <c r="LI84" s="491"/>
      <c r="LJ84" s="491"/>
      <c r="LK84" s="491"/>
      <c r="LL84" s="491"/>
      <c r="LM84" s="491"/>
      <c r="LN84" s="491"/>
      <c r="LO84" s="491"/>
      <c r="LP84" s="491"/>
      <c r="LQ84" s="491"/>
      <c r="LR84" s="491"/>
      <c r="LS84" s="491"/>
      <c r="LT84" s="491"/>
      <c r="LU84" s="491"/>
      <c r="LV84" s="491"/>
      <c r="LW84" s="491"/>
      <c r="LX84" s="491"/>
      <c r="LY84" s="491"/>
      <c r="LZ84" s="491"/>
      <c r="MA84" s="491"/>
      <c r="MB84" s="491"/>
      <c r="MC84" s="491"/>
      <c r="MD84" s="491"/>
      <c r="ME84" s="491"/>
      <c r="MF84" s="491"/>
      <c r="MG84" s="491"/>
      <c r="MH84" s="491"/>
      <c r="MI84" s="491"/>
      <c r="MJ84" s="491"/>
      <c r="MK84" s="491"/>
      <c r="ML84" s="491"/>
      <c r="MM84" s="491"/>
      <c r="MN84" s="491"/>
      <c r="MO84" s="491"/>
      <c r="MP84" s="491"/>
      <c r="MQ84" s="491"/>
      <c r="MR84" s="491"/>
      <c r="MS84" s="491"/>
      <c r="MT84" s="491"/>
      <c r="MU84" s="491"/>
      <c r="MV84" s="491"/>
      <c r="MW84" s="491"/>
      <c r="MX84" s="491"/>
      <c r="MY84" s="491"/>
      <c r="MZ84" s="491"/>
      <c r="NA84" s="491"/>
      <c r="NB84" s="491"/>
      <c r="NC84" s="491"/>
      <c r="ND84" s="491"/>
      <c r="NE84" s="491"/>
      <c r="NF84" s="491"/>
      <c r="NG84" s="491"/>
      <c r="NH84" s="491"/>
      <c r="NI84" s="491"/>
      <c r="NJ84" s="491"/>
    </row>
    <row r="85" spans="1:374" ht="15" customHeight="1">
      <c r="A85" s="1576"/>
      <c r="B85" s="569" t="s">
        <v>68</v>
      </c>
      <c r="C85" s="568"/>
      <c r="D85" s="568"/>
      <c r="E85" s="568"/>
      <c r="F85" s="567"/>
      <c r="G85" s="567"/>
      <c r="H85" s="567"/>
      <c r="I85" s="566"/>
      <c r="J85" s="566"/>
      <c r="K85" s="566"/>
      <c r="L85" s="556">
        <f t="shared" si="14"/>
        <v>0</v>
      </c>
      <c r="M85" s="556">
        <f t="shared" si="15"/>
        <v>0</v>
      </c>
      <c r="N85" s="556">
        <f t="shared" si="16"/>
        <v>0</v>
      </c>
      <c r="O85" s="1570"/>
      <c r="P85" s="1570"/>
      <c r="Q85" s="1570"/>
      <c r="R85" s="1570"/>
      <c r="S85" s="1570"/>
      <c r="AP85" s="491"/>
      <c r="AQ85" s="491"/>
      <c r="AR85" s="491"/>
      <c r="AS85" s="500" t="s">
        <v>1370</v>
      </c>
      <c r="AT85" s="497" t="s">
        <v>1401</v>
      </c>
      <c r="AU85" s="496"/>
      <c r="AV85" s="496"/>
      <c r="AW85" s="496"/>
      <c r="AX85" s="496"/>
      <c r="BD85" s="491"/>
      <c r="BE85" s="491"/>
      <c r="BF85" s="491"/>
      <c r="BG85" s="491"/>
      <c r="BH85" s="491"/>
      <c r="BI85" s="491"/>
      <c r="BJ85" s="491"/>
      <c r="BK85" s="491"/>
      <c r="BL85" s="491"/>
      <c r="BM85" s="491"/>
      <c r="BN85" s="491"/>
      <c r="BO85" s="491"/>
      <c r="BP85" s="491"/>
      <c r="BQ85" s="491"/>
      <c r="BR85" s="491"/>
      <c r="BS85" s="491"/>
      <c r="BT85" s="491"/>
      <c r="BU85" s="491"/>
      <c r="BV85" s="491"/>
      <c r="BW85" s="491"/>
      <c r="BX85" s="491"/>
      <c r="BY85" s="491"/>
      <c r="BZ85" s="491"/>
      <c r="CA85" s="491"/>
      <c r="CB85" s="491"/>
      <c r="CC85" s="491"/>
      <c r="CD85" s="491"/>
      <c r="CE85" s="491"/>
      <c r="CF85" s="491"/>
      <c r="CG85" s="491"/>
      <c r="CH85" s="491"/>
      <c r="CI85" s="491"/>
      <c r="CJ85" s="491"/>
      <c r="CK85" s="491"/>
      <c r="CL85" s="491"/>
      <c r="CM85" s="491"/>
      <c r="CN85" s="491"/>
      <c r="CO85" s="491"/>
      <c r="CP85" s="491"/>
      <c r="CQ85" s="491"/>
      <c r="CR85" s="491"/>
      <c r="CS85" s="491"/>
      <c r="CT85" s="491"/>
      <c r="CU85" s="491"/>
      <c r="CV85" s="491"/>
      <c r="CW85" s="491"/>
      <c r="CX85" s="491"/>
      <c r="CY85" s="491"/>
      <c r="CZ85" s="491"/>
      <c r="DA85" s="491"/>
      <c r="DB85" s="491"/>
      <c r="DC85" s="491"/>
      <c r="DD85" s="491"/>
      <c r="DE85" s="491"/>
      <c r="DF85" s="491"/>
      <c r="DG85" s="491"/>
      <c r="DH85" s="491"/>
      <c r="DI85" s="491"/>
      <c r="DJ85" s="491"/>
      <c r="DK85" s="491"/>
      <c r="DL85" s="491"/>
      <c r="DM85" s="491"/>
      <c r="DN85" s="491"/>
      <c r="DO85" s="491"/>
      <c r="DP85" s="491"/>
      <c r="DQ85" s="491"/>
      <c r="DR85" s="491"/>
      <c r="DS85" s="491"/>
      <c r="DT85" s="491"/>
      <c r="DU85" s="491"/>
      <c r="DV85" s="491"/>
      <c r="DW85" s="491"/>
      <c r="DX85" s="491"/>
      <c r="DY85" s="491"/>
      <c r="DZ85" s="491"/>
      <c r="EA85" s="491"/>
      <c r="EB85" s="491"/>
      <c r="EC85" s="491"/>
      <c r="ED85" s="491"/>
      <c r="EE85" s="491"/>
      <c r="EF85" s="491"/>
      <c r="EG85" s="491"/>
      <c r="EH85" s="491"/>
      <c r="EI85" s="491"/>
      <c r="EJ85" s="491"/>
      <c r="EK85" s="491"/>
      <c r="EL85" s="491"/>
      <c r="EM85" s="491"/>
      <c r="EN85" s="491"/>
      <c r="EO85" s="491"/>
      <c r="EP85" s="491"/>
      <c r="EQ85" s="491"/>
      <c r="ER85" s="491"/>
      <c r="ES85" s="491"/>
      <c r="ET85" s="491"/>
      <c r="EU85" s="491"/>
      <c r="EV85" s="491"/>
      <c r="EW85" s="491"/>
      <c r="EX85" s="491"/>
      <c r="EY85" s="491"/>
      <c r="EZ85" s="491"/>
      <c r="FA85" s="491"/>
      <c r="FB85" s="491"/>
      <c r="FC85" s="491"/>
      <c r="FD85" s="491"/>
      <c r="FE85" s="491"/>
      <c r="FF85" s="491"/>
      <c r="FG85" s="491"/>
      <c r="FH85" s="491"/>
      <c r="FI85" s="491"/>
      <c r="FJ85" s="491"/>
      <c r="FK85" s="491"/>
      <c r="FL85" s="491"/>
      <c r="FM85" s="491"/>
      <c r="FN85" s="491"/>
      <c r="FO85" s="491"/>
      <c r="FP85" s="491"/>
      <c r="FQ85" s="491"/>
      <c r="FR85" s="491"/>
      <c r="FS85" s="491"/>
      <c r="FT85" s="491"/>
      <c r="FU85" s="491"/>
      <c r="FV85" s="491"/>
      <c r="FW85" s="491"/>
      <c r="FX85" s="491"/>
      <c r="FY85" s="491"/>
      <c r="FZ85" s="491"/>
      <c r="GA85" s="491"/>
      <c r="GB85" s="491"/>
      <c r="GC85" s="491"/>
      <c r="GD85" s="491"/>
      <c r="GE85" s="491"/>
      <c r="GF85" s="491"/>
      <c r="GG85" s="491"/>
      <c r="GH85" s="491"/>
      <c r="GI85" s="491"/>
      <c r="GJ85" s="491"/>
      <c r="GK85" s="491"/>
      <c r="GL85" s="491"/>
      <c r="GM85" s="491"/>
      <c r="GN85" s="491"/>
      <c r="GO85" s="491"/>
      <c r="GP85" s="491"/>
      <c r="GQ85" s="491"/>
      <c r="GR85" s="491"/>
      <c r="GS85" s="491"/>
      <c r="GT85" s="491"/>
      <c r="GU85" s="491"/>
      <c r="GV85" s="491"/>
      <c r="GW85" s="491"/>
      <c r="GX85" s="491"/>
      <c r="GY85" s="491"/>
      <c r="GZ85" s="491"/>
      <c r="HA85" s="491"/>
      <c r="HB85" s="491"/>
      <c r="HC85" s="491"/>
      <c r="HD85" s="491"/>
      <c r="HE85" s="491"/>
      <c r="HF85" s="491"/>
      <c r="HG85" s="491"/>
      <c r="HH85" s="491"/>
      <c r="HI85" s="491"/>
      <c r="HJ85" s="491"/>
      <c r="HK85" s="491"/>
      <c r="HL85" s="491"/>
      <c r="HM85" s="491"/>
      <c r="HN85" s="491"/>
      <c r="HO85" s="491"/>
      <c r="HP85" s="491"/>
      <c r="HQ85" s="491"/>
      <c r="HR85" s="491"/>
      <c r="HS85" s="491"/>
      <c r="HT85" s="491"/>
      <c r="HU85" s="491"/>
      <c r="HV85" s="491"/>
      <c r="HW85" s="491"/>
      <c r="HX85" s="491"/>
      <c r="HY85" s="491"/>
      <c r="HZ85" s="491"/>
      <c r="IA85" s="491"/>
      <c r="IB85" s="491"/>
      <c r="IC85" s="491"/>
      <c r="ID85" s="491"/>
      <c r="IE85" s="491"/>
      <c r="IF85" s="491"/>
      <c r="IG85" s="491"/>
      <c r="IH85" s="491"/>
      <c r="II85" s="491"/>
      <c r="IJ85" s="491"/>
      <c r="IK85" s="491"/>
      <c r="IL85" s="491"/>
      <c r="IM85" s="491"/>
      <c r="IN85" s="491"/>
      <c r="IO85" s="491"/>
      <c r="IP85" s="491"/>
      <c r="IQ85" s="491"/>
      <c r="IR85" s="491"/>
      <c r="IS85" s="491"/>
      <c r="IT85" s="491"/>
      <c r="IU85" s="491"/>
      <c r="IV85" s="491"/>
      <c r="IW85" s="491"/>
      <c r="IX85" s="491"/>
      <c r="IY85" s="491"/>
      <c r="IZ85" s="491"/>
      <c r="JA85" s="491"/>
      <c r="JB85" s="491"/>
      <c r="JC85" s="491"/>
      <c r="JD85" s="491"/>
      <c r="JE85" s="491"/>
      <c r="JF85" s="491"/>
      <c r="JG85" s="491"/>
      <c r="JH85" s="491"/>
      <c r="JI85" s="491"/>
      <c r="JJ85" s="491"/>
      <c r="JK85" s="491"/>
      <c r="JL85" s="491"/>
      <c r="JM85" s="491"/>
      <c r="JN85" s="491"/>
      <c r="JO85" s="491"/>
      <c r="JP85" s="491"/>
      <c r="JQ85" s="491"/>
      <c r="JR85" s="491"/>
      <c r="JS85" s="491"/>
      <c r="JT85" s="491"/>
      <c r="JU85" s="491"/>
      <c r="JV85" s="491"/>
      <c r="JW85" s="491"/>
      <c r="JX85" s="491"/>
      <c r="JY85" s="491"/>
      <c r="JZ85" s="491"/>
      <c r="KA85" s="491"/>
      <c r="KB85" s="491"/>
      <c r="KC85" s="491"/>
      <c r="KD85" s="491"/>
      <c r="KE85" s="491"/>
      <c r="KF85" s="491"/>
      <c r="KG85" s="491"/>
      <c r="KH85" s="491"/>
      <c r="KI85" s="491"/>
      <c r="KJ85" s="491"/>
      <c r="KK85" s="491"/>
      <c r="KL85" s="491"/>
      <c r="KM85" s="491"/>
      <c r="KN85" s="491"/>
      <c r="KO85" s="491"/>
      <c r="KP85" s="491"/>
      <c r="KQ85" s="491"/>
      <c r="KR85" s="491"/>
      <c r="KS85" s="491"/>
      <c r="KT85" s="491"/>
      <c r="KU85" s="491"/>
      <c r="KV85" s="491"/>
      <c r="KW85" s="491"/>
      <c r="KX85" s="491"/>
      <c r="KY85" s="491"/>
      <c r="KZ85" s="491"/>
      <c r="LA85" s="491"/>
      <c r="LB85" s="491"/>
      <c r="LC85" s="491"/>
      <c r="LD85" s="491"/>
      <c r="LE85" s="491"/>
      <c r="LF85" s="491"/>
      <c r="LG85" s="491"/>
      <c r="LH85" s="491"/>
      <c r="LI85" s="491"/>
      <c r="LJ85" s="491"/>
      <c r="LK85" s="491"/>
      <c r="LL85" s="491"/>
      <c r="LM85" s="491"/>
      <c r="LN85" s="491"/>
      <c r="LO85" s="491"/>
      <c r="LP85" s="491"/>
      <c r="LQ85" s="491"/>
      <c r="LR85" s="491"/>
      <c r="LS85" s="491"/>
      <c r="LT85" s="491"/>
      <c r="LU85" s="491"/>
      <c r="LV85" s="491"/>
      <c r="LW85" s="491"/>
      <c r="LX85" s="491"/>
      <c r="LY85" s="491"/>
      <c r="LZ85" s="491"/>
      <c r="MA85" s="491"/>
      <c r="MB85" s="491"/>
      <c r="MC85" s="491"/>
      <c r="MD85" s="491"/>
      <c r="ME85" s="491"/>
      <c r="MF85" s="491"/>
      <c r="MG85" s="491"/>
      <c r="MH85" s="491"/>
      <c r="MI85" s="491"/>
      <c r="MJ85" s="491"/>
      <c r="MK85" s="491"/>
      <c r="ML85" s="491"/>
      <c r="MM85" s="491"/>
      <c r="MN85" s="491"/>
      <c r="MO85" s="491"/>
      <c r="MP85" s="491"/>
      <c r="MQ85" s="491"/>
      <c r="MR85" s="491"/>
      <c r="MS85" s="491"/>
      <c r="MT85" s="491"/>
      <c r="MU85" s="491"/>
      <c r="MV85" s="491"/>
      <c r="MW85" s="491"/>
      <c r="MX85" s="491"/>
      <c r="MY85" s="491"/>
      <c r="MZ85" s="491"/>
      <c r="NA85" s="491"/>
      <c r="NB85" s="491"/>
      <c r="NC85" s="491"/>
      <c r="ND85" s="491"/>
      <c r="NE85" s="491"/>
      <c r="NF85" s="491"/>
      <c r="NG85" s="491"/>
      <c r="NH85" s="491"/>
      <c r="NI85" s="491"/>
      <c r="NJ85" s="491"/>
    </row>
    <row r="86" spans="1:374" ht="15" customHeight="1">
      <c r="A86" s="1577" t="s">
        <v>1462</v>
      </c>
      <c r="B86" s="569" t="s">
        <v>67</v>
      </c>
      <c r="C86" s="568"/>
      <c r="D86" s="568"/>
      <c r="E86" s="568"/>
      <c r="F86" s="567"/>
      <c r="G86" s="567"/>
      <c r="H86" s="567"/>
      <c r="I86" s="566"/>
      <c r="J86" s="566"/>
      <c r="K86" s="566"/>
      <c r="L86" s="556">
        <f t="shared" si="14"/>
        <v>0</v>
      </c>
      <c r="M86" s="556">
        <f t="shared" si="15"/>
        <v>0</v>
      </c>
      <c r="N86" s="556">
        <f t="shared" si="16"/>
        <v>0</v>
      </c>
      <c r="O86" s="1570"/>
      <c r="P86" s="1570"/>
      <c r="Q86" s="1570"/>
      <c r="R86" s="1570"/>
      <c r="S86" s="1570"/>
      <c r="AP86" s="491"/>
      <c r="AQ86" s="491"/>
      <c r="AR86" s="491"/>
      <c r="AS86" s="500" t="s">
        <v>1370</v>
      </c>
      <c r="AT86" s="497" t="s">
        <v>1400</v>
      </c>
      <c r="AU86" s="496"/>
      <c r="AV86" s="496"/>
      <c r="AW86" s="496"/>
      <c r="AX86" s="496"/>
      <c r="BD86" s="491"/>
      <c r="BE86" s="491"/>
      <c r="BF86" s="491"/>
      <c r="BG86" s="491"/>
      <c r="BH86" s="491"/>
      <c r="BI86" s="491"/>
      <c r="BJ86" s="491"/>
      <c r="BK86" s="491"/>
      <c r="BL86" s="491"/>
      <c r="BM86" s="491"/>
      <c r="BN86" s="491"/>
      <c r="BO86" s="491"/>
      <c r="BP86" s="491"/>
      <c r="BQ86" s="491"/>
      <c r="BR86" s="491"/>
      <c r="BS86" s="491"/>
      <c r="BT86" s="491"/>
      <c r="BU86" s="491"/>
      <c r="BV86" s="491"/>
      <c r="BW86" s="491"/>
      <c r="BX86" s="491"/>
      <c r="BY86" s="491"/>
      <c r="BZ86" s="491"/>
      <c r="CA86" s="491"/>
      <c r="CB86" s="491"/>
      <c r="CC86" s="491"/>
      <c r="CD86" s="491"/>
      <c r="CE86" s="491"/>
      <c r="CF86" s="491"/>
      <c r="CG86" s="491"/>
      <c r="CH86" s="491"/>
      <c r="CI86" s="491"/>
      <c r="CJ86" s="491"/>
      <c r="CK86" s="491"/>
      <c r="CL86" s="491"/>
      <c r="CM86" s="491"/>
      <c r="CN86" s="491"/>
      <c r="CO86" s="491"/>
      <c r="CP86" s="491"/>
      <c r="CQ86" s="491"/>
      <c r="CR86" s="491"/>
      <c r="CS86" s="491"/>
      <c r="CT86" s="491"/>
      <c r="CU86" s="491"/>
      <c r="CV86" s="491"/>
      <c r="CW86" s="491"/>
      <c r="CX86" s="491"/>
      <c r="CY86" s="491"/>
      <c r="CZ86" s="491"/>
      <c r="DA86" s="491"/>
      <c r="DB86" s="491"/>
      <c r="DC86" s="491"/>
      <c r="DD86" s="491"/>
      <c r="DE86" s="491"/>
      <c r="DF86" s="491"/>
      <c r="DG86" s="491"/>
      <c r="DH86" s="491"/>
      <c r="DI86" s="491"/>
      <c r="DJ86" s="491"/>
      <c r="DK86" s="491"/>
      <c r="DL86" s="491"/>
      <c r="DM86" s="491"/>
      <c r="DN86" s="491"/>
      <c r="DO86" s="491"/>
      <c r="DP86" s="491"/>
      <c r="DQ86" s="491"/>
      <c r="DR86" s="491"/>
      <c r="DS86" s="491"/>
      <c r="DT86" s="491"/>
      <c r="DU86" s="491"/>
      <c r="DV86" s="491"/>
      <c r="DW86" s="491"/>
      <c r="DX86" s="491"/>
      <c r="DY86" s="491"/>
      <c r="DZ86" s="491"/>
      <c r="EA86" s="491"/>
      <c r="EB86" s="491"/>
      <c r="EC86" s="491"/>
      <c r="ED86" s="491"/>
      <c r="EE86" s="491"/>
      <c r="EF86" s="491"/>
      <c r="EG86" s="491"/>
      <c r="EH86" s="491"/>
      <c r="EI86" s="491"/>
      <c r="EJ86" s="491"/>
      <c r="EK86" s="491"/>
      <c r="EL86" s="491"/>
      <c r="EM86" s="491"/>
      <c r="EN86" s="491"/>
      <c r="EO86" s="491"/>
      <c r="EP86" s="491"/>
      <c r="EQ86" s="491"/>
      <c r="ER86" s="491"/>
      <c r="ES86" s="491"/>
      <c r="ET86" s="491"/>
      <c r="EU86" s="491"/>
      <c r="EV86" s="491"/>
      <c r="EW86" s="491"/>
      <c r="EX86" s="491"/>
      <c r="EY86" s="491"/>
      <c r="EZ86" s="491"/>
      <c r="FA86" s="491"/>
      <c r="FB86" s="491"/>
      <c r="FC86" s="491"/>
      <c r="FD86" s="491"/>
      <c r="FE86" s="491"/>
      <c r="FF86" s="491"/>
      <c r="FG86" s="491"/>
      <c r="FH86" s="491"/>
      <c r="FI86" s="491"/>
      <c r="FJ86" s="491"/>
      <c r="FK86" s="491"/>
      <c r="FL86" s="491"/>
      <c r="FM86" s="491"/>
      <c r="FN86" s="491"/>
      <c r="FO86" s="491"/>
      <c r="FP86" s="491"/>
      <c r="FQ86" s="491"/>
      <c r="FR86" s="491"/>
      <c r="FS86" s="491"/>
      <c r="FT86" s="491"/>
      <c r="FU86" s="491"/>
      <c r="FV86" s="491"/>
      <c r="FW86" s="491"/>
      <c r="FX86" s="491"/>
      <c r="FY86" s="491"/>
      <c r="FZ86" s="491"/>
      <c r="GA86" s="491"/>
      <c r="GB86" s="491"/>
      <c r="GC86" s="491"/>
      <c r="GD86" s="491"/>
      <c r="GE86" s="491"/>
      <c r="GF86" s="491"/>
      <c r="GG86" s="491"/>
      <c r="GH86" s="491"/>
      <c r="GI86" s="491"/>
      <c r="GJ86" s="491"/>
      <c r="GK86" s="491"/>
      <c r="GL86" s="491"/>
      <c r="GM86" s="491"/>
      <c r="GN86" s="491"/>
      <c r="GO86" s="491"/>
      <c r="GP86" s="491"/>
      <c r="GQ86" s="491"/>
      <c r="GR86" s="491"/>
      <c r="GS86" s="491"/>
      <c r="GT86" s="491"/>
      <c r="GU86" s="491"/>
      <c r="GV86" s="491"/>
      <c r="GW86" s="491"/>
      <c r="GX86" s="491"/>
      <c r="GY86" s="491"/>
      <c r="GZ86" s="491"/>
      <c r="HA86" s="491"/>
      <c r="HB86" s="491"/>
      <c r="HC86" s="491"/>
      <c r="HD86" s="491"/>
      <c r="HE86" s="491"/>
      <c r="HF86" s="491"/>
      <c r="HG86" s="491"/>
      <c r="HH86" s="491"/>
      <c r="HI86" s="491"/>
      <c r="HJ86" s="491"/>
      <c r="HK86" s="491"/>
      <c r="HL86" s="491"/>
      <c r="HM86" s="491"/>
      <c r="HN86" s="491"/>
      <c r="HO86" s="491"/>
      <c r="HP86" s="491"/>
      <c r="HQ86" s="491"/>
      <c r="HR86" s="491"/>
      <c r="HS86" s="491"/>
      <c r="HT86" s="491"/>
      <c r="HU86" s="491"/>
      <c r="HV86" s="491"/>
      <c r="HW86" s="491"/>
      <c r="HX86" s="491"/>
      <c r="HY86" s="491"/>
      <c r="HZ86" s="491"/>
      <c r="IA86" s="491"/>
      <c r="IB86" s="491"/>
      <c r="IC86" s="491"/>
      <c r="ID86" s="491"/>
      <c r="IE86" s="491"/>
      <c r="IF86" s="491"/>
      <c r="IG86" s="491"/>
      <c r="IH86" s="491"/>
      <c r="II86" s="491"/>
      <c r="IJ86" s="491"/>
      <c r="IK86" s="491"/>
      <c r="IL86" s="491"/>
      <c r="IM86" s="491"/>
      <c r="IN86" s="491"/>
      <c r="IO86" s="491"/>
      <c r="IP86" s="491"/>
      <c r="IQ86" s="491"/>
      <c r="IR86" s="491"/>
      <c r="IS86" s="491"/>
      <c r="IT86" s="491"/>
      <c r="IU86" s="491"/>
      <c r="IV86" s="491"/>
      <c r="IW86" s="491"/>
      <c r="IX86" s="491"/>
      <c r="IY86" s="491"/>
      <c r="IZ86" s="491"/>
      <c r="JA86" s="491"/>
      <c r="JB86" s="491"/>
      <c r="JC86" s="491"/>
      <c r="JD86" s="491"/>
      <c r="JE86" s="491"/>
      <c r="JF86" s="491"/>
      <c r="JG86" s="491"/>
      <c r="JH86" s="491"/>
      <c r="JI86" s="491"/>
      <c r="JJ86" s="491"/>
      <c r="JK86" s="491"/>
      <c r="JL86" s="491"/>
      <c r="JM86" s="491"/>
      <c r="JN86" s="491"/>
      <c r="JO86" s="491"/>
      <c r="JP86" s="491"/>
      <c r="JQ86" s="491"/>
      <c r="JR86" s="491"/>
      <c r="JS86" s="491"/>
      <c r="JT86" s="491"/>
      <c r="JU86" s="491"/>
      <c r="JV86" s="491"/>
      <c r="JW86" s="491"/>
      <c r="JX86" s="491"/>
      <c r="JY86" s="491"/>
      <c r="JZ86" s="491"/>
      <c r="KA86" s="491"/>
      <c r="KB86" s="491"/>
      <c r="KC86" s="491"/>
      <c r="KD86" s="491"/>
      <c r="KE86" s="491"/>
      <c r="KF86" s="491"/>
      <c r="KG86" s="491"/>
      <c r="KH86" s="491"/>
      <c r="KI86" s="491"/>
      <c r="KJ86" s="491"/>
      <c r="KK86" s="491"/>
      <c r="KL86" s="491"/>
      <c r="KM86" s="491"/>
      <c r="KN86" s="491"/>
      <c r="KO86" s="491"/>
      <c r="KP86" s="491"/>
      <c r="KQ86" s="491"/>
      <c r="KR86" s="491"/>
      <c r="KS86" s="491"/>
      <c r="KT86" s="491"/>
      <c r="KU86" s="491"/>
      <c r="KV86" s="491"/>
      <c r="KW86" s="491"/>
      <c r="KX86" s="491"/>
      <c r="KY86" s="491"/>
      <c r="KZ86" s="491"/>
      <c r="LA86" s="491"/>
      <c r="LB86" s="491"/>
      <c r="LC86" s="491"/>
      <c r="LD86" s="491"/>
      <c r="LE86" s="491"/>
      <c r="LF86" s="491"/>
      <c r="LG86" s="491"/>
      <c r="LH86" s="491"/>
      <c r="LI86" s="491"/>
      <c r="LJ86" s="491"/>
      <c r="LK86" s="491"/>
      <c r="LL86" s="491"/>
      <c r="LM86" s="491"/>
      <c r="LN86" s="491"/>
      <c r="LO86" s="491"/>
      <c r="LP86" s="491"/>
      <c r="LQ86" s="491"/>
      <c r="LR86" s="491"/>
      <c r="LS86" s="491"/>
      <c r="LT86" s="491"/>
      <c r="LU86" s="491"/>
      <c r="LV86" s="491"/>
      <c r="LW86" s="491"/>
      <c r="LX86" s="491"/>
      <c r="LY86" s="491"/>
      <c r="LZ86" s="491"/>
      <c r="MA86" s="491"/>
      <c r="MB86" s="491"/>
      <c r="MC86" s="491"/>
      <c r="MD86" s="491"/>
      <c r="ME86" s="491"/>
      <c r="MF86" s="491"/>
      <c r="MG86" s="491"/>
      <c r="MH86" s="491"/>
      <c r="MI86" s="491"/>
      <c r="MJ86" s="491"/>
      <c r="MK86" s="491"/>
      <c r="ML86" s="491"/>
      <c r="MM86" s="491"/>
      <c r="MN86" s="491"/>
      <c r="MO86" s="491"/>
      <c r="MP86" s="491"/>
      <c r="MQ86" s="491"/>
      <c r="MR86" s="491"/>
      <c r="MS86" s="491"/>
      <c r="MT86" s="491"/>
      <c r="MU86" s="491"/>
      <c r="MV86" s="491"/>
      <c r="MW86" s="491"/>
      <c r="MX86" s="491"/>
      <c r="MY86" s="491"/>
      <c r="MZ86" s="491"/>
      <c r="NA86" s="491"/>
      <c r="NB86" s="491"/>
      <c r="NC86" s="491"/>
      <c r="ND86" s="491"/>
      <c r="NE86" s="491"/>
      <c r="NF86" s="491"/>
      <c r="NG86" s="491"/>
      <c r="NH86" s="491"/>
      <c r="NI86" s="491"/>
      <c r="NJ86" s="491"/>
    </row>
    <row r="87" spans="1:374" ht="15" customHeight="1">
      <c r="A87" s="1577"/>
      <c r="B87" s="569" t="s">
        <v>68</v>
      </c>
      <c r="C87" s="568"/>
      <c r="D87" s="568"/>
      <c r="E87" s="568"/>
      <c r="F87" s="567"/>
      <c r="G87" s="567"/>
      <c r="H87" s="567"/>
      <c r="I87" s="566"/>
      <c r="J87" s="566"/>
      <c r="K87" s="566"/>
      <c r="L87" s="556">
        <f t="shared" si="14"/>
        <v>0</v>
      </c>
      <c r="M87" s="556">
        <f t="shared" si="15"/>
        <v>0</v>
      </c>
      <c r="N87" s="556">
        <f t="shared" si="16"/>
        <v>0</v>
      </c>
      <c r="O87" s="1570"/>
      <c r="P87" s="1570"/>
      <c r="Q87" s="1570"/>
      <c r="R87" s="1570"/>
      <c r="S87" s="1570"/>
      <c r="AP87" s="491"/>
      <c r="AQ87" s="491"/>
      <c r="AR87" s="491"/>
      <c r="AS87" s="500" t="s">
        <v>1370</v>
      </c>
      <c r="AT87" s="497" t="s">
        <v>1399</v>
      </c>
      <c r="AU87" s="496"/>
      <c r="AV87" s="496"/>
      <c r="AW87" s="496"/>
      <c r="AX87" s="496"/>
      <c r="BD87" s="491"/>
      <c r="BE87" s="491"/>
      <c r="BF87" s="491"/>
      <c r="BG87" s="491"/>
      <c r="BH87" s="491"/>
      <c r="BI87" s="491"/>
      <c r="BJ87" s="491"/>
      <c r="BK87" s="491"/>
      <c r="BL87" s="491"/>
      <c r="BM87" s="491"/>
      <c r="BN87" s="491"/>
      <c r="BO87" s="491"/>
      <c r="BP87" s="491"/>
      <c r="BQ87" s="491"/>
      <c r="BR87" s="491"/>
      <c r="BS87" s="491"/>
      <c r="BT87" s="491"/>
      <c r="BU87" s="491"/>
      <c r="BV87" s="491"/>
      <c r="BW87" s="491"/>
      <c r="BX87" s="491"/>
      <c r="BY87" s="491"/>
      <c r="BZ87" s="491"/>
      <c r="CA87" s="491"/>
      <c r="CB87" s="491"/>
      <c r="CC87" s="491"/>
      <c r="CD87" s="491"/>
      <c r="CE87" s="491"/>
      <c r="CF87" s="491"/>
      <c r="CG87" s="491"/>
      <c r="CH87" s="491"/>
      <c r="CI87" s="491"/>
      <c r="CJ87" s="491"/>
      <c r="CK87" s="491"/>
      <c r="CL87" s="491"/>
      <c r="CM87" s="491"/>
      <c r="CN87" s="491"/>
      <c r="CO87" s="491"/>
      <c r="CP87" s="491"/>
      <c r="CQ87" s="491"/>
      <c r="CR87" s="491"/>
      <c r="CS87" s="491"/>
      <c r="CT87" s="491"/>
      <c r="CU87" s="491"/>
      <c r="CV87" s="491"/>
      <c r="CW87" s="491"/>
      <c r="CX87" s="491"/>
      <c r="CY87" s="491"/>
      <c r="CZ87" s="491"/>
      <c r="DA87" s="491"/>
      <c r="DB87" s="491"/>
      <c r="DC87" s="491"/>
      <c r="DD87" s="491"/>
      <c r="DE87" s="491"/>
      <c r="DF87" s="491"/>
      <c r="DG87" s="491"/>
      <c r="DH87" s="491"/>
      <c r="DI87" s="491"/>
      <c r="DJ87" s="491"/>
      <c r="DK87" s="491"/>
      <c r="DL87" s="491"/>
      <c r="DM87" s="491"/>
      <c r="DN87" s="491"/>
      <c r="DO87" s="491"/>
      <c r="DP87" s="491"/>
      <c r="DQ87" s="491"/>
      <c r="DR87" s="491"/>
      <c r="DS87" s="491"/>
      <c r="DT87" s="491"/>
      <c r="DU87" s="491"/>
      <c r="DV87" s="491"/>
      <c r="DW87" s="491"/>
      <c r="DX87" s="491"/>
      <c r="DY87" s="491"/>
      <c r="DZ87" s="491"/>
      <c r="EA87" s="491"/>
      <c r="EB87" s="491"/>
      <c r="EC87" s="491"/>
      <c r="ED87" s="491"/>
      <c r="EE87" s="491"/>
      <c r="EF87" s="491"/>
      <c r="EG87" s="491"/>
      <c r="EH87" s="491"/>
      <c r="EI87" s="491"/>
      <c r="EJ87" s="491"/>
      <c r="EK87" s="491"/>
      <c r="EL87" s="491"/>
      <c r="EM87" s="491"/>
      <c r="EN87" s="491"/>
      <c r="EO87" s="491"/>
      <c r="EP87" s="491"/>
      <c r="EQ87" s="491"/>
      <c r="ER87" s="491"/>
      <c r="ES87" s="491"/>
      <c r="ET87" s="491"/>
      <c r="EU87" s="491"/>
      <c r="EV87" s="491"/>
      <c r="EW87" s="491"/>
      <c r="EX87" s="491"/>
      <c r="EY87" s="491"/>
      <c r="EZ87" s="491"/>
      <c r="FA87" s="491"/>
      <c r="FB87" s="491"/>
      <c r="FC87" s="491"/>
      <c r="FD87" s="491"/>
      <c r="FE87" s="491"/>
      <c r="FF87" s="491"/>
      <c r="FG87" s="491"/>
      <c r="FH87" s="491"/>
      <c r="FI87" s="491"/>
      <c r="FJ87" s="491"/>
      <c r="FK87" s="491"/>
      <c r="FL87" s="491"/>
      <c r="FM87" s="491"/>
      <c r="FN87" s="491"/>
      <c r="FO87" s="491"/>
      <c r="FP87" s="491"/>
      <c r="FQ87" s="491"/>
      <c r="FR87" s="491"/>
      <c r="FS87" s="491"/>
      <c r="FT87" s="491"/>
      <c r="FU87" s="491"/>
      <c r="FV87" s="491"/>
      <c r="FW87" s="491"/>
      <c r="FX87" s="491"/>
      <c r="FY87" s="491"/>
      <c r="FZ87" s="491"/>
      <c r="GA87" s="491"/>
      <c r="GB87" s="491"/>
      <c r="GC87" s="491"/>
      <c r="GD87" s="491"/>
      <c r="GE87" s="491"/>
      <c r="GF87" s="491"/>
      <c r="GG87" s="491"/>
      <c r="GH87" s="491"/>
      <c r="GI87" s="491"/>
      <c r="GJ87" s="491"/>
      <c r="GK87" s="491"/>
      <c r="GL87" s="491"/>
      <c r="GM87" s="491"/>
      <c r="GN87" s="491"/>
      <c r="GO87" s="491"/>
      <c r="GP87" s="491"/>
      <c r="GQ87" s="491"/>
      <c r="GR87" s="491"/>
      <c r="GS87" s="491"/>
      <c r="GT87" s="491"/>
      <c r="GU87" s="491"/>
      <c r="GV87" s="491"/>
      <c r="GW87" s="491"/>
      <c r="GX87" s="491"/>
      <c r="GY87" s="491"/>
      <c r="GZ87" s="491"/>
      <c r="HA87" s="491"/>
      <c r="HB87" s="491"/>
      <c r="HC87" s="491"/>
      <c r="HD87" s="491"/>
      <c r="HE87" s="491"/>
      <c r="HF87" s="491"/>
      <c r="HG87" s="491"/>
      <c r="HH87" s="491"/>
      <c r="HI87" s="491"/>
      <c r="HJ87" s="491"/>
      <c r="HK87" s="491"/>
      <c r="HL87" s="491"/>
      <c r="HM87" s="491"/>
      <c r="HN87" s="491"/>
      <c r="HO87" s="491"/>
      <c r="HP87" s="491"/>
      <c r="HQ87" s="491"/>
      <c r="HR87" s="491"/>
      <c r="HS87" s="491"/>
      <c r="HT87" s="491"/>
      <c r="HU87" s="491"/>
      <c r="HV87" s="491"/>
      <c r="HW87" s="491"/>
      <c r="HX87" s="491"/>
      <c r="HY87" s="491"/>
      <c r="HZ87" s="491"/>
      <c r="IA87" s="491"/>
      <c r="IB87" s="491"/>
      <c r="IC87" s="491"/>
      <c r="ID87" s="491"/>
      <c r="IE87" s="491"/>
      <c r="IF87" s="491"/>
      <c r="IG87" s="491"/>
      <c r="IH87" s="491"/>
      <c r="II87" s="491"/>
      <c r="IJ87" s="491"/>
      <c r="IK87" s="491"/>
      <c r="IL87" s="491"/>
      <c r="IM87" s="491"/>
      <c r="IN87" s="491"/>
      <c r="IO87" s="491"/>
      <c r="IP87" s="491"/>
      <c r="IQ87" s="491"/>
      <c r="IR87" s="491"/>
      <c r="IS87" s="491"/>
      <c r="IT87" s="491"/>
      <c r="IU87" s="491"/>
      <c r="IV87" s="491"/>
      <c r="IW87" s="491"/>
      <c r="IX87" s="491"/>
      <c r="IY87" s="491"/>
      <c r="IZ87" s="491"/>
      <c r="JA87" s="491"/>
      <c r="JB87" s="491"/>
      <c r="JC87" s="491"/>
      <c r="JD87" s="491"/>
      <c r="JE87" s="491"/>
      <c r="JF87" s="491"/>
      <c r="JG87" s="491"/>
      <c r="JH87" s="491"/>
      <c r="JI87" s="491"/>
      <c r="JJ87" s="491"/>
      <c r="JK87" s="491"/>
      <c r="JL87" s="491"/>
      <c r="JM87" s="491"/>
      <c r="JN87" s="491"/>
      <c r="JO87" s="491"/>
      <c r="JP87" s="491"/>
      <c r="JQ87" s="491"/>
      <c r="JR87" s="491"/>
      <c r="JS87" s="491"/>
      <c r="JT87" s="491"/>
      <c r="JU87" s="491"/>
      <c r="JV87" s="491"/>
      <c r="JW87" s="491"/>
      <c r="JX87" s="491"/>
      <c r="JY87" s="491"/>
      <c r="JZ87" s="491"/>
      <c r="KA87" s="491"/>
      <c r="KB87" s="491"/>
      <c r="KC87" s="491"/>
      <c r="KD87" s="491"/>
      <c r="KE87" s="491"/>
      <c r="KF87" s="491"/>
      <c r="KG87" s="491"/>
      <c r="KH87" s="491"/>
      <c r="KI87" s="491"/>
      <c r="KJ87" s="491"/>
      <c r="KK87" s="491"/>
      <c r="KL87" s="491"/>
      <c r="KM87" s="491"/>
      <c r="KN87" s="491"/>
      <c r="KO87" s="491"/>
      <c r="KP87" s="491"/>
      <c r="KQ87" s="491"/>
      <c r="KR87" s="491"/>
      <c r="KS87" s="491"/>
      <c r="KT87" s="491"/>
      <c r="KU87" s="491"/>
      <c r="KV87" s="491"/>
      <c r="KW87" s="491"/>
      <c r="KX87" s="491"/>
      <c r="KY87" s="491"/>
      <c r="KZ87" s="491"/>
      <c r="LA87" s="491"/>
      <c r="LB87" s="491"/>
      <c r="LC87" s="491"/>
      <c r="LD87" s="491"/>
      <c r="LE87" s="491"/>
      <c r="LF87" s="491"/>
      <c r="LG87" s="491"/>
      <c r="LH87" s="491"/>
      <c r="LI87" s="491"/>
      <c r="LJ87" s="491"/>
      <c r="LK87" s="491"/>
      <c r="LL87" s="491"/>
      <c r="LM87" s="491"/>
      <c r="LN87" s="491"/>
      <c r="LO87" s="491"/>
      <c r="LP87" s="491"/>
      <c r="LQ87" s="491"/>
      <c r="LR87" s="491"/>
      <c r="LS87" s="491"/>
      <c r="LT87" s="491"/>
      <c r="LU87" s="491"/>
      <c r="LV87" s="491"/>
      <c r="LW87" s="491"/>
      <c r="LX87" s="491"/>
      <c r="LY87" s="491"/>
      <c r="LZ87" s="491"/>
      <c r="MA87" s="491"/>
      <c r="MB87" s="491"/>
      <c r="MC87" s="491"/>
      <c r="MD87" s="491"/>
      <c r="ME87" s="491"/>
      <c r="MF87" s="491"/>
      <c r="MG87" s="491"/>
      <c r="MH87" s="491"/>
      <c r="MI87" s="491"/>
      <c r="MJ87" s="491"/>
      <c r="MK87" s="491"/>
      <c r="ML87" s="491"/>
      <c r="MM87" s="491"/>
      <c r="MN87" s="491"/>
      <c r="MO87" s="491"/>
      <c r="MP87" s="491"/>
      <c r="MQ87" s="491"/>
      <c r="MR87" s="491"/>
      <c r="MS87" s="491"/>
      <c r="MT87" s="491"/>
      <c r="MU87" s="491"/>
      <c r="MV87" s="491"/>
      <c r="MW87" s="491"/>
      <c r="MX87" s="491"/>
      <c r="MY87" s="491"/>
      <c r="MZ87" s="491"/>
      <c r="NA87" s="491"/>
      <c r="NB87" s="491"/>
      <c r="NC87" s="491"/>
      <c r="ND87" s="491"/>
      <c r="NE87" s="491"/>
      <c r="NF87" s="491"/>
      <c r="NG87" s="491"/>
      <c r="NH87" s="491"/>
      <c r="NI87" s="491"/>
      <c r="NJ87" s="491"/>
    </row>
    <row r="88" spans="1:374" ht="15" customHeight="1">
      <c r="A88" s="1576" t="s">
        <v>1575</v>
      </c>
      <c r="B88" s="569" t="s">
        <v>67</v>
      </c>
      <c r="C88" s="568"/>
      <c r="D88" s="568"/>
      <c r="E88" s="568"/>
      <c r="F88" s="567"/>
      <c r="G88" s="567"/>
      <c r="H88" s="567"/>
      <c r="I88" s="566"/>
      <c r="J88" s="566"/>
      <c r="K88" s="566"/>
      <c r="L88" s="556">
        <f t="shared" si="14"/>
        <v>0</v>
      </c>
      <c r="M88" s="556">
        <f t="shared" si="15"/>
        <v>0</v>
      </c>
      <c r="N88" s="556">
        <f t="shared" si="16"/>
        <v>0</v>
      </c>
      <c r="O88" s="1570"/>
      <c r="P88" s="1570"/>
      <c r="Q88" s="1570"/>
      <c r="R88" s="1570"/>
      <c r="S88" s="1570"/>
      <c r="AP88" s="491"/>
      <c r="AQ88" s="491"/>
      <c r="AR88" s="491"/>
      <c r="AS88" s="500" t="s">
        <v>1370</v>
      </c>
      <c r="AT88" s="497" t="s">
        <v>1398</v>
      </c>
      <c r="AU88" s="496"/>
      <c r="AV88" s="496"/>
      <c r="AW88" s="496"/>
      <c r="AX88" s="496"/>
      <c r="BD88" s="491"/>
      <c r="BE88" s="491"/>
      <c r="BF88" s="491"/>
      <c r="BG88" s="491"/>
      <c r="BH88" s="491"/>
      <c r="BI88" s="491"/>
      <c r="BJ88" s="491"/>
      <c r="BK88" s="491"/>
      <c r="BL88" s="491"/>
      <c r="BM88" s="491"/>
      <c r="BN88" s="491"/>
      <c r="BO88" s="491"/>
      <c r="BP88" s="491"/>
      <c r="BQ88" s="491"/>
      <c r="BR88" s="491"/>
      <c r="BS88" s="491"/>
      <c r="BT88" s="491"/>
      <c r="BU88" s="491"/>
      <c r="BV88" s="491"/>
      <c r="BW88" s="491"/>
      <c r="BX88" s="491"/>
      <c r="BY88" s="491"/>
      <c r="BZ88" s="491"/>
      <c r="CA88" s="491"/>
      <c r="CB88" s="491"/>
      <c r="CC88" s="491"/>
      <c r="CD88" s="491"/>
      <c r="CE88" s="491"/>
      <c r="CF88" s="491"/>
      <c r="CG88" s="491"/>
      <c r="CH88" s="491"/>
      <c r="CI88" s="491"/>
      <c r="CJ88" s="491"/>
      <c r="CK88" s="491"/>
      <c r="CL88" s="491"/>
      <c r="CM88" s="491"/>
      <c r="CN88" s="491"/>
      <c r="CO88" s="491"/>
      <c r="CP88" s="491"/>
      <c r="CQ88" s="491"/>
      <c r="CR88" s="491"/>
      <c r="CS88" s="491"/>
      <c r="CT88" s="491"/>
      <c r="CU88" s="491"/>
      <c r="CV88" s="491"/>
      <c r="CW88" s="491"/>
      <c r="CX88" s="491"/>
      <c r="CY88" s="491"/>
      <c r="CZ88" s="491"/>
      <c r="DA88" s="491"/>
      <c r="DB88" s="491"/>
      <c r="DC88" s="491"/>
      <c r="DD88" s="491"/>
      <c r="DE88" s="491"/>
      <c r="DF88" s="491"/>
      <c r="DG88" s="491"/>
      <c r="DH88" s="491"/>
      <c r="DI88" s="491"/>
      <c r="DJ88" s="491"/>
      <c r="DK88" s="491"/>
      <c r="DL88" s="491"/>
      <c r="DM88" s="491"/>
      <c r="DN88" s="491"/>
      <c r="DO88" s="491"/>
      <c r="DP88" s="491"/>
      <c r="DQ88" s="491"/>
      <c r="DR88" s="491"/>
      <c r="DS88" s="491"/>
      <c r="DT88" s="491"/>
      <c r="DU88" s="491"/>
      <c r="DV88" s="491"/>
      <c r="DW88" s="491"/>
      <c r="DX88" s="491"/>
      <c r="DY88" s="491"/>
      <c r="DZ88" s="491"/>
      <c r="EA88" s="491"/>
      <c r="EB88" s="491"/>
      <c r="EC88" s="491"/>
      <c r="ED88" s="491"/>
      <c r="EE88" s="491"/>
      <c r="EF88" s="491"/>
      <c r="EG88" s="491"/>
      <c r="EH88" s="491"/>
      <c r="EI88" s="491"/>
      <c r="EJ88" s="491"/>
      <c r="EK88" s="491"/>
      <c r="EL88" s="491"/>
      <c r="EM88" s="491"/>
      <c r="EN88" s="491"/>
      <c r="EO88" s="491"/>
      <c r="EP88" s="491"/>
      <c r="EQ88" s="491"/>
      <c r="ER88" s="491"/>
      <c r="ES88" s="491"/>
      <c r="ET88" s="491"/>
      <c r="EU88" s="491"/>
      <c r="EV88" s="491"/>
      <c r="EW88" s="491"/>
      <c r="EX88" s="491"/>
      <c r="EY88" s="491"/>
      <c r="EZ88" s="491"/>
      <c r="FA88" s="491"/>
      <c r="FB88" s="491"/>
      <c r="FC88" s="491"/>
      <c r="FD88" s="491"/>
      <c r="FE88" s="491"/>
      <c r="FF88" s="491"/>
      <c r="FG88" s="491"/>
      <c r="FH88" s="491"/>
      <c r="FI88" s="491"/>
      <c r="FJ88" s="491"/>
      <c r="FK88" s="491"/>
      <c r="FL88" s="491"/>
      <c r="FM88" s="491"/>
      <c r="FN88" s="491"/>
      <c r="FO88" s="491"/>
      <c r="FP88" s="491"/>
      <c r="FQ88" s="491"/>
      <c r="FR88" s="491"/>
      <c r="FS88" s="491"/>
      <c r="FT88" s="491"/>
      <c r="FU88" s="491"/>
      <c r="FV88" s="491"/>
      <c r="FW88" s="491"/>
      <c r="FX88" s="491"/>
      <c r="FY88" s="491"/>
      <c r="FZ88" s="491"/>
      <c r="GA88" s="491"/>
      <c r="GB88" s="491"/>
      <c r="GC88" s="491"/>
      <c r="GD88" s="491"/>
      <c r="GE88" s="491"/>
      <c r="GF88" s="491"/>
      <c r="GG88" s="491"/>
      <c r="GH88" s="491"/>
      <c r="GI88" s="491"/>
      <c r="GJ88" s="491"/>
      <c r="GK88" s="491"/>
      <c r="GL88" s="491"/>
      <c r="GM88" s="491"/>
      <c r="GN88" s="491"/>
      <c r="GO88" s="491"/>
      <c r="GP88" s="491"/>
      <c r="GQ88" s="491"/>
      <c r="GR88" s="491"/>
      <c r="GS88" s="491"/>
      <c r="GT88" s="491"/>
      <c r="GU88" s="491"/>
      <c r="GV88" s="491"/>
      <c r="GW88" s="491"/>
      <c r="GX88" s="491"/>
      <c r="GY88" s="491"/>
      <c r="GZ88" s="491"/>
      <c r="HA88" s="491"/>
      <c r="HB88" s="491"/>
      <c r="HC88" s="491"/>
      <c r="HD88" s="491"/>
      <c r="HE88" s="491"/>
      <c r="HF88" s="491"/>
      <c r="HG88" s="491"/>
      <c r="HH88" s="491"/>
      <c r="HI88" s="491"/>
      <c r="HJ88" s="491"/>
      <c r="HK88" s="491"/>
      <c r="HL88" s="491"/>
      <c r="HM88" s="491"/>
      <c r="HN88" s="491"/>
      <c r="HO88" s="491"/>
      <c r="HP88" s="491"/>
      <c r="HQ88" s="491"/>
      <c r="HR88" s="491"/>
      <c r="HS88" s="491"/>
      <c r="HT88" s="491"/>
      <c r="HU88" s="491"/>
      <c r="HV88" s="491"/>
      <c r="HW88" s="491"/>
      <c r="HX88" s="491"/>
      <c r="HY88" s="491"/>
      <c r="HZ88" s="491"/>
      <c r="IA88" s="491"/>
      <c r="IB88" s="491"/>
      <c r="IC88" s="491"/>
      <c r="ID88" s="491"/>
      <c r="IE88" s="491"/>
      <c r="IF88" s="491"/>
      <c r="IG88" s="491"/>
      <c r="IH88" s="491"/>
      <c r="II88" s="491"/>
      <c r="IJ88" s="491"/>
      <c r="IK88" s="491"/>
      <c r="IL88" s="491"/>
      <c r="IM88" s="491"/>
      <c r="IN88" s="491"/>
      <c r="IO88" s="491"/>
      <c r="IP88" s="491"/>
      <c r="IQ88" s="491"/>
      <c r="IR88" s="491"/>
      <c r="IS88" s="491"/>
      <c r="IT88" s="491"/>
      <c r="IU88" s="491"/>
      <c r="IV88" s="491"/>
      <c r="IW88" s="491"/>
      <c r="IX88" s="491"/>
      <c r="IY88" s="491"/>
      <c r="IZ88" s="491"/>
      <c r="JA88" s="491"/>
      <c r="JB88" s="491"/>
      <c r="JC88" s="491"/>
      <c r="JD88" s="491"/>
      <c r="JE88" s="491"/>
      <c r="JF88" s="491"/>
      <c r="JG88" s="491"/>
      <c r="JH88" s="491"/>
      <c r="JI88" s="491"/>
      <c r="JJ88" s="491"/>
      <c r="JK88" s="491"/>
      <c r="JL88" s="491"/>
      <c r="JM88" s="491"/>
      <c r="JN88" s="491"/>
      <c r="JO88" s="491"/>
      <c r="JP88" s="491"/>
      <c r="JQ88" s="491"/>
      <c r="JR88" s="491"/>
      <c r="JS88" s="491"/>
      <c r="JT88" s="491"/>
      <c r="JU88" s="491"/>
      <c r="JV88" s="491"/>
      <c r="JW88" s="491"/>
      <c r="JX88" s="491"/>
      <c r="JY88" s="491"/>
      <c r="JZ88" s="491"/>
      <c r="KA88" s="491"/>
      <c r="KB88" s="491"/>
      <c r="KC88" s="491"/>
      <c r="KD88" s="491"/>
      <c r="KE88" s="491"/>
      <c r="KF88" s="491"/>
      <c r="KG88" s="491"/>
      <c r="KH88" s="491"/>
      <c r="KI88" s="491"/>
      <c r="KJ88" s="491"/>
      <c r="KK88" s="491"/>
      <c r="KL88" s="491"/>
      <c r="KM88" s="491"/>
      <c r="KN88" s="491"/>
      <c r="KO88" s="491"/>
      <c r="KP88" s="491"/>
      <c r="KQ88" s="491"/>
      <c r="KR88" s="491"/>
      <c r="KS88" s="491"/>
      <c r="KT88" s="491"/>
      <c r="KU88" s="491"/>
      <c r="KV88" s="491"/>
      <c r="KW88" s="491"/>
      <c r="KX88" s="491"/>
      <c r="KY88" s="491"/>
      <c r="KZ88" s="491"/>
      <c r="LA88" s="491"/>
      <c r="LB88" s="491"/>
      <c r="LC88" s="491"/>
      <c r="LD88" s="491"/>
      <c r="LE88" s="491"/>
      <c r="LF88" s="491"/>
      <c r="LG88" s="491"/>
      <c r="LH88" s="491"/>
      <c r="LI88" s="491"/>
      <c r="LJ88" s="491"/>
      <c r="LK88" s="491"/>
      <c r="LL88" s="491"/>
      <c r="LM88" s="491"/>
      <c r="LN88" s="491"/>
      <c r="LO88" s="491"/>
      <c r="LP88" s="491"/>
      <c r="LQ88" s="491"/>
      <c r="LR88" s="491"/>
      <c r="LS88" s="491"/>
      <c r="LT88" s="491"/>
      <c r="LU88" s="491"/>
      <c r="LV88" s="491"/>
      <c r="LW88" s="491"/>
      <c r="LX88" s="491"/>
      <c r="LY88" s="491"/>
      <c r="LZ88" s="491"/>
      <c r="MA88" s="491"/>
      <c r="MB88" s="491"/>
      <c r="MC88" s="491"/>
      <c r="MD88" s="491"/>
      <c r="ME88" s="491"/>
      <c r="MF88" s="491"/>
      <c r="MG88" s="491"/>
      <c r="MH88" s="491"/>
      <c r="MI88" s="491"/>
      <c r="MJ88" s="491"/>
      <c r="MK88" s="491"/>
      <c r="ML88" s="491"/>
      <c r="MM88" s="491"/>
      <c r="MN88" s="491"/>
      <c r="MO88" s="491"/>
      <c r="MP88" s="491"/>
      <c r="MQ88" s="491"/>
      <c r="MR88" s="491"/>
      <c r="MS88" s="491"/>
      <c r="MT88" s="491"/>
      <c r="MU88" s="491"/>
      <c r="MV88" s="491"/>
      <c r="MW88" s="491"/>
      <c r="MX88" s="491"/>
      <c r="MY88" s="491"/>
      <c r="MZ88" s="491"/>
      <c r="NA88" s="491"/>
      <c r="NB88" s="491"/>
      <c r="NC88" s="491"/>
      <c r="ND88" s="491"/>
      <c r="NE88" s="491"/>
      <c r="NF88" s="491"/>
      <c r="NG88" s="491"/>
      <c r="NH88" s="491"/>
      <c r="NI88" s="491"/>
      <c r="NJ88" s="491"/>
    </row>
    <row r="89" spans="1:374" ht="15" customHeight="1">
      <c r="A89" s="1576"/>
      <c r="B89" s="569" t="s">
        <v>68</v>
      </c>
      <c r="C89" s="568"/>
      <c r="D89" s="568"/>
      <c r="E89" s="568"/>
      <c r="F89" s="567"/>
      <c r="G89" s="567"/>
      <c r="H89" s="567"/>
      <c r="I89" s="566"/>
      <c r="J89" s="566"/>
      <c r="K89" s="566"/>
      <c r="L89" s="556">
        <f t="shared" si="14"/>
        <v>0</v>
      </c>
      <c r="M89" s="556">
        <f t="shared" si="15"/>
        <v>0</v>
      </c>
      <c r="N89" s="556">
        <f t="shared" si="16"/>
        <v>0</v>
      </c>
      <c r="O89" s="1570"/>
      <c r="P89" s="1570"/>
      <c r="Q89" s="1570"/>
      <c r="R89" s="1570"/>
      <c r="S89" s="1570"/>
      <c r="AP89" s="491"/>
      <c r="AQ89" s="491"/>
      <c r="AR89" s="491"/>
      <c r="AS89" s="500" t="s">
        <v>1370</v>
      </c>
      <c r="AT89" s="497" t="s">
        <v>1397</v>
      </c>
      <c r="AU89" s="496"/>
      <c r="AV89" s="496"/>
      <c r="AW89" s="496"/>
      <c r="AX89" s="496"/>
      <c r="BD89" s="491"/>
      <c r="BE89" s="491"/>
      <c r="BF89" s="491"/>
      <c r="BG89" s="491"/>
      <c r="BH89" s="491"/>
      <c r="BI89" s="491"/>
      <c r="BJ89" s="491"/>
      <c r="BK89" s="491"/>
      <c r="BL89" s="491"/>
      <c r="BM89" s="491"/>
      <c r="BN89" s="491"/>
      <c r="BO89" s="491"/>
      <c r="BP89" s="491"/>
      <c r="BQ89" s="491"/>
      <c r="BR89" s="491"/>
      <c r="BS89" s="491"/>
      <c r="BT89" s="491"/>
      <c r="BU89" s="491"/>
      <c r="BV89" s="491"/>
      <c r="BW89" s="491"/>
      <c r="BX89" s="491"/>
      <c r="BY89" s="491"/>
      <c r="BZ89" s="491"/>
      <c r="CA89" s="491"/>
      <c r="CB89" s="491"/>
      <c r="CC89" s="491"/>
      <c r="CD89" s="491"/>
      <c r="CE89" s="491"/>
      <c r="CF89" s="491"/>
      <c r="CG89" s="491"/>
      <c r="CH89" s="491"/>
      <c r="CI89" s="491"/>
      <c r="CJ89" s="491"/>
      <c r="CK89" s="491"/>
      <c r="CL89" s="491"/>
      <c r="CM89" s="491"/>
      <c r="CN89" s="491"/>
      <c r="CO89" s="491"/>
      <c r="CP89" s="491"/>
      <c r="CQ89" s="491"/>
      <c r="CR89" s="491"/>
      <c r="CS89" s="491"/>
      <c r="CT89" s="491"/>
      <c r="CU89" s="491"/>
      <c r="CV89" s="491"/>
      <c r="CW89" s="491"/>
      <c r="CX89" s="491"/>
      <c r="CY89" s="491"/>
      <c r="CZ89" s="491"/>
      <c r="DA89" s="491"/>
      <c r="DB89" s="491"/>
      <c r="DC89" s="491"/>
      <c r="DD89" s="491"/>
      <c r="DE89" s="491"/>
      <c r="DF89" s="491"/>
      <c r="DG89" s="491"/>
      <c r="DH89" s="491"/>
      <c r="DI89" s="491"/>
      <c r="DJ89" s="491"/>
      <c r="DK89" s="491"/>
      <c r="DL89" s="491"/>
      <c r="DM89" s="491"/>
      <c r="DN89" s="491"/>
      <c r="DO89" s="491"/>
      <c r="DP89" s="491"/>
      <c r="DQ89" s="491"/>
      <c r="DR89" s="491"/>
      <c r="DS89" s="491"/>
      <c r="DT89" s="491"/>
      <c r="DU89" s="491"/>
      <c r="DV89" s="491"/>
      <c r="DW89" s="491"/>
      <c r="DX89" s="491"/>
      <c r="DY89" s="491"/>
      <c r="DZ89" s="491"/>
      <c r="EA89" s="491"/>
      <c r="EB89" s="491"/>
      <c r="EC89" s="491"/>
      <c r="ED89" s="491"/>
      <c r="EE89" s="491"/>
      <c r="EF89" s="491"/>
      <c r="EG89" s="491"/>
      <c r="EH89" s="491"/>
      <c r="EI89" s="491"/>
      <c r="EJ89" s="491"/>
      <c r="EK89" s="491"/>
      <c r="EL89" s="491"/>
      <c r="EM89" s="491"/>
      <c r="EN89" s="491"/>
      <c r="EO89" s="491"/>
      <c r="EP89" s="491"/>
      <c r="EQ89" s="491"/>
      <c r="ER89" s="491"/>
      <c r="ES89" s="491"/>
      <c r="ET89" s="491"/>
      <c r="EU89" s="491"/>
      <c r="EV89" s="491"/>
      <c r="EW89" s="491"/>
      <c r="EX89" s="491"/>
      <c r="EY89" s="491"/>
      <c r="EZ89" s="491"/>
      <c r="FA89" s="491"/>
      <c r="FB89" s="491"/>
      <c r="FC89" s="491"/>
      <c r="FD89" s="491"/>
      <c r="FE89" s="491"/>
      <c r="FF89" s="491"/>
      <c r="FG89" s="491"/>
      <c r="FH89" s="491"/>
      <c r="FI89" s="491"/>
      <c r="FJ89" s="491"/>
      <c r="FK89" s="491"/>
      <c r="FL89" s="491"/>
      <c r="FM89" s="491"/>
      <c r="FN89" s="491"/>
      <c r="FO89" s="491"/>
      <c r="FP89" s="491"/>
      <c r="FQ89" s="491"/>
      <c r="FR89" s="491"/>
      <c r="FS89" s="491"/>
      <c r="FT89" s="491"/>
      <c r="FU89" s="491"/>
      <c r="FV89" s="491"/>
      <c r="FW89" s="491"/>
      <c r="FX89" s="491"/>
      <c r="FY89" s="491"/>
      <c r="FZ89" s="491"/>
      <c r="GA89" s="491"/>
      <c r="GB89" s="491"/>
      <c r="GC89" s="491"/>
      <c r="GD89" s="491"/>
      <c r="GE89" s="491"/>
      <c r="GF89" s="491"/>
      <c r="GG89" s="491"/>
      <c r="GH89" s="491"/>
      <c r="GI89" s="491"/>
      <c r="GJ89" s="491"/>
      <c r="GK89" s="491"/>
      <c r="GL89" s="491"/>
      <c r="GM89" s="491"/>
      <c r="GN89" s="491"/>
      <c r="GO89" s="491"/>
      <c r="GP89" s="491"/>
      <c r="GQ89" s="491"/>
      <c r="GR89" s="491"/>
      <c r="GS89" s="491"/>
      <c r="GT89" s="491"/>
      <c r="GU89" s="491"/>
      <c r="GV89" s="491"/>
      <c r="GW89" s="491"/>
      <c r="GX89" s="491"/>
      <c r="GY89" s="491"/>
      <c r="GZ89" s="491"/>
      <c r="HA89" s="491"/>
      <c r="HB89" s="491"/>
      <c r="HC89" s="491"/>
      <c r="HD89" s="491"/>
      <c r="HE89" s="491"/>
      <c r="HF89" s="491"/>
      <c r="HG89" s="491"/>
      <c r="HH89" s="491"/>
      <c r="HI89" s="491"/>
      <c r="HJ89" s="491"/>
      <c r="HK89" s="491"/>
      <c r="HL89" s="491"/>
      <c r="HM89" s="491"/>
      <c r="HN89" s="491"/>
      <c r="HO89" s="491"/>
      <c r="HP89" s="491"/>
      <c r="HQ89" s="491"/>
      <c r="HR89" s="491"/>
      <c r="HS89" s="491"/>
      <c r="HT89" s="491"/>
      <c r="HU89" s="491"/>
      <c r="HV89" s="491"/>
      <c r="HW89" s="491"/>
      <c r="HX89" s="491"/>
      <c r="HY89" s="491"/>
      <c r="HZ89" s="491"/>
      <c r="IA89" s="491"/>
      <c r="IB89" s="491"/>
      <c r="IC89" s="491"/>
      <c r="ID89" s="491"/>
      <c r="IE89" s="491"/>
      <c r="IF89" s="491"/>
      <c r="IG89" s="491"/>
      <c r="IH89" s="491"/>
      <c r="II89" s="491"/>
      <c r="IJ89" s="491"/>
      <c r="IK89" s="491"/>
      <c r="IL89" s="491"/>
      <c r="IM89" s="491"/>
      <c r="IN89" s="491"/>
      <c r="IO89" s="491"/>
      <c r="IP89" s="491"/>
      <c r="IQ89" s="491"/>
      <c r="IR89" s="491"/>
      <c r="IS89" s="491"/>
      <c r="IT89" s="491"/>
      <c r="IU89" s="491"/>
      <c r="IV89" s="491"/>
      <c r="IW89" s="491"/>
      <c r="IX89" s="491"/>
      <c r="IY89" s="491"/>
      <c r="IZ89" s="491"/>
      <c r="JA89" s="491"/>
      <c r="JB89" s="491"/>
      <c r="JC89" s="491"/>
      <c r="JD89" s="491"/>
      <c r="JE89" s="491"/>
      <c r="JF89" s="491"/>
      <c r="JG89" s="491"/>
      <c r="JH89" s="491"/>
      <c r="JI89" s="491"/>
      <c r="JJ89" s="491"/>
      <c r="JK89" s="491"/>
      <c r="JL89" s="491"/>
      <c r="JM89" s="491"/>
      <c r="JN89" s="491"/>
      <c r="JO89" s="491"/>
      <c r="JP89" s="491"/>
      <c r="JQ89" s="491"/>
      <c r="JR89" s="491"/>
      <c r="JS89" s="491"/>
      <c r="JT89" s="491"/>
      <c r="JU89" s="491"/>
      <c r="JV89" s="491"/>
      <c r="JW89" s="491"/>
      <c r="JX89" s="491"/>
      <c r="JY89" s="491"/>
      <c r="JZ89" s="491"/>
      <c r="KA89" s="491"/>
      <c r="KB89" s="491"/>
      <c r="KC89" s="491"/>
      <c r="KD89" s="491"/>
      <c r="KE89" s="491"/>
      <c r="KF89" s="491"/>
      <c r="KG89" s="491"/>
      <c r="KH89" s="491"/>
      <c r="KI89" s="491"/>
      <c r="KJ89" s="491"/>
      <c r="KK89" s="491"/>
      <c r="KL89" s="491"/>
      <c r="KM89" s="491"/>
      <c r="KN89" s="491"/>
      <c r="KO89" s="491"/>
      <c r="KP89" s="491"/>
      <c r="KQ89" s="491"/>
      <c r="KR89" s="491"/>
      <c r="KS89" s="491"/>
      <c r="KT89" s="491"/>
      <c r="KU89" s="491"/>
      <c r="KV89" s="491"/>
      <c r="KW89" s="491"/>
      <c r="KX89" s="491"/>
      <c r="KY89" s="491"/>
      <c r="KZ89" s="491"/>
      <c r="LA89" s="491"/>
      <c r="LB89" s="491"/>
      <c r="LC89" s="491"/>
      <c r="LD89" s="491"/>
      <c r="LE89" s="491"/>
      <c r="LF89" s="491"/>
      <c r="LG89" s="491"/>
      <c r="LH89" s="491"/>
      <c r="LI89" s="491"/>
      <c r="LJ89" s="491"/>
      <c r="LK89" s="491"/>
      <c r="LL89" s="491"/>
      <c r="LM89" s="491"/>
      <c r="LN89" s="491"/>
      <c r="LO89" s="491"/>
      <c r="LP89" s="491"/>
      <c r="LQ89" s="491"/>
      <c r="LR89" s="491"/>
      <c r="LS89" s="491"/>
      <c r="LT89" s="491"/>
      <c r="LU89" s="491"/>
      <c r="LV89" s="491"/>
      <c r="LW89" s="491"/>
      <c r="LX89" s="491"/>
      <c r="LY89" s="491"/>
      <c r="LZ89" s="491"/>
      <c r="MA89" s="491"/>
      <c r="MB89" s="491"/>
      <c r="MC89" s="491"/>
      <c r="MD89" s="491"/>
      <c r="ME89" s="491"/>
      <c r="MF89" s="491"/>
      <c r="MG89" s="491"/>
      <c r="MH89" s="491"/>
      <c r="MI89" s="491"/>
      <c r="MJ89" s="491"/>
      <c r="MK89" s="491"/>
      <c r="ML89" s="491"/>
      <c r="MM89" s="491"/>
      <c r="MN89" s="491"/>
      <c r="MO89" s="491"/>
      <c r="MP89" s="491"/>
      <c r="MQ89" s="491"/>
      <c r="MR89" s="491"/>
      <c r="MS89" s="491"/>
      <c r="MT89" s="491"/>
      <c r="MU89" s="491"/>
      <c r="MV89" s="491"/>
      <c r="MW89" s="491"/>
      <c r="MX89" s="491"/>
      <c r="MY89" s="491"/>
      <c r="MZ89" s="491"/>
      <c r="NA89" s="491"/>
      <c r="NB89" s="491"/>
      <c r="NC89" s="491"/>
      <c r="ND89" s="491"/>
      <c r="NE89" s="491"/>
      <c r="NF89" s="491"/>
      <c r="NG89" s="491"/>
      <c r="NH89" s="491"/>
      <c r="NI89" s="491"/>
      <c r="NJ89" s="491"/>
    </row>
    <row r="90" spans="1:374" ht="15" customHeight="1">
      <c r="A90" s="1576" t="s">
        <v>1574</v>
      </c>
      <c r="B90" s="569" t="s">
        <v>67</v>
      </c>
      <c r="C90" s="568"/>
      <c r="D90" s="568"/>
      <c r="E90" s="568"/>
      <c r="F90" s="567"/>
      <c r="G90" s="567"/>
      <c r="H90" s="567"/>
      <c r="I90" s="566"/>
      <c r="J90" s="566"/>
      <c r="K90" s="566"/>
      <c r="L90" s="556">
        <f t="shared" si="14"/>
        <v>0</v>
      </c>
      <c r="M90" s="556">
        <f t="shared" si="15"/>
        <v>0</v>
      </c>
      <c r="N90" s="556">
        <f t="shared" si="16"/>
        <v>0</v>
      </c>
      <c r="O90" s="1570"/>
      <c r="P90" s="1570"/>
      <c r="Q90" s="1570"/>
      <c r="R90" s="1570"/>
      <c r="S90" s="1570"/>
      <c r="AP90" s="491"/>
      <c r="AQ90" s="491"/>
      <c r="AR90" s="491"/>
      <c r="AS90" s="500" t="s">
        <v>1370</v>
      </c>
      <c r="AT90" s="497" t="s">
        <v>1396</v>
      </c>
      <c r="AU90" s="496"/>
      <c r="AV90" s="496"/>
      <c r="AW90" s="496"/>
      <c r="AX90" s="496"/>
      <c r="BD90" s="491"/>
      <c r="BE90" s="491"/>
      <c r="BF90" s="491"/>
      <c r="BG90" s="491"/>
      <c r="BH90" s="491"/>
      <c r="BI90" s="491"/>
      <c r="BJ90" s="491"/>
      <c r="BK90" s="491"/>
      <c r="BL90" s="491"/>
      <c r="BM90" s="491"/>
      <c r="BN90" s="491"/>
      <c r="BO90" s="491"/>
      <c r="BP90" s="491"/>
      <c r="BQ90" s="491"/>
      <c r="BR90" s="491"/>
      <c r="BS90" s="491"/>
      <c r="BT90" s="491"/>
      <c r="BU90" s="491"/>
      <c r="BV90" s="491"/>
      <c r="BW90" s="491"/>
      <c r="BX90" s="491"/>
      <c r="BY90" s="491"/>
      <c r="BZ90" s="491"/>
      <c r="CA90" s="491"/>
      <c r="CB90" s="491"/>
      <c r="CC90" s="491"/>
      <c r="CD90" s="491"/>
      <c r="CE90" s="491"/>
      <c r="CF90" s="491"/>
      <c r="CG90" s="491"/>
      <c r="CH90" s="491"/>
      <c r="CI90" s="491"/>
      <c r="CJ90" s="491"/>
      <c r="CK90" s="491"/>
      <c r="CL90" s="491"/>
      <c r="CM90" s="491"/>
      <c r="CN90" s="491"/>
      <c r="CO90" s="491"/>
      <c r="CP90" s="491"/>
      <c r="CQ90" s="491"/>
      <c r="CR90" s="491"/>
      <c r="CS90" s="491"/>
      <c r="CT90" s="491"/>
      <c r="CU90" s="491"/>
      <c r="CV90" s="491"/>
      <c r="CW90" s="491"/>
      <c r="CX90" s="491"/>
      <c r="CY90" s="491"/>
      <c r="CZ90" s="491"/>
      <c r="DA90" s="491"/>
      <c r="DB90" s="491"/>
      <c r="DC90" s="491"/>
      <c r="DD90" s="491"/>
      <c r="DE90" s="491"/>
      <c r="DF90" s="491"/>
      <c r="DG90" s="491"/>
      <c r="DH90" s="491"/>
      <c r="DI90" s="491"/>
      <c r="DJ90" s="491"/>
      <c r="DK90" s="491"/>
      <c r="DL90" s="491"/>
      <c r="DM90" s="491"/>
      <c r="DN90" s="491"/>
      <c r="DO90" s="491"/>
      <c r="DP90" s="491"/>
      <c r="DQ90" s="491"/>
      <c r="DR90" s="491"/>
      <c r="DS90" s="491"/>
      <c r="DT90" s="491"/>
      <c r="DU90" s="491"/>
      <c r="DV90" s="491"/>
      <c r="DW90" s="491"/>
      <c r="DX90" s="491"/>
      <c r="DY90" s="491"/>
      <c r="DZ90" s="491"/>
      <c r="EA90" s="491"/>
      <c r="EB90" s="491"/>
      <c r="EC90" s="491"/>
      <c r="ED90" s="491"/>
      <c r="EE90" s="491"/>
      <c r="EF90" s="491"/>
      <c r="EG90" s="491"/>
      <c r="EH90" s="491"/>
      <c r="EI90" s="491"/>
      <c r="EJ90" s="491"/>
      <c r="EK90" s="491"/>
      <c r="EL90" s="491"/>
      <c r="EM90" s="491"/>
      <c r="EN90" s="491"/>
      <c r="EO90" s="491"/>
      <c r="EP90" s="491"/>
      <c r="EQ90" s="491"/>
      <c r="ER90" s="491"/>
      <c r="ES90" s="491"/>
      <c r="ET90" s="491"/>
      <c r="EU90" s="491"/>
      <c r="EV90" s="491"/>
      <c r="EW90" s="491"/>
      <c r="EX90" s="491"/>
      <c r="EY90" s="491"/>
      <c r="EZ90" s="491"/>
      <c r="FA90" s="491"/>
      <c r="FB90" s="491"/>
      <c r="FC90" s="491"/>
      <c r="FD90" s="491"/>
      <c r="FE90" s="491"/>
      <c r="FF90" s="491"/>
      <c r="FG90" s="491"/>
      <c r="FH90" s="491"/>
      <c r="FI90" s="491"/>
      <c r="FJ90" s="491"/>
      <c r="FK90" s="491"/>
      <c r="FL90" s="491"/>
      <c r="FM90" s="491"/>
      <c r="FN90" s="491"/>
      <c r="FO90" s="491"/>
      <c r="FP90" s="491"/>
      <c r="FQ90" s="491"/>
      <c r="FR90" s="491"/>
      <c r="FS90" s="491"/>
      <c r="FT90" s="491"/>
      <c r="FU90" s="491"/>
      <c r="FV90" s="491"/>
      <c r="FW90" s="491"/>
      <c r="FX90" s="491"/>
      <c r="FY90" s="491"/>
      <c r="FZ90" s="491"/>
      <c r="GA90" s="491"/>
      <c r="GB90" s="491"/>
      <c r="GC90" s="491"/>
      <c r="GD90" s="491"/>
      <c r="GE90" s="491"/>
      <c r="GF90" s="491"/>
      <c r="GG90" s="491"/>
      <c r="GH90" s="491"/>
      <c r="GI90" s="491"/>
      <c r="GJ90" s="491"/>
      <c r="GK90" s="491"/>
      <c r="GL90" s="491"/>
      <c r="GM90" s="491"/>
      <c r="GN90" s="491"/>
      <c r="GO90" s="491"/>
      <c r="GP90" s="491"/>
      <c r="GQ90" s="491"/>
      <c r="GR90" s="491"/>
      <c r="GS90" s="491"/>
      <c r="GT90" s="491"/>
      <c r="GU90" s="491"/>
      <c r="GV90" s="491"/>
      <c r="GW90" s="491"/>
      <c r="GX90" s="491"/>
      <c r="GY90" s="491"/>
      <c r="GZ90" s="491"/>
      <c r="HA90" s="491"/>
      <c r="HB90" s="491"/>
      <c r="HC90" s="491"/>
      <c r="HD90" s="491"/>
      <c r="HE90" s="491"/>
      <c r="HF90" s="491"/>
      <c r="HG90" s="491"/>
      <c r="HH90" s="491"/>
      <c r="HI90" s="491"/>
      <c r="HJ90" s="491"/>
      <c r="HK90" s="491"/>
      <c r="HL90" s="491"/>
      <c r="HM90" s="491"/>
      <c r="HN90" s="491"/>
      <c r="HO90" s="491"/>
      <c r="HP90" s="491"/>
      <c r="HQ90" s="491"/>
      <c r="HR90" s="491"/>
      <c r="HS90" s="491"/>
      <c r="HT90" s="491"/>
      <c r="HU90" s="491"/>
      <c r="HV90" s="491"/>
      <c r="HW90" s="491"/>
      <c r="HX90" s="491"/>
      <c r="HY90" s="491"/>
      <c r="HZ90" s="491"/>
      <c r="IA90" s="491"/>
      <c r="IB90" s="491"/>
      <c r="IC90" s="491"/>
      <c r="ID90" s="491"/>
      <c r="IE90" s="491"/>
      <c r="IF90" s="491"/>
      <c r="IG90" s="491"/>
      <c r="IH90" s="491"/>
      <c r="II90" s="491"/>
      <c r="IJ90" s="491"/>
      <c r="IK90" s="491"/>
      <c r="IL90" s="491"/>
      <c r="IM90" s="491"/>
      <c r="IN90" s="491"/>
      <c r="IO90" s="491"/>
      <c r="IP90" s="491"/>
      <c r="IQ90" s="491"/>
      <c r="IR90" s="491"/>
      <c r="IS90" s="491"/>
      <c r="IT90" s="491"/>
      <c r="IU90" s="491"/>
      <c r="IV90" s="491"/>
      <c r="IW90" s="491"/>
      <c r="IX90" s="491"/>
      <c r="IY90" s="491"/>
      <c r="IZ90" s="491"/>
      <c r="JA90" s="491"/>
      <c r="JB90" s="491"/>
      <c r="JC90" s="491"/>
      <c r="JD90" s="491"/>
      <c r="JE90" s="491"/>
      <c r="JF90" s="491"/>
      <c r="JG90" s="491"/>
      <c r="JH90" s="491"/>
      <c r="JI90" s="491"/>
      <c r="JJ90" s="491"/>
      <c r="JK90" s="491"/>
      <c r="JL90" s="491"/>
      <c r="JM90" s="491"/>
      <c r="JN90" s="491"/>
      <c r="JO90" s="491"/>
      <c r="JP90" s="491"/>
      <c r="JQ90" s="491"/>
      <c r="JR90" s="491"/>
      <c r="JS90" s="491"/>
      <c r="JT90" s="491"/>
      <c r="JU90" s="491"/>
      <c r="JV90" s="491"/>
      <c r="JW90" s="491"/>
      <c r="JX90" s="491"/>
      <c r="JY90" s="491"/>
      <c r="JZ90" s="491"/>
      <c r="KA90" s="491"/>
      <c r="KB90" s="491"/>
      <c r="KC90" s="491"/>
      <c r="KD90" s="491"/>
      <c r="KE90" s="491"/>
      <c r="KF90" s="491"/>
      <c r="KG90" s="491"/>
      <c r="KH90" s="491"/>
      <c r="KI90" s="491"/>
      <c r="KJ90" s="491"/>
      <c r="KK90" s="491"/>
      <c r="KL90" s="491"/>
      <c r="KM90" s="491"/>
      <c r="KN90" s="491"/>
      <c r="KO90" s="491"/>
      <c r="KP90" s="491"/>
      <c r="KQ90" s="491"/>
      <c r="KR90" s="491"/>
      <c r="KS90" s="491"/>
      <c r="KT90" s="491"/>
      <c r="KU90" s="491"/>
      <c r="KV90" s="491"/>
      <c r="KW90" s="491"/>
      <c r="KX90" s="491"/>
      <c r="KY90" s="491"/>
      <c r="KZ90" s="491"/>
      <c r="LA90" s="491"/>
      <c r="LB90" s="491"/>
      <c r="LC90" s="491"/>
      <c r="LD90" s="491"/>
      <c r="LE90" s="491"/>
      <c r="LF90" s="491"/>
      <c r="LG90" s="491"/>
      <c r="LH90" s="491"/>
      <c r="LI90" s="491"/>
      <c r="LJ90" s="491"/>
      <c r="LK90" s="491"/>
      <c r="LL90" s="491"/>
      <c r="LM90" s="491"/>
      <c r="LN90" s="491"/>
      <c r="LO90" s="491"/>
      <c r="LP90" s="491"/>
      <c r="LQ90" s="491"/>
      <c r="LR90" s="491"/>
      <c r="LS90" s="491"/>
      <c r="LT90" s="491"/>
      <c r="LU90" s="491"/>
      <c r="LV90" s="491"/>
      <c r="LW90" s="491"/>
      <c r="LX90" s="491"/>
      <c r="LY90" s="491"/>
      <c r="LZ90" s="491"/>
      <c r="MA90" s="491"/>
      <c r="MB90" s="491"/>
      <c r="MC90" s="491"/>
      <c r="MD90" s="491"/>
      <c r="ME90" s="491"/>
      <c r="MF90" s="491"/>
      <c r="MG90" s="491"/>
      <c r="MH90" s="491"/>
      <c r="MI90" s="491"/>
      <c r="MJ90" s="491"/>
      <c r="MK90" s="491"/>
      <c r="ML90" s="491"/>
      <c r="MM90" s="491"/>
      <c r="MN90" s="491"/>
      <c r="MO90" s="491"/>
      <c r="MP90" s="491"/>
      <c r="MQ90" s="491"/>
      <c r="MR90" s="491"/>
      <c r="MS90" s="491"/>
      <c r="MT90" s="491"/>
      <c r="MU90" s="491"/>
      <c r="MV90" s="491"/>
      <c r="MW90" s="491"/>
      <c r="MX90" s="491"/>
      <c r="MY90" s="491"/>
      <c r="MZ90" s="491"/>
      <c r="NA90" s="491"/>
      <c r="NB90" s="491"/>
      <c r="NC90" s="491"/>
      <c r="ND90" s="491"/>
      <c r="NE90" s="491"/>
      <c r="NF90" s="491"/>
      <c r="NG90" s="491"/>
      <c r="NH90" s="491"/>
      <c r="NI90" s="491"/>
      <c r="NJ90" s="491"/>
    </row>
    <row r="91" spans="1:374" ht="15" customHeight="1">
      <c r="A91" s="1576"/>
      <c r="B91" s="569" t="s">
        <v>68</v>
      </c>
      <c r="C91" s="568"/>
      <c r="D91" s="568"/>
      <c r="E91" s="568"/>
      <c r="F91" s="567"/>
      <c r="G91" s="567"/>
      <c r="H91" s="567"/>
      <c r="I91" s="566"/>
      <c r="J91" s="566"/>
      <c r="K91" s="566"/>
      <c r="L91" s="556">
        <f t="shared" si="14"/>
        <v>0</v>
      </c>
      <c r="M91" s="556">
        <f t="shared" si="15"/>
        <v>0</v>
      </c>
      <c r="N91" s="556">
        <f t="shared" si="16"/>
        <v>0</v>
      </c>
      <c r="O91" s="1570"/>
      <c r="P91" s="1570"/>
      <c r="Q91" s="1570"/>
      <c r="R91" s="1570"/>
      <c r="S91" s="1570"/>
      <c r="AP91" s="491"/>
      <c r="AQ91" s="491"/>
      <c r="AR91" s="491"/>
      <c r="AS91" s="500" t="s">
        <v>1370</v>
      </c>
      <c r="AT91" s="497" t="s">
        <v>1395</v>
      </c>
      <c r="AU91" s="496"/>
      <c r="AV91" s="496"/>
      <c r="AW91" s="496"/>
      <c r="AX91" s="496"/>
      <c r="BD91" s="491"/>
      <c r="BE91" s="491"/>
      <c r="BF91" s="491"/>
      <c r="BG91" s="491"/>
      <c r="BH91" s="491"/>
      <c r="BI91" s="491"/>
      <c r="BJ91" s="491"/>
      <c r="BK91" s="491"/>
      <c r="BL91" s="491"/>
      <c r="BM91" s="491"/>
      <c r="BN91" s="491"/>
      <c r="BO91" s="491"/>
      <c r="BP91" s="491"/>
      <c r="BQ91" s="491"/>
      <c r="BR91" s="491"/>
      <c r="BS91" s="491"/>
      <c r="BT91" s="491"/>
      <c r="BU91" s="491"/>
      <c r="BV91" s="491"/>
      <c r="BW91" s="491"/>
      <c r="BX91" s="491"/>
      <c r="BY91" s="491"/>
      <c r="BZ91" s="491"/>
      <c r="CA91" s="491"/>
      <c r="CB91" s="491"/>
      <c r="CC91" s="491"/>
      <c r="CD91" s="491"/>
      <c r="CE91" s="491"/>
      <c r="CF91" s="491"/>
      <c r="CG91" s="491"/>
      <c r="CH91" s="491"/>
      <c r="CI91" s="491"/>
      <c r="CJ91" s="491"/>
      <c r="CK91" s="491"/>
      <c r="CL91" s="491"/>
      <c r="CM91" s="491"/>
      <c r="CN91" s="491"/>
      <c r="CO91" s="491"/>
      <c r="CP91" s="491"/>
      <c r="CQ91" s="491"/>
      <c r="CR91" s="491"/>
      <c r="CS91" s="491"/>
      <c r="CT91" s="491"/>
      <c r="CU91" s="491"/>
      <c r="CV91" s="491"/>
      <c r="CW91" s="491"/>
      <c r="CX91" s="491"/>
      <c r="CY91" s="491"/>
      <c r="CZ91" s="491"/>
      <c r="DA91" s="491"/>
      <c r="DB91" s="491"/>
      <c r="DC91" s="491"/>
      <c r="DD91" s="491"/>
      <c r="DE91" s="491"/>
      <c r="DF91" s="491"/>
      <c r="DG91" s="491"/>
      <c r="DH91" s="491"/>
      <c r="DI91" s="491"/>
      <c r="DJ91" s="491"/>
      <c r="DK91" s="491"/>
      <c r="DL91" s="491"/>
      <c r="DM91" s="491"/>
      <c r="DN91" s="491"/>
      <c r="DO91" s="491"/>
      <c r="DP91" s="491"/>
      <c r="DQ91" s="491"/>
      <c r="DR91" s="491"/>
      <c r="DS91" s="491"/>
      <c r="DT91" s="491"/>
      <c r="DU91" s="491"/>
      <c r="DV91" s="491"/>
      <c r="DW91" s="491"/>
      <c r="DX91" s="491"/>
      <c r="DY91" s="491"/>
      <c r="DZ91" s="491"/>
      <c r="EA91" s="491"/>
      <c r="EB91" s="491"/>
      <c r="EC91" s="491"/>
      <c r="ED91" s="491"/>
      <c r="EE91" s="491"/>
      <c r="EF91" s="491"/>
      <c r="EG91" s="491"/>
      <c r="EH91" s="491"/>
      <c r="EI91" s="491"/>
      <c r="EJ91" s="491"/>
      <c r="EK91" s="491"/>
      <c r="EL91" s="491"/>
      <c r="EM91" s="491"/>
      <c r="EN91" s="491"/>
      <c r="EO91" s="491"/>
      <c r="EP91" s="491"/>
      <c r="EQ91" s="491"/>
      <c r="ER91" s="491"/>
      <c r="ES91" s="491"/>
      <c r="ET91" s="491"/>
      <c r="EU91" s="491"/>
      <c r="EV91" s="491"/>
      <c r="EW91" s="491"/>
      <c r="EX91" s="491"/>
      <c r="EY91" s="491"/>
      <c r="EZ91" s="491"/>
      <c r="FA91" s="491"/>
      <c r="FB91" s="491"/>
      <c r="FC91" s="491"/>
      <c r="FD91" s="491"/>
      <c r="FE91" s="491"/>
      <c r="FF91" s="491"/>
      <c r="FG91" s="491"/>
      <c r="FH91" s="491"/>
      <c r="FI91" s="491"/>
      <c r="FJ91" s="491"/>
      <c r="FK91" s="491"/>
      <c r="FL91" s="491"/>
      <c r="FM91" s="491"/>
      <c r="FN91" s="491"/>
      <c r="FO91" s="491"/>
      <c r="FP91" s="491"/>
      <c r="FQ91" s="491"/>
      <c r="FR91" s="491"/>
      <c r="FS91" s="491"/>
      <c r="FT91" s="491"/>
      <c r="FU91" s="491"/>
      <c r="FV91" s="491"/>
      <c r="FW91" s="491"/>
      <c r="FX91" s="491"/>
      <c r="FY91" s="491"/>
      <c r="FZ91" s="491"/>
      <c r="GA91" s="491"/>
      <c r="GB91" s="491"/>
      <c r="GC91" s="491"/>
      <c r="GD91" s="491"/>
      <c r="GE91" s="491"/>
      <c r="GF91" s="491"/>
      <c r="GG91" s="491"/>
      <c r="GH91" s="491"/>
      <c r="GI91" s="491"/>
      <c r="GJ91" s="491"/>
      <c r="GK91" s="491"/>
      <c r="GL91" s="491"/>
      <c r="GM91" s="491"/>
      <c r="GN91" s="491"/>
      <c r="GO91" s="491"/>
      <c r="GP91" s="491"/>
      <c r="GQ91" s="491"/>
      <c r="GR91" s="491"/>
      <c r="GS91" s="491"/>
      <c r="GT91" s="491"/>
      <c r="GU91" s="491"/>
      <c r="GV91" s="491"/>
      <c r="GW91" s="491"/>
      <c r="GX91" s="491"/>
      <c r="GY91" s="491"/>
      <c r="GZ91" s="491"/>
      <c r="HA91" s="491"/>
      <c r="HB91" s="491"/>
      <c r="HC91" s="491"/>
      <c r="HD91" s="491"/>
      <c r="HE91" s="491"/>
      <c r="HF91" s="491"/>
      <c r="HG91" s="491"/>
      <c r="HH91" s="491"/>
      <c r="HI91" s="491"/>
      <c r="HJ91" s="491"/>
      <c r="HK91" s="491"/>
      <c r="HL91" s="491"/>
      <c r="HM91" s="491"/>
      <c r="HN91" s="491"/>
      <c r="HO91" s="491"/>
      <c r="HP91" s="491"/>
      <c r="HQ91" s="491"/>
      <c r="HR91" s="491"/>
      <c r="HS91" s="491"/>
      <c r="HT91" s="491"/>
      <c r="HU91" s="491"/>
      <c r="HV91" s="491"/>
      <c r="HW91" s="491"/>
      <c r="HX91" s="491"/>
      <c r="HY91" s="491"/>
      <c r="HZ91" s="491"/>
      <c r="IA91" s="491"/>
      <c r="IB91" s="491"/>
      <c r="IC91" s="491"/>
      <c r="ID91" s="491"/>
      <c r="IE91" s="491"/>
      <c r="IF91" s="491"/>
      <c r="IG91" s="491"/>
      <c r="IH91" s="491"/>
      <c r="II91" s="491"/>
      <c r="IJ91" s="491"/>
      <c r="IK91" s="491"/>
      <c r="IL91" s="491"/>
      <c r="IM91" s="491"/>
      <c r="IN91" s="491"/>
      <c r="IO91" s="491"/>
      <c r="IP91" s="491"/>
      <c r="IQ91" s="491"/>
      <c r="IR91" s="491"/>
      <c r="IS91" s="491"/>
      <c r="IT91" s="491"/>
      <c r="IU91" s="491"/>
      <c r="IV91" s="491"/>
      <c r="IW91" s="491"/>
      <c r="IX91" s="491"/>
      <c r="IY91" s="491"/>
      <c r="IZ91" s="491"/>
      <c r="JA91" s="491"/>
      <c r="JB91" s="491"/>
      <c r="JC91" s="491"/>
      <c r="JD91" s="491"/>
      <c r="JE91" s="491"/>
      <c r="JF91" s="491"/>
      <c r="JG91" s="491"/>
      <c r="JH91" s="491"/>
      <c r="JI91" s="491"/>
      <c r="JJ91" s="491"/>
      <c r="JK91" s="491"/>
      <c r="JL91" s="491"/>
      <c r="JM91" s="491"/>
      <c r="JN91" s="491"/>
      <c r="JO91" s="491"/>
      <c r="JP91" s="491"/>
      <c r="JQ91" s="491"/>
      <c r="JR91" s="491"/>
      <c r="JS91" s="491"/>
      <c r="JT91" s="491"/>
      <c r="JU91" s="491"/>
      <c r="JV91" s="491"/>
      <c r="JW91" s="491"/>
      <c r="JX91" s="491"/>
      <c r="JY91" s="491"/>
      <c r="JZ91" s="491"/>
      <c r="KA91" s="491"/>
      <c r="KB91" s="491"/>
      <c r="KC91" s="491"/>
      <c r="KD91" s="491"/>
      <c r="KE91" s="491"/>
      <c r="KF91" s="491"/>
      <c r="KG91" s="491"/>
      <c r="KH91" s="491"/>
      <c r="KI91" s="491"/>
      <c r="KJ91" s="491"/>
      <c r="KK91" s="491"/>
      <c r="KL91" s="491"/>
      <c r="KM91" s="491"/>
      <c r="KN91" s="491"/>
      <c r="KO91" s="491"/>
      <c r="KP91" s="491"/>
      <c r="KQ91" s="491"/>
      <c r="KR91" s="491"/>
      <c r="KS91" s="491"/>
      <c r="KT91" s="491"/>
      <c r="KU91" s="491"/>
      <c r="KV91" s="491"/>
      <c r="KW91" s="491"/>
      <c r="KX91" s="491"/>
      <c r="KY91" s="491"/>
      <c r="KZ91" s="491"/>
      <c r="LA91" s="491"/>
      <c r="LB91" s="491"/>
      <c r="LC91" s="491"/>
      <c r="LD91" s="491"/>
      <c r="LE91" s="491"/>
      <c r="LF91" s="491"/>
      <c r="LG91" s="491"/>
      <c r="LH91" s="491"/>
      <c r="LI91" s="491"/>
      <c r="LJ91" s="491"/>
      <c r="LK91" s="491"/>
      <c r="LL91" s="491"/>
      <c r="LM91" s="491"/>
      <c r="LN91" s="491"/>
      <c r="LO91" s="491"/>
      <c r="LP91" s="491"/>
      <c r="LQ91" s="491"/>
      <c r="LR91" s="491"/>
      <c r="LS91" s="491"/>
      <c r="LT91" s="491"/>
      <c r="LU91" s="491"/>
      <c r="LV91" s="491"/>
      <c r="LW91" s="491"/>
      <c r="LX91" s="491"/>
      <c r="LY91" s="491"/>
      <c r="LZ91" s="491"/>
      <c r="MA91" s="491"/>
      <c r="MB91" s="491"/>
      <c r="MC91" s="491"/>
      <c r="MD91" s="491"/>
      <c r="ME91" s="491"/>
      <c r="MF91" s="491"/>
      <c r="MG91" s="491"/>
      <c r="MH91" s="491"/>
      <c r="MI91" s="491"/>
      <c r="MJ91" s="491"/>
      <c r="MK91" s="491"/>
      <c r="ML91" s="491"/>
      <c r="MM91" s="491"/>
      <c r="MN91" s="491"/>
      <c r="MO91" s="491"/>
      <c r="MP91" s="491"/>
      <c r="MQ91" s="491"/>
      <c r="MR91" s="491"/>
      <c r="MS91" s="491"/>
      <c r="MT91" s="491"/>
      <c r="MU91" s="491"/>
      <c r="MV91" s="491"/>
      <c r="MW91" s="491"/>
      <c r="MX91" s="491"/>
      <c r="MY91" s="491"/>
      <c r="MZ91" s="491"/>
      <c r="NA91" s="491"/>
      <c r="NB91" s="491"/>
      <c r="NC91" s="491"/>
      <c r="ND91" s="491"/>
      <c r="NE91" s="491"/>
      <c r="NF91" s="491"/>
      <c r="NG91" s="491"/>
      <c r="NH91" s="491"/>
      <c r="NI91" s="491"/>
      <c r="NJ91" s="491"/>
    </row>
    <row r="92" spans="1:374" ht="15" customHeight="1">
      <c r="A92" s="1577" t="s">
        <v>1573</v>
      </c>
      <c r="B92" s="569" t="s">
        <v>67</v>
      </c>
      <c r="C92" s="568"/>
      <c r="D92" s="568"/>
      <c r="E92" s="568"/>
      <c r="F92" s="567"/>
      <c r="G92" s="567"/>
      <c r="H92" s="567"/>
      <c r="I92" s="566"/>
      <c r="J92" s="566"/>
      <c r="K92" s="566"/>
      <c r="L92" s="556">
        <f t="shared" si="14"/>
        <v>0</v>
      </c>
      <c r="M92" s="556">
        <f t="shared" si="15"/>
        <v>0</v>
      </c>
      <c r="N92" s="556">
        <f t="shared" si="16"/>
        <v>0</v>
      </c>
      <c r="O92" s="1570"/>
      <c r="P92" s="1570"/>
      <c r="Q92" s="1570"/>
      <c r="R92" s="1570"/>
      <c r="S92" s="1570"/>
      <c r="AP92" s="491"/>
      <c r="AQ92" s="491"/>
      <c r="AR92" s="491"/>
      <c r="AS92" s="500" t="s">
        <v>1370</v>
      </c>
      <c r="AT92" s="497" t="s">
        <v>1394</v>
      </c>
      <c r="AU92" s="496"/>
      <c r="AV92" s="496"/>
      <c r="AW92" s="496"/>
      <c r="AX92" s="496"/>
      <c r="BD92" s="491"/>
      <c r="BE92" s="491"/>
      <c r="BF92" s="491"/>
      <c r="BG92" s="491"/>
      <c r="BH92" s="491"/>
      <c r="BI92" s="491"/>
      <c r="BJ92" s="491"/>
      <c r="BK92" s="491"/>
      <c r="BL92" s="491"/>
      <c r="BM92" s="491"/>
      <c r="BN92" s="491"/>
      <c r="BO92" s="491"/>
      <c r="BP92" s="491"/>
      <c r="BQ92" s="491"/>
      <c r="BR92" s="491"/>
      <c r="BS92" s="491"/>
      <c r="BT92" s="491"/>
      <c r="BU92" s="491"/>
      <c r="BV92" s="491"/>
      <c r="BW92" s="491"/>
      <c r="BX92" s="491"/>
      <c r="BY92" s="491"/>
      <c r="BZ92" s="491"/>
      <c r="CA92" s="491"/>
      <c r="CB92" s="491"/>
      <c r="CC92" s="491"/>
      <c r="CD92" s="491"/>
      <c r="CE92" s="491"/>
      <c r="CF92" s="491"/>
      <c r="CG92" s="491"/>
      <c r="CH92" s="491"/>
      <c r="CI92" s="491"/>
      <c r="CJ92" s="491"/>
      <c r="CK92" s="491"/>
      <c r="CL92" s="491"/>
      <c r="CM92" s="491"/>
      <c r="CN92" s="491"/>
      <c r="CO92" s="491"/>
      <c r="CP92" s="491"/>
      <c r="CQ92" s="491"/>
      <c r="CR92" s="491"/>
      <c r="CS92" s="491"/>
      <c r="CT92" s="491"/>
      <c r="CU92" s="491"/>
      <c r="CV92" s="491"/>
      <c r="CW92" s="491"/>
      <c r="CX92" s="491"/>
      <c r="CY92" s="491"/>
      <c r="CZ92" s="491"/>
      <c r="DA92" s="491"/>
      <c r="DB92" s="491"/>
      <c r="DC92" s="491"/>
      <c r="DD92" s="491"/>
      <c r="DE92" s="491"/>
      <c r="DF92" s="491"/>
      <c r="DG92" s="491"/>
      <c r="DH92" s="491"/>
      <c r="DI92" s="491"/>
      <c r="DJ92" s="491"/>
      <c r="DK92" s="491"/>
      <c r="DL92" s="491"/>
      <c r="DM92" s="491"/>
      <c r="DN92" s="491"/>
      <c r="DO92" s="491"/>
      <c r="DP92" s="491"/>
      <c r="DQ92" s="491"/>
      <c r="DR92" s="491"/>
      <c r="DS92" s="491"/>
      <c r="DT92" s="491"/>
      <c r="DU92" s="491"/>
      <c r="DV92" s="491"/>
      <c r="DW92" s="491"/>
      <c r="DX92" s="491"/>
      <c r="DY92" s="491"/>
      <c r="DZ92" s="491"/>
      <c r="EA92" s="491"/>
      <c r="EB92" s="491"/>
      <c r="EC92" s="491"/>
      <c r="ED92" s="491"/>
      <c r="EE92" s="491"/>
      <c r="EF92" s="491"/>
      <c r="EG92" s="491"/>
      <c r="EH92" s="491"/>
      <c r="EI92" s="491"/>
      <c r="EJ92" s="491"/>
      <c r="EK92" s="491"/>
      <c r="EL92" s="491"/>
      <c r="EM92" s="491"/>
      <c r="EN92" s="491"/>
      <c r="EO92" s="491"/>
      <c r="EP92" s="491"/>
      <c r="EQ92" s="491"/>
      <c r="ER92" s="491"/>
      <c r="ES92" s="491"/>
      <c r="ET92" s="491"/>
      <c r="EU92" s="491"/>
      <c r="EV92" s="491"/>
      <c r="EW92" s="491"/>
      <c r="EX92" s="491"/>
      <c r="EY92" s="491"/>
      <c r="EZ92" s="491"/>
      <c r="FA92" s="491"/>
      <c r="FB92" s="491"/>
      <c r="FC92" s="491"/>
      <c r="FD92" s="491"/>
      <c r="FE92" s="491"/>
      <c r="FF92" s="491"/>
      <c r="FG92" s="491"/>
      <c r="FH92" s="491"/>
      <c r="FI92" s="491"/>
      <c r="FJ92" s="491"/>
      <c r="FK92" s="491"/>
      <c r="FL92" s="491"/>
      <c r="FM92" s="491"/>
      <c r="FN92" s="491"/>
      <c r="FO92" s="491"/>
      <c r="FP92" s="491"/>
      <c r="FQ92" s="491"/>
      <c r="FR92" s="491"/>
      <c r="FS92" s="491"/>
      <c r="FT92" s="491"/>
      <c r="FU92" s="491"/>
      <c r="FV92" s="491"/>
      <c r="FW92" s="491"/>
      <c r="FX92" s="491"/>
      <c r="FY92" s="491"/>
      <c r="FZ92" s="491"/>
      <c r="GA92" s="491"/>
      <c r="GB92" s="491"/>
      <c r="GC92" s="491"/>
      <c r="GD92" s="491"/>
      <c r="GE92" s="491"/>
      <c r="GF92" s="491"/>
      <c r="GG92" s="491"/>
      <c r="GH92" s="491"/>
      <c r="GI92" s="491"/>
      <c r="GJ92" s="491"/>
      <c r="GK92" s="491"/>
      <c r="GL92" s="491"/>
      <c r="GM92" s="491"/>
      <c r="GN92" s="491"/>
      <c r="GO92" s="491"/>
      <c r="GP92" s="491"/>
      <c r="GQ92" s="491"/>
      <c r="GR92" s="491"/>
      <c r="GS92" s="491"/>
      <c r="GT92" s="491"/>
      <c r="GU92" s="491"/>
      <c r="GV92" s="491"/>
      <c r="GW92" s="491"/>
      <c r="GX92" s="491"/>
      <c r="GY92" s="491"/>
      <c r="GZ92" s="491"/>
      <c r="HA92" s="491"/>
      <c r="HB92" s="491"/>
      <c r="HC92" s="491"/>
      <c r="HD92" s="491"/>
      <c r="HE92" s="491"/>
      <c r="HF92" s="491"/>
      <c r="HG92" s="491"/>
      <c r="HH92" s="491"/>
      <c r="HI92" s="491"/>
      <c r="HJ92" s="491"/>
      <c r="HK92" s="491"/>
      <c r="HL92" s="491"/>
      <c r="HM92" s="491"/>
      <c r="HN92" s="491"/>
      <c r="HO92" s="491"/>
      <c r="HP92" s="491"/>
      <c r="HQ92" s="491"/>
      <c r="HR92" s="491"/>
      <c r="HS92" s="491"/>
      <c r="HT92" s="491"/>
      <c r="HU92" s="491"/>
      <c r="HV92" s="491"/>
      <c r="HW92" s="491"/>
      <c r="HX92" s="491"/>
      <c r="HY92" s="491"/>
      <c r="HZ92" s="491"/>
      <c r="IA92" s="491"/>
      <c r="IB92" s="491"/>
      <c r="IC92" s="491"/>
      <c r="ID92" s="491"/>
      <c r="IE92" s="491"/>
      <c r="IF92" s="491"/>
      <c r="IG92" s="491"/>
      <c r="IH92" s="491"/>
      <c r="II92" s="491"/>
      <c r="IJ92" s="491"/>
      <c r="IK92" s="491"/>
      <c r="IL92" s="491"/>
      <c r="IM92" s="491"/>
      <c r="IN92" s="491"/>
      <c r="IO92" s="491"/>
      <c r="IP92" s="491"/>
      <c r="IQ92" s="491"/>
      <c r="IR92" s="491"/>
      <c r="IS92" s="491"/>
      <c r="IT92" s="491"/>
      <c r="IU92" s="491"/>
      <c r="IV92" s="491"/>
      <c r="IW92" s="491"/>
      <c r="IX92" s="491"/>
      <c r="IY92" s="491"/>
      <c r="IZ92" s="491"/>
      <c r="JA92" s="491"/>
      <c r="JB92" s="491"/>
      <c r="JC92" s="491"/>
      <c r="JD92" s="491"/>
      <c r="JE92" s="491"/>
      <c r="JF92" s="491"/>
      <c r="JG92" s="491"/>
      <c r="JH92" s="491"/>
      <c r="JI92" s="491"/>
      <c r="JJ92" s="491"/>
      <c r="JK92" s="491"/>
      <c r="JL92" s="491"/>
      <c r="JM92" s="491"/>
      <c r="JN92" s="491"/>
      <c r="JO92" s="491"/>
      <c r="JP92" s="491"/>
      <c r="JQ92" s="491"/>
      <c r="JR92" s="491"/>
      <c r="JS92" s="491"/>
      <c r="JT92" s="491"/>
      <c r="JU92" s="491"/>
      <c r="JV92" s="491"/>
      <c r="JW92" s="491"/>
      <c r="JX92" s="491"/>
      <c r="JY92" s="491"/>
      <c r="JZ92" s="491"/>
      <c r="KA92" s="491"/>
      <c r="KB92" s="491"/>
      <c r="KC92" s="491"/>
      <c r="KD92" s="491"/>
      <c r="KE92" s="491"/>
      <c r="KF92" s="491"/>
      <c r="KG92" s="491"/>
      <c r="KH92" s="491"/>
      <c r="KI92" s="491"/>
      <c r="KJ92" s="491"/>
      <c r="KK92" s="491"/>
      <c r="KL92" s="491"/>
      <c r="KM92" s="491"/>
      <c r="KN92" s="491"/>
      <c r="KO92" s="491"/>
      <c r="KP92" s="491"/>
      <c r="KQ92" s="491"/>
      <c r="KR92" s="491"/>
      <c r="KS92" s="491"/>
      <c r="KT92" s="491"/>
      <c r="KU92" s="491"/>
      <c r="KV92" s="491"/>
      <c r="KW92" s="491"/>
      <c r="KX92" s="491"/>
      <c r="KY92" s="491"/>
      <c r="KZ92" s="491"/>
      <c r="LA92" s="491"/>
      <c r="LB92" s="491"/>
      <c r="LC92" s="491"/>
      <c r="LD92" s="491"/>
      <c r="LE92" s="491"/>
      <c r="LF92" s="491"/>
      <c r="LG92" s="491"/>
      <c r="LH92" s="491"/>
      <c r="LI92" s="491"/>
      <c r="LJ92" s="491"/>
      <c r="LK92" s="491"/>
      <c r="LL92" s="491"/>
      <c r="LM92" s="491"/>
      <c r="LN92" s="491"/>
      <c r="LO92" s="491"/>
      <c r="LP92" s="491"/>
      <c r="LQ92" s="491"/>
      <c r="LR92" s="491"/>
      <c r="LS92" s="491"/>
      <c r="LT92" s="491"/>
      <c r="LU92" s="491"/>
      <c r="LV92" s="491"/>
      <c r="LW92" s="491"/>
      <c r="LX92" s="491"/>
      <c r="LY92" s="491"/>
      <c r="LZ92" s="491"/>
      <c r="MA92" s="491"/>
      <c r="MB92" s="491"/>
      <c r="MC92" s="491"/>
      <c r="MD92" s="491"/>
      <c r="ME92" s="491"/>
      <c r="MF92" s="491"/>
      <c r="MG92" s="491"/>
      <c r="MH92" s="491"/>
      <c r="MI92" s="491"/>
      <c r="MJ92" s="491"/>
      <c r="MK92" s="491"/>
      <c r="ML92" s="491"/>
      <c r="MM92" s="491"/>
      <c r="MN92" s="491"/>
      <c r="MO92" s="491"/>
      <c r="MP92" s="491"/>
      <c r="MQ92" s="491"/>
      <c r="MR92" s="491"/>
      <c r="MS92" s="491"/>
      <c r="MT92" s="491"/>
      <c r="MU92" s="491"/>
      <c r="MV92" s="491"/>
      <c r="MW92" s="491"/>
      <c r="MX92" s="491"/>
      <c r="MY92" s="491"/>
      <c r="MZ92" s="491"/>
      <c r="NA92" s="491"/>
      <c r="NB92" s="491"/>
      <c r="NC92" s="491"/>
      <c r="ND92" s="491"/>
      <c r="NE92" s="491"/>
      <c r="NF92" s="491"/>
      <c r="NG92" s="491"/>
      <c r="NH92" s="491"/>
      <c r="NI92" s="491"/>
      <c r="NJ92" s="491"/>
    </row>
    <row r="93" spans="1:374" ht="15" customHeight="1">
      <c r="A93" s="1577"/>
      <c r="B93" s="569" t="s">
        <v>68</v>
      </c>
      <c r="C93" s="568"/>
      <c r="D93" s="568"/>
      <c r="E93" s="568"/>
      <c r="F93" s="567"/>
      <c r="G93" s="567"/>
      <c r="H93" s="567"/>
      <c r="I93" s="566"/>
      <c r="J93" s="566"/>
      <c r="K93" s="566"/>
      <c r="L93" s="556">
        <f t="shared" si="14"/>
        <v>0</v>
      </c>
      <c r="M93" s="556">
        <f t="shared" si="15"/>
        <v>0</v>
      </c>
      <c r="N93" s="556">
        <f t="shared" si="16"/>
        <v>0</v>
      </c>
      <c r="O93" s="1570"/>
      <c r="P93" s="1570"/>
      <c r="Q93" s="1570"/>
      <c r="R93" s="1570"/>
      <c r="S93" s="1570"/>
      <c r="AP93" s="491"/>
      <c r="AQ93" s="491"/>
      <c r="AR93" s="491"/>
      <c r="AS93" s="500" t="s">
        <v>1370</v>
      </c>
      <c r="AT93" s="497" t="s">
        <v>1393</v>
      </c>
      <c r="AU93" s="496"/>
      <c r="AV93" s="496"/>
      <c r="AW93" s="496"/>
      <c r="AX93" s="496"/>
      <c r="BD93" s="491"/>
      <c r="BE93" s="491"/>
      <c r="BF93" s="491"/>
      <c r="BG93" s="491"/>
      <c r="BH93" s="491"/>
      <c r="BI93" s="491"/>
      <c r="BJ93" s="491"/>
      <c r="BK93" s="491"/>
      <c r="BL93" s="491"/>
      <c r="BM93" s="491"/>
      <c r="BN93" s="491"/>
      <c r="BO93" s="491"/>
      <c r="BP93" s="491"/>
      <c r="BQ93" s="491"/>
      <c r="BR93" s="491"/>
      <c r="BS93" s="491"/>
      <c r="BT93" s="491"/>
      <c r="BU93" s="491"/>
      <c r="BV93" s="491"/>
      <c r="BW93" s="491"/>
      <c r="BX93" s="491"/>
      <c r="BY93" s="491"/>
      <c r="BZ93" s="491"/>
      <c r="CA93" s="491"/>
      <c r="CB93" s="491"/>
      <c r="CC93" s="491"/>
      <c r="CD93" s="491"/>
      <c r="CE93" s="491"/>
      <c r="CF93" s="491"/>
      <c r="CG93" s="491"/>
      <c r="CH93" s="491"/>
      <c r="CI93" s="491"/>
      <c r="CJ93" s="491"/>
      <c r="CK93" s="491"/>
      <c r="CL93" s="491"/>
      <c r="CM93" s="491"/>
      <c r="CN93" s="491"/>
      <c r="CO93" s="491"/>
      <c r="CP93" s="491"/>
      <c r="CQ93" s="491"/>
      <c r="CR93" s="491"/>
      <c r="CS93" s="491"/>
      <c r="CT93" s="491"/>
      <c r="CU93" s="491"/>
      <c r="CV93" s="491"/>
      <c r="CW93" s="491"/>
      <c r="CX93" s="491"/>
      <c r="CY93" s="491"/>
      <c r="CZ93" s="491"/>
      <c r="DA93" s="491"/>
      <c r="DB93" s="491"/>
      <c r="DC93" s="491"/>
      <c r="DD93" s="491"/>
      <c r="DE93" s="491"/>
      <c r="DF93" s="491"/>
      <c r="DG93" s="491"/>
      <c r="DH93" s="491"/>
      <c r="DI93" s="491"/>
      <c r="DJ93" s="491"/>
      <c r="DK93" s="491"/>
      <c r="DL93" s="491"/>
      <c r="DM93" s="491"/>
      <c r="DN93" s="491"/>
      <c r="DO93" s="491"/>
      <c r="DP93" s="491"/>
      <c r="DQ93" s="491"/>
      <c r="DR93" s="491"/>
      <c r="DS93" s="491"/>
      <c r="DT93" s="491"/>
      <c r="DU93" s="491"/>
      <c r="DV93" s="491"/>
      <c r="DW93" s="491"/>
      <c r="DX93" s="491"/>
      <c r="DY93" s="491"/>
      <c r="DZ93" s="491"/>
      <c r="EA93" s="491"/>
      <c r="EB93" s="491"/>
      <c r="EC93" s="491"/>
      <c r="ED93" s="491"/>
      <c r="EE93" s="491"/>
      <c r="EF93" s="491"/>
      <c r="EG93" s="491"/>
      <c r="EH93" s="491"/>
      <c r="EI93" s="491"/>
      <c r="EJ93" s="491"/>
      <c r="EK93" s="491"/>
      <c r="EL93" s="491"/>
      <c r="EM93" s="491"/>
      <c r="EN93" s="491"/>
      <c r="EO93" s="491"/>
      <c r="EP93" s="491"/>
      <c r="EQ93" s="491"/>
      <c r="ER93" s="491"/>
      <c r="ES93" s="491"/>
      <c r="ET93" s="491"/>
      <c r="EU93" s="491"/>
      <c r="EV93" s="491"/>
      <c r="EW93" s="491"/>
      <c r="EX93" s="491"/>
      <c r="EY93" s="491"/>
      <c r="EZ93" s="491"/>
      <c r="FA93" s="491"/>
      <c r="FB93" s="491"/>
      <c r="FC93" s="491"/>
      <c r="FD93" s="491"/>
      <c r="FE93" s="491"/>
      <c r="FF93" s="491"/>
      <c r="FG93" s="491"/>
      <c r="FH93" s="491"/>
      <c r="FI93" s="491"/>
      <c r="FJ93" s="491"/>
      <c r="FK93" s="491"/>
      <c r="FL93" s="491"/>
      <c r="FM93" s="491"/>
      <c r="FN93" s="491"/>
      <c r="FO93" s="491"/>
      <c r="FP93" s="491"/>
      <c r="FQ93" s="491"/>
      <c r="FR93" s="491"/>
      <c r="FS93" s="491"/>
      <c r="FT93" s="491"/>
      <c r="FU93" s="491"/>
      <c r="FV93" s="491"/>
      <c r="FW93" s="491"/>
      <c r="FX93" s="491"/>
      <c r="FY93" s="491"/>
      <c r="FZ93" s="491"/>
      <c r="GA93" s="491"/>
      <c r="GB93" s="491"/>
      <c r="GC93" s="491"/>
      <c r="GD93" s="491"/>
      <c r="GE93" s="491"/>
      <c r="GF93" s="491"/>
      <c r="GG93" s="491"/>
      <c r="GH93" s="491"/>
      <c r="GI93" s="491"/>
      <c r="GJ93" s="491"/>
      <c r="GK93" s="491"/>
      <c r="GL93" s="491"/>
      <c r="GM93" s="491"/>
      <c r="GN93" s="491"/>
      <c r="GO93" s="491"/>
      <c r="GP93" s="491"/>
      <c r="GQ93" s="491"/>
      <c r="GR93" s="491"/>
      <c r="GS93" s="491"/>
      <c r="GT93" s="491"/>
      <c r="GU93" s="491"/>
      <c r="GV93" s="491"/>
      <c r="GW93" s="491"/>
      <c r="GX93" s="491"/>
      <c r="GY93" s="491"/>
      <c r="GZ93" s="491"/>
      <c r="HA93" s="491"/>
      <c r="HB93" s="491"/>
      <c r="HC93" s="491"/>
      <c r="HD93" s="491"/>
      <c r="HE93" s="491"/>
      <c r="HF93" s="491"/>
      <c r="HG93" s="491"/>
      <c r="HH93" s="491"/>
      <c r="HI93" s="491"/>
      <c r="HJ93" s="491"/>
      <c r="HK93" s="491"/>
      <c r="HL93" s="491"/>
      <c r="HM93" s="491"/>
      <c r="HN93" s="491"/>
      <c r="HO93" s="491"/>
      <c r="HP93" s="491"/>
      <c r="HQ93" s="491"/>
      <c r="HR93" s="491"/>
      <c r="HS93" s="491"/>
      <c r="HT93" s="491"/>
      <c r="HU93" s="491"/>
      <c r="HV93" s="491"/>
      <c r="HW93" s="491"/>
      <c r="HX93" s="491"/>
      <c r="HY93" s="491"/>
      <c r="HZ93" s="491"/>
      <c r="IA93" s="491"/>
      <c r="IB93" s="491"/>
      <c r="IC93" s="491"/>
      <c r="ID93" s="491"/>
      <c r="IE93" s="491"/>
      <c r="IF93" s="491"/>
      <c r="IG93" s="491"/>
      <c r="IH93" s="491"/>
      <c r="II93" s="491"/>
      <c r="IJ93" s="491"/>
      <c r="IK93" s="491"/>
      <c r="IL93" s="491"/>
      <c r="IM93" s="491"/>
      <c r="IN93" s="491"/>
      <c r="IO93" s="491"/>
      <c r="IP93" s="491"/>
      <c r="IQ93" s="491"/>
      <c r="IR93" s="491"/>
      <c r="IS93" s="491"/>
      <c r="IT93" s="491"/>
      <c r="IU93" s="491"/>
      <c r="IV93" s="491"/>
      <c r="IW93" s="491"/>
      <c r="IX93" s="491"/>
      <c r="IY93" s="491"/>
      <c r="IZ93" s="491"/>
      <c r="JA93" s="491"/>
      <c r="JB93" s="491"/>
      <c r="JC93" s="491"/>
      <c r="JD93" s="491"/>
      <c r="JE93" s="491"/>
      <c r="JF93" s="491"/>
      <c r="JG93" s="491"/>
      <c r="JH93" s="491"/>
      <c r="JI93" s="491"/>
      <c r="JJ93" s="491"/>
      <c r="JK93" s="491"/>
      <c r="JL93" s="491"/>
      <c r="JM93" s="491"/>
      <c r="JN93" s="491"/>
      <c r="JO93" s="491"/>
      <c r="JP93" s="491"/>
      <c r="JQ93" s="491"/>
      <c r="JR93" s="491"/>
      <c r="JS93" s="491"/>
      <c r="JT93" s="491"/>
      <c r="JU93" s="491"/>
      <c r="JV93" s="491"/>
      <c r="JW93" s="491"/>
      <c r="JX93" s="491"/>
      <c r="JY93" s="491"/>
      <c r="JZ93" s="491"/>
      <c r="KA93" s="491"/>
      <c r="KB93" s="491"/>
      <c r="KC93" s="491"/>
      <c r="KD93" s="491"/>
      <c r="KE93" s="491"/>
      <c r="KF93" s="491"/>
      <c r="KG93" s="491"/>
      <c r="KH93" s="491"/>
      <c r="KI93" s="491"/>
      <c r="KJ93" s="491"/>
      <c r="KK93" s="491"/>
      <c r="KL93" s="491"/>
      <c r="KM93" s="491"/>
      <c r="KN93" s="491"/>
      <c r="KO93" s="491"/>
      <c r="KP93" s="491"/>
      <c r="KQ93" s="491"/>
      <c r="KR93" s="491"/>
      <c r="KS93" s="491"/>
      <c r="KT93" s="491"/>
      <c r="KU93" s="491"/>
      <c r="KV93" s="491"/>
      <c r="KW93" s="491"/>
      <c r="KX93" s="491"/>
      <c r="KY93" s="491"/>
      <c r="KZ93" s="491"/>
      <c r="LA93" s="491"/>
      <c r="LB93" s="491"/>
      <c r="LC93" s="491"/>
      <c r="LD93" s="491"/>
      <c r="LE93" s="491"/>
      <c r="LF93" s="491"/>
      <c r="LG93" s="491"/>
      <c r="LH93" s="491"/>
      <c r="LI93" s="491"/>
      <c r="LJ93" s="491"/>
      <c r="LK93" s="491"/>
      <c r="LL93" s="491"/>
      <c r="LM93" s="491"/>
      <c r="LN93" s="491"/>
      <c r="LO93" s="491"/>
      <c r="LP93" s="491"/>
      <c r="LQ93" s="491"/>
      <c r="LR93" s="491"/>
      <c r="LS93" s="491"/>
      <c r="LT93" s="491"/>
      <c r="LU93" s="491"/>
      <c r="LV93" s="491"/>
      <c r="LW93" s="491"/>
      <c r="LX93" s="491"/>
      <c r="LY93" s="491"/>
      <c r="LZ93" s="491"/>
      <c r="MA93" s="491"/>
      <c r="MB93" s="491"/>
      <c r="MC93" s="491"/>
      <c r="MD93" s="491"/>
      <c r="ME93" s="491"/>
      <c r="MF93" s="491"/>
      <c r="MG93" s="491"/>
      <c r="MH93" s="491"/>
      <c r="MI93" s="491"/>
      <c r="MJ93" s="491"/>
      <c r="MK93" s="491"/>
      <c r="ML93" s="491"/>
      <c r="MM93" s="491"/>
      <c r="MN93" s="491"/>
      <c r="MO93" s="491"/>
      <c r="MP93" s="491"/>
      <c r="MQ93" s="491"/>
      <c r="MR93" s="491"/>
      <c r="MS93" s="491"/>
      <c r="MT93" s="491"/>
      <c r="MU93" s="491"/>
      <c r="MV93" s="491"/>
      <c r="MW93" s="491"/>
      <c r="MX93" s="491"/>
      <c r="MY93" s="491"/>
      <c r="MZ93" s="491"/>
      <c r="NA93" s="491"/>
      <c r="NB93" s="491"/>
      <c r="NC93" s="491"/>
      <c r="ND93" s="491"/>
      <c r="NE93" s="491"/>
      <c r="NF93" s="491"/>
      <c r="NG93" s="491"/>
      <c r="NH93" s="491"/>
      <c r="NI93" s="491"/>
      <c r="NJ93" s="491"/>
    </row>
    <row r="94" spans="1:374" ht="15" customHeight="1">
      <c r="A94" s="1577" t="s">
        <v>1572</v>
      </c>
      <c r="B94" s="569" t="s">
        <v>67</v>
      </c>
      <c r="C94" s="568"/>
      <c r="D94" s="568"/>
      <c r="E94" s="568"/>
      <c r="F94" s="567"/>
      <c r="G94" s="567"/>
      <c r="H94" s="567"/>
      <c r="I94" s="566"/>
      <c r="J94" s="566"/>
      <c r="K94" s="566"/>
      <c r="L94" s="556">
        <f t="shared" si="14"/>
        <v>0</v>
      </c>
      <c r="M94" s="556">
        <f t="shared" si="15"/>
        <v>0</v>
      </c>
      <c r="N94" s="556">
        <f t="shared" si="16"/>
        <v>0</v>
      </c>
      <c r="O94" s="1570"/>
      <c r="P94" s="1570"/>
      <c r="Q94" s="1570"/>
      <c r="R94" s="1570"/>
      <c r="S94" s="1570"/>
      <c r="AP94" s="491"/>
      <c r="AQ94" s="491"/>
      <c r="AR94" s="491"/>
      <c r="AS94" s="500" t="s">
        <v>1370</v>
      </c>
      <c r="AT94" s="497" t="s">
        <v>1392</v>
      </c>
      <c r="AU94" s="496"/>
      <c r="AV94" s="496"/>
      <c r="AW94" s="496"/>
      <c r="AX94" s="496"/>
      <c r="BD94" s="491"/>
      <c r="BE94" s="491"/>
      <c r="BF94" s="491"/>
      <c r="BG94" s="491"/>
      <c r="BH94" s="491"/>
      <c r="BI94" s="491"/>
      <c r="BJ94" s="491"/>
      <c r="BK94" s="491"/>
      <c r="BL94" s="491"/>
      <c r="BM94" s="491"/>
      <c r="BN94" s="491"/>
      <c r="BO94" s="491"/>
      <c r="BP94" s="491"/>
      <c r="BQ94" s="491"/>
      <c r="BR94" s="491"/>
      <c r="BS94" s="491"/>
      <c r="BT94" s="491"/>
      <c r="BU94" s="491"/>
      <c r="BV94" s="491"/>
      <c r="BW94" s="491"/>
      <c r="BX94" s="491"/>
      <c r="BY94" s="491"/>
      <c r="BZ94" s="491"/>
      <c r="CA94" s="491"/>
      <c r="CB94" s="491"/>
      <c r="CC94" s="491"/>
      <c r="CD94" s="491"/>
      <c r="CE94" s="491"/>
      <c r="CF94" s="491"/>
      <c r="CG94" s="491"/>
      <c r="CH94" s="491"/>
      <c r="CI94" s="491"/>
      <c r="CJ94" s="491"/>
      <c r="CK94" s="491"/>
      <c r="CL94" s="491"/>
      <c r="CM94" s="491"/>
      <c r="CN94" s="491"/>
      <c r="CO94" s="491"/>
      <c r="CP94" s="491"/>
      <c r="CQ94" s="491"/>
      <c r="CR94" s="491"/>
      <c r="CS94" s="491"/>
      <c r="CT94" s="491"/>
      <c r="CU94" s="491"/>
      <c r="CV94" s="491"/>
      <c r="CW94" s="491"/>
      <c r="CX94" s="491"/>
      <c r="CY94" s="491"/>
      <c r="CZ94" s="491"/>
      <c r="DA94" s="491"/>
      <c r="DB94" s="491"/>
      <c r="DC94" s="491"/>
      <c r="DD94" s="491"/>
      <c r="DE94" s="491"/>
      <c r="DF94" s="491"/>
      <c r="DG94" s="491"/>
      <c r="DH94" s="491"/>
      <c r="DI94" s="491"/>
      <c r="DJ94" s="491"/>
      <c r="DK94" s="491"/>
      <c r="DL94" s="491"/>
      <c r="DM94" s="491"/>
      <c r="DN94" s="491"/>
      <c r="DO94" s="491"/>
      <c r="DP94" s="491"/>
      <c r="DQ94" s="491"/>
      <c r="DR94" s="491"/>
      <c r="DS94" s="491"/>
      <c r="DT94" s="491"/>
      <c r="DU94" s="491"/>
      <c r="DV94" s="491"/>
      <c r="DW94" s="491"/>
      <c r="DX94" s="491"/>
      <c r="DY94" s="491"/>
      <c r="DZ94" s="491"/>
      <c r="EA94" s="491"/>
      <c r="EB94" s="491"/>
      <c r="EC94" s="491"/>
      <c r="ED94" s="491"/>
      <c r="EE94" s="491"/>
      <c r="EF94" s="491"/>
      <c r="EG94" s="491"/>
      <c r="EH94" s="491"/>
      <c r="EI94" s="491"/>
      <c r="EJ94" s="491"/>
      <c r="EK94" s="491"/>
      <c r="EL94" s="491"/>
      <c r="EM94" s="491"/>
      <c r="EN94" s="491"/>
      <c r="EO94" s="491"/>
      <c r="EP94" s="491"/>
      <c r="EQ94" s="491"/>
      <c r="ER94" s="491"/>
      <c r="ES94" s="491"/>
      <c r="ET94" s="491"/>
      <c r="EU94" s="491"/>
      <c r="EV94" s="491"/>
      <c r="EW94" s="491"/>
      <c r="EX94" s="491"/>
      <c r="EY94" s="491"/>
      <c r="EZ94" s="491"/>
      <c r="FA94" s="491"/>
      <c r="FB94" s="491"/>
      <c r="FC94" s="491"/>
      <c r="FD94" s="491"/>
      <c r="FE94" s="491"/>
      <c r="FF94" s="491"/>
      <c r="FG94" s="491"/>
      <c r="FH94" s="491"/>
      <c r="FI94" s="491"/>
      <c r="FJ94" s="491"/>
      <c r="FK94" s="491"/>
      <c r="FL94" s="491"/>
      <c r="FM94" s="491"/>
      <c r="FN94" s="491"/>
      <c r="FO94" s="491"/>
      <c r="FP94" s="491"/>
      <c r="FQ94" s="491"/>
      <c r="FR94" s="491"/>
      <c r="FS94" s="491"/>
      <c r="FT94" s="491"/>
      <c r="FU94" s="491"/>
      <c r="FV94" s="491"/>
      <c r="FW94" s="491"/>
      <c r="FX94" s="491"/>
      <c r="FY94" s="491"/>
      <c r="FZ94" s="491"/>
      <c r="GA94" s="491"/>
      <c r="GB94" s="491"/>
      <c r="GC94" s="491"/>
      <c r="GD94" s="491"/>
      <c r="GE94" s="491"/>
      <c r="GF94" s="491"/>
      <c r="GG94" s="491"/>
      <c r="GH94" s="491"/>
      <c r="GI94" s="491"/>
      <c r="GJ94" s="491"/>
      <c r="GK94" s="491"/>
      <c r="GL94" s="491"/>
      <c r="GM94" s="491"/>
      <c r="GN94" s="491"/>
      <c r="GO94" s="491"/>
      <c r="GP94" s="491"/>
      <c r="GQ94" s="491"/>
      <c r="GR94" s="491"/>
      <c r="GS94" s="491"/>
      <c r="GT94" s="491"/>
      <c r="GU94" s="491"/>
      <c r="GV94" s="491"/>
      <c r="GW94" s="491"/>
      <c r="GX94" s="491"/>
      <c r="GY94" s="491"/>
      <c r="GZ94" s="491"/>
      <c r="HA94" s="491"/>
      <c r="HB94" s="491"/>
      <c r="HC94" s="491"/>
      <c r="HD94" s="491"/>
      <c r="HE94" s="491"/>
      <c r="HF94" s="491"/>
      <c r="HG94" s="491"/>
      <c r="HH94" s="491"/>
      <c r="HI94" s="491"/>
      <c r="HJ94" s="491"/>
      <c r="HK94" s="491"/>
      <c r="HL94" s="491"/>
      <c r="HM94" s="491"/>
      <c r="HN94" s="491"/>
      <c r="HO94" s="491"/>
      <c r="HP94" s="491"/>
      <c r="HQ94" s="491"/>
      <c r="HR94" s="491"/>
      <c r="HS94" s="491"/>
      <c r="HT94" s="491"/>
      <c r="HU94" s="491"/>
      <c r="HV94" s="491"/>
      <c r="HW94" s="491"/>
      <c r="HX94" s="491"/>
      <c r="HY94" s="491"/>
      <c r="HZ94" s="491"/>
      <c r="IA94" s="491"/>
      <c r="IB94" s="491"/>
      <c r="IC94" s="491"/>
      <c r="ID94" s="491"/>
      <c r="IE94" s="491"/>
      <c r="IF94" s="491"/>
      <c r="IG94" s="491"/>
      <c r="IH94" s="491"/>
      <c r="II94" s="491"/>
      <c r="IJ94" s="491"/>
      <c r="IK94" s="491"/>
      <c r="IL94" s="491"/>
      <c r="IM94" s="491"/>
      <c r="IN94" s="491"/>
      <c r="IO94" s="491"/>
      <c r="IP94" s="491"/>
      <c r="IQ94" s="491"/>
      <c r="IR94" s="491"/>
      <c r="IS94" s="491"/>
      <c r="IT94" s="491"/>
      <c r="IU94" s="491"/>
      <c r="IV94" s="491"/>
      <c r="IW94" s="491"/>
      <c r="IX94" s="491"/>
      <c r="IY94" s="491"/>
      <c r="IZ94" s="491"/>
      <c r="JA94" s="491"/>
      <c r="JB94" s="491"/>
      <c r="JC94" s="491"/>
      <c r="JD94" s="491"/>
      <c r="JE94" s="491"/>
      <c r="JF94" s="491"/>
      <c r="JG94" s="491"/>
      <c r="JH94" s="491"/>
      <c r="JI94" s="491"/>
      <c r="JJ94" s="491"/>
      <c r="JK94" s="491"/>
      <c r="JL94" s="491"/>
      <c r="JM94" s="491"/>
      <c r="JN94" s="491"/>
      <c r="JO94" s="491"/>
      <c r="JP94" s="491"/>
      <c r="JQ94" s="491"/>
      <c r="JR94" s="491"/>
      <c r="JS94" s="491"/>
      <c r="JT94" s="491"/>
      <c r="JU94" s="491"/>
      <c r="JV94" s="491"/>
      <c r="JW94" s="491"/>
      <c r="JX94" s="491"/>
      <c r="JY94" s="491"/>
      <c r="JZ94" s="491"/>
      <c r="KA94" s="491"/>
      <c r="KB94" s="491"/>
      <c r="KC94" s="491"/>
      <c r="KD94" s="491"/>
      <c r="KE94" s="491"/>
      <c r="KF94" s="491"/>
      <c r="KG94" s="491"/>
      <c r="KH94" s="491"/>
      <c r="KI94" s="491"/>
      <c r="KJ94" s="491"/>
      <c r="KK94" s="491"/>
      <c r="KL94" s="491"/>
      <c r="KM94" s="491"/>
      <c r="KN94" s="491"/>
      <c r="KO94" s="491"/>
      <c r="KP94" s="491"/>
      <c r="KQ94" s="491"/>
      <c r="KR94" s="491"/>
      <c r="KS94" s="491"/>
      <c r="KT94" s="491"/>
      <c r="KU94" s="491"/>
      <c r="KV94" s="491"/>
      <c r="KW94" s="491"/>
      <c r="KX94" s="491"/>
      <c r="KY94" s="491"/>
      <c r="KZ94" s="491"/>
      <c r="LA94" s="491"/>
      <c r="LB94" s="491"/>
      <c r="LC94" s="491"/>
      <c r="LD94" s="491"/>
      <c r="LE94" s="491"/>
      <c r="LF94" s="491"/>
      <c r="LG94" s="491"/>
      <c r="LH94" s="491"/>
      <c r="LI94" s="491"/>
      <c r="LJ94" s="491"/>
      <c r="LK94" s="491"/>
      <c r="LL94" s="491"/>
      <c r="LM94" s="491"/>
      <c r="LN94" s="491"/>
      <c r="LO94" s="491"/>
      <c r="LP94" s="491"/>
      <c r="LQ94" s="491"/>
      <c r="LR94" s="491"/>
      <c r="LS94" s="491"/>
      <c r="LT94" s="491"/>
      <c r="LU94" s="491"/>
      <c r="LV94" s="491"/>
      <c r="LW94" s="491"/>
      <c r="LX94" s="491"/>
      <c r="LY94" s="491"/>
      <c r="LZ94" s="491"/>
      <c r="MA94" s="491"/>
      <c r="MB94" s="491"/>
      <c r="MC94" s="491"/>
      <c r="MD94" s="491"/>
      <c r="ME94" s="491"/>
      <c r="MF94" s="491"/>
      <c r="MG94" s="491"/>
      <c r="MH94" s="491"/>
      <c r="MI94" s="491"/>
      <c r="MJ94" s="491"/>
      <c r="MK94" s="491"/>
      <c r="ML94" s="491"/>
      <c r="MM94" s="491"/>
      <c r="MN94" s="491"/>
      <c r="MO94" s="491"/>
      <c r="MP94" s="491"/>
      <c r="MQ94" s="491"/>
      <c r="MR94" s="491"/>
      <c r="MS94" s="491"/>
      <c r="MT94" s="491"/>
      <c r="MU94" s="491"/>
      <c r="MV94" s="491"/>
      <c r="MW94" s="491"/>
      <c r="MX94" s="491"/>
      <c r="MY94" s="491"/>
      <c r="MZ94" s="491"/>
      <c r="NA94" s="491"/>
      <c r="NB94" s="491"/>
      <c r="NC94" s="491"/>
      <c r="ND94" s="491"/>
      <c r="NE94" s="491"/>
      <c r="NF94" s="491"/>
      <c r="NG94" s="491"/>
      <c r="NH94" s="491"/>
      <c r="NI94" s="491"/>
      <c r="NJ94" s="491"/>
    </row>
    <row r="95" spans="1:374" ht="15" customHeight="1">
      <c r="A95" s="1577"/>
      <c r="B95" s="569" t="s">
        <v>68</v>
      </c>
      <c r="C95" s="568"/>
      <c r="D95" s="568"/>
      <c r="E95" s="568"/>
      <c r="F95" s="567"/>
      <c r="G95" s="567"/>
      <c r="H95" s="567"/>
      <c r="I95" s="566"/>
      <c r="J95" s="566"/>
      <c r="K95" s="566"/>
      <c r="L95" s="556">
        <f t="shared" si="14"/>
        <v>0</v>
      </c>
      <c r="M95" s="556">
        <f t="shared" si="15"/>
        <v>0</v>
      </c>
      <c r="N95" s="556">
        <f t="shared" si="16"/>
        <v>0</v>
      </c>
      <c r="O95" s="1570"/>
      <c r="P95" s="1570"/>
      <c r="Q95" s="1570"/>
      <c r="R95" s="1570"/>
      <c r="S95" s="1570"/>
      <c r="AP95" s="491"/>
      <c r="AQ95" s="491"/>
      <c r="AR95" s="491"/>
      <c r="AS95" s="500" t="s">
        <v>1370</v>
      </c>
      <c r="AT95" s="497" t="s">
        <v>1391</v>
      </c>
      <c r="AU95" s="496"/>
      <c r="AV95" s="496"/>
      <c r="AW95" s="496"/>
      <c r="AX95" s="496"/>
      <c r="BD95" s="491"/>
      <c r="BE95" s="491"/>
      <c r="BF95" s="491"/>
      <c r="BG95" s="491"/>
      <c r="BH95" s="491"/>
      <c r="BI95" s="491"/>
      <c r="BJ95" s="491"/>
      <c r="BK95" s="491"/>
      <c r="BL95" s="491"/>
      <c r="BM95" s="491"/>
      <c r="BN95" s="491"/>
      <c r="BO95" s="491"/>
      <c r="BP95" s="491"/>
      <c r="BQ95" s="491"/>
      <c r="BR95" s="491"/>
      <c r="BS95" s="491"/>
      <c r="BT95" s="491"/>
      <c r="BU95" s="491"/>
      <c r="BV95" s="491"/>
      <c r="BW95" s="491"/>
      <c r="BX95" s="491"/>
      <c r="BY95" s="491"/>
      <c r="BZ95" s="491"/>
      <c r="CA95" s="491"/>
      <c r="CB95" s="491"/>
      <c r="CC95" s="491"/>
      <c r="CD95" s="491"/>
      <c r="CE95" s="491"/>
      <c r="CF95" s="491"/>
      <c r="CG95" s="491"/>
      <c r="CH95" s="491"/>
      <c r="CI95" s="491"/>
      <c r="CJ95" s="491"/>
      <c r="CK95" s="491"/>
      <c r="CL95" s="491"/>
      <c r="CM95" s="491"/>
      <c r="CN95" s="491"/>
      <c r="CO95" s="491"/>
      <c r="CP95" s="491"/>
      <c r="CQ95" s="491"/>
      <c r="CR95" s="491"/>
      <c r="CS95" s="491"/>
      <c r="CT95" s="491"/>
      <c r="CU95" s="491"/>
      <c r="CV95" s="491"/>
      <c r="CW95" s="491"/>
      <c r="CX95" s="491"/>
      <c r="CY95" s="491"/>
      <c r="CZ95" s="491"/>
      <c r="DA95" s="491"/>
      <c r="DB95" s="491"/>
      <c r="DC95" s="491"/>
      <c r="DD95" s="491"/>
      <c r="DE95" s="491"/>
      <c r="DF95" s="491"/>
      <c r="DG95" s="491"/>
      <c r="DH95" s="491"/>
      <c r="DI95" s="491"/>
      <c r="DJ95" s="491"/>
      <c r="DK95" s="491"/>
      <c r="DL95" s="491"/>
      <c r="DM95" s="491"/>
      <c r="DN95" s="491"/>
      <c r="DO95" s="491"/>
      <c r="DP95" s="491"/>
      <c r="DQ95" s="491"/>
      <c r="DR95" s="491"/>
      <c r="DS95" s="491"/>
      <c r="DT95" s="491"/>
      <c r="DU95" s="491"/>
      <c r="DV95" s="491"/>
      <c r="DW95" s="491"/>
      <c r="DX95" s="491"/>
      <c r="DY95" s="491"/>
      <c r="DZ95" s="491"/>
      <c r="EA95" s="491"/>
      <c r="EB95" s="491"/>
      <c r="EC95" s="491"/>
      <c r="ED95" s="491"/>
      <c r="EE95" s="491"/>
      <c r="EF95" s="491"/>
      <c r="EG95" s="491"/>
      <c r="EH95" s="491"/>
      <c r="EI95" s="491"/>
      <c r="EJ95" s="491"/>
      <c r="EK95" s="491"/>
      <c r="EL95" s="491"/>
      <c r="EM95" s="491"/>
      <c r="EN95" s="491"/>
      <c r="EO95" s="491"/>
      <c r="EP95" s="491"/>
      <c r="EQ95" s="491"/>
      <c r="ER95" s="491"/>
      <c r="ES95" s="491"/>
      <c r="ET95" s="491"/>
      <c r="EU95" s="491"/>
      <c r="EV95" s="491"/>
      <c r="EW95" s="491"/>
      <c r="EX95" s="491"/>
      <c r="EY95" s="491"/>
      <c r="EZ95" s="491"/>
      <c r="FA95" s="491"/>
      <c r="FB95" s="491"/>
      <c r="FC95" s="491"/>
      <c r="FD95" s="491"/>
      <c r="FE95" s="491"/>
      <c r="FF95" s="491"/>
      <c r="FG95" s="491"/>
      <c r="FH95" s="491"/>
      <c r="FI95" s="491"/>
      <c r="FJ95" s="491"/>
      <c r="FK95" s="491"/>
      <c r="FL95" s="491"/>
      <c r="FM95" s="491"/>
      <c r="FN95" s="491"/>
      <c r="FO95" s="491"/>
      <c r="FP95" s="491"/>
      <c r="FQ95" s="491"/>
      <c r="FR95" s="491"/>
      <c r="FS95" s="491"/>
      <c r="FT95" s="491"/>
      <c r="FU95" s="491"/>
      <c r="FV95" s="491"/>
      <c r="FW95" s="491"/>
      <c r="FX95" s="491"/>
      <c r="FY95" s="491"/>
      <c r="FZ95" s="491"/>
      <c r="GA95" s="491"/>
      <c r="GB95" s="491"/>
      <c r="GC95" s="491"/>
      <c r="GD95" s="491"/>
      <c r="GE95" s="491"/>
      <c r="GF95" s="491"/>
      <c r="GG95" s="491"/>
      <c r="GH95" s="491"/>
      <c r="GI95" s="491"/>
      <c r="GJ95" s="491"/>
      <c r="GK95" s="491"/>
      <c r="GL95" s="491"/>
      <c r="GM95" s="491"/>
      <c r="GN95" s="491"/>
      <c r="GO95" s="491"/>
      <c r="GP95" s="491"/>
      <c r="GQ95" s="491"/>
      <c r="GR95" s="491"/>
      <c r="GS95" s="491"/>
      <c r="GT95" s="491"/>
      <c r="GU95" s="491"/>
      <c r="GV95" s="491"/>
      <c r="GW95" s="491"/>
      <c r="GX95" s="491"/>
      <c r="GY95" s="491"/>
      <c r="GZ95" s="491"/>
      <c r="HA95" s="491"/>
      <c r="HB95" s="491"/>
      <c r="HC95" s="491"/>
      <c r="HD95" s="491"/>
      <c r="HE95" s="491"/>
      <c r="HF95" s="491"/>
      <c r="HG95" s="491"/>
      <c r="HH95" s="491"/>
      <c r="HI95" s="491"/>
      <c r="HJ95" s="491"/>
      <c r="HK95" s="491"/>
      <c r="HL95" s="491"/>
      <c r="HM95" s="491"/>
      <c r="HN95" s="491"/>
      <c r="HO95" s="491"/>
      <c r="HP95" s="491"/>
      <c r="HQ95" s="491"/>
      <c r="HR95" s="491"/>
      <c r="HS95" s="491"/>
      <c r="HT95" s="491"/>
      <c r="HU95" s="491"/>
      <c r="HV95" s="491"/>
      <c r="HW95" s="491"/>
      <c r="HX95" s="491"/>
      <c r="HY95" s="491"/>
      <c r="HZ95" s="491"/>
      <c r="IA95" s="491"/>
      <c r="IB95" s="491"/>
      <c r="IC95" s="491"/>
      <c r="ID95" s="491"/>
      <c r="IE95" s="491"/>
      <c r="IF95" s="491"/>
      <c r="IG95" s="491"/>
      <c r="IH95" s="491"/>
      <c r="II95" s="491"/>
      <c r="IJ95" s="491"/>
      <c r="IK95" s="491"/>
      <c r="IL95" s="491"/>
      <c r="IM95" s="491"/>
      <c r="IN95" s="491"/>
      <c r="IO95" s="491"/>
      <c r="IP95" s="491"/>
      <c r="IQ95" s="491"/>
      <c r="IR95" s="491"/>
      <c r="IS95" s="491"/>
      <c r="IT95" s="491"/>
      <c r="IU95" s="491"/>
      <c r="IV95" s="491"/>
      <c r="IW95" s="491"/>
      <c r="IX95" s="491"/>
      <c r="IY95" s="491"/>
      <c r="IZ95" s="491"/>
      <c r="JA95" s="491"/>
      <c r="JB95" s="491"/>
      <c r="JC95" s="491"/>
      <c r="JD95" s="491"/>
      <c r="JE95" s="491"/>
      <c r="JF95" s="491"/>
      <c r="JG95" s="491"/>
      <c r="JH95" s="491"/>
      <c r="JI95" s="491"/>
      <c r="JJ95" s="491"/>
      <c r="JK95" s="491"/>
      <c r="JL95" s="491"/>
      <c r="JM95" s="491"/>
      <c r="JN95" s="491"/>
      <c r="JO95" s="491"/>
      <c r="JP95" s="491"/>
      <c r="JQ95" s="491"/>
      <c r="JR95" s="491"/>
      <c r="JS95" s="491"/>
      <c r="JT95" s="491"/>
      <c r="JU95" s="491"/>
      <c r="JV95" s="491"/>
      <c r="JW95" s="491"/>
      <c r="JX95" s="491"/>
      <c r="JY95" s="491"/>
      <c r="JZ95" s="491"/>
      <c r="KA95" s="491"/>
      <c r="KB95" s="491"/>
      <c r="KC95" s="491"/>
      <c r="KD95" s="491"/>
      <c r="KE95" s="491"/>
      <c r="KF95" s="491"/>
      <c r="KG95" s="491"/>
      <c r="KH95" s="491"/>
      <c r="KI95" s="491"/>
      <c r="KJ95" s="491"/>
      <c r="KK95" s="491"/>
      <c r="KL95" s="491"/>
      <c r="KM95" s="491"/>
      <c r="KN95" s="491"/>
      <c r="KO95" s="491"/>
      <c r="KP95" s="491"/>
      <c r="KQ95" s="491"/>
      <c r="KR95" s="491"/>
      <c r="KS95" s="491"/>
      <c r="KT95" s="491"/>
      <c r="KU95" s="491"/>
      <c r="KV95" s="491"/>
      <c r="KW95" s="491"/>
      <c r="KX95" s="491"/>
      <c r="KY95" s="491"/>
      <c r="KZ95" s="491"/>
      <c r="LA95" s="491"/>
      <c r="LB95" s="491"/>
      <c r="LC95" s="491"/>
      <c r="LD95" s="491"/>
      <c r="LE95" s="491"/>
      <c r="LF95" s="491"/>
      <c r="LG95" s="491"/>
      <c r="LH95" s="491"/>
      <c r="LI95" s="491"/>
      <c r="LJ95" s="491"/>
      <c r="LK95" s="491"/>
      <c r="LL95" s="491"/>
      <c r="LM95" s="491"/>
      <c r="LN95" s="491"/>
      <c r="LO95" s="491"/>
      <c r="LP95" s="491"/>
      <c r="LQ95" s="491"/>
      <c r="LR95" s="491"/>
      <c r="LS95" s="491"/>
      <c r="LT95" s="491"/>
      <c r="LU95" s="491"/>
      <c r="LV95" s="491"/>
      <c r="LW95" s="491"/>
      <c r="LX95" s="491"/>
      <c r="LY95" s="491"/>
      <c r="LZ95" s="491"/>
      <c r="MA95" s="491"/>
      <c r="MB95" s="491"/>
      <c r="MC95" s="491"/>
      <c r="MD95" s="491"/>
      <c r="ME95" s="491"/>
      <c r="MF95" s="491"/>
      <c r="MG95" s="491"/>
      <c r="MH95" s="491"/>
      <c r="MI95" s="491"/>
      <c r="MJ95" s="491"/>
      <c r="MK95" s="491"/>
      <c r="ML95" s="491"/>
      <c r="MM95" s="491"/>
      <c r="MN95" s="491"/>
      <c r="MO95" s="491"/>
      <c r="MP95" s="491"/>
      <c r="MQ95" s="491"/>
      <c r="MR95" s="491"/>
      <c r="MS95" s="491"/>
      <c r="MT95" s="491"/>
      <c r="MU95" s="491"/>
      <c r="MV95" s="491"/>
      <c r="MW95" s="491"/>
      <c r="MX95" s="491"/>
      <c r="MY95" s="491"/>
      <c r="MZ95" s="491"/>
      <c r="NA95" s="491"/>
      <c r="NB95" s="491"/>
      <c r="NC95" s="491"/>
      <c r="ND95" s="491"/>
      <c r="NE95" s="491"/>
      <c r="NF95" s="491"/>
      <c r="NG95" s="491"/>
      <c r="NH95" s="491"/>
      <c r="NI95" s="491"/>
      <c r="NJ95" s="491"/>
    </row>
    <row r="96" spans="1:374" ht="15" customHeight="1">
      <c r="A96" s="1580" t="s">
        <v>1571</v>
      </c>
      <c r="B96" s="569" t="s">
        <v>67</v>
      </c>
      <c r="C96" s="568"/>
      <c r="D96" s="568"/>
      <c r="E96" s="568"/>
      <c r="F96" s="567"/>
      <c r="G96" s="567"/>
      <c r="H96" s="567"/>
      <c r="I96" s="566"/>
      <c r="J96" s="566"/>
      <c r="K96" s="566"/>
      <c r="L96" s="556">
        <f t="shared" si="14"/>
        <v>0</v>
      </c>
      <c r="M96" s="556">
        <f t="shared" si="15"/>
        <v>0</v>
      </c>
      <c r="N96" s="556">
        <f t="shared" si="16"/>
        <v>0</v>
      </c>
      <c r="O96" s="563"/>
      <c r="P96" s="563"/>
      <c r="Q96" s="563"/>
      <c r="R96" s="563"/>
      <c r="S96" s="563"/>
      <c r="AP96" s="491"/>
      <c r="AQ96" s="491"/>
      <c r="AR96" s="491"/>
      <c r="AS96" s="500"/>
      <c r="AT96" s="497"/>
      <c r="AU96" s="496"/>
      <c r="AV96" s="496"/>
      <c r="AW96" s="496"/>
      <c r="AX96" s="496"/>
      <c r="BD96" s="491"/>
      <c r="BE96" s="491"/>
      <c r="BF96" s="491"/>
      <c r="BG96" s="491"/>
      <c r="BH96" s="491"/>
      <c r="BI96" s="491"/>
      <c r="BJ96" s="491"/>
      <c r="BK96" s="491"/>
      <c r="BL96" s="491"/>
      <c r="BM96" s="491"/>
      <c r="BN96" s="491"/>
      <c r="BO96" s="491"/>
      <c r="BP96" s="491"/>
      <c r="BQ96" s="491"/>
      <c r="BR96" s="491"/>
      <c r="BS96" s="491"/>
      <c r="BT96" s="491"/>
      <c r="BU96" s="491"/>
      <c r="BV96" s="491"/>
      <c r="BW96" s="491"/>
      <c r="BX96" s="491"/>
      <c r="BY96" s="491"/>
      <c r="BZ96" s="491"/>
      <c r="CA96" s="491"/>
      <c r="CB96" s="491"/>
      <c r="CC96" s="491"/>
      <c r="CD96" s="491"/>
      <c r="CE96" s="491"/>
      <c r="CF96" s="491"/>
      <c r="CG96" s="491"/>
      <c r="CH96" s="491"/>
      <c r="CI96" s="491"/>
      <c r="CJ96" s="491"/>
      <c r="CK96" s="491"/>
      <c r="CL96" s="491"/>
      <c r="CM96" s="491"/>
      <c r="CN96" s="491"/>
      <c r="CO96" s="491"/>
      <c r="CP96" s="491"/>
      <c r="CQ96" s="491"/>
      <c r="CR96" s="491"/>
      <c r="CS96" s="491"/>
      <c r="CT96" s="491"/>
      <c r="CU96" s="491"/>
      <c r="CV96" s="491"/>
      <c r="CW96" s="491"/>
      <c r="CX96" s="491"/>
      <c r="CY96" s="491"/>
      <c r="CZ96" s="491"/>
      <c r="DA96" s="491"/>
      <c r="DB96" s="491"/>
      <c r="DC96" s="491"/>
      <c r="DD96" s="491"/>
      <c r="DE96" s="491"/>
      <c r="DF96" s="491"/>
      <c r="DG96" s="491"/>
      <c r="DH96" s="491"/>
      <c r="DI96" s="491"/>
      <c r="DJ96" s="491"/>
      <c r="DK96" s="491"/>
      <c r="DL96" s="491"/>
      <c r="DM96" s="491"/>
      <c r="DN96" s="491"/>
      <c r="DO96" s="491"/>
      <c r="DP96" s="491"/>
      <c r="DQ96" s="491"/>
      <c r="DR96" s="491"/>
      <c r="DS96" s="491"/>
      <c r="DT96" s="491"/>
      <c r="DU96" s="491"/>
      <c r="DV96" s="491"/>
      <c r="DW96" s="491"/>
      <c r="DX96" s="491"/>
      <c r="DY96" s="491"/>
      <c r="DZ96" s="491"/>
      <c r="EA96" s="491"/>
      <c r="EB96" s="491"/>
      <c r="EC96" s="491"/>
      <c r="ED96" s="491"/>
      <c r="EE96" s="491"/>
      <c r="EF96" s="491"/>
      <c r="EG96" s="491"/>
      <c r="EH96" s="491"/>
      <c r="EI96" s="491"/>
      <c r="EJ96" s="491"/>
      <c r="EK96" s="491"/>
      <c r="EL96" s="491"/>
      <c r="EM96" s="491"/>
      <c r="EN96" s="491"/>
      <c r="EO96" s="491"/>
      <c r="EP96" s="491"/>
      <c r="EQ96" s="491"/>
      <c r="ER96" s="491"/>
      <c r="ES96" s="491"/>
      <c r="ET96" s="491"/>
      <c r="EU96" s="491"/>
      <c r="EV96" s="491"/>
      <c r="EW96" s="491"/>
      <c r="EX96" s="491"/>
      <c r="EY96" s="491"/>
      <c r="EZ96" s="491"/>
      <c r="FA96" s="491"/>
      <c r="FB96" s="491"/>
      <c r="FC96" s="491"/>
      <c r="FD96" s="491"/>
      <c r="FE96" s="491"/>
      <c r="FF96" s="491"/>
      <c r="FG96" s="491"/>
      <c r="FH96" s="491"/>
      <c r="FI96" s="491"/>
      <c r="FJ96" s="491"/>
      <c r="FK96" s="491"/>
      <c r="FL96" s="491"/>
      <c r="FM96" s="491"/>
      <c r="FN96" s="491"/>
      <c r="FO96" s="491"/>
      <c r="FP96" s="491"/>
      <c r="FQ96" s="491"/>
      <c r="FR96" s="491"/>
      <c r="FS96" s="491"/>
      <c r="FT96" s="491"/>
      <c r="FU96" s="491"/>
      <c r="FV96" s="491"/>
      <c r="FW96" s="491"/>
      <c r="FX96" s="491"/>
      <c r="FY96" s="491"/>
      <c r="FZ96" s="491"/>
      <c r="GA96" s="491"/>
      <c r="GB96" s="491"/>
      <c r="GC96" s="491"/>
      <c r="GD96" s="491"/>
      <c r="GE96" s="491"/>
      <c r="GF96" s="491"/>
      <c r="GG96" s="491"/>
      <c r="GH96" s="491"/>
      <c r="GI96" s="491"/>
      <c r="GJ96" s="491"/>
      <c r="GK96" s="491"/>
      <c r="GL96" s="491"/>
      <c r="GM96" s="491"/>
      <c r="GN96" s="491"/>
      <c r="GO96" s="491"/>
      <c r="GP96" s="491"/>
      <c r="GQ96" s="491"/>
      <c r="GR96" s="491"/>
      <c r="GS96" s="491"/>
      <c r="GT96" s="491"/>
      <c r="GU96" s="491"/>
      <c r="GV96" s="491"/>
      <c r="GW96" s="491"/>
      <c r="GX96" s="491"/>
      <c r="GY96" s="491"/>
      <c r="GZ96" s="491"/>
      <c r="HA96" s="491"/>
      <c r="HB96" s="491"/>
      <c r="HC96" s="491"/>
      <c r="HD96" s="491"/>
      <c r="HE96" s="491"/>
      <c r="HF96" s="491"/>
      <c r="HG96" s="491"/>
      <c r="HH96" s="491"/>
      <c r="HI96" s="491"/>
      <c r="HJ96" s="491"/>
      <c r="HK96" s="491"/>
      <c r="HL96" s="491"/>
      <c r="HM96" s="491"/>
      <c r="HN96" s="491"/>
      <c r="HO96" s="491"/>
      <c r="HP96" s="491"/>
      <c r="HQ96" s="491"/>
      <c r="HR96" s="491"/>
      <c r="HS96" s="491"/>
      <c r="HT96" s="491"/>
      <c r="HU96" s="491"/>
      <c r="HV96" s="491"/>
      <c r="HW96" s="491"/>
      <c r="HX96" s="491"/>
      <c r="HY96" s="491"/>
      <c r="HZ96" s="491"/>
      <c r="IA96" s="491"/>
      <c r="IB96" s="491"/>
      <c r="IC96" s="491"/>
      <c r="ID96" s="491"/>
      <c r="IE96" s="491"/>
      <c r="IF96" s="491"/>
      <c r="IG96" s="491"/>
      <c r="IH96" s="491"/>
      <c r="II96" s="491"/>
      <c r="IJ96" s="491"/>
      <c r="IK96" s="491"/>
      <c r="IL96" s="491"/>
      <c r="IM96" s="491"/>
      <c r="IN96" s="491"/>
      <c r="IO96" s="491"/>
      <c r="IP96" s="491"/>
      <c r="IQ96" s="491"/>
      <c r="IR96" s="491"/>
      <c r="IS96" s="491"/>
      <c r="IT96" s="491"/>
      <c r="IU96" s="491"/>
      <c r="IV96" s="491"/>
      <c r="IW96" s="491"/>
      <c r="IX96" s="491"/>
      <c r="IY96" s="491"/>
      <c r="IZ96" s="491"/>
      <c r="JA96" s="491"/>
      <c r="JB96" s="491"/>
      <c r="JC96" s="491"/>
      <c r="JD96" s="491"/>
      <c r="JE96" s="491"/>
      <c r="JF96" s="491"/>
      <c r="JG96" s="491"/>
      <c r="JH96" s="491"/>
      <c r="JI96" s="491"/>
      <c r="JJ96" s="491"/>
      <c r="JK96" s="491"/>
      <c r="JL96" s="491"/>
      <c r="JM96" s="491"/>
      <c r="JN96" s="491"/>
      <c r="JO96" s="491"/>
      <c r="JP96" s="491"/>
      <c r="JQ96" s="491"/>
      <c r="JR96" s="491"/>
      <c r="JS96" s="491"/>
      <c r="JT96" s="491"/>
      <c r="JU96" s="491"/>
      <c r="JV96" s="491"/>
      <c r="JW96" s="491"/>
      <c r="JX96" s="491"/>
      <c r="JY96" s="491"/>
      <c r="JZ96" s="491"/>
      <c r="KA96" s="491"/>
      <c r="KB96" s="491"/>
      <c r="KC96" s="491"/>
      <c r="KD96" s="491"/>
      <c r="KE96" s="491"/>
      <c r="KF96" s="491"/>
      <c r="KG96" s="491"/>
      <c r="KH96" s="491"/>
      <c r="KI96" s="491"/>
      <c r="KJ96" s="491"/>
      <c r="KK96" s="491"/>
      <c r="KL96" s="491"/>
      <c r="KM96" s="491"/>
      <c r="KN96" s="491"/>
      <c r="KO96" s="491"/>
      <c r="KP96" s="491"/>
      <c r="KQ96" s="491"/>
      <c r="KR96" s="491"/>
      <c r="KS96" s="491"/>
      <c r="KT96" s="491"/>
      <c r="KU96" s="491"/>
      <c r="KV96" s="491"/>
      <c r="KW96" s="491"/>
      <c r="KX96" s="491"/>
      <c r="KY96" s="491"/>
      <c r="KZ96" s="491"/>
      <c r="LA96" s="491"/>
      <c r="LB96" s="491"/>
      <c r="LC96" s="491"/>
      <c r="LD96" s="491"/>
      <c r="LE96" s="491"/>
      <c r="LF96" s="491"/>
      <c r="LG96" s="491"/>
      <c r="LH96" s="491"/>
      <c r="LI96" s="491"/>
      <c r="LJ96" s="491"/>
      <c r="LK96" s="491"/>
      <c r="LL96" s="491"/>
      <c r="LM96" s="491"/>
      <c r="LN96" s="491"/>
      <c r="LO96" s="491"/>
      <c r="LP96" s="491"/>
      <c r="LQ96" s="491"/>
      <c r="LR96" s="491"/>
      <c r="LS96" s="491"/>
      <c r="LT96" s="491"/>
      <c r="LU96" s="491"/>
      <c r="LV96" s="491"/>
      <c r="LW96" s="491"/>
      <c r="LX96" s="491"/>
      <c r="LY96" s="491"/>
      <c r="LZ96" s="491"/>
      <c r="MA96" s="491"/>
      <c r="MB96" s="491"/>
      <c r="MC96" s="491"/>
      <c r="MD96" s="491"/>
      <c r="ME96" s="491"/>
      <c r="MF96" s="491"/>
      <c r="MG96" s="491"/>
      <c r="MH96" s="491"/>
      <c r="MI96" s="491"/>
      <c r="MJ96" s="491"/>
      <c r="MK96" s="491"/>
      <c r="ML96" s="491"/>
      <c r="MM96" s="491"/>
      <c r="MN96" s="491"/>
      <c r="MO96" s="491"/>
      <c r="MP96" s="491"/>
      <c r="MQ96" s="491"/>
      <c r="MR96" s="491"/>
      <c r="MS96" s="491"/>
      <c r="MT96" s="491"/>
      <c r="MU96" s="491"/>
      <c r="MV96" s="491"/>
      <c r="MW96" s="491"/>
      <c r="MX96" s="491"/>
      <c r="MY96" s="491"/>
      <c r="MZ96" s="491"/>
      <c r="NA96" s="491"/>
      <c r="NB96" s="491"/>
      <c r="NC96" s="491"/>
      <c r="ND96" s="491"/>
      <c r="NE96" s="491"/>
      <c r="NF96" s="491"/>
      <c r="NG96" s="491"/>
      <c r="NH96" s="491"/>
      <c r="NI96" s="491"/>
      <c r="NJ96" s="491"/>
    </row>
    <row r="97" spans="1:374" ht="15" customHeight="1">
      <c r="A97" s="1580"/>
      <c r="B97" s="569" t="s">
        <v>68</v>
      </c>
      <c r="C97" s="568"/>
      <c r="D97" s="568"/>
      <c r="E97" s="568"/>
      <c r="F97" s="567"/>
      <c r="G97" s="567"/>
      <c r="H97" s="567"/>
      <c r="I97" s="566"/>
      <c r="J97" s="566"/>
      <c r="K97" s="566"/>
      <c r="L97" s="556">
        <f t="shared" si="14"/>
        <v>0</v>
      </c>
      <c r="M97" s="556">
        <f t="shared" si="15"/>
        <v>0</v>
      </c>
      <c r="N97" s="556">
        <f t="shared" si="16"/>
        <v>0</v>
      </c>
      <c r="O97" s="563"/>
      <c r="P97" s="563"/>
      <c r="Q97" s="563"/>
      <c r="R97" s="563"/>
      <c r="S97" s="563"/>
      <c r="AP97" s="491"/>
      <c r="AQ97" s="491"/>
      <c r="AR97" s="491"/>
      <c r="AS97" s="500"/>
      <c r="AT97" s="497"/>
      <c r="AU97" s="496"/>
      <c r="AV97" s="496"/>
      <c r="AW97" s="496"/>
      <c r="AX97" s="496"/>
      <c r="BD97" s="491"/>
      <c r="BE97" s="491"/>
      <c r="BF97" s="491"/>
      <c r="BG97" s="491"/>
      <c r="BH97" s="491"/>
      <c r="BI97" s="491"/>
      <c r="BJ97" s="491"/>
      <c r="BK97" s="491"/>
      <c r="BL97" s="491"/>
      <c r="BM97" s="491"/>
      <c r="BN97" s="491"/>
      <c r="BO97" s="491"/>
      <c r="BP97" s="491"/>
      <c r="BQ97" s="491"/>
      <c r="BR97" s="491"/>
      <c r="BS97" s="491"/>
      <c r="BT97" s="491"/>
      <c r="BU97" s="491"/>
      <c r="BV97" s="491"/>
      <c r="BW97" s="491"/>
      <c r="BX97" s="491"/>
      <c r="BY97" s="491"/>
      <c r="BZ97" s="491"/>
      <c r="CA97" s="491"/>
      <c r="CB97" s="491"/>
      <c r="CC97" s="491"/>
      <c r="CD97" s="491"/>
      <c r="CE97" s="491"/>
      <c r="CF97" s="491"/>
      <c r="CG97" s="491"/>
      <c r="CH97" s="491"/>
      <c r="CI97" s="491"/>
      <c r="CJ97" s="491"/>
      <c r="CK97" s="491"/>
      <c r="CL97" s="491"/>
      <c r="CM97" s="491"/>
      <c r="CN97" s="491"/>
      <c r="CO97" s="491"/>
      <c r="CP97" s="491"/>
      <c r="CQ97" s="491"/>
      <c r="CR97" s="491"/>
      <c r="CS97" s="491"/>
      <c r="CT97" s="491"/>
      <c r="CU97" s="491"/>
      <c r="CV97" s="491"/>
      <c r="CW97" s="491"/>
      <c r="CX97" s="491"/>
      <c r="CY97" s="491"/>
      <c r="CZ97" s="491"/>
      <c r="DA97" s="491"/>
      <c r="DB97" s="491"/>
      <c r="DC97" s="491"/>
      <c r="DD97" s="491"/>
      <c r="DE97" s="491"/>
      <c r="DF97" s="491"/>
      <c r="DG97" s="491"/>
      <c r="DH97" s="491"/>
      <c r="DI97" s="491"/>
      <c r="DJ97" s="491"/>
      <c r="DK97" s="491"/>
      <c r="DL97" s="491"/>
      <c r="DM97" s="491"/>
      <c r="DN97" s="491"/>
      <c r="DO97" s="491"/>
      <c r="DP97" s="491"/>
      <c r="DQ97" s="491"/>
      <c r="DR97" s="491"/>
      <c r="DS97" s="491"/>
      <c r="DT97" s="491"/>
      <c r="DU97" s="491"/>
      <c r="DV97" s="491"/>
      <c r="DW97" s="491"/>
      <c r="DX97" s="491"/>
      <c r="DY97" s="491"/>
      <c r="DZ97" s="491"/>
      <c r="EA97" s="491"/>
      <c r="EB97" s="491"/>
      <c r="EC97" s="491"/>
      <c r="ED97" s="491"/>
      <c r="EE97" s="491"/>
      <c r="EF97" s="491"/>
      <c r="EG97" s="491"/>
      <c r="EH97" s="491"/>
      <c r="EI97" s="491"/>
      <c r="EJ97" s="491"/>
      <c r="EK97" s="491"/>
      <c r="EL97" s="491"/>
      <c r="EM97" s="491"/>
      <c r="EN97" s="491"/>
      <c r="EO97" s="491"/>
      <c r="EP97" s="491"/>
      <c r="EQ97" s="491"/>
      <c r="ER97" s="491"/>
      <c r="ES97" s="491"/>
      <c r="ET97" s="491"/>
      <c r="EU97" s="491"/>
      <c r="EV97" s="491"/>
      <c r="EW97" s="491"/>
      <c r="EX97" s="491"/>
      <c r="EY97" s="491"/>
      <c r="EZ97" s="491"/>
      <c r="FA97" s="491"/>
      <c r="FB97" s="491"/>
      <c r="FC97" s="491"/>
      <c r="FD97" s="491"/>
      <c r="FE97" s="491"/>
      <c r="FF97" s="491"/>
      <c r="FG97" s="491"/>
      <c r="FH97" s="491"/>
      <c r="FI97" s="491"/>
      <c r="FJ97" s="491"/>
      <c r="FK97" s="491"/>
      <c r="FL97" s="491"/>
      <c r="FM97" s="491"/>
      <c r="FN97" s="491"/>
      <c r="FO97" s="491"/>
      <c r="FP97" s="491"/>
      <c r="FQ97" s="491"/>
      <c r="FR97" s="491"/>
      <c r="FS97" s="491"/>
      <c r="FT97" s="491"/>
      <c r="FU97" s="491"/>
      <c r="FV97" s="491"/>
      <c r="FW97" s="491"/>
      <c r="FX97" s="491"/>
      <c r="FY97" s="491"/>
      <c r="FZ97" s="491"/>
      <c r="GA97" s="491"/>
      <c r="GB97" s="491"/>
      <c r="GC97" s="491"/>
      <c r="GD97" s="491"/>
      <c r="GE97" s="491"/>
      <c r="GF97" s="491"/>
      <c r="GG97" s="491"/>
      <c r="GH97" s="491"/>
      <c r="GI97" s="491"/>
      <c r="GJ97" s="491"/>
      <c r="GK97" s="491"/>
      <c r="GL97" s="491"/>
      <c r="GM97" s="491"/>
      <c r="GN97" s="491"/>
      <c r="GO97" s="491"/>
      <c r="GP97" s="491"/>
      <c r="GQ97" s="491"/>
      <c r="GR97" s="491"/>
      <c r="GS97" s="491"/>
      <c r="GT97" s="491"/>
      <c r="GU97" s="491"/>
      <c r="GV97" s="491"/>
      <c r="GW97" s="491"/>
      <c r="GX97" s="491"/>
      <c r="GY97" s="491"/>
      <c r="GZ97" s="491"/>
      <c r="HA97" s="491"/>
      <c r="HB97" s="491"/>
      <c r="HC97" s="491"/>
      <c r="HD97" s="491"/>
      <c r="HE97" s="491"/>
      <c r="HF97" s="491"/>
      <c r="HG97" s="491"/>
      <c r="HH97" s="491"/>
      <c r="HI97" s="491"/>
      <c r="HJ97" s="491"/>
      <c r="HK97" s="491"/>
      <c r="HL97" s="491"/>
      <c r="HM97" s="491"/>
      <c r="HN97" s="491"/>
      <c r="HO97" s="491"/>
      <c r="HP97" s="491"/>
      <c r="HQ97" s="491"/>
      <c r="HR97" s="491"/>
      <c r="HS97" s="491"/>
      <c r="HT97" s="491"/>
      <c r="HU97" s="491"/>
      <c r="HV97" s="491"/>
      <c r="HW97" s="491"/>
      <c r="HX97" s="491"/>
      <c r="HY97" s="491"/>
      <c r="HZ97" s="491"/>
      <c r="IA97" s="491"/>
      <c r="IB97" s="491"/>
      <c r="IC97" s="491"/>
      <c r="ID97" s="491"/>
      <c r="IE97" s="491"/>
      <c r="IF97" s="491"/>
      <c r="IG97" s="491"/>
      <c r="IH97" s="491"/>
      <c r="II97" s="491"/>
      <c r="IJ97" s="491"/>
      <c r="IK97" s="491"/>
      <c r="IL97" s="491"/>
      <c r="IM97" s="491"/>
      <c r="IN97" s="491"/>
      <c r="IO97" s="491"/>
      <c r="IP97" s="491"/>
      <c r="IQ97" s="491"/>
      <c r="IR97" s="491"/>
      <c r="IS97" s="491"/>
      <c r="IT97" s="491"/>
      <c r="IU97" s="491"/>
      <c r="IV97" s="491"/>
      <c r="IW97" s="491"/>
      <c r="IX97" s="491"/>
      <c r="IY97" s="491"/>
      <c r="IZ97" s="491"/>
      <c r="JA97" s="491"/>
      <c r="JB97" s="491"/>
      <c r="JC97" s="491"/>
      <c r="JD97" s="491"/>
      <c r="JE97" s="491"/>
      <c r="JF97" s="491"/>
      <c r="JG97" s="491"/>
      <c r="JH97" s="491"/>
      <c r="JI97" s="491"/>
      <c r="JJ97" s="491"/>
      <c r="JK97" s="491"/>
      <c r="JL97" s="491"/>
      <c r="JM97" s="491"/>
      <c r="JN97" s="491"/>
      <c r="JO97" s="491"/>
      <c r="JP97" s="491"/>
      <c r="JQ97" s="491"/>
      <c r="JR97" s="491"/>
      <c r="JS97" s="491"/>
      <c r="JT97" s="491"/>
      <c r="JU97" s="491"/>
      <c r="JV97" s="491"/>
      <c r="JW97" s="491"/>
      <c r="JX97" s="491"/>
      <c r="JY97" s="491"/>
      <c r="JZ97" s="491"/>
      <c r="KA97" s="491"/>
      <c r="KB97" s="491"/>
      <c r="KC97" s="491"/>
      <c r="KD97" s="491"/>
      <c r="KE97" s="491"/>
      <c r="KF97" s="491"/>
      <c r="KG97" s="491"/>
      <c r="KH97" s="491"/>
      <c r="KI97" s="491"/>
      <c r="KJ97" s="491"/>
      <c r="KK97" s="491"/>
      <c r="KL97" s="491"/>
      <c r="KM97" s="491"/>
      <c r="KN97" s="491"/>
      <c r="KO97" s="491"/>
      <c r="KP97" s="491"/>
      <c r="KQ97" s="491"/>
      <c r="KR97" s="491"/>
      <c r="KS97" s="491"/>
      <c r="KT97" s="491"/>
      <c r="KU97" s="491"/>
      <c r="KV97" s="491"/>
      <c r="KW97" s="491"/>
      <c r="KX97" s="491"/>
      <c r="KY97" s="491"/>
      <c r="KZ97" s="491"/>
      <c r="LA97" s="491"/>
      <c r="LB97" s="491"/>
      <c r="LC97" s="491"/>
      <c r="LD97" s="491"/>
      <c r="LE97" s="491"/>
      <c r="LF97" s="491"/>
      <c r="LG97" s="491"/>
      <c r="LH97" s="491"/>
      <c r="LI97" s="491"/>
      <c r="LJ97" s="491"/>
      <c r="LK97" s="491"/>
      <c r="LL97" s="491"/>
      <c r="LM97" s="491"/>
      <c r="LN97" s="491"/>
      <c r="LO97" s="491"/>
      <c r="LP97" s="491"/>
      <c r="LQ97" s="491"/>
      <c r="LR97" s="491"/>
      <c r="LS97" s="491"/>
      <c r="LT97" s="491"/>
      <c r="LU97" s="491"/>
      <c r="LV97" s="491"/>
      <c r="LW97" s="491"/>
      <c r="LX97" s="491"/>
      <c r="LY97" s="491"/>
      <c r="LZ97" s="491"/>
      <c r="MA97" s="491"/>
      <c r="MB97" s="491"/>
      <c r="MC97" s="491"/>
      <c r="MD97" s="491"/>
      <c r="ME97" s="491"/>
      <c r="MF97" s="491"/>
      <c r="MG97" s="491"/>
      <c r="MH97" s="491"/>
      <c r="MI97" s="491"/>
      <c r="MJ97" s="491"/>
      <c r="MK97" s="491"/>
      <c r="ML97" s="491"/>
      <c r="MM97" s="491"/>
      <c r="MN97" s="491"/>
      <c r="MO97" s="491"/>
      <c r="MP97" s="491"/>
      <c r="MQ97" s="491"/>
      <c r="MR97" s="491"/>
      <c r="MS97" s="491"/>
      <c r="MT97" s="491"/>
      <c r="MU97" s="491"/>
      <c r="MV97" s="491"/>
      <c r="MW97" s="491"/>
      <c r="MX97" s="491"/>
      <c r="MY97" s="491"/>
      <c r="MZ97" s="491"/>
      <c r="NA97" s="491"/>
      <c r="NB97" s="491"/>
      <c r="NC97" s="491"/>
      <c r="ND97" s="491"/>
      <c r="NE97" s="491"/>
      <c r="NF97" s="491"/>
      <c r="NG97" s="491"/>
      <c r="NH97" s="491"/>
      <c r="NI97" s="491"/>
      <c r="NJ97" s="491"/>
    </row>
    <row r="98" spans="1:374" ht="15" customHeight="1">
      <c r="A98" s="1580" t="s">
        <v>1570</v>
      </c>
      <c r="B98" s="569" t="s">
        <v>67</v>
      </c>
      <c r="C98" s="568"/>
      <c r="D98" s="568"/>
      <c r="E98" s="568"/>
      <c r="F98" s="567"/>
      <c r="G98" s="567"/>
      <c r="H98" s="567"/>
      <c r="I98" s="566"/>
      <c r="J98" s="566"/>
      <c r="K98" s="566"/>
      <c r="L98" s="556">
        <f t="shared" si="14"/>
        <v>0</v>
      </c>
      <c r="M98" s="556">
        <f t="shared" si="15"/>
        <v>0</v>
      </c>
      <c r="N98" s="556">
        <f t="shared" si="16"/>
        <v>0</v>
      </c>
      <c r="O98" s="563"/>
      <c r="P98" s="563"/>
      <c r="Q98" s="563"/>
      <c r="R98" s="563"/>
      <c r="S98" s="563"/>
      <c r="AP98" s="491"/>
      <c r="AQ98" s="491"/>
      <c r="AR98" s="491"/>
      <c r="AS98" s="500"/>
      <c r="AT98" s="497"/>
      <c r="AU98" s="496"/>
      <c r="AV98" s="496"/>
      <c r="AW98" s="496"/>
      <c r="AX98" s="496"/>
      <c r="BD98" s="491"/>
      <c r="BE98" s="491"/>
      <c r="BF98" s="491"/>
      <c r="BG98" s="491"/>
      <c r="BH98" s="491"/>
      <c r="BI98" s="491"/>
      <c r="BJ98" s="491"/>
      <c r="BK98" s="491"/>
      <c r="BL98" s="491"/>
      <c r="BM98" s="491"/>
      <c r="BN98" s="491"/>
      <c r="BO98" s="491"/>
      <c r="BP98" s="491"/>
      <c r="BQ98" s="491"/>
      <c r="BR98" s="491"/>
      <c r="BS98" s="491"/>
      <c r="BT98" s="491"/>
      <c r="BU98" s="491"/>
      <c r="BV98" s="491"/>
      <c r="BW98" s="491"/>
      <c r="BX98" s="491"/>
      <c r="BY98" s="491"/>
      <c r="BZ98" s="491"/>
      <c r="CA98" s="491"/>
      <c r="CB98" s="491"/>
      <c r="CC98" s="491"/>
      <c r="CD98" s="491"/>
      <c r="CE98" s="491"/>
      <c r="CF98" s="491"/>
      <c r="CG98" s="491"/>
      <c r="CH98" s="491"/>
      <c r="CI98" s="491"/>
      <c r="CJ98" s="491"/>
      <c r="CK98" s="491"/>
      <c r="CL98" s="491"/>
      <c r="CM98" s="491"/>
      <c r="CN98" s="491"/>
      <c r="CO98" s="491"/>
      <c r="CP98" s="491"/>
      <c r="CQ98" s="491"/>
      <c r="CR98" s="491"/>
      <c r="CS98" s="491"/>
      <c r="CT98" s="491"/>
      <c r="CU98" s="491"/>
      <c r="CV98" s="491"/>
      <c r="CW98" s="491"/>
      <c r="CX98" s="491"/>
      <c r="CY98" s="491"/>
      <c r="CZ98" s="491"/>
      <c r="DA98" s="491"/>
      <c r="DB98" s="491"/>
      <c r="DC98" s="491"/>
      <c r="DD98" s="491"/>
      <c r="DE98" s="491"/>
      <c r="DF98" s="491"/>
      <c r="DG98" s="491"/>
      <c r="DH98" s="491"/>
      <c r="DI98" s="491"/>
      <c r="DJ98" s="491"/>
      <c r="DK98" s="491"/>
      <c r="DL98" s="491"/>
      <c r="DM98" s="491"/>
      <c r="DN98" s="491"/>
      <c r="DO98" s="491"/>
      <c r="DP98" s="491"/>
      <c r="DQ98" s="491"/>
      <c r="DR98" s="491"/>
      <c r="DS98" s="491"/>
      <c r="DT98" s="491"/>
      <c r="DU98" s="491"/>
      <c r="DV98" s="491"/>
      <c r="DW98" s="491"/>
      <c r="DX98" s="491"/>
      <c r="DY98" s="491"/>
      <c r="DZ98" s="491"/>
      <c r="EA98" s="491"/>
      <c r="EB98" s="491"/>
      <c r="EC98" s="491"/>
      <c r="ED98" s="491"/>
      <c r="EE98" s="491"/>
      <c r="EF98" s="491"/>
      <c r="EG98" s="491"/>
      <c r="EH98" s="491"/>
      <c r="EI98" s="491"/>
      <c r="EJ98" s="491"/>
      <c r="EK98" s="491"/>
      <c r="EL98" s="491"/>
      <c r="EM98" s="491"/>
      <c r="EN98" s="491"/>
      <c r="EO98" s="491"/>
      <c r="EP98" s="491"/>
      <c r="EQ98" s="491"/>
      <c r="ER98" s="491"/>
      <c r="ES98" s="491"/>
      <c r="ET98" s="491"/>
      <c r="EU98" s="491"/>
      <c r="EV98" s="491"/>
      <c r="EW98" s="491"/>
      <c r="EX98" s="491"/>
      <c r="EY98" s="491"/>
      <c r="EZ98" s="491"/>
      <c r="FA98" s="491"/>
      <c r="FB98" s="491"/>
      <c r="FC98" s="491"/>
      <c r="FD98" s="491"/>
      <c r="FE98" s="491"/>
      <c r="FF98" s="491"/>
      <c r="FG98" s="491"/>
      <c r="FH98" s="491"/>
      <c r="FI98" s="491"/>
      <c r="FJ98" s="491"/>
      <c r="FK98" s="491"/>
      <c r="FL98" s="491"/>
      <c r="FM98" s="491"/>
      <c r="FN98" s="491"/>
      <c r="FO98" s="491"/>
      <c r="FP98" s="491"/>
      <c r="FQ98" s="491"/>
      <c r="FR98" s="491"/>
      <c r="FS98" s="491"/>
      <c r="FT98" s="491"/>
      <c r="FU98" s="491"/>
      <c r="FV98" s="491"/>
      <c r="FW98" s="491"/>
      <c r="FX98" s="491"/>
      <c r="FY98" s="491"/>
      <c r="FZ98" s="491"/>
      <c r="GA98" s="491"/>
      <c r="GB98" s="491"/>
      <c r="GC98" s="491"/>
      <c r="GD98" s="491"/>
      <c r="GE98" s="491"/>
      <c r="GF98" s="491"/>
      <c r="GG98" s="491"/>
      <c r="GH98" s="491"/>
      <c r="GI98" s="491"/>
      <c r="GJ98" s="491"/>
      <c r="GK98" s="491"/>
      <c r="GL98" s="491"/>
      <c r="GM98" s="491"/>
      <c r="GN98" s="491"/>
      <c r="GO98" s="491"/>
      <c r="GP98" s="491"/>
      <c r="GQ98" s="491"/>
      <c r="GR98" s="491"/>
      <c r="GS98" s="491"/>
      <c r="GT98" s="491"/>
      <c r="GU98" s="491"/>
      <c r="GV98" s="491"/>
      <c r="GW98" s="491"/>
      <c r="GX98" s="491"/>
      <c r="GY98" s="491"/>
      <c r="GZ98" s="491"/>
      <c r="HA98" s="491"/>
      <c r="HB98" s="491"/>
      <c r="HC98" s="491"/>
      <c r="HD98" s="491"/>
      <c r="HE98" s="491"/>
      <c r="HF98" s="491"/>
      <c r="HG98" s="491"/>
      <c r="HH98" s="491"/>
      <c r="HI98" s="491"/>
      <c r="HJ98" s="491"/>
      <c r="HK98" s="491"/>
      <c r="HL98" s="491"/>
      <c r="HM98" s="491"/>
      <c r="HN98" s="491"/>
      <c r="HO98" s="491"/>
      <c r="HP98" s="491"/>
      <c r="HQ98" s="491"/>
      <c r="HR98" s="491"/>
      <c r="HS98" s="491"/>
      <c r="HT98" s="491"/>
      <c r="HU98" s="491"/>
      <c r="HV98" s="491"/>
      <c r="HW98" s="491"/>
      <c r="HX98" s="491"/>
      <c r="HY98" s="491"/>
      <c r="HZ98" s="491"/>
      <c r="IA98" s="491"/>
      <c r="IB98" s="491"/>
      <c r="IC98" s="491"/>
      <c r="ID98" s="491"/>
      <c r="IE98" s="491"/>
      <c r="IF98" s="491"/>
      <c r="IG98" s="491"/>
      <c r="IH98" s="491"/>
      <c r="II98" s="491"/>
      <c r="IJ98" s="491"/>
      <c r="IK98" s="491"/>
      <c r="IL98" s="491"/>
      <c r="IM98" s="491"/>
      <c r="IN98" s="491"/>
      <c r="IO98" s="491"/>
      <c r="IP98" s="491"/>
      <c r="IQ98" s="491"/>
      <c r="IR98" s="491"/>
      <c r="IS98" s="491"/>
      <c r="IT98" s="491"/>
      <c r="IU98" s="491"/>
      <c r="IV98" s="491"/>
      <c r="IW98" s="491"/>
      <c r="IX98" s="491"/>
      <c r="IY98" s="491"/>
      <c r="IZ98" s="491"/>
      <c r="JA98" s="491"/>
      <c r="JB98" s="491"/>
      <c r="JC98" s="491"/>
      <c r="JD98" s="491"/>
      <c r="JE98" s="491"/>
      <c r="JF98" s="491"/>
      <c r="JG98" s="491"/>
      <c r="JH98" s="491"/>
      <c r="JI98" s="491"/>
      <c r="JJ98" s="491"/>
      <c r="JK98" s="491"/>
      <c r="JL98" s="491"/>
      <c r="JM98" s="491"/>
      <c r="JN98" s="491"/>
      <c r="JO98" s="491"/>
      <c r="JP98" s="491"/>
      <c r="JQ98" s="491"/>
      <c r="JR98" s="491"/>
      <c r="JS98" s="491"/>
      <c r="JT98" s="491"/>
      <c r="JU98" s="491"/>
      <c r="JV98" s="491"/>
      <c r="JW98" s="491"/>
      <c r="JX98" s="491"/>
      <c r="JY98" s="491"/>
      <c r="JZ98" s="491"/>
      <c r="KA98" s="491"/>
      <c r="KB98" s="491"/>
      <c r="KC98" s="491"/>
      <c r="KD98" s="491"/>
      <c r="KE98" s="491"/>
      <c r="KF98" s="491"/>
      <c r="KG98" s="491"/>
      <c r="KH98" s="491"/>
      <c r="KI98" s="491"/>
      <c r="KJ98" s="491"/>
      <c r="KK98" s="491"/>
      <c r="KL98" s="491"/>
      <c r="KM98" s="491"/>
      <c r="KN98" s="491"/>
      <c r="KO98" s="491"/>
      <c r="KP98" s="491"/>
      <c r="KQ98" s="491"/>
      <c r="KR98" s="491"/>
      <c r="KS98" s="491"/>
      <c r="KT98" s="491"/>
      <c r="KU98" s="491"/>
      <c r="KV98" s="491"/>
      <c r="KW98" s="491"/>
      <c r="KX98" s="491"/>
      <c r="KY98" s="491"/>
      <c r="KZ98" s="491"/>
      <c r="LA98" s="491"/>
      <c r="LB98" s="491"/>
      <c r="LC98" s="491"/>
      <c r="LD98" s="491"/>
      <c r="LE98" s="491"/>
      <c r="LF98" s="491"/>
      <c r="LG98" s="491"/>
      <c r="LH98" s="491"/>
      <c r="LI98" s="491"/>
      <c r="LJ98" s="491"/>
      <c r="LK98" s="491"/>
      <c r="LL98" s="491"/>
      <c r="LM98" s="491"/>
      <c r="LN98" s="491"/>
      <c r="LO98" s="491"/>
      <c r="LP98" s="491"/>
      <c r="LQ98" s="491"/>
      <c r="LR98" s="491"/>
      <c r="LS98" s="491"/>
      <c r="LT98" s="491"/>
      <c r="LU98" s="491"/>
      <c r="LV98" s="491"/>
      <c r="LW98" s="491"/>
      <c r="LX98" s="491"/>
      <c r="LY98" s="491"/>
      <c r="LZ98" s="491"/>
      <c r="MA98" s="491"/>
      <c r="MB98" s="491"/>
      <c r="MC98" s="491"/>
      <c r="MD98" s="491"/>
      <c r="ME98" s="491"/>
      <c r="MF98" s="491"/>
      <c r="MG98" s="491"/>
      <c r="MH98" s="491"/>
      <c r="MI98" s="491"/>
      <c r="MJ98" s="491"/>
      <c r="MK98" s="491"/>
      <c r="ML98" s="491"/>
      <c r="MM98" s="491"/>
      <c r="MN98" s="491"/>
      <c r="MO98" s="491"/>
      <c r="MP98" s="491"/>
      <c r="MQ98" s="491"/>
      <c r="MR98" s="491"/>
      <c r="MS98" s="491"/>
      <c r="MT98" s="491"/>
      <c r="MU98" s="491"/>
      <c r="MV98" s="491"/>
      <c r="MW98" s="491"/>
      <c r="MX98" s="491"/>
      <c r="MY98" s="491"/>
      <c r="MZ98" s="491"/>
      <c r="NA98" s="491"/>
      <c r="NB98" s="491"/>
      <c r="NC98" s="491"/>
      <c r="ND98" s="491"/>
      <c r="NE98" s="491"/>
      <c r="NF98" s="491"/>
      <c r="NG98" s="491"/>
      <c r="NH98" s="491"/>
      <c r="NI98" s="491"/>
      <c r="NJ98" s="491"/>
    </row>
    <row r="99" spans="1:374" ht="15" customHeight="1">
      <c r="A99" s="1580"/>
      <c r="B99" s="569" t="s">
        <v>68</v>
      </c>
      <c r="C99" s="568"/>
      <c r="D99" s="568"/>
      <c r="E99" s="568"/>
      <c r="F99" s="567"/>
      <c r="G99" s="567"/>
      <c r="H99" s="567"/>
      <c r="I99" s="566"/>
      <c r="J99" s="566"/>
      <c r="K99" s="566"/>
      <c r="L99" s="556">
        <f t="shared" si="14"/>
        <v>0</v>
      </c>
      <c r="M99" s="556">
        <f t="shared" si="15"/>
        <v>0</v>
      </c>
      <c r="N99" s="556">
        <f t="shared" si="16"/>
        <v>0</v>
      </c>
      <c r="O99" s="563"/>
      <c r="P99" s="563"/>
      <c r="Q99" s="563"/>
      <c r="R99" s="563"/>
      <c r="S99" s="563"/>
      <c r="AP99" s="491"/>
      <c r="AQ99" s="491"/>
      <c r="AR99" s="491"/>
      <c r="AS99" s="500"/>
      <c r="AT99" s="497"/>
      <c r="AU99" s="496"/>
      <c r="AV99" s="496"/>
      <c r="AW99" s="496"/>
      <c r="AX99" s="496"/>
      <c r="BD99" s="491"/>
      <c r="BE99" s="491"/>
      <c r="BF99" s="491"/>
      <c r="BG99" s="491"/>
      <c r="BH99" s="491"/>
      <c r="BI99" s="491"/>
      <c r="BJ99" s="491"/>
      <c r="BK99" s="491"/>
      <c r="BL99" s="491"/>
      <c r="BM99" s="491"/>
      <c r="BN99" s="491"/>
      <c r="BO99" s="491"/>
      <c r="BP99" s="491"/>
      <c r="BQ99" s="491"/>
      <c r="BR99" s="491"/>
      <c r="BS99" s="491"/>
      <c r="BT99" s="491"/>
      <c r="BU99" s="491"/>
      <c r="BV99" s="491"/>
      <c r="BW99" s="491"/>
      <c r="BX99" s="491"/>
      <c r="BY99" s="491"/>
      <c r="BZ99" s="491"/>
      <c r="CA99" s="491"/>
      <c r="CB99" s="491"/>
      <c r="CC99" s="491"/>
      <c r="CD99" s="491"/>
      <c r="CE99" s="491"/>
      <c r="CF99" s="491"/>
      <c r="CG99" s="491"/>
      <c r="CH99" s="491"/>
      <c r="CI99" s="491"/>
      <c r="CJ99" s="491"/>
      <c r="CK99" s="491"/>
      <c r="CL99" s="491"/>
      <c r="CM99" s="491"/>
      <c r="CN99" s="491"/>
      <c r="CO99" s="491"/>
      <c r="CP99" s="491"/>
      <c r="CQ99" s="491"/>
      <c r="CR99" s="491"/>
      <c r="CS99" s="491"/>
      <c r="CT99" s="491"/>
      <c r="CU99" s="491"/>
      <c r="CV99" s="491"/>
      <c r="CW99" s="491"/>
      <c r="CX99" s="491"/>
      <c r="CY99" s="491"/>
      <c r="CZ99" s="491"/>
      <c r="DA99" s="491"/>
      <c r="DB99" s="491"/>
      <c r="DC99" s="491"/>
      <c r="DD99" s="491"/>
      <c r="DE99" s="491"/>
      <c r="DF99" s="491"/>
      <c r="DG99" s="491"/>
      <c r="DH99" s="491"/>
      <c r="DI99" s="491"/>
      <c r="DJ99" s="491"/>
      <c r="DK99" s="491"/>
      <c r="DL99" s="491"/>
      <c r="DM99" s="491"/>
      <c r="DN99" s="491"/>
      <c r="DO99" s="491"/>
      <c r="DP99" s="491"/>
      <c r="DQ99" s="491"/>
      <c r="DR99" s="491"/>
      <c r="DS99" s="491"/>
      <c r="DT99" s="491"/>
      <c r="DU99" s="491"/>
      <c r="DV99" s="491"/>
      <c r="DW99" s="491"/>
      <c r="DX99" s="491"/>
      <c r="DY99" s="491"/>
      <c r="DZ99" s="491"/>
      <c r="EA99" s="491"/>
      <c r="EB99" s="491"/>
      <c r="EC99" s="491"/>
      <c r="ED99" s="491"/>
      <c r="EE99" s="491"/>
      <c r="EF99" s="491"/>
      <c r="EG99" s="491"/>
      <c r="EH99" s="491"/>
      <c r="EI99" s="491"/>
      <c r="EJ99" s="491"/>
      <c r="EK99" s="491"/>
      <c r="EL99" s="491"/>
      <c r="EM99" s="491"/>
      <c r="EN99" s="491"/>
      <c r="EO99" s="491"/>
      <c r="EP99" s="491"/>
      <c r="EQ99" s="491"/>
      <c r="ER99" s="491"/>
      <c r="ES99" s="491"/>
      <c r="ET99" s="491"/>
      <c r="EU99" s="491"/>
      <c r="EV99" s="491"/>
      <c r="EW99" s="491"/>
      <c r="EX99" s="491"/>
      <c r="EY99" s="491"/>
      <c r="EZ99" s="491"/>
      <c r="FA99" s="491"/>
      <c r="FB99" s="491"/>
      <c r="FC99" s="491"/>
      <c r="FD99" s="491"/>
      <c r="FE99" s="491"/>
      <c r="FF99" s="491"/>
      <c r="FG99" s="491"/>
      <c r="FH99" s="491"/>
      <c r="FI99" s="491"/>
      <c r="FJ99" s="491"/>
      <c r="FK99" s="491"/>
      <c r="FL99" s="491"/>
      <c r="FM99" s="491"/>
      <c r="FN99" s="491"/>
      <c r="FO99" s="491"/>
      <c r="FP99" s="491"/>
      <c r="FQ99" s="491"/>
      <c r="FR99" s="491"/>
      <c r="FS99" s="491"/>
      <c r="FT99" s="491"/>
      <c r="FU99" s="491"/>
      <c r="FV99" s="491"/>
      <c r="FW99" s="491"/>
      <c r="FX99" s="491"/>
      <c r="FY99" s="491"/>
      <c r="FZ99" s="491"/>
      <c r="GA99" s="491"/>
      <c r="GB99" s="491"/>
      <c r="GC99" s="491"/>
      <c r="GD99" s="491"/>
      <c r="GE99" s="491"/>
      <c r="GF99" s="491"/>
      <c r="GG99" s="491"/>
      <c r="GH99" s="491"/>
      <c r="GI99" s="491"/>
      <c r="GJ99" s="491"/>
      <c r="GK99" s="491"/>
      <c r="GL99" s="491"/>
      <c r="GM99" s="491"/>
      <c r="GN99" s="491"/>
      <c r="GO99" s="491"/>
      <c r="GP99" s="491"/>
      <c r="GQ99" s="491"/>
      <c r="GR99" s="491"/>
      <c r="GS99" s="491"/>
      <c r="GT99" s="491"/>
      <c r="GU99" s="491"/>
      <c r="GV99" s="491"/>
      <c r="GW99" s="491"/>
      <c r="GX99" s="491"/>
      <c r="GY99" s="491"/>
      <c r="GZ99" s="491"/>
      <c r="HA99" s="491"/>
      <c r="HB99" s="491"/>
      <c r="HC99" s="491"/>
      <c r="HD99" s="491"/>
      <c r="HE99" s="491"/>
      <c r="HF99" s="491"/>
      <c r="HG99" s="491"/>
      <c r="HH99" s="491"/>
      <c r="HI99" s="491"/>
      <c r="HJ99" s="491"/>
      <c r="HK99" s="491"/>
      <c r="HL99" s="491"/>
      <c r="HM99" s="491"/>
      <c r="HN99" s="491"/>
      <c r="HO99" s="491"/>
      <c r="HP99" s="491"/>
      <c r="HQ99" s="491"/>
      <c r="HR99" s="491"/>
      <c r="HS99" s="491"/>
      <c r="HT99" s="491"/>
      <c r="HU99" s="491"/>
      <c r="HV99" s="491"/>
      <c r="HW99" s="491"/>
      <c r="HX99" s="491"/>
      <c r="HY99" s="491"/>
      <c r="HZ99" s="491"/>
      <c r="IA99" s="491"/>
      <c r="IB99" s="491"/>
      <c r="IC99" s="491"/>
      <c r="ID99" s="491"/>
      <c r="IE99" s="491"/>
      <c r="IF99" s="491"/>
      <c r="IG99" s="491"/>
      <c r="IH99" s="491"/>
      <c r="II99" s="491"/>
      <c r="IJ99" s="491"/>
      <c r="IK99" s="491"/>
      <c r="IL99" s="491"/>
      <c r="IM99" s="491"/>
      <c r="IN99" s="491"/>
      <c r="IO99" s="491"/>
      <c r="IP99" s="491"/>
      <c r="IQ99" s="491"/>
      <c r="IR99" s="491"/>
      <c r="IS99" s="491"/>
      <c r="IT99" s="491"/>
      <c r="IU99" s="491"/>
      <c r="IV99" s="491"/>
      <c r="IW99" s="491"/>
      <c r="IX99" s="491"/>
      <c r="IY99" s="491"/>
      <c r="IZ99" s="491"/>
      <c r="JA99" s="491"/>
      <c r="JB99" s="491"/>
      <c r="JC99" s="491"/>
      <c r="JD99" s="491"/>
      <c r="JE99" s="491"/>
      <c r="JF99" s="491"/>
      <c r="JG99" s="491"/>
      <c r="JH99" s="491"/>
      <c r="JI99" s="491"/>
      <c r="JJ99" s="491"/>
      <c r="JK99" s="491"/>
      <c r="JL99" s="491"/>
      <c r="JM99" s="491"/>
      <c r="JN99" s="491"/>
      <c r="JO99" s="491"/>
      <c r="JP99" s="491"/>
      <c r="JQ99" s="491"/>
      <c r="JR99" s="491"/>
      <c r="JS99" s="491"/>
      <c r="JT99" s="491"/>
      <c r="JU99" s="491"/>
      <c r="JV99" s="491"/>
      <c r="JW99" s="491"/>
      <c r="JX99" s="491"/>
      <c r="JY99" s="491"/>
      <c r="JZ99" s="491"/>
      <c r="KA99" s="491"/>
      <c r="KB99" s="491"/>
      <c r="KC99" s="491"/>
      <c r="KD99" s="491"/>
      <c r="KE99" s="491"/>
      <c r="KF99" s="491"/>
      <c r="KG99" s="491"/>
      <c r="KH99" s="491"/>
      <c r="KI99" s="491"/>
      <c r="KJ99" s="491"/>
      <c r="KK99" s="491"/>
      <c r="KL99" s="491"/>
      <c r="KM99" s="491"/>
      <c r="KN99" s="491"/>
      <c r="KO99" s="491"/>
      <c r="KP99" s="491"/>
      <c r="KQ99" s="491"/>
      <c r="KR99" s="491"/>
      <c r="KS99" s="491"/>
      <c r="KT99" s="491"/>
      <c r="KU99" s="491"/>
      <c r="KV99" s="491"/>
      <c r="KW99" s="491"/>
      <c r="KX99" s="491"/>
      <c r="KY99" s="491"/>
      <c r="KZ99" s="491"/>
      <c r="LA99" s="491"/>
      <c r="LB99" s="491"/>
      <c r="LC99" s="491"/>
      <c r="LD99" s="491"/>
      <c r="LE99" s="491"/>
      <c r="LF99" s="491"/>
      <c r="LG99" s="491"/>
      <c r="LH99" s="491"/>
      <c r="LI99" s="491"/>
      <c r="LJ99" s="491"/>
      <c r="LK99" s="491"/>
      <c r="LL99" s="491"/>
      <c r="LM99" s="491"/>
      <c r="LN99" s="491"/>
      <c r="LO99" s="491"/>
      <c r="LP99" s="491"/>
      <c r="LQ99" s="491"/>
      <c r="LR99" s="491"/>
      <c r="LS99" s="491"/>
      <c r="LT99" s="491"/>
      <c r="LU99" s="491"/>
      <c r="LV99" s="491"/>
      <c r="LW99" s="491"/>
      <c r="LX99" s="491"/>
      <c r="LY99" s="491"/>
      <c r="LZ99" s="491"/>
      <c r="MA99" s="491"/>
      <c r="MB99" s="491"/>
      <c r="MC99" s="491"/>
      <c r="MD99" s="491"/>
      <c r="ME99" s="491"/>
      <c r="MF99" s="491"/>
      <c r="MG99" s="491"/>
      <c r="MH99" s="491"/>
      <c r="MI99" s="491"/>
      <c r="MJ99" s="491"/>
      <c r="MK99" s="491"/>
      <c r="ML99" s="491"/>
      <c r="MM99" s="491"/>
      <c r="MN99" s="491"/>
      <c r="MO99" s="491"/>
      <c r="MP99" s="491"/>
      <c r="MQ99" s="491"/>
      <c r="MR99" s="491"/>
      <c r="MS99" s="491"/>
      <c r="MT99" s="491"/>
      <c r="MU99" s="491"/>
      <c r="MV99" s="491"/>
      <c r="MW99" s="491"/>
      <c r="MX99" s="491"/>
      <c r="MY99" s="491"/>
      <c r="MZ99" s="491"/>
      <c r="NA99" s="491"/>
      <c r="NB99" s="491"/>
      <c r="NC99" s="491"/>
      <c r="ND99" s="491"/>
      <c r="NE99" s="491"/>
      <c r="NF99" s="491"/>
      <c r="NG99" s="491"/>
      <c r="NH99" s="491"/>
      <c r="NI99" s="491"/>
      <c r="NJ99" s="491"/>
    </row>
    <row r="100" spans="1:374" ht="15" customHeight="1">
      <c r="A100" s="1579" t="s">
        <v>1569</v>
      </c>
      <c r="B100" s="565" t="s">
        <v>67</v>
      </c>
      <c r="C100" s="568"/>
      <c r="D100" s="568"/>
      <c r="E100" s="568"/>
      <c r="F100" s="567"/>
      <c r="G100" s="567"/>
      <c r="H100" s="567"/>
      <c r="I100" s="566"/>
      <c r="J100" s="566"/>
      <c r="K100" s="566"/>
      <c r="L100" s="556">
        <f t="shared" si="14"/>
        <v>0</v>
      </c>
      <c r="M100" s="556">
        <f t="shared" si="15"/>
        <v>0</v>
      </c>
      <c r="N100" s="556">
        <f t="shared" si="16"/>
        <v>0</v>
      </c>
      <c r="O100" s="1570"/>
      <c r="P100" s="1570"/>
      <c r="Q100" s="1570"/>
      <c r="R100" s="1570"/>
      <c r="S100" s="1570"/>
      <c r="AP100" s="491"/>
      <c r="AQ100" s="491"/>
      <c r="AR100" s="491"/>
      <c r="AS100" s="500" t="s">
        <v>1370</v>
      </c>
      <c r="AT100" s="497" t="s">
        <v>1390</v>
      </c>
      <c r="AU100" s="496"/>
      <c r="AV100" s="496"/>
      <c r="AW100" s="496"/>
      <c r="AX100" s="496"/>
      <c r="BD100" s="491"/>
      <c r="BE100" s="491"/>
      <c r="BF100" s="491"/>
      <c r="BG100" s="491"/>
      <c r="BH100" s="491"/>
      <c r="BI100" s="491"/>
      <c r="BJ100" s="491"/>
      <c r="BK100" s="491"/>
      <c r="BL100" s="491"/>
      <c r="BM100" s="491"/>
      <c r="BN100" s="491"/>
      <c r="BO100" s="491"/>
      <c r="BP100" s="491"/>
      <c r="BQ100" s="491"/>
      <c r="BR100" s="491"/>
      <c r="BS100" s="491"/>
      <c r="BT100" s="491"/>
      <c r="BU100" s="491"/>
      <c r="BV100" s="491"/>
      <c r="BW100" s="491"/>
      <c r="BX100" s="491"/>
      <c r="BY100" s="491"/>
      <c r="BZ100" s="491"/>
      <c r="CA100" s="491"/>
      <c r="CB100" s="491"/>
      <c r="CC100" s="491"/>
      <c r="CD100" s="491"/>
      <c r="CE100" s="491"/>
      <c r="CF100" s="491"/>
      <c r="CG100" s="491"/>
      <c r="CH100" s="491"/>
      <c r="CI100" s="491"/>
      <c r="CJ100" s="491"/>
      <c r="CK100" s="491"/>
      <c r="CL100" s="491"/>
      <c r="CM100" s="491"/>
      <c r="CN100" s="491"/>
      <c r="CO100" s="491"/>
      <c r="CP100" s="491"/>
      <c r="CQ100" s="491"/>
      <c r="CR100" s="491"/>
      <c r="CS100" s="491"/>
      <c r="CT100" s="491"/>
      <c r="CU100" s="491"/>
      <c r="CV100" s="491"/>
      <c r="CW100" s="491"/>
      <c r="CX100" s="491"/>
      <c r="CY100" s="491"/>
      <c r="CZ100" s="491"/>
      <c r="DA100" s="491"/>
      <c r="DB100" s="491"/>
      <c r="DC100" s="491"/>
      <c r="DD100" s="491"/>
      <c r="DE100" s="491"/>
      <c r="DF100" s="491"/>
      <c r="DG100" s="491"/>
      <c r="DH100" s="491"/>
      <c r="DI100" s="491"/>
      <c r="DJ100" s="491"/>
      <c r="DK100" s="491"/>
      <c r="DL100" s="491"/>
      <c r="DM100" s="491"/>
      <c r="DN100" s="491"/>
      <c r="DO100" s="491"/>
      <c r="DP100" s="491"/>
      <c r="DQ100" s="491"/>
      <c r="DR100" s="491"/>
      <c r="DS100" s="491"/>
      <c r="DT100" s="491"/>
      <c r="DU100" s="491"/>
      <c r="DV100" s="491"/>
      <c r="DW100" s="491"/>
      <c r="DX100" s="491"/>
      <c r="DY100" s="491"/>
      <c r="DZ100" s="491"/>
      <c r="EA100" s="491"/>
      <c r="EB100" s="491"/>
      <c r="EC100" s="491"/>
      <c r="ED100" s="491"/>
      <c r="EE100" s="491"/>
      <c r="EF100" s="491"/>
      <c r="EG100" s="491"/>
      <c r="EH100" s="491"/>
      <c r="EI100" s="491"/>
      <c r="EJ100" s="491"/>
      <c r="EK100" s="491"/>
      <c r="EL100" s="491"/>
      <c r="EM100" s="491"/>
      <c r="EN100" s="491"/>
      <c r="EO100" s="491"/>
      <c r="EP100" s="491"/>
      <c r="EQ100" s="491"/>
      <c r="ER100" s="491"/>
      <c r="ES100" s="491"/>
      <c r="ET100" s="491"/>
      <c r="EU100" s="491"/>
      <c r="EV100" s="491"/>
      <c r="EW100" s="491"/>
      <c r="EX100" s="491"/>
      <c r="EY100" s="491"/>
      <c r="EZ100" s="491"/>
      <c r="FA100" s="491"/>
      <c r="FB100" s="491"/>
      <c r="FC100" s="491"/>
      <c r="FD100" s="491"/>
      <c r="FE100" s="491"/>
      <c r="FF100" s="491"/>
      <c r="FG100" s="491"/>
      <c r="FH100" s="491"/>
      <c r="FI100" s="491"/>
      <c r="FJ100" s="491"/>
      <c r="FK100" s="491"/>
      <c r="FL100" s="491"/>
      <c r="FM100" s="491"/>
      <c r="FN100" s="491"/>
      <c r="FO100" s="491"/>
      <c r="FP100" s="491"/>
      <c r="FQ100" s="491"/>
      <c r="FR100" s="491"/>
      <c r="FS100" s="491"/>
      <c r="FT100" s="491"/>
      <c r="FU100" s="491"/>
      <c r="FV100" s="491"/>
      <c r="FW100" s="491"/>
      <c r="FX100" s="491"/>
      <c r="FY100" s="491"/>
      <c r="FZ100" s="491"/>
      <c r="GA100" s="491"/>
      <c r="GB100" s="491"/>
      <c r="GC100" s="491"/>
      <c r="GD100" s="491"/>
      <c r="GE100" s="491"/>
      <c r="GF100" s="491"/>
      <c r="GG100" s="491"/>
      <c r="GH100" s="491"/>
      <c r="GI100" s="491"/>
      <c r="GJ100" s="491"/>
      <c r="GK100" s="491"/>
      <c r="GL100" s="491"/>
      <c r="GM100" s="491"/>
      <c r="GN100" s="491"/>
      <c r="GO100" s="491"/>
      <c r="GP100" s="491"/>
      <c r="GQ100" s="491"/>
      <c r="GR100" s="491"/>
      <c r="GS100" s="491"/>
      <c r="GT100" s="491"/>
      <c r="GU100" s="491"/>
      <c r="GV100" s="491"/>
      <c r="GW100" s="491"/>
      <c r="GX100" s="491"/>
      <c r="GY100" s="491"/>
      <c r="GZ100" s="491"/>
      <c r="HA100" s="491"/>
      <c r="HB100" s="491"/>
      <c r="HC100" s="491"/>
      <c r="HD100" s="491"/>
      <c r="HE100" s="491"/>
      <c r="HF100" s="491"/>
      <c r="HG100" s="491"/>
      <c r="HH100" s="491"/>
      <c r="HI100" s="491"/>
      <c r="HJ100" s="491"/>
      <c r="HK100" s="491"/>
      <c r="HL100" s="491"/>
      <c r="HM100" s="491"/>
      <c r="HN100" s="491"/>
      <c r="HO100" s="491"/>
      <c r="HP100" s="491"/>
      <c r="HQ100" s="491"/>
      <c r="HR100" s="491"/>
      <c r="HS100" s="491"/>
      <c r="HT100" s="491"/>
      <c r="HU100" s="491"/>
      <c r="HV100" s="491"/>
      <c r="HW100" s="491"/>
      <c r="HX100" s="491"/>
      <c r="HY100" s="491"/>
      <c r="HZ100" s="491"/>
      <c r="IA100" s="491"/>
      <c r="IB100" s="491"/>
      <c r="IC100" s="491"/>
      <c r="ID100" s="491"/>
      <c r="IE100" s="491"/>
      <c r="IF100" s="491"/>
      <c r="IG100" s="491"/>
      <c r="IH100" s="491"/>
      <c r="II100" s="491"/>
      <c r="IJ100" s="491"/>
      <c r="IK100" s="491"/>
      <c r="IL100" s="491"/>
      <c r="IM100" s="491"/>
      <c r="IN100" s="491"/>
      <c r="IO100" s="491"/>
      <c r="IP100" s="491"/>
      <c r="IQ100" s="491"/>
      <c r="IR100" s="491"/>
      <c r="IS100" s="491"/>
      <c r="IT100" s="491"/>
      <c r="IU100" s="491"/>
      <c r="IV100" s="491"/>
      <c r="IW100" s="491"/>
      <c r="IX100" s="491"/>
      <c r="IY100" s="491"/>
      <c r="IZ100" s="491"/>
      <c r="JA100" s="491"/>
      <c r="JB100" s="491"/>
      <c r="JC100" s="491"/>
      <c r="JD100" s="491"/>
      <c r="JE100" s="491"/>
      <c r="JF100" s="491"/>
      <c r="JG100" s="491"/>
      <c r="JH100" s="491"/>
      <c r="JI100" s="491"/>
      <c r="JJ100" s="491"/>
      <c r="JK100" s="491"/>
      <c r="JL100" s="491"/>
      <c r="JM100" s="491"/>
      <c r="JN100" s="491"/>
      <c r="JO100" s="491"/>
      <c r="JP100" s="491"/>
      <c r="JQ100" s="491"/>
      <c r="JR100" s="491"/>
      <c r="JS100" s="491"/>
      <c r="JT100" s="491"/>
      <c r="JU100" s="491"/>
      <c r="JV100" s="491"/>
      <c r="JW100" s="491"/>
      <c r="JX100" s="491"/>
      <c r="JY100" s="491"/>
      <c r="JZ100" s="491"/>
      <c r="KA100" s="491"/>
      <c r="KB100" s="491"/>
      <c r="KC100" s="491"/>
      <c r="KD100" s="491"/>
      <c r="KE100" s="491"/>
      <c r="KF100" s="491"/>
      <c r="KG100" s="491"/>
      <c r="KH100" s="491"/>
      <c r="KI100" s="491"/>
      <c r="KJ100" s="491"/>
      <c r="KK100" s="491"/>
      <c r="KL100" s="491"/>
      <c r="KM100" s="491"/>
      <c r="KN100" s="491"/>
      <c r="KO100" s="491"/>
      <c r="KP100" s="491"/>
      <c r="KQ100" s="491"/>
      <c r="KR100" s="491"/>
      <c r="KS100" s="491"/>
      <c r="KT100" s="491"/>
      <c r="KU100" s="491"/>
      <c r="KV100" s="491"/>
      <c r="KW100" s="491"/>
      <c r="KX100" s="491"/>
      <c r="KY100" s="491"/>
      <c r="KZ100" s="491"/>
      <c r="LA100" s="491"/>
      <c r="LB100" s="491"/>
      <c r="LC100" s="491"/>
      <c r="LD100" s="491"/>
      <c r="LE100" s="491"/>
      <c r="LF100" s="491"/>
      <c r="LG100" s="491"/>
      <c r="LH100" s="491"/>
      <c r="LI100" s="491"/>
      <c r="LJ100" s="491"/>
      <c r="LK100" s="491"/>
      <c r="LL100" s="491"/>
      <c r="LM100" s="491"/>
      <c r="LN100" s="491"/>
      <c r="LO100" s="491"/>
      <c r="LP100" s="491"/>
      <c r="LQ100" s="491"/>
      <c r="LR100" s="491"/>
      <c r="LS100" s="491"/>
      <c r="LT100" s="491"/>
      <c r="LU100" s="491"/>
      <c r="LV100" s="491"/>
      <c r="LW100" s="491"/>
      <c r="LX100" s="491"/>
      <c r="LY100" s="491"/>
      <c r="LZ100" s="491"/>
      <c r="MA100" s="491"/>
      <c r="MB100" s="491"/>
      <c r="MC100" s="491"/>
      <c r="MD100" s="491"/>
      <c r="ME100" s="491"/>
      <c r="MF100" s="491"/>
      <c r="MG100" s="491"/>
      <c r="MH100" s="491"/>
      <c r="MI100" s="491"/>
      <c r="MJ100" s="491"/>
      <c r="MK100" s="491"/>
      <c r="ML100" s="491"/>
      <c r="MM100" s="491"/>
      <c r="MN100" s="491"/>
      <c r="MO100" s="491"/>
      <c r="MP100" s="491"/>
      <c r="MQ100" s="491"/>
      <c r="MR100" s="491"/>
      <c r="MS100" s="491"/>
      <c r="MT100" s="491"/>
      <c r="MU100" s="491"/>
      <c r="MV100" s="491"/>
      <c r="MW100" s="491"/>
      <c r="MX100" s="491"/>
      <c r="MY100" s="491"/>
      <c r="MZ100" s="491"/>
      <c r="NA100" s="491"/>
      <c r="NB100" s="491"/>
      <c r="NC100" s="491"/>
      <c r="ND100" s="491"/>
      <c r="NE100" s="491"/>
      <c r="NF100" s="491"/>
      <c r="NG100" s="491"/>
      <c r="NH100" s="491"/>
      <c r="NI100" s="491"/>
      <c r="NJ100" s="491"/>
    </row>
    <row r="101" spans="1:374" ht="15" customHeight="1">
      <c r="A101" s="1579"/>
      <c r="B101" s="565" t="s">
        <v>68</v>
      </c>
      <c r="C101" s="568"/>
      <c r="D101" s="568"/>
      <c r="E101" s="568"/>
      <c r="F101" s="567"/>
      <c r="G101" s="567"/>
      <c r="H101" s="567"/>
      <c r="I101" s="566"/>
      <c r="J101" s="566"/>
      <c r="K101" s="566"/>
      <c r="L101" s="556">
        <f t="shared" si="14"/>
        <v>0</v>
      </c>
      <c r="M101" s="556">
        <f t="shared" si="15"/>
        <v>0</v>
      </c>
      <c r="N101" s="556">
        <f t="shared" si="16"/>
        <v>0</v>
      </c>
      <c r="O101" s="1570"/>
      <c r="P101" s="1570"/>
      <c r="Q101" s="1570"/>
      <c r="R101" s="1570"/>
      <c r="S101" s="1570"/>
      <c r="AP101" s="491"/>
      <c r="AQ101" s="491"/>
      <c r="AR101" s="491"/>
      <c r="AS101" s="500" t="s">
        <v>1370</v>
      </c>
      <c r="AT101" s="497" t="s">
        <v>1389</v>
      </c>
      <c r="AU101" s="496"/>
      <c r="AV101" s="496"/>
      <c r="AW101" s="496"/>
      <c r="AX101" s="496"/>
      <c r="BD101" s="491"/>
      <c r="BE101" s="491"/>
      <c r="BF101" s="491"/>
      <c r="BG101" s="491"/>
      <c r="BH101" s="491"/>
      <c r="BI101" s="491"/>
      <c r="BJ101" s="491"/>
      <c r="BK101" s="491"/>
      <c r="BL101" s="491"/>
      <c r="BM101" s="491"/>
      <c r="BN101" s="491"/>
      <c r="BO101" s="491"/>
      <c r="BP101" s="491"/>
      <c r="BQ101" s="491"/>
      <c r="BR101" s="491"/>
      <c r="BS101" s="491"/>
      <c r="BT101" s="491"/>
      <c r="BU101" s="491"/>
      <c r="BV101" s="491"/>
      <c r="BW101" s="491"/>
      <c r="BX101" s="491"/>
      <c r="BY101" s="491"/>
      <c r="BZ101" s="491"/>
      <c r="CA101" s="491"/>
      <c r="CB101" s="491"/>
      <c r="CC101" s="491"/>
      <c r="CD101" s="491"/>
      <c r="CE101" s="491"/>
      <c r="CF101" s="491"/>
      <c r="CG101" s="491"/>
      <c r="CH101" s="491"/>
      <c r="CI101" s="491"/>
      <c r="CJ101" s="491"/>
      <c r="CK101" s="491"/>
      <c r="CL101" s="491"/>
      <c r="CM101" s="491"/>
      <c r="CN101" s="491"/>
      <c r="CO101" s="491"/>
      <c r="CP101" s="491"/>
      <c r="CQ101" s="491"/>
      <c r="CR101" s="491"/>
      <c r="CS101" s="491"/>
      <c r="CT101" s="491"/>
      <c r="CU101" s="491"/>
      <c r="CV101" s="491"/>
      <c r="CW101" s="491"/>
      <c r="CX101" s="491"/>
      <c r="CY101" s="491"/>
      <c r="CZ101" s="491"/>
      <c r="DA101" s="491"/>
      <c r="DB101" s="491"/>
      <c r="DC101" s="491"/>
      <c r="DD101" s="491"/>
      <c r="DE101" s="491"/>
      <c r="DF101" s="491"/>
      <c r="DG101" s="491"/>
      <c r="DH101" s="491"/>
      <c r="DI101" s="491"/>
      <c r="DJ101" s="491"/>
      <c r="DK101" s="491"/>
      <c r="DL101" s="491"/>
      <c r="DM101" s="491"/>
      <c r="DN101" s="491"/>
      <c r="DO101" s="491"/>
      <c r="DP101" s="491"/>
      <c r="DQ101" s="491"/>
      <c r="DR101" s="491"/>
      <c r="DS101" s="491"/>
      <c r="DT101" s="491"/>
      <c r="DU101" s="491"/>
      <c r="DV101" s="491"/>
      <c r="DW101" s="491"/>
      <c r="DX101" s="491"/>
      <c r="DY101" s="491"/>
      <c r="DZ101" s="491"/>
      <c r="EA101" s="491"/>
      <c r="EB101" s="491"/>
      <c r="EC101" s="491"/>
      <c r="ED101" s="491"/>
      <c r="EE101" s="491"/>
      <c r="EF101" s="491"/>
      <c r="EG101" s="491"/>
      <c r="EH101" s="491"/>
      <c r="EI101" s="491"/>
      <c r="EJ101" s="491"/>
      <c r="EK101" s="491"/>
      <c r="EL101" s="491"/>
      <c r="EM101" s="491"/>
      <c r="EN101" s="491"/>
      <c r="EO101" s="491"/>
      <c r="EP101" s="491"/>
      <c r="EQ101" s="491"/>
      <c r="ER101" s="491"/>
      <c r="ES101" s="491"/>
      <c r="ET101" s="491"/>
      <c r="EU101" s="491"/>
      <c r="EV101" s="491"/>
      <c r="EW101" s="491"/>
      <c r="EX101" s="491"/>
      <c r="EY101" s="491"/>
      <c r="EZ101" s="491"/>
      <c r="FA101" s="491"/>
      <c r="FB101" s="491"/>
      <c r="FC101" s="491"/>
      <c r="FD101" s="491"/>
      <c r="FE101" s="491"/>
      <c r="FF101" s="491"/>
      <c r="FG101" s="491"/>
      <c r="FH101" s="491"/>
      <c r="FI101" s="491"/>
      <c r="FJ101" s="491"/>
      <c r="FK101" s="491"/>
      <c r="FL101" s="491"/>
      <c r="FM101" s="491"/>
      <c r="FN101" s="491"/>
      <c r="FO101" s="491"/>
      <c r="FP101" s="491"/>
      <c r="FQ101" s="491"/>
      <c r="FR101" s="491"/>
      <c r="FS101" s="491"/>
      <c r="FT101" s="491"/>
      <c r="FU101" s="491"/>
      <c r="FV101" s="491"/>
      <c r="FW101" s="491"/>
      <c r="FX101" s="491"/>
      <c r="FY101" s="491"/>
      <c r="FZ101" s="491"/>
      <c r="GA101" s="491"/>
      <c r="GB101" s="491"/>
      <c r="GC101" s="491"/>
      <c r="GD101" s="491"/>
      <c r="GE101" s="491"/>
      <c r="GF101" s="491"/>
      <c r="GG101" s="491"/>
      <c r="GH101" s="491"/>
      <c r="GI101" s="491"/>
      <c r="GJ101" s="491"/>
      <c r="GK101" s="491"/>
      <c r="GL101" s="491"/>
      <c r="GM101" s="491"/>
      <c r="GN101" s="491"/>
      <c r="GO101" s="491"/>
      <c r="GP101" s="491"/>
      <c r="GQ101" s="491"/>
      <c r="GR101" s="491"/>
      <c r="GS101" s="491"/>
      <c r="GT101" s="491"/>
      <c r="GU101" s="491"/>
      <c r="GV101" s="491"/>
      <c r="GW101" s="491"/>
      <c r="GX101" s="491"/>
      <c r="GY101" s="491"/>
      <c r="GZ101" s="491"/>
      <c r="HA101" s="491"/>
      <c r="HB101" s="491"/>
      <c r="HC101" s="491"/>
      <c r="HD101" s="491"/>
      <c r="HE101" s="491"/>
      <c r="HF101" s="491"/>
      <c r="HG101" s="491"/>
      <c r="HH101" s="491"/>
      <c r="HI101" s="491"/>
      <c r="HJ101" s="491"/>
      <c r="HK101" s="491"/>
      <c r="HL101" s="491"/>
      <c r="HM101" s="491"/>
      <c r="HN101" s="491"/>
      <c r="HO101" s="491"/>
      <c r="HP101" s="491"/>
      <c r="HQ101" s="491"/>
      <c r="HR101" s="491"/>
      <c r="HS101" s="491"/>
      <c r="HT101" s="491"/>
      <c r="HU101" s="491"/>
      <c r="HV101" s="491"/>
      <c r="HW101" s="491"/>
      <c r="HX101" s="491"/>
      <c r="HY101" s="491"/>
      <c r="HZ101" s="491"/>
      <c r="IA101" s="491"/>
      <c r="IB101" s="491"/>
      <c r="IC101" s="491"/>
      <c r="ID101" s="491"/>
      <c r="IE101" s="491"/>
      <c r="IF101" s="491"/>
      <c r="IG101" s="491"/>
      <c r="IH101" s="491"/>
      <c r="II101" s="491"/>
      <c r="IJ101" s="491"/>
      <c r="IK101" s="491"/>
      <c r="IL101" s="491"/>
      <c r="IM101" s="491"/>
      <c r="IN101" s="491"/>
      <c r="IO101" s="491"/>
      <c r="IP101" s="491"/>
      <c r="IQ101" s="491"/>
      <c r="IR101" s="491"/>
      <c r="IS101" s="491"/>
      <c r="IT101" s="491"/>
      <c r="IU101" s="491"/>
      <c r="IV101" s="491"/>
      <c r="IW101" s="491"/>
      <c r="IX101" s="491"/>
      <c r="IY101" s="491"/>
      <c r="IZ101" s="491"/>
      <c r="JA101" s="491"/>
      <c r="JB101" s="491"/>
      <c r="JC101" s="491"/>
      <c r="JD101" s="491"/>
      <c r="JE101" s="491"/>
      <c r="JF101" s="491"/>
      <c r="JG101" s="491"/>
      <c r="JH101" s="491"/>
      <c r="JI101" s="491"/>
      <c r="JJ101" s="491"/>
      <c r="JK101" s="491"/>
      <c r="JL101" s="491"/>
      <c r="JM101" s="491"/>
      <c r="JN101" s="491"/>
      <c r="JO101" s="491"/>
      <c r="JP101" s="491"/>
      <c r="JQ101" s="491"/>
      <c r="JR101" s="491"/>
      <c r="JS101" s="491"/>
      <c r="JT101" s="491"/>
      <c r="JU101" s="491"/>
      <c r="JV101" s="491"/>
      <c r="JW101" s="491"/>
      <c r="JX101" s="491"/>
      <c r="JY101" s="491"/>
      <c r="JZ101" s="491"/>
      <c r="KA101" s="491"/>
      <c r="KB101" s="491"/>
      <c r="KC101" s="491"/>
      <c r="KD101" s="491"/>
      <c r="KE101" s="491"/>
      <c r="KF101" s="491"/>
      <c r="KG101" s="491"/>
      <c r="KH101" s="491"/>
      <c r="KI101" s="491"/>
      <c r="KJ101" s="491"/>
      <c r="KK101" s="491"/>
      <c r="KL101" s="491"/>
      <c r="KM101" s="491"/>
      <c r="KN101" s="491"/>
      <c r="KO101" s="491"/>
      <c r="KP101" s="491"/>
      <c r="KQ101" s="491"/>
      <c r="KR101" s="491"/>
      <c r="KS101" s="491"/>
      <c r="KT101" s="491"/>
      <c r="KU101" s="491"/>
      <c r="KV101" s="491"/>
      <c r="KW101" s="491"/>
      <c r="KX101" s="491"/>
      <c r="KY101" s="491"/>
      <c r="KZ101" s="491"/>
      <c r="LA101" s="491"/>
      <c r="LB101" s="491"/>
      <c r="LC101" s="491"/>
      <c r="LD101" s="491"/>
      <c r="LE101" s="491"/>
      <c r="LF101" s="491"/>
      <c r="LG101" s="491"/>
      <c r="LH101" s="491"/>
      <c r="LI101" s="491"/>
      <c r="LJ101" s="491"/>
      <c r="LK101" s="491"/>
      <c r="LL101" s="491"/>
      <c r="LM101" s="491"/>
      <c r="LN101" s="491"/>
      <c r="LO101" s="491"/>
      <c r="LP101" s="491"/>
      <c r="LQ101" s="491"/>
      <c r="LR101" s="491"/>
      <c r="LS101" s="491"/>
      <c r="LT101" s="491"/>
      <c r="LU101" s="491"/>
      <c r="LV101" s="491"/>
      <c r="LW101" s="491"/>
      <c r="LX101" s="491"/>
      <c r="LY101" s="491"/>
      <c r="LZ101" s="491"/>
      <c r="MA101" s="491"/>
      <c r="MB101" s="491"/>
      <c r="MC101" s="491"/>
      <c r="MD101" s="491"/>
      <c r="ME101" s="491"/>
      <c r="MF101" s="491"/>
      <c r="MG101" s="491"/>
      <c r="MH101" s="491"/>
      <c r="MI101" s="491"/>
      <c r="MJ101" s="491"/>
      <c r="MK101" s="491"/>
      <c r="ML101" s="491"/>
      <c r="MM101" s="491"/>
      <c r="MN101" s="491"/>
      <c r="MO101" s="491"/>
      <c r="MP101" s="491"/>
      <c r="MQ101" s="491"/>
      <c r="MR101" s="491"/>
      <c r="MS101" s="491"/>
      <c r="MT101" s="491"/>
      <c r="MU101" s="491"/>
      <c r="MV101" s="491"/>
      <c r="MW101" s="491"/>
      <c r="MX101" s="491"/>
      <c r="MY101" s="491"/>
      <c r="MZ101" s="491"/>
      <c r="NA101" s="491"/>
      <c r="NB101" s="491"/>
      <c r="NC101" s="491"/>
      <c r="ND101" s="491"/>
      <c r="NE101" s="491"/>
      <c r="NF101" s="491"/>
      <c r="NG101" s="491"/>
      <c r="NH101" s="491"/>
      <c r="NI101" s="491"/>
      <c r="NJ101" s="491"/>
    </row>
    <row r="102" spans="1:374" ht="15" customHeight="1">
      <c r="A102" s="1578" t="s">
        <v>1568</v>
      </c>
      <c r="B102" s="565" t="s">
        <v>67</v>
      </c>
      <c r="C102" s="568"/>
      <c r="D102" s="568"/>
      <c r="E102" s="568"/>
      <c r="F102" s="567"/>
      <c r="G102" s="567"/>
      <c r="H102" s="567"/>
      <c r="I102" s="566"/>
      <c r="J102" s="566"/>
      <c r="K102" s="566"/>
      <c r="L102" s="556">
        <f t="shared" si="14"/>
        <v>0</v>
      </c>
      <c r="M102" s="556">
        <f t="shared" si="15"/>
        <v>0</v>
      </c>
      <c r="N102" s="556">
        <f t="shared" si="16"/>
        <v>0</v>
      </c>
      <c r="O102" s="1570"/>
      <c r="P102" s="1570"/>
      <c r="Q102" s="1570"/>
      <c r="R102" s="1570"/>
      <c r="S102" s="1570"/>
      <c r="AP102" s="491"/>
      <c r="AQ102" s="491"/>
      <c r="AR102" s="491"/>
      <c r="AS102" s="500" t="s">
        <v>1370</v>
      </c>
      <c r="AT102" s="497" t="s">
        <v>1388</v>
      </c>
      <c r="AU102" s="496"/>
      <c r="AV102" s="496"/>
      <c r="AW102" s="496"/>
      <c r="AX102" s="496"/>
      <c r="BD102" s="491"/>
      <c r="BE102" s="491"/>
      <c r="BF102" s="491"/>
      <c r="BG102" s="491"/>
      <c r="BH102" s="491"/>
      <c r="BI102" s="491"/>
      <c r="BJ102" s="491"/>
      <c r="BK102" s="491"/>
      <c r="BL102" s="491"/>
      <c r="BM102" s="491"/>
      <c r="BN102" s="491"/>
      <c r="BO102" s="491"/>
      <c r="BP102" s="491"/>
      <c r="BQ102" s="491"/>
      <c r="BR102" s="491"/>
      <c r="BS102" s="491"/>
      <c r="BT102" s="491"/>
      <c r="BU102" s="491"/>
      <c r="BV102" s="491"/>
      <c r="BW102" s="491"/>
      <c r="BX102" s="491"/>
      <c r="BY102" s="491"/>
      <c r="BZ102" s="491"/>
      <c r="CA102" s="491"/>
      <c r="CB102" s="491"/>
      <c r="CC102" s="491"/>
      <c r="CD102" s="491"/>
      <c r="CE102" s="491"/>
      <c r="CF102" s="491"/>
      <c r="CG102" s="491"/>
      <c r="CH102" s="491"/>
      <c r="CI102" s="491"/>
      <c r="CJ102" s="491"/>
      <c r="CK102" s="491"/>
      <c r="CL102" s="491"/>
      <c r="CM102" s="491"/>
      <c r="CN102" s="491"/>
      <c r="CO102" s="491"/>
      <c r="CP102" s="491"/>
      <c r="CQ102" s="491"/>
      <c r="CR102" s="491"/>
      <c r="CS102" s="491"/>
      <c r="CT102" s="491"/>
      <c r="CU102" s="491"/>
      <c r="CV102" s="491"/>
      <c r="CW102" s="491"/>
      <c r="CX102" s="491"/>
      <c r="CY102" s="491"/>
      <c r="CZ102" s="491"/>
      <c r="DA102" s="491"/>
      <c r="DB102" s="491"/>
      <c r="DC102" s="491"/>
      <c r="DD102" s="491"/>
      <c r="DE102" s="491"/>
      <c r="DF102" s="491"/>
      <c r="DG102" s="491"/>
      <c r="DH102" s="491"/>
      <c r="DI102" s="491"/>
      <c r="DJ102" s="491"/>
      <c r="DK102" s="491"/>
      <c r="DL102" s="491"/>
      <c r="DM102" s="491"/>
      <c r="DN102" s="491"/>
      <c r="DO102" s="491"/>
      <c r="DP102" s="491"/>
      <c r="DQ102" s="491"/>
      <c r="DR102" s="491"/>
      <c r="DS102" s="491"/>
      <c r="DT102" s="491"/>
      <c r="DU102" s="491"/>
      <c r="DV102" s="491"/>
      <c r="DW102" s="491"/>
      <c r="DX102" s="491"/>
      <c r="DY102" s="491"/>
      <c r="DZ102" s="491"/>
      <c r="EA102" s="491"/>
      <c r="EB102" s="491"/>
      <c r="EC102" s="491"/>
      <c r="ED102" s="491"/>
      <c r="EE102" s="491"/>
      <c r="EF102" s="491"/>
      <c r="EG102" s="491"/>
      <c r="EH102" s="491"/>
      <c r="EI102" s="491"/>
      <c r="EJ102" s="491"/>
      <c r="EK102" s="491"/>
      <c r="EL102" s="491"/>
      <c r="EM102" s="491"/>
      <c r="EN102" s="491"/>
      <c r="EO102" s="491"/>
      <c r="EP102" s="491"/>
      <c r="EQ102" s="491"/>
      <c r="ER102" s="491"/>
      <c r="ES102" s="491"/>
      <c r="ET102" s="491"/>
      <c r="EU102" s="491"/>
      <c r="EV102" s="491"/>
      <c r="EW102" s="491"/>
      <c r="EX102" s="491"/>
      <c r="EY102" s="491"/>
      <c r="EZ102" s="491"/>
      <c r="FA102" s="491"/>
      <c r="FB102" s="491"/>
      <c r="FC102" s="491"/>
      <c r="FD102" s="491"/>
      <c r="FE102" s="491"/>
      <c r="FF102" s="491"/>
      <c r="FG102" s="491"/>
      <c r="FH102" s="491"/>
      <c r="FI102" s="491"/>
      <c r="FJ102" s="491"/>
      <c r="FK102" s="491"/>
      <c r="FL102" s="491"/>
      <c r="FM102" s="491"/>
      <c r="FN102" s="491"/>
      <c r="FO102" s="491"/>
      <c r="FP102" s="491"/>
      <c r="FQ102" s="491"/>
      <c r="FR102" s="491"/>
      <c r="FS102" s="491"/>
      <c r="FT102" s="491"/>
      <c r="FU102" s="491"/>
      <c r="FV102" s="491"/>
      <c r="FW102" s="491"/>
      <c r="FX102" s="491"/>
      <c r="FY102" s="491"/>
      <c r="FZ102" s="491"/>
      <c r="GA102" s="491"/>
      <c r="GB102" s="491"/>
      <c r="GC102" s="491"/>
      <c r="GD102" s="491"/>
      <c r="GE102" s="491"/>
      <c r="GF102" s="491"/>
      <c r="GG102" s="491"/>
      <c r="GH102" s="491"/>
      <c r="GI102" s="491"/>
      <c r="GJ102" s="491"/>
      <c r="GK102" s="491"/>
      <c r="GL102" s="491"/>
      <c r="GM102" s="491"/>
      <c r="GN102" s="491"/>
      <c r="GO102" s="491"/>
      <c r="GP102" s="491"/>
      <c r="GQ102" s="491"/>
      <c r="GR102" s="491"/>
      <c r="GS102" s="491"/>
      <c r="GT102" s="491"/>
      <c r="GU102" s="491"/>
      <c r="GV102" s="491"/>
      <c r="GW102" s="491"/>
      <c r="GX102" s="491"/>
      <c r="GY102" s="491"/>
      <c r="GZ102" s="491"/>
      <c r="HA102" s="491"/>
      <c r="HB102" s="491"/>
      <c r="HC102" s="491"/>
      <c r="HD102" s="491"/>
      <c r="HE102" s="491"/>
      <c r="HF102" s="491"/>
      <c r="HG102" s="491"/>
      <c r="HH102" s="491"/>
      <c r="HI102" s="491"/>
      <c r="HJ102" s="491"/>
      <c r="HK102" s="491"/>
      <c r="HL102" s="491"/>
      <c r="HM102" s="491"/>
      <c r="HN102" s="491"/>
      <c r="HO102" s="491"/>
      <c r="HP102" s="491"/>
      <c r="HQ102" s="491"/>
      <c r="HR102" s="491"/>
      <c r="HS102" s="491"/>
      <c r="HT102" s="491"/>
      <c r="HU102" s="491"/>
      <c r="HV102" s="491"/>
      <c r="HW102" s="491"/>
      <c r="HX102" s="491"/>
      <c r="HY102" s="491"/>
      <c r="HZ102" s="491"/>
      <c r="IA102" s="491"/>
      <c r="IB102" s="491"/>
      <c r="IC102" s="491"/>
      <c r="ID102" s="491"/>
      <c r="IE102" s="491"/>
      <c r="IF102" s="491"/>
      <c r="IG102" s="491"/>
      <c r="IH102" s="491"/>
      <c r="II102" s="491"/>
      <c r="IJ102" s="491"/>
      <c r="IK102" s="491"/>
      <c r="IL102" s="491"/>
      <c r="IM102" s="491"/>
      <c r="IN102" s="491"/>
      <c r="IO102" s="491"/>
      <c r="IP102" s="491"/>
      <c r="IQ102" s="491"/>
      <c r="IR102" s="491"/>
      <c r="IS102" s="491"/>
      <c r="IT102" s="491"/>
      <c r="IU102" s="491"/>
      <c r="IV102" s="491"/>
      <c r="IW102" s="491"/>
      <c r="IX102" s="491"/>
      <c r="IY102" s="491"/>
      <c r="IZ102" s="491"/>
      <c r="JA102" s="491"/>
      <c r="JB102" s="491"/>
      <c r="JC102" s="491"/>
      <c r="JD102" s="491"/>
      <c r="JE102" s="491"/>
      <c r="JF102" s="491"/>
      <c r="JG102" s="491"/>
      <c r="JH102" s="491"/>
      <c r="JI102" s="491"/>
      <c r="JJ102" s="491"/>
      <c r="JK102" s="491"/>
      <c r="JL102" s="491"/>
      <c r="JM102" s="491"/>
      <c r="JN102" s="491"/>
      <c r="JO102" s="491"/>
      <c r="JP102" s="491"/>
      <c r="JQ102" s="491"/>
      <c r="JR102" s="491"/>
      <c r="JS102" s="491"/>
      <c r="JT102" s="491"/>
      <c r="JU102" s="491"/>
      <c r="JV102" s="491"/>
      <c r="JW102" s="491"/>
      <c r="JX102" s="491"/>
      <c r="JY102" s="491"/>
      <c r="JZ102" s="491"/>
      <c r="KA102" s="491"/>
      <c r="KB102" s="491"/>
      <c r="KC102" s="491"/>
      <c r="KD102" s="491"/>
      <c r="KE102" s="491"/>
      <c r="KF102" s="491"/>
      <c r="KG102" s="491"/>
      <c r="KH102" s="491"/>
      <c r="KI102" s="491"/>
      <c r="KJ102" s="491"/>
      <c r="KK102" s="491"/>
      <c r="KL102" s="491"/>
      <c r="KM102" s="491"/>
      <c r="KN102" s="491"/>
      <c r="KO102" s="491"/>
      <c r="KP102" s="491"/>
      <c r="KQ102" s="491"/>
      <c r="KR102" s="491"/>
      <c r="KS102" s="491"/>
      <c r="KT102" s="491"/>
      <c r="KU102" s="491"/>
      <c r="KV102" s="491"/>
      <c r="KW102" s="491"/>
      <c r="KX102" s="491"/>
      <c r="KY102" s="491"/>
      <c r="KZ102" s="491"/>
      <c r="LA102" s="491"/>
      <c r="LB102" s="491"/>
      <c r="LC102" s="491"/>
      <c r="LD102" s="491"/>
      <c r="LE102" s="491"/>
      <c r="LF102" s="491"/>
      <c r="LG102" s="491"/>
      <c r="LH102" s="491"/>
      <c r="LI102" s="491"/>
      <c r="LJ102" s="491"/>
      <c r="LK102" s="491"/>
      <c r="LL102" s="491"/>
      <c r="LM102" s="491"/>
      <c r="LN102" s="491"/>
      <c r="LO102" s="491"/>
      <c r="LP102" s="491"/>
      <c r="LQ102" s="491"/>
      <c r="LR102" s="491"/>
      <c r="LS102" s="491"/>
      <c r="LT102" s="491"/>
      <c r="LU102" s="491"/>
      <c r="LV102" s="491"/>
      <c r="LW102" s="491"/>
      <c r="LX102" s="491"/>
      <c r="LY102" s="491"/>
      <c r="LZ102" s="491"/>
      <c r="MA102" s="491"/>
      <c r="MB102" s="491"/>
      <c r="MC102" s="491"/>
      <c r="MD102" s="491"/>
      <c r="ME102" s="491"/>
      <c r="MF102" s="491"/>
      <c r="MG102" s="491"/>
      <c r="MH102" s="491"/>
      <c r="MI102" s="491"/>
      <c r="MJ102" s="491"/>
      <c r="MK102" s="491"/>
      <c r="ML102" s="491"/>
      <c r="MM102" s="491"/>
      <c r="MN102" s="491"/>
      <c r="MO102" s="491"/>
      <c r="MP102" s="491"/>
      <c r="MQ102" s="491"/>
      <c r="MR102" s="491"/>
      <c r="MS102" s="491"/>
      <c r="MT102" s="491"/>
      <c r="MU102" s="491"/>
      <c r="MV102" s="491"/>
      <c r="MW102" s="491"/>
      <c r="MX102" s="491"/>
      <c r="MY102" s="491"/>
      <c r="MZ102" s="491"/>
      <c r="NA102" s="491"/>
      <c r="NB102" s="491"/>
      <c r="NC102" s="491"/>
      <c r="ND102" s="491"/>
      <c r="NE102" s="491"/>
      <c r="NF102" s="491"/>
      <c r="NG102" s="491"/>
      <c r="NH102" s="491"/>
      <c r="NI102" s="491"/>
      <c r="NJ102" s="491"/>
    </row>
    <row r="103" spans="1:374" ht="15" customHeight="1">
      <c r="A103" s="1579"/>
      <c r="B103" s="565" t="s">
        <v>68</v>
      </c>
      <c r="C103" s="568"/>
      <c r="D103" s="568"/>
      <c r="E103" s="568"/>
      <c r="F103" s="567"/>
      <c r="G103" s="567"/>
      <c r="H103" s="567"/>
      <c r="I103" s="566"/>
      <c r="J103" s="566"/>
      <c r="K103" s="566"/>
      <c r="L103" s="556">
        <f t="shared" si="14"/>
        <v>0</v>
      </c>
      <c r="M103" s="556">
        <f t="shared" si="15"/>
        <v>0</v>
      </c>
      <c r="N103" s="556">
        <f t="shared" si="16"/>
        <v>0</v>
      </c>
      <c r="O103" s="1570"/>
      <c r="P103" s="1570"/>
      <c r="Q103" s="1570"/>
      <c r="R103" s="1570"/>
      <c r="S103" s="1570"/>
      <c r="AP103" s="491"/>
      <c r="AQ103" s="491"/>
      <c r="AR103" s="491"/>
      <c r="AS103" s="500" t="s">
        <v>1370</v>
      </c>
      <c r="AT103" s="497" t="s">
        <v>1387</v>
      </c>
      <c r="AU103" s="496"/>
      <c r="AV103" s="496"/>
      <c r="AW103" s="496"/>
      <c r="AX103" s="496"/>
      <c r="BD103" s="491"/>
      <c r="BE103" s="491"/>
      <c r="BF103" s="491"/>
      <c r="BG103" s="491"/>
      <c r="BH103" s="491"/>
      <c r="BI103" s="491"/>
      <c r="BJ103" s="491"/>
      <c r="BK103" s="491"/>
      <c r="BL103" s="491"/>
      <c r="BM103" s="491"/>
      <c r="BN103" s="491"/>
      <c r="BO103" s="491"/>
      <c r="BP103" s="491"/>
      <c r="BQ103" s="491"/>
      <c r="BR103" s="491"/>
      <c r="BS103" s="491"/>
      <c r="BT103" s="491"/>
      <c r="BU103" s="491"/>
      <c r="BV103" s="491"/>
      <c r="BW103" s="491"/>
      <c r="BX103" s="491"/>
      <c r="BY103" s="491"/>
      <c r="BZ103" s="491"/>
      <c r="CA103" s="491"/>
      <c r="CB103" s="491"/>
      <c r="CC103" s="491"/>
      <c r="CD103" s="491"/>
      <c r="CE103" s="491"/>
      <c r="CF103" s="491"/>
      <c r="CG103" s="491"/>
      <c r="CH103" s="491"/>
      <c r="CI103" s="491"/>
      <c r="CJ103" s="491"/>
      <c r="CK103" s="491"/>
      <c r="CL103" s="491"/>
      <c r="CM103" s="491"/>
      <c r="CN103" s="491"/>
      <c r="CO103" s="491"/>
      <c r="CP103" s="491"/>
      <c r="CQ103" s="491"/>
      <c r="CR103" s="491"/>
      <c r="CS103" s="491"/>
      <c r="CT103" s="491"/>
      <c r="CU103" s="491"/>
      <c r="CV103" s="491"/>
      <c r="CW103" s="491"/>
      <c r="CX103" s="491"/>
      <c r="CY103" s="491"/>
      <c r="CZ103" s="491"/>
      <c r="DA103" s="491"/>
      <c r="DB103" s="491"/>
      <c r="DC103" s="491"/>
      <c r="DD103" s="491"/>
      <c r="DE103" s="491"/>
      <c r="DF103" s="491"/>
      <c r="DG103" s="491"/>
      <c r="DH103" s="491"/>
      <c r="DI103" s="491"/>
      <c r="DJ103" s="491"/>
      <c r="DK103" s="491"/>
      <c r="DL103" s="491"/>
      <c r="DM103" s="491"/>
      <c r="DN103" s="491"/>
      <c r="DO103" s="491"/>
      <c r="DP103" s="491"/>
      <c r="DQ103" s="491"/>
      <c r="DR103" s="491"/>
      <c r="DS103" s="491"/>
      <c r="DT103" s="491"/>
      <c r="DU103" s="491"/>
      <c r="DV103" s="491"/>
      <c r="DW103" s="491"/>
      <c r="DX103" s="491"/>
      <c r="DY103" s="491"/>
      <c r="DZ103" s="491"/>
      <c r="EA103" s="491"/>
      <c r="EB103" s="491"/>
      <c r="EC103" s="491"/>
      <c r="ED103" s="491"/>
      <c r="EE103" s="491"/>
      <c r="EF103" s="491"/>
      <c r="EG103" s="491"/>
      <c r="EH103" s="491"/>
      <c r="EI103" s="491"/>
      <c r="EJ103" s="491"/>
      <c r="EK103" s="491"/>
      <c r="EL103" s="491"/>
      <c r="EM103" s="491"/>
      <c r="EN103" s="491"/>
      <c r="EO103" s="491"/>
      <c r="EP103" s="491"/>
      <c r="EQ103" s="491"/>
      <c r="ER103" s="491"/>
      <c r="ES103" s="491"/>
      <c r="ET103" s="491"/>
      <c r="EU103" s="491"/>
      <c r="EV103" s="491"/>
      <c r="EW103" s="491"/>
      <c r="EX103" s="491"/>
      <c r="EY103" s="491"/>
      <c r="EZ103" s="491"/>
      <c r="FA103" s="491"/>
      <c r="FB103" s="491"/>
      <c r="FC103" s="491"/>
      <c r="FD103" s="491"/>
      <c r="FE103" s="491"/>
      <c r="FF103" s="491"/>
      <c r="FG103" s="491"/>
      <c r="FH103" s="491"/>
      <c r="FI103" s="491"/>
      <c r="FJ103" s="491"/>
      <c r="FK103" s="491"/>
      <c r="FL103" s="491"/>
      <c r="FM103" s="491"/>
      <c r="FN103" s="491"/>
      <c r="FO103" s="491"/>
      <c r="FP103" s="491"/>
      <c r="FQ103" s="491"/>
      <c r="FR103" s="491"/>
      <c r="FS103" s="491"/>
      <c r="FT103" s="491"/>
      <c r="FU103" s="491"/>
      <c r="FV103" s="491"/>
      <c r="FW103" s="491"/>
      <c r="FX103" s="491"/>
      <c r="FY103" s="491"/>
      <c r="FZ103" s="491"/>
      <c r="GA103" s="491"/>
      <c r="GB103" s="491"/>
      <c r="GC103" s="491"/>
      <c r="GD103" s="491"/>
      <c r="GE103" s="491"/>
      <c r="GF103" s="491"/>
      <c r="GG103" s="491"/>
      <c r="GH103" s="491"/>
      <c r="GI103" s="491"/>
      <c r="GJ103" s="491"/>
      <c r="GK103" s="491"/>
      <c r="GL103" s="491"/>
      <c r="GM103" s="491"/>
      <c r="GN103" s="491"/>
      <c r="GO103" s="491"/>
      <c r="GP103" s="491"/>
      <c r="GQ103" s="491"/>
      <c r="GR103" s="491"/>
      <c r="GS103" s="491"/>
      <c r="GT103" s="491"/>
      <c r="GU103" s="491"/>
      <c r="GV103" s="491"/>
      <c r="GW103" s="491"/>
      <c r="GX103" s="491"/>
      <c r="GY103" s="491"/>
      <c r="GZ103" s="491"/>
      <c r="HA103" s="491"/>
      <c r="HB103" s="491"/>
      <c r="HC103" s="491"/>
      <c r="HD103" s="491"/>
      <c r="HE103" s="491"/>
      <c r="HF103" s="491"/>
      <c r="HG103" s="491"/>
      <c r="HH103" s="491"/>
      <c r="HI103" s="491"/>
      <c r="HJ103" s="491"/>
      <c r="HK103" s="491"/>
      <c r="HL103" s="491"/>
      <c r="HM103" s="491"/>
      <c r="HN103" s="491"/>
      <c r="HO103" s="491"/>
      <c r="HP103" s="491"/>
      <c r="HQ103" s="491"/>
      <c r="HR103" s="491"/>
      <c r="HS103" s="491"/>
      <c r="HT103" s="491"/>
      <c r="HU103" s="491"/>
      <c r="HV103" s="491"/>
      <c r="HW103" s="491"/>
      <c r="HX103" s="491"/>
      <c r="HY103" s="491"/>
      <c r="HZ103" s="491"/>
      <c r="IA103" s="491"/>
      <c r="IB103" s="491"/>
      <c r="IC103" s="491"/>
      <c r="ID103" s="491"/>
      <c r="IE103" s="491"/>
      <c r="IF103" s="491"/>
      <c r="IG103" s="491"/>
      <c r="IH103" s="491"/>
      <c r="II103" s="491"/>
      <c r="IJ103" s="491"/>
      <c r="IK103" s="491"/>
      <c r="IL103" s="491"/>
      <c r="IM103" s="491"/>
      <c r="IN103" s="491"/>
      <c r="IO103" s="491"/>
      <c r="IP103" s="491"/>
      <c r="IQ103" s="491"/>
      <c r="IR103" s="491"/>
      <c r="IS103" s="491"/>
      <c r="IT103" s="491"/>
      <c r="IU103" s="491"/>
      <c r="IV103" s="491"/>
      <c r="IW103" s="491"/>
      <c r="IX103" s="491"/>
      <c r="IY103" s="491"/>
      <c r="IZ103" s="491"/>
      <c r="JA103" s="491"/>
      <c r="JB103" s="491"/>
      <c r="JC103" s="491"/>
      <c r="JD103" s="491"/>
      <c r="JE103" s="491"/>
      <c r="JF103" s="491"/>
      <c r="JG103" s="491"/>
      <c r="JH103" s="491"/>
      <c r="JI103" s="491"/>
      <c r="JJ103" s="491"/>
      <c r="JK103" s="491"/>
      <c r="JL103" s="491"/>
      <c r="JM103" s="491"/>
      <c r="JN103" s="491"/>
      <c r="JO103" s="491"/>
      <c r="JP103" s="491"/>
      <c r="JQ103" s="491"/>
      <c r="JR103" s="491"/>
      <c r="JS103" s="491"/>
      <c r="JT103" s="491"/>
      <c r="JU103" s="491"/>
      <c r="JV103" s="491"/>
      <c r="JW103" s="491"/>
      <c r="JX103" s="491"/>
      <c r="JY103" s="491"/>
      <c r="JZ103" s="491"/>
      <c r="KA103" s="491"/>
      <c r="KB103" s="491"/>
      <c r="KC103" s="491"/>
      <c r="KD103" s="491"/>
      <c r="KE103" s="491"/>
      <c r="KF103" s="491"/>
      <c r="KG103" s="491"/>
      <c r="KH103" s="491"/>
      <c r="KI103" s="491"/>
      <c r="KJ103" s="491"/>
      <c r="KK103" s="491"/>
      <c r="KL103" s="491"/>
      <c r="KM103" s="491"/>
      <c r="KN103" s="491"/>
      <c r="KO103" s="491"/>
      <c r="KP103" s="491"/>
      <c r="KQ103" s="491"/>
      <c r="KR103" s="491"/>
      <c r="KS103" s="491"/>
      <c r="KT103" s="491"/>
      <c r="KU103" s="491"/>
      <c r="KV103" s="491"/>
      <c r="KW103" s="491"/>
      <c r="KX103" s="491"/>
      <c r="KY103" s="491"/>
      <c r="KZ103" s="491"/>
      <c r="LA103" s="491"/>
      <c r="LB103" s="491"/>
      <c r="LC103" s="491"/>
      <c r="LD103" s="491"/>
      <c r="LE103" s="491"/>
      <c r="LF103" s="491"/>
      <c r="LG103" s="491"/>
      <c r="LH103" s="491"/>
      <c r="LI103" s="491"/>
      <c r="LJ103" s="491"/>
      <c r="LK103" s="491"/>
      <c r="LL103" s="491"/>
      <c r="LM103" s="491"/>
      <c r="LN103" s="491"/>
      <c r="LO103" s="491"/>
      <c r="LP103" s="491"/>
      <c r="LQ103" s="491"/>
      <c r="LR103" s="491"/>
      <c r="LS103" s="491"/>
      <c r="LT103" s="491"/>
      <c r="LU103" s="491"/>
      <c r="LV103" s="491"/>
      <c r="LW103" s="491"/>
      <c r="LX103" s="491"/>
      <c r="LY103" s="491"/>
      <c r="LZ103" s="491"/>
      <c r="MA103" s="491"/>
      <c r="MB103" s="491"/>
      <c r="MC103" s="491"/>
      <c r="MD103" s="491"/>
      <c r="ME103" s="491"/>
      <c r="MF103" s="491"/>
      <c r="MG103" s="491"/>
      <c r="MH103" s="491"/>
      <c r="MI103" s="491"/>
      <c r="MJ103" s="491"/>
      <c r="MK103" s="491"/>
      <c r="ML103" s="491"/>
      <c r="MM103" s="491"/>
      <c r="MN103" s="491"/>
      <c r="MO103" s="491"/>
      <c r="MP103" s="491"/>
      <c r="MQ103" s="491"/>
      <c r="MR103" s="491"/>
      <c r="MS103" s="491"/>
      <c r="MT103" s="491"/>
      <c r="MU103" s="491"/>
      <c r="MV103" s="491"/>
      <c r="MW103" s="491"/>
      <c r="MX103" s="491"/>
      <c r="MY103" s="491"/>
      <c r="MZ103" s="491"/>
      <c r="NA103" s="491"/>
      <c r="NB103" s="491"/>
      <c r="NC103" s="491"/>
      <c r="ND103" s="491"/>
      <c r="NE103" s="491"/>
      <c r="NF103" s="491"/>
      <c r="NG103" s="491"/>
      <c r="NH103" s="491"/>
      <c r="NI103" s="491"/>
      <c r="NJ103" s="491"/>
    </row>
    <row r="104" spans="1:374" ht="15" customHeight="1">
      <c r="A104" s="1578" t="s">
        <v>1567</v>
      </c>
      <c r="B104" s="565" t="s">
        <v>67</v>
      </c>
      <c r="C104" s="568"/>
      <c r="D104" s="568"/>
      <c r="E104" s="568"/>
      <c r="F104" s="567"/>
      <c r="G104" s="567"/>
      <c r="H104" s="567"/>
      <c r="I104" s="566"/>
      <c r="J104" s="566"/>
      <c r="K104" s="566"/>
      <c r="L104" s="556">
        <f t="shared" si="14"/>
        <v>0</v>
      </c>
      <c r="M104" s="556">
        <f t="shared" si="15"/>
        <v>0</v>
      </c>
      <c r="N104" s="556">
        <f t="shared" si="16"/>
        <v>0</v>
      </c>
      <c r="O104" s="1570"/>
      <c r="P104" s="1570"/>
      <c r="Q104" s="1570"/>
      <c r="R104" s="1570"/>
      <c r="S104" s="1570"/>
      <c r="AP104" s="491"/>
      <c r="AQ104" s="491"/>
      <c r="AR104" s="491"/>
      <c r="AS104" s="500" t="s">
        <v>1370</v>
      </c>
      <c r="AT104" s="497" t="s">
        <v>1386</v>
      </c>
      <c r="AU104" s="496"/>
      <c r="AV104" s="496"/>
      <c r="AW104" s="496"/>
      <c r="AX104" s="496"/>
      <c r="BD104" s="491"/>
      <c r="BE104" s="491"/>
      <c r="BF104" s="491"/>
      <c r="BG104" s="491"/>
      <c r="BH104" s="491"/>
      <c r="BI104" s="491"/>
      <c r="BJ104" s="491"/>
      <c r="BK104" s="491"/>
      <c r="BL104" s="491"/>
      <c r="BM104" s="491"/>
      <c r="BN104" s="491"/>
      <c r="BO104" s="491"/>
      <c r="BP104" s="491"/>
      <c r="BQ104" s="491"/>
      <c r="BR104" s="491"/>
      <c r="BS104" s="491"/>
      <c r="BT104" s="491"/>
      <c r="BU104" s="491"/>
      <c r="BV104" s="491"/>
      <c r="BW104" s="491"/>
      <c r="BX104" s="491"/>
      <c r="BY104" s="491"/>
      <c r="BZ104" s="491"/>
      <c r="CA104" s="491"/>
      <c r="CB104" s="491"/>
      <c r="CC104" s="491"/>
      <c r="CD104" s="491"/>
      <c r="CE104" s="491"/>
      <c r="CF104" s="491"/>
      <c r="CG104" s="491"/>
      <c r="CH104" s="491"/>
      <c r="CI104" s="491"/>
      <c r="CJ104" s="491"/>
      <c r="CK104" s="491"/>
      <c r="CL104" s="491"/>
      <c r="CM104" s="491"/>
      <c r="CN104" s="491"/>
      <c r="CO104" s="491"/>
      <c r="CP104" s="491"/>
      <c r="CQ104" s="491"/>
      <c r="CR104" s="491"/>
      <c r="CS104" s="491"/>
      <c r="CT104" s="491"/>
      <c r="CU104" s="491"/>
      <c r="CV104" s="491"/>
      <c r="CW104" s="491"/>
      <c r="CX104" s="491"/>
      <c r="CY104" s="491"/>
      <c r="CZ104" s="491"/>
      <c r="DA104" s="491"/>
      <c r="DB104" s="491"/>
      <c r="DC104" s="491"/>
      <c r="DD104" s="491"/>
      <c r="DE104" s="491"/>
      <c r="DF104" s="491"/>
      <c r="DG104" s="491"/>
      <c r="DH104" s="491"/>
      <c r="DI104" s="491"/>
      <c r="DJ104" s="491"/>
      <c r="DK104" s="491"/>
      <c r="DL104" s="491"/>
      <c r="DM104" s="491"/>
      <c r="DN104" s="491"/>
      <c r="DO104" s="491"/>
      <c r="DP104" s="491"/>
      <c r="DQ104" s="491"/>
      <c r="DR104" s="491"/>
      <c r="DS104" s="491"/>
      <c r="DT104" s="491"/>
      <c r="DU104" s="491"/>
      <c r="DV104" s="491"/>
      <c r="DW104" s="491"/>
      <c r="DX104" s="491"/>
      <c r="DY104" s="491"/>
      <c r="DZ104" s="491"/>
      <c r="EA104" s="491"/>
      <c r="EB104" s="491"/>
      <c r="EC104" s="491"/>
      <c r="ED104" s="491"/>
      <c r="EE104" s="491"/>
      <c r="EF104" s="491"/>
      <c r="EG104" s="491"/>
      <c r="EH104" s="491"/>
      <c r="EI104" s="491"/>
      <c r="EJ104" s="491"/>
      <c r="EK104" s="491"/>
      <c r="EL104" s="491"/>
      <c r="EM104" s="491"/>
      <c r="EN104" s="491"/>
      <c r="EO104" s="491"/>
      <c r="EP104" s="491"/>
      <c r="EQ104" s="491"/>
      <c r="ER104" s="491"/>
      <c r="ES104" s="491"/>
      <c r="ET104" s="491"/>
      <c r="EU104" s="491"/>
      <c r="EV104" s="491"/>
      <c r="EW104" s="491"/>
      <c r="EX104" s="491"/>
      <c r="EY104" s="491"/>
      <c r="EZ104" s="491"/>
      <c r="FA104" s="491"/>
      <c r="FB104" s="491"/>
      <c r="FC104" s="491"/>
      <c r="FD104" s="491"/>
      <c r="FE104" s="491"/>
      <c r="FF104" s="491"/>
      <c r="FG104" s="491"/>
      <c r="FH104" s="491"/>
      <c r="FI104" s="491"/>
      <c r="FJ104" s="491"/>
      <c r="FK104" s="491"/>
      <c r="FL104" s="491"/>
      <c r="FM104" s="491"/>
      <c r="FN104" s="491"/>
      <c r="FO104" s="491"/>
      <c r="FP104" s="491"/>
      <c r="FQ104" s="491"/>
      <c r="FR104" s="491"/>
      <c r="FS104" s="491"/>
      <c r="FT104" s="491"/>
      <c r="FU104" s="491"/>
      <c r="FV104" s="491"/>
      <c r="FW104" s="491"/>
      <c r="FX104" s="491"/>
      <c r="FY104" s="491"/>
      <c r="FZ104" s="491"/>
      <c r="GA104" s="491"/>
      <c r="GB104" s="491"/>
      <c r="GC104" s="491"/>
      <c r="GD104" s="491"/>
      <c r="GE104" s="491"/>
      <c r="GF104" s="491"/>
      <c r="GG104" s="491"/>
      <c r="GH104" s="491"/>
      <c r="GI104" s="491"/>
      <c r="GJ104" s="491"/>
      <c r="GK104" s="491"/>
      <c r="GL104" s="491"/>
      <c r="GM104" s="491"/>
      <c r="GN104" s="491"/>
      <c r="GO104" s="491"/>
      <c r="GP104" s="491"/>
      <c r="GQ104" s="491"/>
      <c r="GR104" s="491"/>
      <c r="GS104" s="491"/>
      <c r="GT104" s="491"/>
      <c r="GU104" s="491"/>
      <c r="GV104" s="491"/>
      <c r="GW104" s="491"/>
      <c r="GX104" s="491"/>
      <c r="GY104" s="491"/>
      <c r="GZ104" s="491"/>
      <c r="HA104" s="491"/>
      <c r="HB104" s="491"/>
      <c r="HC104" s="491"/>
      <c r="HD104" s="491"/>
      <c r="HE104" s="491"/>
      <c r="HF104" s="491"/>
      <c r="HG104" s="491"/>
      <c r="HH104" s="491"/>
      <c r="HI104" s="491"/>
      <c r="HJ104" s="491"/>
      <c r="HK104" s="491"/>
      <c r="HL104" s="491"/>
      <c r="HM104" s="491"/>
      <c r="HN104" s="491"/>
      <c r="HO104" s="491"/>
      <c r="HP104" s="491"/>
      <c r="HQ104" s="491"/>
      <c r="HR104" s="491"/>
      <c r="HS104" s="491"/>
      <c r="HT104" s="491"/>
      <c r="HU104" s="491"/>
      <c r="HV104" s="491"/>
      <c r="HW104" s="491"/>
      <c r="HX104" s="491"/>
      <c r="HY104" s="491"/>
      <c r="HZ104" s="491"/>
      <c r="IA104" s="491"/>
      <c r="IB104" s="491"/>
      <c r="IC104" s="491"/>
      <c r="ID104" s="491"/>
      <c r="IE104" s="491"/>
      <c r="IF104" s="491"/>
      <c r="IG104" s="491"/>
      <c r="IH104" s="491"/>
      <c r="II104" s="491"/>
      <c r="IJ104" s="491"/>
      <c r="IK104" s="491"/>
      <c r="IL104" s="491"/>
      <c r="IM104" s="491"/>
      <c r="IN104" s="491"/>
      <c r="IO104" s="491"/>
      <c r="IP104" s="491"/>
      <c r="IQ104" s="491"/>
      <c r="IR104" s="491"/>
      <c r="IS104" s="491"/>
      <c r="IT104" s="491"/>
      <c r="IU104" s="491"/>
      <c r="IV104" s="491"/>
      <c r="IW104" s="491"/>
      <c r="IX104" s="491"/>
      <c r="IY104" s="491"/>
      <c r="IZ104" s="491"/>
      <c r="JA104" s="491"/>
      <c r="JB104" s="491"/>
      <c r="JC104" s="491"/>
      <c r="JD104" s="491"/>
      <c r="JE104" s="491"/>
      <c r="JF104" s="491"/>
      <c r="JG104" s="491"/>
      <c r="JH104" s="491"/>
      <c r="JI104" s="491"/>
      <c r="JJ104" s="491"/>
      <c r="JK104" s="491"/>
      <c r="JL104" s="491"/>
      <c r="JM104" s="491"/>
      <c r="JN104" s="491"/>
      <c r="JO104" s="491"/>
      <c r="JP104" s="491"/>
      <c r="JQ104" s="491"/>
      <c r="JR104" s="491"/>
      <c r="JS104" s="491"/>
      <c r="JT104" s="491"/>
      <c r="JU104" s="491"/>
      <c r="JV104" s="491"/>
      <c r="JW104" s="491"/>
      <c r="JX104" s="491"/>
      <c r="JY104" s="491"/>
      <c r="JZ104" s="491"/>
      <c r="KA104" s="491"/>
      <c r="KB104" s="491"/>
      <c r="KC104" s="491"/>
      <c r="KD104" s="491"/>
      <c r="KE104" s="491"/>
      <c r="KF104" s="491"/>
      <c r="KG104" s="491"/>
      <c r="KH104" s="491"/>
      <c r="KI104" s="491"/>
      <c r="KJ104" s="491"/>
      <c r="KK104" s="491"/>
      <c r="KL104" s="491"/>
      <c r="KM104" s="491"/>
      <c r="KN104" s="491"/>
      <c r="KO104" s="491"/>
      <c r="KP104" s="491"/>
      <c r="KQ104" s="491"/>
      <c r="KR104" s="491"/>
      <c r="KS104" s="491"/>
      <c r="KT104" s="491"/>
      <c r="KU104" s="491"/>
      <c r="KV104" s="491"/>
      <c r="KW104" s="491"/>
      <c r="KX104" s="491"/>
      <c r="KY104" s="491"/>
      <c r="KZ104" s="491"/>
      <c r="LA104" s="491"/>
      <c r="LB104" s="491"/>
      <c r="LC104" s="491"/>
      <c r="LD104" s="491"/>
      <c r="LE104" s="491"/>
      <c r="LF104" s="491"/>
      <c r="LG104" s="491"/>
      <c r="LH104" s="491"/>
      <c r="LI104" s="491"/>
      <c r="LJ104" s="491"/>
      <c r="LK104" s="491"/>
      <c r="LL104" s="491"/>
      <c r="LM104" s="491"/>
      <c r="LN104" s="491"/>
      <c r="LO104" s="491"/>
      <c r="LP104" s="491"/>
      <c r="LQ104" s="491"/>
      <c r="LR104" s="491"/>
      <c r="LS104" s="491"/>
      <c r="LT104" s="491"/>
      <c r="LU104" s="491"/>
      <c r="LV104" s="491"/>
      <c r="LW104" s="491"/>
      <c r="LX104" s="491"/>
      <c r="LY104" s="491"/>
      <c r="LZ104" s="491"/>
      <c r="MA104" s="491"/>
      <c r="MB104" s="491"/>
      <c r="MC104" s="491"/>
      <c r="MD104" s="491"/>
      <c r="ME104" s="491"/>
      <c r="MF104" s="491"/>
      <c r="MG104" s="491"/>
      <c r="MH104" s="491"/>
      <c r="MI104" s="491"/>
      <c r="MJ104" s="491"/>
      <c r="MK104" s="491"/>
      <c r="ML104" s="491"/>
      <c r="MM104" s="491"/>
      <c r="MN104" s="491"/>
      <c r="MO104" s="491"/>
      <c r="MP104" s="491"/>
      <c r="MQ104" s="491"/>
      <c r="MR104" s="491"/>
      <c r="MS104" s="491"/>
      <c r="MT104" s="491"/>
      <c r="MU104" s="491"/>
      <c r="MV104" s="491"/>
      <c r="MW104" s="491"/>
      <c r="MX104" s="491"/>
      <c r="MY104" s="491"/>
      <c r="MZ104" s="491"/>
      <c r="NA104" s="491"/>
      <c r="NB104" s="491"/>
      <c r="NC104" s="491"/>
      <c r="ND104" s="491"/>
      <c r="NE104" s="491"/>
      <c r="NF104" s="491"/>
      <c r="NG104" s="491"/>
      <c r="NH104" s="491"/>
      <c r="NI104" s="491"/>
      <c r="NJ104" s="491"/>
    </row>
    <row r="105" spans="1:374" ht="15" customHeight="1">
      <c r="A105" s="1579"/>
      <c r="B105" s="565" t="s">
        <v>68</v>
      </c>
      <c r="C105" s="568"/>
      <c r="D105" s="568"/>
      <c r="E105" s="568"/>
      <c r="F105" s="567"/>
      <c r="G105" s="567"/>
      <c r="H105" s="567"/>
      <c r="I105" s="566"/>
      <c r="J105" s="566"/>
      <c r="K105" s="566"/>
      <c r="L105" s="556">
        <f t="shared" si="14"/>
        <v>0</v>
      </c>
      <c r="M105" s="556">
        <f t="shared" si="15"/>
        <v>0</v>
      </c>
      <c r="N105" s="556">
        <f t="shared" si="16"/>
        <v>0</v>
      </c>
      <c r="O105" s="1570"/>
      <c r="P105" s="1570"/>
      <c r="Q105" s="1570"/>
      <c r="R105" s="1570"/>
      <c r="S105" s="1570"/>
      <c r="AP105" s="491"/>
      <c r="AQ105" s="491"/>
      <c r="AR105" s="491"/>
      <c r="AS105" s="500" t="s">
        <v>1370</v>
      </c>
      <c r="AT105" s="497" t="s">
        <v>1385</v>
      </c>
      <c r="AU105" s="496"/>
      <c r="AV105" s="496"/>
      <c r="AW105" s="496"/>
      <c r="AX105" s="496"/>
      <c r="BD105" s="491"/>
      <c r="BE105" s="491"/>
      <c r="BF105" s="491"/>
      <c r="BG105" s="491"/>
      <c r="BH105" s="491"/>
      <c r="BI105" s="491"/>
      <c r="BJ105" s="491"/>
      <c r="BK105" s="491"/>
      <c r="BL105" s="491"/>
      <c r="BM105" s="491"/>
      <c r="BN105" s="491"/>
      <c r="BO105" s="491"/>
      <c r="BP105" s="491"/>
      <c r="BQ105" s="491"/>
      <c r="BR105" s="491"/>
      <c r="BS105" s="491"/>
      <c r="BT105" s="491"/>
      <c r="BU105" s="491"/>
      <c r="BV105" s="491"/>
      <c r="BW105" s="491"/>
      <c r="BX105" s="491"/>
      <c r="BY105" s="491"/>
      <c r="BZ105" s="491"/>
      <c r="CA105" s="491"/>
      <c r="CB105" s="491"/>
      <c r="CC105" s="491"/>
      <c r="CD105" s="491"/>
      <c r="CE105" s="491"/>
      <c r="CF105" s="491"/>
      <c r="CG105" s="491"/>
      <c r="CH105" s="491"/>
      <c r="CI105" s="491"/>
      <c r="CJ105" s="491"/>
      <c r="CK105" s="491"/>
      <c r="CL105" s="491"/>
      <c r="CM105" s="491"/>
      <c r="CN105" s="491"/>
      <c r="CO105" s="491"/>
      <c r="CP105" s="491"/>
      <c r="CQ105" s="491"/>
      <c r="CR105" s="491"/>
      <c r="CS105" s="491"/>
      <c r="CT105" s="491"/>
      <c r="CU105" s="491"/>
      <c r="CV105" s="491"/>
      <c r="CW105" s="491"/>
      <c r="CX105" s="491"/>
      <c r="CY105" s="491"/>
      <c r="CZ105" s="491"/>
      <c r="DA105" s="491"/>
      <c r="DB105" s="491"/>
      <c r="DC105" s="491"/>
      <c r="DD105" s="491"/>
      <c r="DE105" s="491"/>
      <c r="DF105" s="491"/>
      <c r="DG105" s="491"/>
      <c r="DH105" s="491"/>
      <c r="DI105" s="491"/>
      <c r="DJ105" s="491"/>
      <c r="DK105" s="491"/>
      <c r="DL105" s="491"/>
      <c r="DM105" s="491"/>
      <c r="DN105" s="491"/>
      <c r="DO105" s="491"/>
      <c r="DP105" s="491"/>
      <c r="DQ105" s="491"/>
      <c r="DR105" s="491"/>
      <c r="DS105" s="491"/>
      <c r="DT105" s="491"/>
      <c r="DU105" s="491"/>
      <c r="DV105" s="491"/>
      <c r="DW105" s="491"/>
      <c r="DX105" s="491"/>
      <c r="DY105" s="491"/>
      <c r="DZ105" s="491"/>
      <c r="EA105" s="491"/>
      <c r="EB105" s="491"/>
      <c r="EC105" s="491"/>
      <c r="ED105" s="491"/>
      <c r="EE105" s="491"/>
      <c r="EF105" s="491"/>
      <c r="EG105" s="491"/>
      <c r="EH105" s="491"/>
      <c r="EI105" s="491"/>
      <c r="EJ105" s="491"/>
      <c r="EK105" s="491"/>
      <c r="EL105" s="491"/>
      <c r="EM105" s="491"/>
      <c r="EN105" s="491"/>
      <c r="EO105" s="491"/>
      <c r="EP105" s="491"/>
      <c r="EQ105" s="491"/>
      <c r="ER105" s="491"/>
      <c r="ES105" s="491"/>
      <c r="ET105" s="491"/>
      <c r="EU105" s="491"/>
      <c r="EV105" s="491"/>
      <c r="EW105" s="491"/>
      <c r="EX105" s="491"/>
      <c r="EY105" s="491"/>
      <c r="EZ105" s="491"/>
      <c r="FA105" s="491"/>
      <c r="FB105" s="491"/>
      <c r="FC105" s="491"/>
      <c r="FD105" s="491"/>
      <c r="FE105" s="491"/>
      <c r="FF105" s="491"/>
      <c r="FG105" s="491"/>
      <c r="FH105" s="491"/>
      <c r="FI105" s="491"/>
      <c r="FJ105" s="491"/>
      <c r="FK105" s="491"/>
      <c r="FL105" s="491"/>
      <c r="FM105" s="491"/>
      <c r="FN105" s="491"/>
      <c r="FO105" s="491"/>
      <c r="FP105" s="491"/>
      <c r="FQ105" s="491"/>
      <c r="FR105" s="491"/>
      <c r="FS105" s="491"/>
      <c r="FT105" s="491"/>
      <c r="FU105" s="491"/>
      <c r="FV105" s="491"/>
      <c r="FW105" s="491"/>
      <c r="FX105" s="491"/>
      <c r="FY105" s="491"/>
      <c r="FZ105" s="491"/>
      <c r="GA105" s="491"/>
      <c r="GB105" s="491"/>
      <c r="GC105" s="491"/>
      <c r="GD105" s="491"/>
      <c r="GE105" s="491"/>
      <c r="GF105" s="491"/>
      <c r="GG105" s="491"/>
      <c r="GH105" s="491"/>
      <c r="GI105" s="491"/>
      <c r="GJ105" s="491"/>
      <c r="GK105" s="491"/>
      <c r="GL105" s="491"/>
      <c r="GM105" s="491"/>
      <c r="GN105" s="491"/>
      <c r="GO105" s="491"/>
      <c r="GP105" s="491"/>
      <c r="GQ105" s="491"/>
      <c r="GR105" s="491"/>
      <c r="GS105" s="491"/>
      <c r="GT105" s="491"/>
      <c r="GU105" s="491"/>
      <c r="GV105" s="491"/>
      <c r="GW105" s="491"/>
      <c r="GX105" s="491"/>
      <c r="GY105" s="491"/>
      <c r="GZ105" s="491"/>
      <c r="HA105" s="491"/>
      <c r="HB105" s="491"/>
      <c r="HC105" s="491"/>
      <c r="HD105" s="491"/>
      <c r="HE105" s="491"/>
      <c r="HF105" s="491"/>
      <c r="HG105" s="491"/>
      <c r="HH105" s="491"/>
      <c r="HI105" s="491"/>
      <c r="HJ105" s="491"/>
      <c r="HK105" s="491"/>
      <c r="HL105" s="491"/>
      <c r="HM105" s="491"/>
      <c r="HN105" s="491"/>
      <c r="HO105" s="491"/>
      <c r="HP105" s="491"/>
      <c r="HQ105" s="491"/>
      <c r="HR105" s="491"/>
      <c r="HS105" s="491"/>
      <c r="HT105" s="491"/>
      <c r="HU105" s="491"/>
      <c r="HV105" s="491"/>
      <c r="HW105" s="491"/>
      <c r="HX105" s="491"/>
      <c r="HY105" s="491"/>
      <c r="HZ105" s="491"/>
      <c r="IA105" s="491"/>
      <c r="IB105" s="491"/>
      <c r="IC105" s="491"/>
      <c r="ID105" s="491"/>
      <c r="IE105" s="491"/>
      <c r="IF105" s="491"/>
      <c r="IG105" s="491"/>
      <c r="IH105" s="491"/>
      <c r="II105" s="491"/>
      <c r="IJ105" s="491"/>
      <c r="IK105" s="491"/>
      <c r="IL105" s="491"/>
      <c r="IM105" s="491"/>
      <c r="IN105" s="491"/>
      <c r="IO105" s="491"/>
      <c r="IP105" s="491"/>
      <c r="IQ105" s="491"/>
      <c r="IR105" s="491"/>
      <c r="IS105" s="491"/>
      <c r="IT105" s="491"/>
      <c r="IU105" s="491"/>
      <c r="IV105" s="491"/>
      <c r="IW105" s="491"/>
      <c r="IX105" s="491"/>
      <c r="IY105" s="491"/>
      <c r="IZ105" s="491"/>
      <c r="JA105" s="491"/>
      <c r="JB105" s="491"/>
      <c r="JC105" s="491"/>
      <c r="JD105" s="491"/>
      <c r="JE105" s="491"/>
      <c r="JF105" s="491"/>
      <c r="JG105" s="491"/>
      <c r="JH105" s="491"/>
      <c r="JI105" s="491"/>
      <c r="JJ105" s="491"/>
      <c r="JK105" s="491"/>
      <c r="JL105" s="491"/>
      <c r="JM105" s="491"/>
      <c r="JN105" s="491"/>
      <c r="JO105" s="491"/>
      <c r="JP105" s="491"/>
      <c r="JQ105" s="491"/>
      <c r="JR105" s="491"/>
      <c r="JS105" s="491"/>
      <c r="JT105" s="491"/>
      <c r="JU105" s="491"/>
      <c r="JV105" s="491"/>
      <c r="JW105" s="491"/>
      <c r="JX105" s="491"/>
      <c r="JY105" s="491"/>
      <c r="JZ105" s="491"/>
      <c r="KA105" s="491"/>
      <c r="KB105" s="491"/>
      <c r="KC105" s="491"/>
      <c r="KD105" s="491"/>
      <c r="KE105" s="491"/>
      <c r="KF105" s="491"/>
      <c r="KG105" s="491"/>
      <c r="KH105" s="491"/>
      <c r="KI105" s="491"/>
      <c r="KJ105" s="491"/>
      <c r="KK105" s="491"/>
      <c r="KL105" s="491"/>
      <c r="KM105" s="491"/>
      <c r="KN105" s="491"/>
      <c r="KO105" s="491"/>
      <c r="KP105" s="491"/>
      <c r="KQ105" s="491"/>
      <c r="KR105" s="491"/>
      <c r="KS105" s="491"/>
      <c r="KT105" s="491"/>
      <c r="KU105" s="491"/>
      <c r="KV105" s="491"/>
      <c r="KW105" s="491"/>
      <c r="KX105" s="491"/>
      <c r="KY105" s="491"/>
      <c r="KZ105" s="491"/>
      <c r="LA105" s="491"/>
      <c r="LB105" s="491"/>
      <c r="LC105" s="491"/>
      <c r="LD105" s="491"/>
      <c r="LE105" s="491"/>
      <c r="LF105" s="491"/>
      <c r="LG105" s="491"/>
      <c r="LH105" s="491"/>
      <c r="LI105" s="491"/>
      <c r="LJ105" s="491"/>
      <c r="LK105" s="491"/>
      <c r="LL105" s="491"/>
      <c r="LM105" s="491"/>
      <c r="LN105" s="491"/>
      <c r="LO105" s="491"/>
      <c r="LP105" s="491"/>
      <c r="LQ105" s="491"/>
      <c r="LR105" s="491"/>
      <c r="LS105" s="491"/>
      <c r="LT105" s="491"/>
      <c r="LU105" s="491"/>
      <c r="LV105" s="491"/>
      <c r="LW105" s="491"/>
      <c r="LX105" s="491"/>
      <c r="LY105" s="491"/>
      <c r="LZ105" s="491"/>
      <c r="MA105" s="491"/>
      <c r="MB105" s="491"/>
      <c r="MC105" s="491"/>
      <c r="MD105" s="491"/>
      <c r="ME105" s="491"/>
      <c r="MF105" s="491"/>
      <c r="MG105" s="491"/>
      <c r="MH105" s="491"/>
      <c r="MI105" s="491"/>
      <c r="MJ105" s="491"/>
      <c r="MK105" s="491"/>
      <c r="ML105" s="491"/>
      <c r="MM105" s="491"/>
      <c r="MN105" s="491"/>
      <c r="MO105" s="491"/>
      <c r="MP105" s="491"/>
      <c r="MQ105" s="491"/>
      <c r="MR105" s="491"/>
      <c r="MS105" s="491"/>
      <c r="MT105" s="491"/>
      <c r="MU105" s="491"/>
      <c r="MV105" s="491"/>
      <c r="MW105" s="491"/>
      <c r="MX105" s="491"/>
      <c r="MY105" s="491"/>
      <c r="MZ105" s="491"/>
      <c r="NA105" s="491"/>
      <c r="NB105" s="491"/>
      <c r="NC105" s="491"/>
      <c r="ND105" s="491"/>
      <c r="NE105" s="491"/>
      <c r="NF105" s="491"/>
      <c r="NG105" s="491"/>
      <c r="NH105" s="491"/>
      <c r="NI105" s="491"/>
      <c r="NJ105" s="491"/>
    </row>
    <row r="106" spans="1:374" ht="15" customHeight="1">
      <c r="A106" s="1571" t="s">
        <v>1566</v>
      </c>
      <c r="B106" s="565" t="s">
        <v>67</v>
      </c>
      <c r="C106" s="562"/>
      <c r="D106" s="562"/>
      <c r="E106" s="562"/>
      <c r="F106" s="561"/>
      <c r="G106" s="561"/>
      <c r="H106" s="561"/>
      <c r="I106" s="558"/>
      <c r="J106" s="558"/>
      <c r="K106" s="558"/>
      <c r="L106" s="556">
        <f t="shared" si="14"/>
        <v>0</v>
      </c>
      <c r="M106" s="556">
        <f t="shared" si="15"/>
        <v>0</v>
      </c>
      <c r="N106" s="556">
        <f t="shared" si="16"/>
        <v>0</v>
      </c>
      <c r="O106" s="1570"/>
      <c r="P106" s="1570"/>
      <c r="Q106" s="1570"/>
      <c r="R106" s="1570"/>
      <c r="S106" s="1570"/>
      <c r="AP106" s="491"/>
      <c r="AQ106" s="491"/>
      <c r="AR106" s="491"/>
      <c r="AS106" s="500" t="s">
        <v>1370</v>
      </c>
      <c r="AT106" s="497" t="s">
        <v>1384</v>
      </c>
      <c r="AU106" s="496"/>
      <c r="AV106" s="496"/>
      <c r="AW106" s="496"/>
      <c r="AX106" s="496"/>
      <c r="BD106" s="491"/>
      <c r="BE106" s="491"/>
      <c r="BF106" s="491"/>
      <c r="BG106" s="491"/>
      <c r="BH106" s="491"/>
      <c r="BI106" s="491"/>
      <c r="BJ106" s="491"/>
      <c r="BK106" s="491"/>
      <c r="BL106" s="491"/>
      <c r="BM106" s="491"/>
      <c r="BN106" s="491"/>
      <c r="BO106" s="491"/>
      <c r="BP106" s="491"/>
      <c r="BQ106" s="491"/>
      <c r="BR106" s="491"/>
      <c r="BS106" s="491"/>
      <c r="BT106" s="491"/>
      <c r="BU106" s="491"/>
      <c r="BV106" s="491"/>
      <c r="BW106" s="491"/>
      <c r="BX106" s="491"/>
      <c r="BY106" s="491"/>
      <c r="BZ106" s="491"/>
      <c r="CA106" s="491"/>
      <c r="CB106" s="491"/>
      <c r="CC106" s="491"/>
      <c r="CD106" s="491"/>
      <c r="CE106" s="491"/>
      <c r="CF106" s="491"/>
      <c r="CG106" s="491"/>
      <c r="CH106" s="491"/>
      <c r="CI106" s="491"/>
      <c r="CJ106" s="491"/>
      <c r="CK106" s="491"/>
      <c r="CL106" s="491"/>
      <c r="CM106" s="491"/>
      <c r="CN106" s="491"/>
      <c r="CO106" s="491"/>
      <c r="CP106" s="491"/>
      <c r="CQ106" s="491"/>
      <c r="CR106" s="491"/>
      <c r="CS106" s="491"/>
      <c r="CT106" s="491"/>
      <c r="CU106" s="491"/>
      <c r="CV106" s="491"/>
      <c r="CW106" s="491"/>
      <c r="CX106" s="491"/>
      <c r="CY106" s="491"/>
      <c r="CZ106" s="491"/>
      <c r="DA106" s="491"/>
      <c r="DB106" s="491"/>
      <c r="DC106" s="491"/>
      <c r="DD106" s="491"/>
      <c r="DE106" s="491"/>
      <c r="DF106" s="491"/>
      <c r="DG106" s="491"/>
      <c r="DH106" s="491"/>
      <c r="DI106" s="491"/>
      <c r="DJ106" s="491"/>
      <c r="DK106" s="491"/>
      <c r="DL106" s="491"/>
      <c r="DM106" s="491"/>
      <c r="DN106" s="491"/>
      <c r="DO106" s="491"/>
      <c r="DP106" s="491"/>
      <c r="DQ106" s="491"/>
      <c r="DR106" s="491"/>
      <c r="DS106" s="491"/>
      <c r="DT106" s="491"/>
      <c r="DU106" s="491"/>
      <c r="DV106" s="491"/>
      <c r="DW106" s="491"/>
      <c r="DX106" s="491"/>
      <c r="DY106" s="491"/>
      <c r="DZ106" s="491"/>
      <c r="EA106" s="491"/>
      <c r="EB106" s="491"/>
      <c r="EC106" s="491"/>
      <c r="ED106" s="491"/>
      <c r="EE106" s="491"/>
      <c r="EF106" s="491"/>
      <c r="EG106" s="491"/>
      <c r="EH106" s="491"/>
      <c r="EI106" s="491"/>
      <c r="EJ106" s="491"/>
      <c r="EK106" s="491"/>
      <c r="EL106" s="491"/>
      <c r="EM106" s="491"/>
      <c r="EN106" s="491"/>
      <c r="EO106" s="491"/>
      <c r="EP106" s="491"/>
      <c r="EQ106" s="491"/>
      <c r="ER106" s="491"/>
      <c r="ES106" s="491"/>
      <c r="ET106" s="491"/>
      <c r="EU106" s="491"/>
      <c r="EV106" s="491"/>
      <c r="EW106" s="491"/>
      <c r="EX106" s="491"/>
      <c r="EY106" s="491"/>
      <c r="EZ106" s="491"/>
      <c r="FA106" s="491"/>
      <c r="FB106" s="491"/>
      <c r="FC106" s="491"/>
      <c r="FD106" s="491"/>
      <c r="FE106" s="491"/>
      <c r="FF106" s="491"/>
      <c r="FG106" s="491"/>
      <c r="FH106" s="491"/>
      <c r="FI106" s="491"/>
      <c r="FJ106" s="491"/>
      <c r="FK106" s="491"/>
      <c r="FL106" s="491"/>
      <c r="FM106" s="491"/>
      <c r="FN106" s="491"/>
      <c r="FO106" s="491"/>
      <c r="FP106" s="491"/>
      <c r="FQ106" s="491"/>
      <c r="FR106" s="491"/>
      <c r="FS106" s="491"/>
      <c r="FT106" s="491"/>
      <c r="FU106" s="491"/>
      <c r="FV106" s="491"/>
      <c r="FW106" s="491"/>
      <c r="FX106" s="491"/>
      <c r="FY106" s="491"/>
      <c r="FZ106" s="491"/>
      <c r="GA106" s="491"/>
      <c r="GB106" s="491"/>
      <c r="GC106" s="491"/>
      <c r="GD106" s="491"/>
      <c r="GE106" s="491"/>
      <c r="GF106" s="491"/>
      <c r="GG106" s="491"/>
      <c r="GH106" s="491"/>
      <c r="GI106" s="491"/>
      <c r="GJ106" s="491"/>
      <c r="GK106" s="491"/>
      <c r="GL106" s="491"/>
      <c r="GM106" s="491"/>
      <c r="GN106" s="491"/>
      <c r="GO106" s="491"/>
      <c r="GP106" s="491"/>
      <c r="GQ106" s="491"/>
      <c r="GR106" s="491"/>
      <c r="GS106" s="491"/>
      <c r="GT106" s="491"/>
      <c r="GU106" s="491"/>
      <c r="GV106" s="491"/>
      <c r="GW106" s="491"/>
      <c r="GX106" s="491"/>
      <c r="GY106" s="491"/>
      <c r="GZ106" s="491"/>
      <c r="HA106" s="491"/>
      <c r="HB106" s="491"/>
      <c r="HC106" s="491"/>
      <c r="HD106" s="491"/>
      <c r="HE106" s="491"/>
      <c r="HF106" s="491"/>
      <c r="HG106" s="491"/>
      <c r="HH106" s="491"/>
      <c r="HI106" s="491"/>
      <c r="HJ106" s="491"/>
      <c r="HK106" s="491"/>
      <c r="HL106" s="491"/>
      <c r="HM106" s="491"/>
      <c r="HN106" s="491"/>
      <c r="HO106" s="491"/>
      <c r="HP106" s="491"/>
      <c r="HQ106" s="491"/>
      <c r="HR106" s="491"/>
      <c r="HS106" s="491"/>
      <c r="HT106" s="491"/>
      <c r="HU106" s="491"/>
      <c r="HV106" s="491"/>
      <c r="HW106" s="491"/>
      <c r="HX106" s="491"/>
      <c r="HY106" s="491"/>
      <c r="HZ106" s="491"/>
      <c r="IA106" s="491"/>
      <c r="IB106" s="491"/>
      <c r="IC106" s="491"/>
      <c r="ID106" s="491"/>
      <c r="IE106" s="491"/>
      <c r="IF106" s="491"/>
      <c r="IG106" s="491"/>
      <c r="IH106" s="491"/>
      <c r="II106" s="491"/>
      <c r="IJ106" s="491"/>
      <c r="IK106" s="491"/>
      <c r="IL106" s="491"/>
      <c r="IM106" s="491"/>
      <c r="IN106" s="491"/>
      <c r="IO106" s="491"/>
      <c r="IP106" s="491"/>
      <c r="IQ106" s="491"/>
      <c r="IR106" s="491"/>
      <c r="IS106" s="491"/>
      <c r="IT106" s="491"/>
      <c r="IU106" s="491"/>
      <c r="IV106" s="491"/>
      <c r="IW106" s="491"/>
      <c r="IX106" s="491"/>
      <c r="IY106" s="491"/>
      <c r="IZ106" s="491"/>
      <c r="JA106" s="491"/>
      <c r="JB106" s="491"/>
      <c r="JC106" s="491"/>
      <c r="JD106" s="491"/>
      <c r="JE106" s="491"/>
      <c r="JF106" s="491"/>
      <c r="JG106" s="491"/>
      <c r="JH106" s="491"/>
      <c r="JI106" s="491"/>
      <c r="JJ106" s="491"/>
      <c r="JK106" s="491"/>
      <c r="JL106" s="491"/>
      <c r="JM106" s="491"/>
      <c r="JN106" s="491"/>
      <c r="JO106" s="491"/>
      <c r="JP106" s="491"/>
      <c r="JQ106" s="491"/>
      <c r="JR106" s="491"/>
      <c r="JS106" s="491"/>
      <c r="JT106" s="491"/>
      <c r="JU106" s="491"/>
      <c r="JV106" s="491"/>
      <c r="JW106" s="491"/>
      <c r="JX106" s="491"/>
      <c r="JY106" s="491"/>
      <c r="JZ106" s="491"/>
      <c r="KA106" s="491"/>
      <c r="KB106" s="491"/>
      <c r="KC106" s="491"/>
      <c r="KD106" s="491"/>
      <c r="KE106" s="491"/>
      <c r="KF106" s="491"/>
      <c r="KG106" s="491"/>
      <c r="KH106" s="491"/>
      <c r="KI106" s="491"/>
      <c r="KJ106" s="491"/>
      <c r="KK106" s="491"/>
      <c r="KL106" s="491"/>
      <c r="KM106" s="491"/>
      <c r="KN106" s="491"/>
      <c r="KO106" s="491"/>
      <c r="KP106" s="491"/>
      <c r="KQ106" s="491"/>
      <c r="KR106" s="491"/>
      <c r="KS106" s="491"/>
      <c r="KT106" s="491"/>
      <c r="KU106" s="491"/>
      <c r="KV106" s="491"/>
      <c r="KW106" s="491"/>
      <c r="KX106" s="491"/>
      <c r="KY106" s="491"/>
      <c r="KZ106" s="491"/>
      <c r="LA106" s="491"/>
      <c r="LB106" s="491"/>
      <c r="LC106" s="491"/>
      <c r="LD106" s="491"/>
      <c r="LE106" s="491"/>
      <c r="LF106" s="491"/>
      <c r="LG106" s="491"/>
      <c r="LH106" s="491"/>
      <c r="LI106" s="491"/>
      <c r="LJ106" s="491"/>
      <c r="LK106" s="491"/>
      <c r="LL106" s="491"/>
      <c r="LM106" s="491"/>
      <c r="LN106" s="491"/>
      <c r="LO106" s="491"/>
      <c r="LP106" s="491"/>
      <c r="LQ106" s="491"/>
      <c r="LR106" s="491"/>
      <c r="LS106" s="491"/>
      <c r="LT106" s="491"/>
      <c r="LU106" s="491"/>
      <c r="LV106" s="491"/>
      <c r="LW106" s="491"/>
      <c r="LX106" s="491"/>
      <c r="LY106" s="491"/>
      <c r="LZ106" s="491"/>
      <c r="MA106" s="491"/>
      <c r="MB106" s="491"/>
      <c r="MC106" s="491"/>
      <c r="MD106" s="491"/>
      <c r="ME106" s="491"/>
      <c r="MF106" s="491"/>
      <c r="MG106" s="491"/>
      <c r="MH106" s="491"/>
      <c r="MI106" s="491"/>
      <c r="MJ106" s="491"/>
      <c r="MK106" s="491"/>
      <c r="ML106" s="491"/>
      <c r="MM106" s="491"/>
      <c r="MN106" s="491"/>
      <c r="MO106" s="491"/>
      <c r="MP106" s="491"/>
      <c r="MQ106" s="491"/>
      <c r="MR106" s="491"/>
      <c r="MS106" s="491"/>
      <c r="MT106" s="491"/>
      <c r="MU106" s="491"/>
      <c r="MV106" s="491"/>
      <c r="MW106" s="491"/>
      <c r="MX106" s="491"/>
      <c r="MY106" s="491"/>
      <c r="MZ106" s="491"/>
      <c r="NA106" s="491"/>
      <c r="NB106" s="491"/>
      <c r="NC106" s="491"/>
      <c r="ND106" s="491"/>
      <c r="NE106" s="491"/>
      <c r="NF106" s="491"/>
      <c r="NG106" s="491"/>
      <c r="NH106" s="491"/>
      <c r="NI106" s="491"/>
      <c r="NJ106" s="491"/>
    </row>
    <row r="107" spans="1:374" ht="15" customHeight="1">
      <c r="A107" s="1571"/>
      <c r="B107" s="565" t="s">
        <v>68</v>
      </c>
      <c r="C107" s="562"/>
      <c r="D107" s="562"/>
      <c r="E107" s="562"/>
      <c r="F107" s="561"/>
      <c r="G107" s="561"/>
      <c r="H107" s="561"/>
      <c r="I107" s="558"/>
      <c r="J107" s="558"/>
      <c r="K107" s="558"/>
      <c r="L107" s="556">
        <f t="shared" si="14"/>
        <v>0</v>
      </c>
      <c r="M107" s="556">
        <f t="shared" si="15"/>
        <v>0</v>
      </c>
      <c r="N107" s="556">
        <f t="shared" si="16"/>
        <v>0</v>
      </c>
      <c r="O107" s="1570"/>
      <c r="P107" s="1570"/>
      <c r="Q107" s="1570"/>
      <c r="R107" s="1570"/>
      <c r="S107" s="1570"/>
      <c r="AP107" s="491"/>
      <c r="AQ107" s="491"/>
      <c r="AR107" s="491"/>
      <c r="AS107" s="500" t="s">
        <v>1370</v>
      </c>
      <c r="AT107" s="497" t="s">
        <v>1383</v>
      </c>
      <c r="AU107" s="496"/>
      <c r="AV107" s="496"/>
      <c r="AW107" s="496"/>
      <c r="AX107" s="496"/>
      <c r="BD107" s="491"/>
      <c r="BE107" s="491"/>
      <c r="BF107" s="491"/>
      <c r="BG107" s="491"/>
      <c r="BH107" s="491"/>
      <c r="BI107" s="491"/>
      <c r="BJ107" s="491"/>
      <c r="BK107" s="491"/>
      <c r="BL107" s="491"/>
      <c r="BM107" s="491"/>
      <c r="BN107" s="491"/>
      <c r="BO107" s="491"/>
      <c r="BP107" s="491"/>
      <c r="BQ107" s="491"/>
      <c r="BR107" s="491"/>
      <c r="BS107" s="491"/>
      <c r="BT107" s="491"/>
      <c r="BU107" s="491"/>
      <c r="BV107" s="491"/>
      <c r="BW107" s="491"/>
      <c r="BX107" s="491"/>
      <c r="BY107" s="491"/>
      <c r="BZ107" s="491"/>
      <c r="CA107" s="491"/>
      <c r="CB107" s="491"/>
      <c r="CC107" s="491"/>
      <c r="CD107" s="491"/>
      <c r="CE107" s="491"/>
      <c r="CF107" s="491"/>
      <c r="CG107" s="491"/>
      <c r="CH107" s="491"/>
      <c r="CI107" s="491"/>
      <c r="CJ107" s="491"/>
      <c r="CK107" s="491"/>
      <c r="CL107" s="491"/>
      <c r="CM107" s="491"/>
      <c r="CN107" s="491"/>
      <c r="CO107" s="491"/>
      <c r="CP107" s="491"/>
      <c r="CQ107" s="491"/>
      <c r="CR107" s="491"/>
      <c r="CS107" s="491"/>
      <c r="CT107" s="491"/>
      <c r="CU107" s="491"/>
      <c r="CV107" s="491"/>
      <c r="CW107" s="491"/>
      <c r="CX107" s="491"/>
      <c r="CY107" s="491"/>
      <c r="CZ107" s="491"/>
      <c r="DA107" s="491"/>
      <c r="DB107" s="491"/>
      <c r="DC107" s="491"/>
      <c r="DD107" s="491"/>
      <c r="DE107" s="491"/>
      <c r="DF107" s="491"/>
      <c r="DG107" s="491"/>
      <c r="DH107" s="491"/>
      <c r="DI107" s="491"/>
      <c r="DJ107" s="491"/>
      <c r="DK107" s="491"/>
      <c r="DL107" s="491"/>
      <c r="DM107" s="491"/>
      <c r="DN107" s="491"/>
      <c r="DO107" s="491"/>
      <c r="DP107" s="491"/>
      <c r="DQ107" s="491"/>
      <c r="DR107" s="491"/>
      <c r="DS107" s="491"/>
      <c r="DT107" s="491"/>
      <c r="DU107" s="491"/>
      <c r="DV107" s="491"/>
      <c r="DW107" s="491"/>
      <c r="DX107" s="491"/>
      <c r="DY107" s="491"/>
      <c r="DZ107" s="491"/>
      <c r="EA107" s="491"/>
      <c r="EB107" s="491"/>
      <c r="EC107" s="491"/>
      <c r="ED107" s="491"/>
      <c r="EE107" s="491"/>
      <c r="EF107" s="491"/>
      <c r="EG107" s="491"/>
      <c r="EH107" s="491"/>
      <c r="EI107" s="491"/>
      <c r="EJ107" s="491"/>
      <c r="EK107" s="491"/>
      <c r="EL107" s="491"/>
      <c r="EM107" s="491"/>
      <c r="EN107" s="491"/>
      <c r="EO107" s="491"/>
      <c r="EP107" s="491"/>
      <c r="EQ107" s="491"/>
      <c r="ER107" s="491"/>
      <c r="ES107" s="491"/>
      <c r="ET107" s="491"/>
      <c r="EU107" s="491"/>
      <c r="EV107" s="491"/>
      <c r="EW107" s="491"/>
      <c r="EX107" s="491"/>
      <c r="EY107" s="491"/>
      <c r="EZ107" s="491"/>
      <c r="FA107" s="491"/>
      <c r="FB107" s="491"/>
      <c r="FC107" s="491"/>
      <c r="FD107" s="491"/>
      <c r="FE107" s="491"/>
      <c r="FF107" s="491"/>
      <c r="FG107" s="491"/>
      <c r="FH107" s="491"/>
      <c r="FI107" s="491"/>
      <c r="FJ107" s="491"/>
      <c r="FK107" s="491"/>
      <c r="FL107" s="491"/>
      <c r="FM107" s="491"/>
      <c r="FN107" s="491"/>
      <c r="FO107" s="491"/>
      <c r="FP107" s="491"/>
      <c r="FQ107" s="491"/>
      <c r="FR107" s="491"/>
      <c r="FS107" s="491"/>
      <c r="FT107" s="491"/>
      <c r="FU107" s="491"/>
      <c r="FV107" s="491"/>
      <c r="FW107" s="491"/>
      <c r="FX107" s="491"/>
      <c r="FY107" s="491"/>
      <c r="FZ107" s="491"/>
      <c r="GA107" s="491"/>
      <c r="GB107" s="491"/>
      <c r="GC107" s="491"/>
      <c r="GD107" s="491"/>
      <c r="GE107" s="491"/>
      <c r="GF107" s="491"/>
      <c r="GG107" s="491"/>
      <c r="GH107" s="491"/>
      <c r="GI107" s="491"/>
      <c r="GJ107" s="491"/>
      <c r="GK107" s="491"/>
      <c r="GL107" s="491"/>
      <c r="GM107" s="491"/>
      <c r="GN107" s="491"/>
      <c r="GO107" s="491"/>
      <c r="GP107" s="491"/>
      <c r="GQ107" s="491"/>
      <c r="GR107" s="491"/>
      <c r="GS107" s="491"/>
      <c r="GT107" s="491"/>
      <c r="GU107" s="491"/>
      <c r="GV107" s="491"/>
      <c r="GW107" s="491"/>
      <c r="GX107" s="491"/>
      <c r="GY107" s="491"/>
      <c r="GZ107" s="491"/>
      <c r="HA107" s="491"/>
      <c r="HB107" s="491"/>
      <c r="HC107" s="491"/>
      <c r="HD107" s="491"/>
      <c r="HE107" s="491"/>
      <c r="HF107" s="491"/>
      <c r="HG107" s="491"/>
      <c r="HH107" s="491"/>
      <c r="HI107" s="491"/>
      <c r="HJ107" s="491"/>
      <c r="HK107" s="491"/>
      <c r="HL107" s="491"/>
      <c r="HM107" s="491"/>
      <c r="HN107" s="491"/>
      <c r="HO107" s="491"/>
      <c r="HP107" s="491"/>
      <c r="HQ107" s="491"/>
      <c r="HR107" s="491"/>
      <c r="HS107" s="491"/>
      <c r="HT107" s="491"/>
      <c r="HU107" s="491"/>
      <c r="HV107" s="491"/>
      <c r="HW107" s="491"/>
      <c r="HX107" s="491"/>
      <c r="HY107" s="491"/>
      <c r="HZ107" s="491"/>
      <c r="IA107" s="491"/>
      <c r="IB107" s="491"/>
      <c r="IC107" s="491"/>
      <c r="ID107" s="491"/>
      <c r="IE107" s="491"/>
      <c r="IF107" s="491"/>
      <c r="IG107" s="491"/>
      <c r="IH107" s="491"/>
      <c r="II107" s="491"/>
      <c r="IJ107" s="491"/>
      <c r="IK107" s="491"/>
      <c r="IL107" s="491"/>
      <c r="IM107" s="491"/>
      <c r="IN107" s="491"/>
      <c r="IO107" s="491"/>
      <c r="IP107" s="491"/>
      <c r="IQ107" s="491"/>
      <c r="IR107" s="491"/>
      <c r="IS107" s="491"/>
      <c r="IT107" s="491"/>
      <c r="IU107" s="491"/>
      <c r="IV107" s="491"/>
      <c r="IW107" s="491"/>
      <c r="IX107" s="491"/>
      <c r="IY107" s="491"/>
      <c r="IZ107" s="491"/>
      <c r="JA107" s="491"/>
      <c r="JB107" s="491"/>
      <c r="JC107" s="491"/>
      <c r="JD107" s="491"/>
      <c r="JE107" s="491"/>
      <c r="JF107" s="491"/>
      <c r="JG107" s="491"/>
      <c r="JH107" s="491"/>
      <c r="JI107" s="491"/>
      <c r="JJ107" s="491"/>
      <c r="JK107" s="491"/>
      <c r="JL107" s="491"/>
      <c r="JM107" s="491"/>
      <c r="JN107" s="491"/>
      <c r="JO107" s="491"/>
      <c r="JP107" s="491"/>
      <c r="JQ107" s="491"/>
      <c r="JR107" s="491"/>
      <c r="JS107" s="491"/>
      <c r="JT107" s="491"/>
      <c r="JU107" s="491"/>
      <c r="JV107" s="491"/>
      <c r="JW107" s="491"/>
      <c r="JX107" s="491"/>
      <c r="JY107" s="491"/>
      <c r="JZ107" s="491"/>
      <c r="KA107" s="491"/>
      <c r="KB107" s="491"/>
      <c r="KC107" s="491"/>
      <c r="KD107" s="491"/>
      <c r="KE107" s="491"/>
      <c r="KF107" s="491"/>
      <c r="KG107" s="491"/>
      <c r="KH107" s="491"/>
      <c r="KI107" s="491"/>
      <c r="KJ107" s="491"/>
      <c r="KK107" s="491"/>
      <c r="KL107" s="491"/>
      <c r="KM107" s="491"/>
      <c r="KN107" s="491"/>
      <c r="KO107" s="491"/>
      <c r="KP107" s="491"/>
      <c r="KQ107" s="491"/>
      <c r="KR107" s="491"/>
      <c r="KS107" s="491"/>
      <c r="KT107" s="491"/>
      <c r="KU107" s="491"/>
      <c r="KV107" s="491"/>
      <c r="KW107" s="491"/>
      <c r="KX107" s="491"/>
      <c r="KY107" s="491"/>
      <c r="KZ107" s="491"/>
      <c r="LA107" s="491"/>
      <c r="LB107" s="491"/>
      <c r="LC107" s="491"/>
      <c r="LD107" s="491"/>
      <c r="LE107" s="491"/>
      <c r="LF107" s="491"/>
      <c r="LG107" s="491"/>
      <c r="LH107" s="491"/>
      <c r="LI107" s="491"/>
      <c r="LJ107" s="491"/>
      <c r="LK107" s="491"/>
      <c r="LL107" s="491"/>
      <c r="LM107" s="491"/>
      <c r="LN107" s="491"/>
      <c r="LO107" s="491"/>
      <c r="LP107" s="491"/>
      <c r="LQ107" s="491"/>
      <c r="LR107" s="491"/>
      <c r="LS107" s="491"/>
      <c r="LT107" s="491"/>
      <c r="LU107" s="491"/>
      <c r="LV107" s="491"/>
      <c r="LW107" s="491"/>
      <c r="LX107" s="491"/>
      <c r="LY107" s="491"/>
      <c r="LZ107" s="491"/>
      <c r="MA107" s="491"/>
      <c r="MB107" s="491"/>
      <c r="MC107" s="491"/>
      <c r="MD107" s="491"/>
      <c r="ME107" s="491"/>
      <c r="MF107" s="491"/>
      <c r="MG107" s="491"/>
      <c r="MH107" s="491"/>
      <c r="MI107" s="491"/>
      <c r="MJ107" s="491"/>
      <c r="MK107" s="491"/>
      <c r="ML107" s="491"/>
      <c r="MM107" s="491"/>
      <c r="MN107" s="491"/>
      <c r="MO107" s="491"/>
      <c r="MP107" s="491"/>
      <c r="MQ107" s="491"/>
      <c r="MR107" s="491"/>
      <c r="MS107" s="491"/>
      <c r="MT107" s="491"/>
      <c r="MU107" s="491"/>
      <c r="MV107" s="491"/>
      <c r="MW107" s="491"/>
      <c r="MX107" s="491"/>
      <c r="MY107" s="491"/>
      <c r="MZ107" s="491"/>
      <c r="NA107" s="491"/>
      <c r="NB107" s="491"/>
      <c r="NC107" s="491"/>
      <c r="ND107" s="491"/>
      <c r="NE107" s="491"/>
      <c r="NF107" s="491"/>
      <c r="NG107" s="491"/>
      <c r="NH107" s="491"/>
      <c r="NI107" s="491"/>
      <c r="NJ107" s="491"/>
    </row>
    <row r="108" spans="1:374" ht="15" customHeight="1">
      <c r="A108" s="1571" t="s">
        <v>1565</v>
      </c>
      <c r="B108" s="565" t="s">
        <v>67</v>
      </c>
      <c r="C108" s="558"/>
      <c r="D108" s="558"/>
      <c r="E108" s="558"/>
      <c r="F108" s="558"/>
      <c r="G108" s="558"/>
      <c r="H108" s="558"/>
      <c r="I108" s="557"/>
      <c r="J108" s="557"/>
      <c r="K108" s="557"/>
      <c r="L108" s="556">
        <f t="shared" si="14"/>
        <v>0</v>
      </c>
      <c r="M108" s="556">
        <f t="shared" si="15"/>
        <v>0</v>
      </c>
      <c r="N108" s="556">
        <f t="shared" si="16"/>
        <v>0</v>
      </c>
      <c r="O108" s="1570"/>
      <c r="P108" s="1570"/>
      <c r="Q108" s="1570"/>
      <c r="R108" s="1570"/>
      <c r="S108" s="1570"/>
      <c r="AP108" s="491"/>
      <c r="AQ108" s="491"/>
      <c r="AR108" s="491"/>
      <c r="AS108" s="500" t="s">
        <v>1370</v>
      </c>
      <c r="AT108" s="497" t="s">
        <v>1382</v>
      </c>
      <c r="AU108" s="496"/>
      <c r="AV108" s="496"/>
      <c r="AW108" s="496"/>
      <c r="AX108" s="496"/>
      <c r="BD108" s="491"/>
      <c r="BE108" s="491"/>
      <c r="BF108" s="491"/>
      <c r="BG108" s="491"/>
      <c r="BH108" s="491"/>
      <c r="BI108" s="491"/>
      <c r="BJ108" s="491"/>
      <c r="BK108" s="491"/>
      <c r="BL108" s="491"/>
      <c r="BM108" s="491"/>
      <c r="BN108" s="491"/>
      <c r="BO108" s="491"/>
      <c r="BP108" s="491"/>
      <c r="BQ108" s="491"/>
      <c r="BR108" s="491"/>
      <c r="BS108" s="491"/>
      <c r="BT108" s="491"/>
      <c r="BU108" s="491"/>
      <c r="BV108" s="491"/>
      <c r="BW108" s="491"/>
      <c r="BX108" s="491"/>
      <c r="BY108" s="491"/>
      <c r="BZ108" s="491"/>
      <c r="CA108" s="491"/>
      <c r="CB108" s="491"/>
      <c r="CC108" s="491"/>
      <c r="CD108" s="491"/>
      <c r="CE108" s="491"/>
      <c r="CF108" s="491"/>
      <c r="CG108" s="491"/>
      <c r="CH108" s="491"/>
      <c r="CI108" s="491"/>
      <c r="CJ108" s="491"/>
      <c r="CK108" s="491"/>
      <c r="CL108" s="491"/>
      <c r="CM108" s="491"/>
      <c r="CN108" s="491"/>
      <c r="CO108" s="491"/>
      <c r="CP108" s="491"/>
      <c r="CQ108" s="491"/>
      <c r="CR108" s="491"/>
      <c r="CS108" s="491"/>
      <c r="CT108" s="491"/>
      <c r="CU108" s="491"/>
      <c r="CV108" s="491"/>
      <c r="CW108" s="491"/>
      <c r="CX108" s="491"/>
      <c r="CY108" s="491"/>
      <c r="CZ108" s="491"/>
      <c r="DA108" s="491"/>
      <c r="DB108" s="491"/>
      <c r="DC108" s="491"/>
      <c r="DD108" s="491"/>
      <c r="DE108" s="491"/>
      <c r="DF108" s="491"/>
      <c r="DG108" s="491"/>
      <c r="DH108" s="491"/>
      <c r="DI108" s="491"/>
      <c r="DJ108" s="491"/>
      <c r="DK108" s="491"/>
      <c r="DL108" s="491"/>
      <c r="DM108" s="491"/>
      <c r="DN108" s="491"/>
      <c r="DO108" s="491"/>
      <c r="DP108" s="491"/>
      <c r="DQ108" s="491"/>
      <c r="DR108" s="491"/>
      <c r="DS108" s="491"/>
      <c r="DT108" s="491"/>
      <c r="DU108" s="491"/>
      <c r="DV108" s="491"/>
      <c r="DW108" s="491"/>
      <c r="DX108" s="491"/>
      <c r="DY108" s="491"/>
      <c r="DZ108" s="491"/>
      <c r="EA108" s="491"/>
      <c r="EB108" s="491"/>
      <c r="EC108" s="491"/>
      <c r="ED108" s="491"/>
      <c r="EE108" s="491"/>
      <c r="EF108" s="491"/>
      <c r="EG108" s="491"/>
      <c r="EH108" s="491"/>
      <c r="EI108" s="491"/>
      <c r="EJ108" s="491"/>
      <c r="EK108" s="491"/>
      <c r="EL108" s="491"/>
      <c r="EM108" s="491"/>
      <c r="EN108" s="491"/>
      <c r="EO108" s="491"/>
      <c r="EP108" s="491"/>
      <c r="EQ108" s="491"/>
      <c r="ER108" s="491"/>
      <c r="ES108" s="491"/>
      <c r="ET108" s="491"/>
      <c r="EU108" s="491"/>
      <c r="EV108" s="491"/>
      <c r="EW108" s="491"/>
      <c r="EX108" s="491"/>
      <c r="EY108" s="491"/>
      <c r="EZ108" s="491"/>
      <c r="FA108" s="491"/>
      <c r="FB108" s="491"/>
      <c r="FC108" s="491"/>
      <c r="FD108" s="491"/>
      <c r="FE108" s="491"/>
      <c r="FF108" s="491"/>
      <c r="FG108" s="491"/>
      <c r="FH108" s="491"/>
      <c r="FI108" s="491"/>
      <c r="FJ108" s="491"/>
      <c r="FK108" s="491"/>
      <c r="FL108" s="491"/>
      <c r="FM108" s="491"/>
      <c r="FN108" s="491"/>
      <c r="FO108" s="491"/>
      <c r="FP108" s="491"/>
      <c r="FQ108" s="491"/>
      <c r="FR108" s="491"/>
      <c r="FS108" s="491"/>
      <c r="FT108" s="491"/>
      <c r="FU108" s="491"/>
      <c r="FV108" s="491"/>
      <c r="FW108" s="491"/>
      <c r="FX108" s="491"/>
      <c r="FY108" s="491"/>
      <c r="FZ108" s="491"/>
      <c r="GA108" s="491"/>
      <c r="GB108" s="491"/>
      <c r="GC108" s="491"/>
      <c r="GD108" s="491"/>
      <c r="GE108" s="491"/>
      <c r="GF108" s="491"/>
      <c r="GG108" s="491"/>
      <c r="GH108" s="491"/>
      <c r="GI108" s="491"/>
      <c r="GJ108" s="491"/>
      <c r="GK108" s="491"/>
      <c r="GL108" s="491"/>
      <c r="GM108" s="491"/>
      <c r="GN108" s="491"/>
      <c r="GO108" s="491"/>
      <c r="GP108" s="491"/>
      <c r="GQ108" s="491"/>
      <c r="GR108" s="491"/>
      <c r="GS108" s="491"/>
      <c r="GT108" s="491"/>
      <c r="GU108" s="491"/>
      <c r="GV108" s="491"/>
      <c r="GW108" s="491"/>
      <c r="GX108" s="491"/>
      <c r="GY108" s="491"/>
      <c r="GZ108" s="491"/>
      <c r="HA108" s="491"/>
      <c r="HB108" s="491"/>
      <c r="HC108" s="491"/>
      <c r="HD108" s="491"/>
      <c r="HE108" s="491"/>
      <c r="HF108" s="491"/>
      <c r="HG108" s="491"/>
      <c r="HH108" s="491"/>
      <c r="HI108" s="491"/>
      <c r="HJ108" s="491"/>
      <c r="HK108" s="491"/>
      <c r="HL108" s="491"/>
      <c r="HM108" s="491"/>
      <c r="HN108" s="491"/>
      <c r="HO108" s="491"/>
      <c r="HP108" s="491"/>
      <c r="HQ108" s="491"/>
      <c r="HR108" s="491"/>
      <c r="HS108" s="491"/>
      <c r="HT108" s="491"/>
      <c r="HU108" s="491"/>
      <c r="HV108" s="491"/>
      <c r="HW108" s="491"/>
      <c r="HX108" s="491"/>
      <c r="HY108" s="491"/>
      <c r="HZ108" s="491"/>
      <c r="IA108" s="491"/>
      <c r="IB108" s="491"/>
      <c r="IC108" s="491"/>
      <c r="ID108" s="491"/>
      <c r="IE108" s="491"/>
      <c r="IF108" s="491"/>
      <c r="IG108" s="491"/>
      <c r="IH108" s="491"/>
      <c r="II108" s="491"/>
      <c r="IJ108" s="491"/>
      <c r="IK108" s="491"/>
      <c r="IL108" s="491"/>
      <c r="IM108" s="491"/>
      <c r="IN108" s="491"/>
      <c r="IO108" s="491"/>
      <c r="IP108" s="491"/>
      <c r="IQ108" s="491"/>
      <c r="IR108" s="491"/>
      <c r="IS108" s="491"/>
      <c r="IT108" s="491"/>
      <c r="IU108" s="491"/>
      <c r="IV108" s="491"/>
      <c r="IW108" s="491"/>
      <c r="IX108" s="491"/>
      <c r="IY108" s="491"/>
      <c r="IZ108" s="491"/>
      <c r="JA108" s="491"/>
      <c r="JB108" s="491"/>
      <c r="JC108" s="491"/>
      <c r="JD108" s="491"/>
      <c r="JE108" s="491"/>
      <c r="JF108" s="491"/>
      <c r="JG108" s="491"/>
      <c r="JH108" s="491"/>
      <c r="JI108" s="491"/>
      <c r="JJ108" s="491"/>
      <c r="JK108" s="491"/>
      <c r="JL108" s="491"/>
      <c r="JM108" s="491"/>
      <c r="JN108" s="491"/>
      <c r="JO108" s="491"/>
      <c r="JP108" s="491"/>
      <c r="JQ108" s="491"/>
      <c r="JR108" s="491"/>
      <c r="JS108" s="491"/>
      <c r="JT108" s="491"/>
      <c r="JU108" s="491"/>
      <c r="JV108" s="491"/>
      <c r="JW108" s="491"/>
      <c r="JX108" s="491"/>
      <c r="JY108" s="491"/>
      <c r="JZ108" s="491"/>
      <c r="KA108" s="491"/>
      <c r="KB108" s="491"/>
      <c r="KC108" s="491"/>
      <c r="KD108" s="491"/>
      <c r="KE108" s="491"/>
      <c r="KF108" s="491"/>
      <c r="KG108" s="491"/>
      <c r="KH108" s="491"/>
      <c r="KI108" s="491"/>
      <c r="KJ108" s="491"/>
      <c r="KK108" s="491"/>
      <c r="KL108" s="491"/>
      <c r="KM108" s="491"/>
      <c r="KN108" s="491"/>
      <c r="KO108" s="491"/>
      <c r="KP108" s="491"/>
      <c r="KQ108" s="491"/>
      <c r="KR108" s="491"/>
      <c r="KS108" s="491"/>
      <c r="KT108" s="491"/>
      <c r="KU108" s="491"/>
      <c r="KV108" s="491"/>
      <c r="KW108" s="491"/>
      <c r="KX108" s="491"/>
      <c r="KY108" s="491"/>
      <c r="KZ108" s="491"/>
      <c r="LA108" s="491"/>
      <c r="LB108" s="491"/>
      <c r="LC108" s="491"/>
      <c r="LD108" s="491"/>
      <c r="LE108" s="491"/>
      <c r="LF108" s="491"/>
      <c r="LG108" s="491"/>
      <c r="LH108" s="491"/>
      <c r="LI108" s="491"/>
      <c r="LJ108" s="491"/>
      <c r="LK108" s="491"/>
      <c r="LL108" s="491"/>
      <c r="LM108" s="491"/>
      <c r="LN108" s="491"/>
      <c r="LO108" s="491"/>
      <c r="LP108" s="491"/>
      <c r="LQ108" s="491"/>
      <c r="LR108" s="491"/>
      <c r="LS108" s="491"/>
      <c r="LT108" s="491"/>
      <c r="LU108" s="491"/>
      <c r="LV108" s="491"/>
      <c r="LW108" s="491"/>
      <c r="LX108" s="491"/>
      <c r="LY108" s="491"/>
      <c r="LZ108" s="491"/>
      <c r="MA108" s="491"/>
      <c r="MB108" s="491"/>
      <c r="MC108" s="491"/>
      <c r="MD108" s="491"/>
      <c r="ME108" s="491"/>
      <c r="MF108" s="491"/>
      <c r="MG108" s="491"/>
      <c r="MH108" s="491"/>
      <c r="MI108" s="491"/>
      <c r="MJ108" s="491"/>
      <c r="MK108" s="491"/>
      <c r="ML108" s="491"/>
      <c r="MM108" s="491"/>
      <c r="MN108" s="491"/>
      <c r="MO108" s="491"/>
      <c r="MP108" s="491"/>
      <c r="MQ108" s="491"/>
      <c r="MR108" s="491"/>
      <c r="MS108" s="491"/>
      <c r="MT108" s="491"/>
      <c r="MU108" s="491"/>
      <c r="MV108" s="491"/>
      <c r="MW108" s="491"/>
      <c r="MX108" s="491"/>
      <c r="MY108" s="491"/>
      <c r="MZ108" s="491"/>
      <c r="NA108" s="491"/>
      <c r="NB108" s="491"/>
      <c r="NC108" s="491"/>
      <c r="ND108" s="491"/>
      <c r="NE108" s="491"/>
      <c r="NF108" s="491"/>
      <c r="NG108" s="491"/>
      <c r="NH108" s="491"/>
      <c r="NI108" s="491"/>
      <c r="NJ108" s="491"/>
    </row>
    <row r="109" spans="1:374" ht="15" customHeight="1">
      <c r="A109" s="1571"/>
      <c r="B109" s="565" t="s">
        <v>68</v>
      </c>
      <c r="C109" s="558"/>
      <c r="D109" s="558"/>
      <c r="E109" s="558"/>
      <c r="F109" s="558"/>
      <c r="G109" s="558"/>
      <c r="H109" s="558"/>
      <c r="I109" s="557"/>
      <c r="J109" s="557"/>
      <c r="K109" s="557"/>
      <c r="L109" s="556">
        <f t="shared" si="14"/>
        <v>0</v>
      </c>
      <c r="M109" s="556">
        <f t="shared" si="15"/>
        <v>0</v>
      </c>
      <c r="N109" s="556">
        <f t="shared" si="16"/>
        <v>0</v>
      </c>
      <c r="O109" s="1570"/>
      <c r="P109" s="1570"/>
      <c r="Q109" s="1570"/>
      <c r="R109" s="1570"/>
      <c r="S109" s="1570"/>
      <c r="AP109" s="491"/>
      <c r="AQ109" s="491"/>
      <c r="AR109" s="491"/>
      <c r="AS109" s="500" t="s">
        <v>1370</v>
      </c>
      <c r="AT109" s="497" t="s">
        <v>1381</v>
      </c>
      <c r="AU109" s="496"/>
      <c r="AV109" s="496"/>
      <c r="AW109" s="496"/>
      <c r="AX109" s="496"/>
      <c r="BD109" s="491"/>
      <c r="BE109" s="491"/>
      <c r="BF109" s="491"/>
      <c r="BG109" s="491"/>
      <c r="BH109" s="491"/>
      <c r="BI109" s="491"/>
      <c r="BJ109" s="491"/>
      <c r="BK109" s="491"/>
      <c r="BL109" s="491"/>
      <c r="BM109" s="491"/>
      <c r="BN109" s="491"/>
      <c r="BO109" s="491"/>
      <c r="BP109" s="491"/>
      <c r="BQ109" s="491"/>
      <c r="BR109" s="491"/>
      <c r="BS109" s="491"/>
      <c r="BT109" s="491"/>
      <c r="BU109" s="491"/>
      <c r="BV109" s="491"/>
      <c r="BW109" s="491"/>
      <c r="BX109" s="491"/>
      <c r="BY109" s="491"/>
      <c r="BZ109" s="491"/>
      <c r="CA109" s="491"/>
      <c r="CB109" s="491"/>
      <c r="CC109" s="491"/>
      <c r="CD109" s="491"/>
      <c r="CE109" s="491"/>
      <c r="CF109" s="491"/>
      <c r="CG109" s="491"/>
      <c r="CH109" s="491"/>
      <c r="CI109" s="491"/>
      <c r="CJ109" s="491"/>
      <c r="CK109" s="491"/>
      <c r="CL109" s="491"/>
      <c r="CM109" s="491"/>
      <c r="CN109" s="491"/>
      <c r="CO109" s="491"/>
      <c r="CP109" s="491"/>
      <c r="CQ109" s="491"/>
      <c r="CR109" s="491"/>
      <c r="CS109" s="491"/>
      <c r="CT109" s="491"/>
      <c r="CU109" s="491"/>
      <c r="CV109" s="491"/>
      <c r="CW109" s="491"/>
      <c r="CX109" s="491"/>
      <c r="CY109" s="491"/>
      <c r="CZ109" s="491"/>
      <c r="DA109" s="491"/>
      <c r="DB109" s="491"/>
      <c r="DC109" s="491"/>
      <c r="DD109" s="491"/>
      <c r="DE109" s="491"/>
      <c r="DF109" s="491"/>
      <c r="DG109" s="491"/>
      <c r="DH109" s="491"/>
      <c r="DI109" s="491"/>
      <c r="DJ109" s="491"/>
      <c r="DK109" s="491"/>
      <c r="DL109" s="491"/>
      <c r="DM109" s="491"/>
      <c r="DN109" s="491"/>
      <c r="DO109" s="491"/>
      <c r="DP109" s="491"/>
      <c r="DQ109" s="491"/>
      <c r="DR109" s="491"/>
      <c r="DS109" s="491"/>
      <c r="DT109" s="491"/>
      <c r="DU109" s="491"/>
      <c r="DV109" s="491"/>
      <c r="DW109" s="491"/>
      <c r="DX109" s="491"/>
      <c r="DY109" s="491"/>
      <c r="DZ109" s="491"/>
      <c r="EA109" s="491"/>
      <c r="EB109" s="491"/>
      <c r="EC109" s="491"/>
      <c r="ED109" s="491"/>
      <c r="EE109" s="491"/>
      <c r="EF109" s="491"/>
      <c r="EG109" s="491"/>
      <c r="EH109" s="491"/>
      <c r="EI109" s="491"/>
      <c r="EJ109" s="491"/>
      <c r="EK109" s="491"/>
      <c r="EL109" s="491"/>
      <c r="EM109" s="491"/>
      <c r="EN109" s="491"/>
      <c r="EO109" s="491"/>
      <c r="EP109" s="491"/>
      <c r="EQ109" s="491"/>
      <c r="ER109" s="491"/>
      <c r="ES109" s="491"/>
      <c r="ET109" s="491"/>
      <c r="EU109" s="491"/>
      <c r="EV109" s="491"/>
      <c r="EW109" s="491"/>
      <c r="EX109" s="491"/>
      <c r="EY109" s="491"/>
      <c r="EZ109" s="491"/>
      <c r="FA109" s="491"/>
      <c r="FB109" s="491"/>
      <c r="FC109" s="491"/>
      <c r="FD109" s="491"/>
      <c r="FE109" s="491"/>
      <c r="FF109" s="491"/>
      <c r="FG109" s="491"/>
      <c r="FH109" s="491"/>
      <c r="FI109" s="491"/>
      <c r="FJ109" s="491"/>
      <c r="FK109" s="491"/>
      <c r="FL109" s="491"/>
      <c r="FM109" s="491"/>
      <c r="FN109" s="491"/>
      <c r="FO109" s="491"/>
      <c r="FP109" s="491"/>
      <c r="FQ109" s="491"/>
      <c r="FR109" s="491"/>
      <c r="FS109" s="491"/>
      <c r="FT109" s="491"/>
      <c r="FU109" s="491"/>
      <c r="FV109" s="491"/>
      <c r="FW109" s="491"/>
      <c r="FX109" s="491"/>
      <c r="FY109" s="491"/>
      <c r="FZ109" s="491"/>
      <c r="GA109" s="491"/>
      <c r="GB109" s="491"/>
      <c r="GC109" s="491"/>
      <c r="GD109" s="491"/>
      <c r="GE109" s="491"/>
      <c r="GF109" s="491"/>
      <c r="GG109" s="491"/>
      <c r="GH109" s="491"/>
      <c r="GI109" s="491"/>
      <c r="GJ109" s="491"/>
      <c r="GK109" s="491"/>
      <c r="GL109" s="491"/>
      <c r="GM109" s="491"/>
      <c r="GN109" s="491"/>
      <c r="GO109" s="491"/>
      <c r="GP109" s="491"/>
      <c r="GQ109" s="491"/>
      <c r="GR109" s="491"/>
      <c r="GS109" s="491"/>
      <c r="GT109" s="491"/>
      <c r="GU109" s="491"/>
      <c r="GV109" s="491"/>
      <c r="GW109" s="491"/>
      <c r="GX109" s="491"/>
      <c r="GY109" s="491"/>
      <c r="GZ109" s="491"/>
      <c r="HA109" s="491"/>
      <c r="HB109" s="491"/>
      <c r="HC109" s="491"/>
      <c r="HD109" s="491"/>
      <c r="HE109" s="491"/>
      <c r="HF109" s="491"/>
      <c r="HG109" s="491"/>
      <c r="HH109" s="491"/>
      <c r="HI109" s="491"/>
      <c r="HJ109" s="491"/>
      <c r="HK109" s="491"/>
      <c r="HL109" s="491"/>
      <c r="HM109" s="491"/>
      <c r="HN109" s="491"/>
      <c r="HO109" s="491"/>
      <c r="HP109" s="491"/>
      <c r="HQ109" s="491"/>
      <c r="HR109" s="491"/>
      <c r="HS109" s="491"/>
      <c r="HT109" s="491"/>
      <c r="HU109" s="491"/>
      <c r="HV109" s="491"/>
      <c r="HW109" s="491"/>
      <c r="HX109" s="491"/>
      <c r="HY109" s="491"/>
      <c r="HZ109" s="491"/>
      <c r="IA109" s="491"/>
      <c r="IB109" s="491"/>
      <c r="IC109" s="491"/>
      <c r="ID109" s="491"/>
      <c r="IE109" s="491"/>
      <c r="IF109" s="491"/>
      <c r="IG109" s="491"/>
      <c r="IH109" s="491"/>
      <c r="II109" s="491"/>
      <c r="IJ109" s="491"/>
      <c r="IK109" s="491"/>
      <c r="IL109" s="491"/>
      <c r="IM109" s="491"/>
      <c r="IN109" s="491"/>
      <c r="IO109" s="491"/>
      <c r="IP109" s="491"/>
      <c r="IQ109" s="491"/>
      <c r="IR109" s="491"/>
      <c r="IS109" s="491"/>
      <c r="IT109" s="491"/>
      <c r="IU109" s="491"/>
      <c r="IV109" s="491"/>
      <c r="IW109" s="491"/>
      <c r="IX109" s="491"/>
      <c r="IY109" s="491"/>
      <c r="IZ109" s="491"/>
      <c r="JA109" s="491"/>
      <c r="JB109" s="491"/>
      <c r="JC109" s="491"/>
      <c r="JD109" s="491"/>
      <c r="JE109" s="491"/>
      <c r="JF109" s="491"/>
      <c r="JG109" s="491"/>
      <c r="JH109" s="491"/>
      <c r="JI109" s="491"/>
      <c r="JJ109" s="491"/>
      <c r="JK109" s="491"/>
      <c r="JL109" s="491"/>
      <c r="JM109" s="491"/>
      <c r="JN109" s="491"/>
      <c r="JO109" s="491"/>
      <c r="JP109" s="491"/>
      <c r="JQ109" s="491"/>
      <c r="JR109" s="491"/>
      <c r="JS109" s="491"/>
      <c r="JT109" s="491"/>
      <c r="JU109" s="491"/>
      <c r="JV109" s="491"/>
      <c r="JW109" s="491"/>
      <c r="JX109" s="491"/>
      <c r="JY109" s="491"/>
      <c r="JZ109" s="491"/>
      <c r="KA109" s="491"/>
      <c r="KB109" s="491"/>
      <c r="KC109" s="491"/>
      <c r="KD109" s="491"/>
      <c r="KE109" s="491"/>
      <c r="KF109" s="491"/>
      <c r="KG109" s="491"/>
      <c r="KH109" s="491"/>
      <c r="KI109" s="491"/>
      <c r="KJ109" s="491"/>
      <c r="KK109" s="491"/>
      <c r="KL109" s="491"/>
      <c r="KM109" s="491"/>
      <c r="KN109" s="491"/>
      <c r="KO109" s="491"/>
      <c r="KP109" s="491"/>
      <c r="KQ109" s="491"/>
      <c r="KR109" s="491"/>
      <c r="KS109" s="491"/>
      <c r="KT109" s="491"/>
      <c r="KU109" s="491"/>
      <c r="KV109" s="491"/>
      <c r="KW109" s="491"/>
      <c r="KX109" s="491"/>
      <c r="KY109" s="491"/>
      <c r="KZ109" s="491"/>
      <c r="LA109" s="491"/>
      <c r="LB109" s="491"/>
      <c r="LC109" s="491"/>
      <c r="LD109" s="491"/>
      <c r="LE109" s="491"/>
      <c r="LF109" s="491"/>
      <c r="LG109" s="491"/>
      <c r="LH109" s="491"/>
      <c r="LI109" s="491"/>
      <c r="LJ109" s="491"/>
      <c r="LK109" s="491"/>
      <c r="LL109" s="491"/>
      <c r="LM109" s="491"/>
      <c r="LN109" s="491"/>
      <c r="LO109" s="491"/>
      <c r="LP109" s="491"/>
      <c r="LQ109" s="491"/>
      <c r="LR109" s="491"/>
      <c r="LS109" s="491"/>
      <c r="LT109" s="491"/>
      <c r="LU109" s="491"/>
      <c r="LV109" s="491"/>
      <c r="LW109" s="491"/>
      <c r="LX109" s="491"/>
      <c r="LY109" s="491"/>
      <c r="LZ109" s="491"/>
      <c r="MA109" s="491"/>
      <c r="MB109" s="491"/>
      <c r="MC109" s="491"/>
      <c r="MD109" s="491"/>
      <c r="ME109" s="491"/>
      <c r="MF109" s="491"/>
      <c r="MG109" s="491"/>
      <c r="MH109" s="491"/>
      <c r="MI109" s="491"/>
      <c r="MJ109" s="491"/>
      <c r="MK109" s="491"/>
      <c r="ML109" s="491"/>
      <c r="MM109" s="491"/>
      <c r="MN109" s="491"/>
      <c r="MO109" s="491"/>
      <c r="MP109" s="491"/>
      <c r="MQ109" s="491"/>
      <c r="MR109" s="491"/>
      <c r="MS109" s="491"/>
      <c r="MT109" s="491"/>
      <c r="MU109" s="491"/>
      <c r="MV109" s="491"/>
      <c r="MW109" s="491"/>
      <c r="MX109" s="491"/>
      <c r="MY109" s="491"/>
      <c r="MZ109" s="491"/>
      <c r="NA109" s="491"/>
      <c r="NB109" s="491"/>
      <c r="NC109" s="491"/>
      <c r="ND109" s="491"/>
      <c r="NE109" s="491"/>
      <c r="NF109" s="491"/>
      <c r="NG109" s="491"/>
      <c r="NH109" s="491"/>
      <c r="NI109" s="491"/>
      <c r="NJ109" s="491"/>
    </row>
    <row r="110" spans="1:374" ht="15" customHeight="1">
      <c r="A110" s="1571" t="s">
        <v>1564</v>
      </c>
      <c r="B110" s="565" t="s">
        <v>67</v>
      </c>
      <c r="C110" s="562"/>
      <c r="D110" s="562"/>
      <c r="E110" s="562"/>
      <c r="F110" s="561"/>
      <c r="G110" s="561"/>
      <c r="H110" s="561"/>
      <c r="I110" s="557"/>
      <c r="J110" s="557"/>
      <c r="K110" s="557"/>
      <c r="L110" s="556">
        <f t="shared" ref="L110:L141" si="17">SUM(C110,F110,I110)</f>
        <v>0</v>
      </c>
      <c r="M110" s="556">
        <f t="shared" ref="M110:M141" si="18">SUM(D110,G110,J110)</f>
        <v>0</v>
      </c>
      <c r="N110" s="556">
        <f t="shared" ref="N110:N141" si="19">SUM(E110,H110,K110)</f>
        <v>0</v>
      </c>
      <c r="O110" s="1570"/>
      <c r="P110" s="1570"/>
      <c r="Q110" s="1570"/>
      <c r="R110" s="1570"/>
      <c r="S110" s="1570"/>
      <c r="AP110" s="491"/>
      <c r="AQ110" s="491"/>
      <c r="AR110" s="491"/>
      <c r="AS110" s="500" t="s">
        <v>1370</v>
      </c>
      <c r="AT110" s="497" t="s">
        <v>1380</v>
      </c>
      <c r="AU110" s="496"/>
      <c r="AV110" s="496"/>
      <c r="AW110" s="496"/>
      <c r="AX110" s="496"/>
      <c r="BD110" s="491"/>
      <c r="BE110" s="491"/>
      <c r="BF110" s="491"/>
      <c r="BG110" s="491"/>
      <c r="BH110" s="491"/>
      <c r="BI110" s="491"/>
      <c r="BJ110" s="491"/>
      <c r="BK110" s="491"/>
      <c r="BL110" s="491"/>
      <c r="BM110" s="491"/>
      <c r="BN110" s="491"/>
      <c r="BO110" s="491"/>
      <c r="BP110" s="491"/>
      <c r="BQ110" s="491"/>
      <c r="BR110" s="491"/>
      <c r="BS110" s="491"/>
      <c r="BT110" s="491"/>
      <c r="BU110" s="491"/>
      <c r="BV110" s="491"/>
      <c r="BW110" s="491"/>
      <c r="BX110" s="491"/>
      <c r="BY110" s="491"/>
      <c r="BZ110" s="491"/>
      <c r="CA110" s="491"/>
      <c r="CB110" s="491"/>
      <c r="CC110" s="491"/>
      <c r="CD110" s="491"/>
      <c r="CE110" s="491"/>
      <c r="CF110" s="491"/>
      <c r="CG110" s="491"/>
      <c r="CH110" s="491"/>
      <c r="CI110" s="491"/>
      <c r="CJ110" s="491"/>
      <c r="CK110" s="491"/>
      <c r="CL110" s="491"/>
      <c r="CM110" s="491"/>
      <c r="CN110" s="491"/>
      <c r="CO110" s="491"/>
      <c r="CP110" s="491"/>
      <c r="CQ110" s="491"/>
      <c r="CR110" s="491"/>
      <c r="CS110" s="491"/>
      <c r="CT110" s="491"/>
      <c r="CU110" s="491"/>
      <c r="CV110" s="491"/>
      <c r="CW110" s="491"/>
      <c r="CX110" s="491"/>
      <c r="CY110" s="491"/>
      <c r="CZ110" s="491"/>
      <c r="DA110" s="491"/>
      <c r="DB110" s="491"/>
      <c r="DC110" s="491"/>
      <c r="DD110" s="491"/>
      <c r="DE110" s="491"/>
      <c r="DF110" s="491"/>
      <c r="DG110" s="491"/>
      <c r="DH110" s="491"/>
      <c r="DI110" s="491"/>
      <c r="DJ110" s="491"/>
      <c r="DK110" s="491"/>
      <c r="DL110" s="491"/>
      <c r="DM110" s="491"/>
      <c r="DN110" s="491"/>
      <c r="DO110" s="491"/>
      <c r="DP110" s="491"/>
      <c r="DQ110" s="491"/>
      <c r="DR110" s="491"/>
      <c r="DS110" s="491"/>
      <c r="DT110" s="491"/>
      <c r="DU110" s="491"/>
      <c r="DV110" s="491"/>
      <c r="DW110" s="491"/>
      <c r="DX110" s="491"/>
      <c r="DY110" s="491"/>
      <c r="DZ110" s="491"/>
      <c r="EA110" s="491"/>
      <c r="EB110" s="491"/>
      <c r="EC110" s="491"/>
      <c r="ED110" s="491"/>
      <c r="EE110" s="491"/>
      <c r="EF110" s="491"/>
      <c r="EG110" s="491"/>
      <c r="EH110" s="491"/>
      <c r="EI110" s="491"/>
      <c r="EJ110" s="491"/>
      <c r="EK110" s="491"/>
      <c r="EL110" s="491"/>
      <c r="EM110" s="491"/>
      <c r="EN110" s="491"/>
      <c r="EO110" s="491"/>
      <c r="EP110" s="491"/>
      <c r="EQ110" s="491"/>
      <c r="ER110" s="491"/>
      <c r="ES110" s="491"/>
      <c r="ET110" s="491"/>
      <c r="EU110" s="491"/>
      <c r="EV110" s="491"/>
      <c r="EW110" s="491"/>
      <c r="EX110" s="491"/>
      <c r="EY110" s="491"/>
      <c r="EZ110" s="491"/>
      <c r="FA110" s="491"/>
      <c r="FB110" s="491"/>
      <c r="FC110" s="491"/>
      <c r="FD110" s="491"/>
      <c r="FE110" s="491"/>
      <c r="FF110" s="491"/>
      <c r="FG110" s="491"/>
      <c r="FH110" s="491"/>
      <c r="FI110" s="491"/>
      <c r="FJ110" s="491"/>
      <c r="FK110" s="491"/>
      <c r="FL110" s="491"/>
      <c r="FM110" s="491"/>
      <c r="FN110" s="491"/>
      <c r="FO110" s="491"/>
      <c r="FP110" s="491"/>
      <c r="FQ110" s="491"/>
      <c r="FR110" s="491"/>
      <c r="FS110" s="491"/>
      <c r="FT110" s="491"/>
      <c r="FU110" s="491"/>
      <c r="FV110" s="491"/>
      <c r="FW110" s="491"/>
      <c r="FX110" s="491"/>
      <c r="FY110" s="491"/>
      <c r="FZ110" s="491"/>
      <c r="GA110" s="491"/>
      <c r="GB110" s="491"/>
      <c r="GC110" s="491"/>
      <c r="GD110" s="491"/>
      <c r="GE110" s="491"/>
      <c r="GF110" s="491"/>
      <c r="GG110" s="491"/>
      <c r="GH110" s="491"/>
      <c r="GI110" s="491"/>
      <c r="GJ110" s="491"/>
      <c r="GK110" s="491"/>
      <c r="GL110" s="491"/>
      <c r="GM110" s="491"/>
      <c r="GN110" s="491"/>
      <c r="GO110" s="491"/>
      <c r="GP110" s="491"/>
      <c r="GQ110" s="491"/>
      <c r="GR110" s="491"/>
      <c r="GS110" s="491"/>
      <c r="GT110" s="491"/>
      <c r="GU110" s="491"/>
      <c r="GV110" s="491"/>
      <c r="GW110" s="491"/>
      <c r="GX110" s="491"/>
      <c r="GY110" s="491"/>
      <c r="GZ110" s="491"/>
      <c r="HA110" s="491"/>
      <c r="HB110" s="491"/>
      <c r="HC110" s="491"/>
      <c r="HD110" s="491"/>
      <c r="HE110" s="491"/>
      <c r="HF110" s="491"/>
      <c r="HG110" s="491"/>
      <c r="HH110" s="491"/>
      <c r="HI110" s="491"/>
      <c r="HJ110" s="491"/>
      <c r="HK110" s="491"/>
      <c r="HL110" s="491"/>
      <c r="HM110" s="491"/>
      <c r="HN110" s="491"/>
      <c r="HO110" s="491"/>
      <c r="HP110" s="491"/>
      <c r="HQ110" s="491"/>
      <c r="HR110" s="491"/>
      <c r="HS110" s="491"/>
      <c r="HT110" s="491"/>
      <c r="HU110" s="491"/>
      <c r="HV110" s="491"/>
      <c r="HW110" s="491"/>
      <c r="HX110" s="491"/>
      <c r="HY110" s="491"/>
      <c r="HZ110" s="491"/>
      <c r="IA110" s="491"/>
      <c r="IB110" s="491"/>
      <c r="IC110" s="491"/>
      <c r="ID110" s="491"/>
      <c r="IE110" s="491"/>
      <c r="IF110" s="491"/>
      <c r="IG110" s="491"/>
      <c r="IH110" s="491"/>
      <c r="II110" s="491"/>
      <c r="IJ110" s="491"/>
      <c r="IK110" s="491"/>
      <c r="IL110" s="491"/>
      <c r="IM110" s="491"/>
      <c r="IN110" s="491"/>
      <c r="IO110" s="491"/>
      <c r="IP110" s="491"/>
      <c r="IQ110" s="491"/>
      <c r="IR110" s="491"/>
      <c r="IS110" s="491"/>
      <c r="IT110" s="491"/>
      <c r="IU110" s="491"/>
      <c r="IV110" s="491"/>
      <c r="IW110" s="491"/>
      <c r="IX110" s="491"/>
      <c r="IY110" s="491"/>
      <c r="IZ110" s="491"/>
      <c r="JA110" s="491"/>
      <c r="JB110" s="491"/>
      <c r="JC110" s="491"/>
      <c r="JD110" s="491"/>
      <c r="JE110" s="491"/>
      <c r="JF110" s="491"/>
      <c r="JG110" s="491"/>
      <c r="JH110" s="491"/>
      <c r="JI110" s="491"/>
      <c r="JJ110" s="491"/>
      <c r="JK110" s="491"/>
      <c r="JL110" s="491"/>
      <c r="JM110" s="491"/>
      <c r="JN110" s="491"/>
      <c r="JO110" s="491"/>
      <c r="JP110" s="491"/>
      <c r="JQ110" s="491"/>
      <c r="JR110" s="491"/>
      <c r="JS110" s="491"/>
      <c r="JT110" s="491"/>
      <c r="JU110" s="491"/>
      <c r="JV110" s="491"/>
      <c r="JW110" s="491"/>
      <c r="JX110" s="491"/>
      <c r="JY110" s="491"/>
      <c r="JZ110" s="491"/>
      <c r="KA110" s="491"/>
      <c r="KB110" s="491"/>
      <c r="KC110" s="491"/>
      <c r="KD110" s="491"/>
      <c r="KE110" s="491"/>
      <c r="KF110" s="491"/>
      <c r="KG110" s="491"/>
      <c r="KH110" s="491"/>
      <c r="KI110" s="491"/>
      <c r="KJ110" s="491"/>
      <c r="KK110" s="491"/>
      <c r="KL110" s="491"/>
      <c r="KM110" s="491"/>
      <c r="KN110" s="491"/>
      <c r="KO110" s="491"/>
      <c r="KP110" s="491"/>
      <c r="KQ110" s="491"/>
      <c r="KR110" s="491"/>
      <c r="KS110" s="491"/>
      <c r="KT110" s="491"/>
      <c r="KU110" s="491"/>
      <c r="KV110" s="491"/>
      <c r="KW110" s="491"/>
      <c r="KX110" s="491"/>
      <c r="KY110" s="491"/>
      <c r="KZ110" s="491"/>
      <c r="LA110" s="491"/>
      <c r="LB110" s="491"/>
      <c r="LC110" s="491"/>
      <c r="LD110" s="491"/>
      <c r="LE110" s="491"/>
      <c r="LF110" s="491"/>
      <c r="LG110" s="491"/>
      <c r="LH110" s="491"/>
      <c r="LI110" s="491"/>
      <c r="LJ110" s="491"/>
      <c r="LK110" s="491"/>
      <c r="LL110" s="491"/>
      <c r="LM110" s="491"/>
      <c r="LN110" s="491"/>
      <c r="LO110" s="491"/>
      <c r="LP110" s="491"/>
      <c r="LQ110" s="491"/>
      <c r="LR110" s="491"/>
      <c r="LS110" s="491"/>
      <c r="LT110" s="491"/>
      <c r="LU110" s="491"/>
      <c r="LV110" s="491"/>
      <c r="LW110" s="491"/>
      <c r="LX110" s="491"/>
      <c r="LY110" s="491"/>
      <c r="LZ110" s="491"/>
      <c r="MA110" s="491"/>
      <c r="MB110" s="491"/>
      <c r="MC110" s="491"/>
      <c r="MD110" s="491"/>
      <c r="ME110" s="491"/>
      <c r="MF110" s="491"/>
      <c r="MG110" s="491"/>
      <c r="MH110" s="491"/>
      <c r="MI110" s="491"/>
      <c r="MJ110" s="491"/>
      <c r="MK110" s="491"/>
      <c r="ML110" s="491"/>
      <c r="MM110" s="491"/>
      <c r="MN110" s="491"/>
      <c r="MO110" s="491"/>
      <c r="MP110" s="491"/>
      <c r="MQ110" s="491"/>
      <c r="MR110" s="491"/>
      <c r="MS110" s="491"/>
      <c r="MT110" s="491"/>
      <c r="MU110" s="491"/>
      <c r="MV110" s="491"/>
      <c r="MW110" s="491"/>
      <c r="MX110" s="491"/>
      <c r="MY110" s="491"/>
      <c r="MZ110" s="491"/>
      <c r="NA110" s="491"/>
      <c r="NB110" s="491"/>
      <c r="NC110" s="491"/>
      <c r="ND110" s="491"/>
      <c r="NE110" s="491"/>
      <c r="NF110" s="491"/>
      <c r="NG110" s="491"/>
      <c r="NH110" s="491"/>
      <c r="NI110" s="491"/>
      <c r="NJ110" s="491"/>
    </row>
    <row r="111" spans="1:374" ht="15" customHeight="1">
      <c r="A111" s="1571"/>
      <c r="B111" s="565" t="s">
        <v>68</v>
      </c>
      <c r="C111" s="562"/>
      <c r="D111" s="562"/>
      <c r="E111" s="562"/>
      <c r="F111" s="561"/>
      <c r="G111" s="561"/>
      <c r="H111" s="561"/>
      <c r="I111" s="557"/>
      <c r="J111" s="557"/>
      <c r="K111" s="557"/>
      <c r="L111" s="556">
        <f t="shared" si="17"/>
        <v>0</v>
      </c>
      <c r="M111" s="556">
        <f t="shared" si="18"/>
        <v>0</v>
      </c>
      <c r="N111" s="556">
        <f t="shared" si="19"/>
        <v>0</v>
      </c>
      <c r="O111" s="1570"/>
      <c r="P111" s="1570"/>
      <c r="Q111" s="1570"/>
      <c r="R111" s="1570"/>
      <c r="S111" s="1570"/>
      <c r="AP111" s="491"/>
      <c r="AQ111" s="491"/>
      <c r="AR111" s="491"/>
      <c r="AS111" s="500" t="s">
        <v>1370</v>
      </c>
      <c r="AT111" s="497" t="s">
        <v>1379</v>
      </c>
      <c r="AU111" s="496"/>
      <c r="AV111" s="496"/>
      <c r="AW111" s="496"/>
      <c r="AX111" s="496"/>
      <c r="BD111" s="491"/>
      <c r="BE111" s="491"/>
      <c r="BF111" s="491"/>
      <c r="BG111" s="491"/>
      <c r="BH111" s="491"/>
      <c r="BI111" s="491"/>
      <c r="BJ111" s="491"/>
      <c r="BK111" s="491"/>
      <c r="BL111" s="491"/>
      <c r="BM111" s="491"/>
      <c r="BN111" s="491"/>
      <c r="BO111" s="491"/>
      <c r="BP111" s="491"/>
      <c r="BQ111" s="491"/>
      <c r="BR111" s="491"/>
      <c r="BS111" s="491"/>
      <c r="BT111" s="491"/>
      <c r="BU111" s="491"/>
      <c r="BV111" s="491"/>
      <c r="BW111" s="491"/>
      <c r="BX111" s="491"/>
      <c r="BY111" s="491"/>
      <c r="BZ111" s="491"/>
      <c r="CA111" s="491"/>
      <c r="CB111" s="491"/>
      <c r="CC111" s="491"/>
      <c r="CD111" s="491"/>
      <c r="CE111" s="491"/>
      <c r="CF111" s="491"/>
      <c r="CG111" s="491"/>
      <c r="CH111" s="491"/>
      <c r="CI111" s="491"/>
      <c r="CJ111" s="491"/>
      <c r="CK111" s="491"/>
      <c r="CL111" s="491"/>
      <c r="CM111" s="491"/>
      <c r="CN111" s="491"/>
      <c r="CO111" s="491"/>
      <c r="CP111" s="491"/>
      <c r="CQ111" s="491"/>
      <c r="CR111" s="491"/>
      <c r="CS111" s="491"/>
      <c r="CT111" s="491"/>
      <c r="CU111" s="491"/>
      <c r="CV111" s="491"/>
      <c r="CW111" s="491"/>
      <c r="CX111" s="491"/>
      <c r="CY111" s="491"/>
      <c r="CZ111" s="491"/>
      <c r="DA111" s="491"/>
      <c r="DB111" s="491"/>
      <c r="DC111" s="491"/>
      <c r="DD111" s="491"/>
      <c r="DE111" s="491"/>
      <c r="DF111" s="491"/>
      <c r="DG111" s="491"/>
      <c r="DH111" s="491"/>
      <c r="DI111" s="491"/>
      <c r="DJ111" s="491"/>
      <c r="DK111" s="491"/>
      <c r="DL111" s="491"/>
      <c r="DM111" s="491"/>
      <c r="DN111" s="491"/>
      <c r="DO111" s="491"/>
      <c r="DP111" s="491"/>
      <c r="DQ111" s="491"/>
      <c r="DR111" s="491"/>
      <c r="DS111" s="491"/>
      <c r="DT111" s="491"/>
      <c r="DU111" s="491"/>
      <c r="DV111" s="491"/>
      <c r="DW111" s="491"/>
      <c r="DX111" s="491"/>
      <c r="DY111" s="491"/>
      <c r="DZ111" s="491"/>
      <c r="EA111" s="491"/>
      <c r="EB111" s="491"/>
      <c r="EC111" s="491"/>
      <c r="ED111" s="491"/>
      <c r="EE111" s="491"/>
      <c r="EF111" s="491"/>
      <c r="EG111" s="491"/>
      <c r="EH111" s="491"/>
      <c r="EI111" s="491"/>
      <c r="EJ111" s="491"/>
      <c r="EK111" s="491"/>
      <c r="EL111" s="491"/>
      <c r="EM111" s="491"/>
      <c r="EN111" s="491"/>
      <c r="EO111" s="491"/>
      <c r="EP111" s="491"/>
      <c r="EQ111" s="491"/>
      <c r="ER111" s="491"/>
      <c r="ES111" s="491"/>
      <c r="ET111" s="491"/>
      <c r="EU111" s="491"/>
      <c r="EV111" s="491"/>
      <c r="EW111" s="491"/>
      <c r="EX111" s="491"/>
      <c r="EY111" s="491"/>
      <c r="EZ111" s="491"/>
      <c r="FA111" s="491"/>
      <c r="FB111" s="491"/>
      <c r="FC111" s="491"/>
      <c r="FD111" s="491"/>
      <c r="FE111" s="491"/>
      <c r="FF111" s="491"/>
      <c r="FG111" s="491"/>
      <c r="FH111" s="491"/>
      <c r="FI111" s="491"/>
      <c r="FJ111" s="491"/>
      <c r="FK111" s="491"/>
      <c r="FL111" s="491"/>
      <c r="FM111" s="491"/>
      <c r="FN111" s="491"/>
      <c r="FO111" s="491"/>
      <c r="FP111" s="491"/>
      <c r="FQ111" s="491"/>
      <c r="FR111" s="491"/>
      <c r="FS111" s="491"/>
      <c r="FT111" s="491"/>
      <c r="FU111" s="491"/>
      <c r="FV111" s="491"/>
      <c r="FW111" s="491"/>
      <c r="FX111" s="491"/>
      <c r="FY111" s="491"/>
      <c r="FZ111" s="491"/>
      <c r="GA111" s="491"/>
      <c r="GB111" s="491"/>
      <c r="GC111" s="491"/>
      <c r="GD111" s="491"/>
      <c r="GE111" s="491"/>
      <c r="GF111" s="491"/>
      <c r="GG111" s="491"/>
      <c r="GH111" s="491"/>
      <c r="GI111" s="491"/>
      <c r="GJ111" s="491"/>
      <c r="GK111" s="491"/>
      <c r="GL111" s="491"/>
      <c r="GM111" s="491"/>
      <c r="GN111" s="491"/>
      <c r="GO111" s="491"/>
      <c r="GP111" s="491"/>
      <c r="GQ111" s="491"/>
      <c r="GR111" s="491"/>
      <c r="GS111" s="491"/>
      <c r="GT111" s="491"/>
      <c r="GU111" s="491"/>
      <c r="GV111" s="491"/>
      <c r="GW111" s="491"/>
      <c r="GX111" s="491"/>
      <c r="GY111" s="491"/>
      <c r="GZ111" s="491"/>
      <c r="HA111" s="491"/>
      <c r="HB111" s="491"/>
      <c r="HC111" s="491"/>
      <c r="HD111" s="491"/>
      <c r="HE111" s="491"/>
      <c r="HF111" s="491"/>
      <c r="HG111" s="491"/>
      <c r="HH111" s="491"/>
      <c r="HI111" s="491"/>
      <c r="HJ111" s="491"/>
      <c r="HK111" s="491"/>
      <c r="HL111" s="491"/>
      <c r="HM111" s="491"/>
      <c r="HN111" s="491"/>
      <c r="HO111" s="491"/>
      <c r="HP111" s="491"/>
      <c r="HQ111" s="491"/>
      <c r="HR111" s="491"/>
      <c r="HS111" s="491"/>
      <c r="HT111" s="491"/>
      <c r="HU111" s="491"/>
      <c r="HV111" s="491"/>
      <c r="HW111" s="491"/>
      <c r="HX111" s="491"/>
      <c r="HY111" s="491"/>
      <c r="HZ111" s="491"/>
      <c r="IA111" s="491"/>
      <c r="IB111" s="491"/>
      <c r="IC111" s="491"/>
      <c r="ID111" s="491"/>
      <c r="IE111" s="491"/>
      <c r="IF111" s="491"/>
      <c r="IG111" s="491"/>
      <c r="IH111" s="491"/>
      <c r="II111" s="491"/>
      <c r="IJ111" s="491"/>
      <c r="IK111" s="491"/>
      <c r="IL111" s="491"/>
      <c r="IM111" s="491"/>
      <c r="IN111" s="491"/>
      <c r="IO111" s="491"/>
      <c r="IP111" s="491"/>
      <c r="IQ111" s="491"/>
      <c r="IR111" s="491"/>
      <c r="IS111" s="491"/>
      <c r="IT111" s="491"/>
      <c r="IU111" s="491"/>
      <c r="IV111" s="491"/>
      <c r="IW111" s="491"/>
      <c r="IX111" s="491"/>
      <c r="IY111" s="491"/>
      <c r="IZ111" s="491"/>
      <c r="JA111" s="491"/>
      <c r="JB111" s="491"/>
      <c r="JC111" s="491"/>
      <c r="JD111" s="491"/>
      <c r="JE111" s="491"/>
      <c r="JF111" s="491"/>
      <c r="JG111" s="491"/>
      <c r="JH111" s="491"/>
      <c r="JI111" s="491"/>
      <c r="JJ111" s="491"/>
      <c r="JK111" s="491"/>
      <c r="JL111" s="491"/>
      <c r="JM111" s="491"/>
      <c r="JN111" s="491"/>
      <c r="JO111" s="491"/>
      <c r="JP111" s="491"/>
      <c r="JQ111" s="491"/>
      <c r="JR111" s="491"/>
      <c r="JS111" s="491"/>
      <c r="JT111" s="491"/>
      <c r="JU111" s="491"/>
      <c r="JV111" s="491"/>
      <c r="JW111" s="491"/>
      <c r="JX111" s="491"/>
      <c r="JY111" s="491"/>
      <c r="JZ111" s="491"/>
      <c r="KA111" s="491"/>
      <c r="KB111" s="491"/>
      <c r="KC111" s="491"/>
      <c r="KD111" s="491"/>
      <c r="KE111" s="491"/>
      <c r="KF111" s="491"/>
      <c r="KG111" s="491"/>
      <c r="KH111" s="491"/>
      <c r="KI111" s="491"/>
      <c r="KJ111" s="491"/>
      <c r="KK111" s="491"/>
      <c r="KL111" s="491"/>
      <c r="KM111" s="491"/>
      <c r="KN111" s="491"/>
      <c r="KO111" s="491"/>
      <c r="KP111" s="491"/>
      <c r="KQ111" s="491"/>
      <c r="KR111" s="491"/>
      <c r="KS111" s="491"/>
      <c r="KT111" s="491"/>
      <c r="KU111" s="491"/>
      <c r="KV111" s="491"/>
      <c r="KW111" s="491"/>
      <c r="KX111" s="491"/>
      <c r="KY111" s="491"/>
      <c r="KZ111" s="491"/>
      <c r="LA111" s="491"/>
      <c r="LB111" s="491"/>
      <c r="LC111" s="491"/>
      <c r="LD111" s="491"/>
      <c r="LE111" s="491"/>
      <c r="LF111" s="491"/>
      <c r="LG111" s="491"/>
      <c r="LH111" s="491"/>
      <c r="LI111" s="491"/>
      <c r="LJ111" s="491"/>
      <c r="LK111" s="491"/>
      <c r="LL111" s="491"/>
      <c r="LM111" s="491"/>
      <c r="LN111" s="491"/>
      <c r="LO111" s="491"/>
      <c r="LP111" s="491"/>
      <c r="LQ111" s="491"/>
      <c r="LR111" s="491"/>
      <c r="LS111" s="491"/>
      <c r="LT111" s="491"/>
      <c r="LU111" s="491"/>
      <c r="LV111" s="491"/>
      <c r="LW111" s="491"/>
      <c r="LX111" s="491"/>
      <c r="LY111" s="491"/>
      <c r="LZ111" s="491"/>
      <c r="MA111" s="491"/>
      <c r="MB111" s="491"/>
      <c r="MC111" s="491"/>
      <c r="MD111" s="491"/>
      <c r="ME111" s="491"/>
      <c r="MF111" s="491"/>
      <c r="MG111" s="491"/>
      <c r="MH111" s="491"/>
      <c r="MI111" s="491"/>
      <c r="MJ111" s="491"/>
      <c r="MK111" s="491"/>
      <c r="ML111" s="491"/>
      <c r="MM111" s="491"/>
      <c r="MN111" s="491"/>
      <c r="MO111" s="491"/>
      <c r="MP111" s="491"/>
      <c r="MQ111" s="491"/>
      <c r="MR111" s="491"/>
      <c r="MS111" s="491"/>
      <c r="MT111" s="491"/>
      <c r="MU111" s="491"/>
      <c r="MV111" s="491"/>
      <c r="MW111" s="491"/>
      <c r="MX111" s="491"/>
      <c r="MY111" s="491"/>
      <c r="MZ111" s="491"/>
      <c r="NA111" s="491"/>
      <c r="NB111" s="491"/>
      <c r="NC111" s="491"/>
      <c r="ND111" s="491"/>
      <c r="NE111" s="491"/>
      <c r="NF111" s="491"/>
      <c r="NG111" s="491"/>
      <c r="NH111" s="491"/>
      <c r="NI111" s="491"/>
      <c r="NJ111" s="491"/>
    </row>
    <row r="112" spans="1:374" ht="15" customHeight="1">
      <c r="A112" s="1571" t="s">
        <v>1563</v>
      </c>
      <c r="B112" s="565" t="s">
        <v>67</v>
      </c>
      <c r="C112" s="562"/>
      <c r="D112" s="562"/>
      <c r="E112" s="562"/>
      <c r="F112" s="561"/>
      <c r="G112" s="561"/>
      <c r="H112" s="561"/>
      <c r="I112" s="557"/>
      <c r="J112" s="557"/>
      <c r="K112" s="557"/>
      <c r="L112" s="556">
        <f t="shared" si="17"/>
        <v>0</v>
      </c>
      <c r="M112" s="556">
        <f t="shared" si="18"/>
        <v>0</v>
      </c>
      <c r="N112" s="556">
        <f t="shared" si="19"/>
        <v>0</v>
      </c>
      <c r="O112" s="1570"/>
      <c r="P112" s="1570"/>
      <c r="Q112" s="1570"/>
      <c r="R112" s="1570"/>
      <c r="S112" s="1570"/>
      <c r="AP112" s="491"/>
      <c r="AQ112" s="491"/>
      <c r="AR112" s="491"/>
      <c r="AS112" s="500" t="s">
        <v>1370</v>
      </c>
      <c r="AT112" s="497" t="s">
        <v>1378</v>
      </c>
      <c r="AU112" s="496"/>
      <c r="AV112" s="496"/>
      <c r="AW112" s="496"/>
      <c r="AX112" s="496"/>
      <c r="BD112" s="491"/>
      <c r="BE112" s="491"/>
      <c r="BF112" s="491"/>
      <c r="BG112" s="491"/>
      <c r="BH112" s="491"/>
      <c r="BI112" s="491"/>
      <c r="BJ112" s="491"/>
      <c r="BK112" s="491"/>
      <c r="BL112" s="491"/>
      <c r="BM112" s="491"/>
      <c r="BN112" s="491"/>
      <c r="BO112" s="491"/>
      <c r="BP112" s="491"/>
      <c r="BQ112" s="491"/>
      <c r="BR112" s="491"/>
      <c r="BS112" s="491"/>
      <c r="BT112" s="491"/>
      <c r="BU112" s="491"/>
      <c r="BV112" s="491"/>
      <c r="BW112" s="491"/>
      <c r="BX112" s="491"/>
      <c r="BY112" s="491"/>
      <c r="BZ112" s="491"/>
      <c r="CA112" s="491"/>
      <c r="CB112" s="491"/>
      <c r="CC112" s="491"/>
      <c r="CD112" s="491"/>
      <c r="CE112" s="491"/>
      <c r="CF112" s="491"/>
      <c r="CG112" s="491"/>
      <c r="CH112" s="491"/>
      <c r="CI112" s="491"/>
      <c r="CJ112" s="491"/>
      <c r="CK112" s="491"/>
      <c r="CL112" s="491"/>
      <c r="CM112" s="491"/>
      <c r="CN112" s="491"/>
      <c r="CO112" s="491"/>
      <c r="CP112" s="491"/>
      <c r="CQ112" s="491"/>
      <c r="CR112" s="491"/>
      <c r="CS112" s="491"/>
      <c r="CT112" s="491"/>
      <c r="CU112" s="491"/>
      <c r="CV112" s="491"/>
      <c r="CW112" s="491"/>
      <c r="CX112" s="491"/>
      <c r="CY112" s="491"/>
      <c r="CZ112" s="491"/>
      <c r="DA112" s="491"/>
      <c r="DB112" s="491"/>
      <c r="DC112" s="491"/>
      <c r="DD112" s="491"/>
      <c r="DE112" s="491"/>
      <c r="DF112" s="491"/>
      <c r="DG112" s="491"/>
      <c r="DH112" s="491"/>
      <c r="DI112" s="491"/>
      <c r="DJ112" s="491"/>
      <c r="DK112" s="491"/>
      <c r="DL112" s="491"/>
      <c r="DM112" s="491"/>
      <c r="DN112" s="491"/>
      <c r="DO112" s="491"/>
      <c r="DP112" s="491"/>
      <c r="DQ112" s="491"/>
      <c r="DR112" s="491"/>
      <c r="DS112" s="491"/>
      <c r="DT112" s="491"/>
      <c r="DU112" s="491"/>
      <c r="DV112" s="491"/>
      <c r="DW112" s="491"/>
      <c r="DX112" s="491"/>
      <c r="DY112" s="491"/>
      <c r="DZ112" s="491"/>
      <c r="EA112" s="491"/>
      <c r="EB112" s="491"/>
      <c r="EC112" s="491"/>
      <c r="ED112" s="491"/>
      <c r="EE112" s="491"/>
      <c r="EF112" s="491"/>
      <c r="EG112" s="491"/>
      <c r="EH112" s="491"/>
      <c r="EI112" s="491"/>
      <c r="EJ112" s="491"/>
      <c r="EK112" s="491"/>
      <c r="EL112" s="491"/>
      <c r="EM112" s="491"/>
      <c r="EN112" s="491"/>
      <c r="EO112" s="491"/>
      <c r="EP112" s="491"/>
      <c r="EQ112" s="491"/>
      <c r="ER112" s="491"/>
      <c r="ES112" s="491"/>
      <c r="ET112" s="491"/>
      <c r="EU112" s="491"/>
      <c r="EV112" s="491"/>
      <c r="EW112" s="491"/>
      <c r="EX112" s="491"/>
      <c r="EY112" s="491"/>
      <c r="EZ112" s="491"/>
      <c r="FA112" s="491"/>
      <c r="FB112" s="491"/>
      <c r="FC112" s="491"/>
      <c r="FD112" s="491"/>
      <c r="FE112" s="491"/>
      <c r="FF112" s="491"/>
      <c r="FG112" s="491"/>
      <c r="FH112" s="491"/>
      <c r="FI112" s="491"/>
      <c r="FJ112" s="491"/>
      <c r="FK112" s="491"/>
      <c r="FL112" s="491"/>
      <c r="FM112" s="491"/>
      <c r="FN112" s="491"/>
      <c r="FO112" s="491"/>
      <c r="FP112" s="491"/>
      <c r="FQ112" s="491"/>
      <c r="FR112" s="491"/>
      <c r="FS112" s="491"/>
      <c r="FT112" s="491"/>
      <c r="FU112" s="491"/>
      <c r="FV112" s="491"/>
      <c r="FW112" s="491"/>
      <c r="FX112" s="491"/>
      <c r="FY112" s="491"/>
      <c r="FZ112" s="491"/>
      <c r="GA112" s="491"/>
      <c r="GB112" s="491"/>
      <c r="GC112" s="491"/>
      <c r="GD112" s="491"/>
      <c r="GE112" s="491"/>
      <c r="GF112" s="491"/>
      <c r="GG112" s="491"/>
      <c r="GH112" s="491"/>
      <c r="GI112" s="491"/>
      <c r="GJ112" s="491"/>
      <c r="GK112" s="491"/>
      <c r="GL112" s="491"/>
      <c r="GM112" s="491"/>
      <c r="GN112" s="491"/>
      <c r="GO112" s="491"/>
      <c r="GP112" s="491"/>
      <c r="GQ112" s="491"/>
      <c r="GR112" s="491"/>
      <c r="GS112" s="491"/>
      <c r="GT112" s="491"/>
      <c r="GU112" s="491"/>
      <c r="GV112" s="491"/>
      <c r="GW112" s="491"/>
      <c r="GX112" s="491"/>
      <c r="GY112" s="491"/>
      <c r="GZ112" s="491"/>
      <c r="HA112" s="491"/>
      <c r="HB112" s="491"/>
      <c r="HC112" s="491"/>
      <c r="HD112" s="491"/>
      <c r="HE112" s="491"/>
      <c r="HF112" s="491"/>
      <c r="HG112" s="491"/>
      <c r="HH112" s="491"/>
      <c r="HI112" s="491"/>
      <c r="HJ112" s="491"/>
      <c r="HK112" s="491"/>
      <c r="HL112" s="491"/>
      <c r="HM112" s="491"/>
      <c r="HN112" s="491"/>
      <c r="HO112" s="491"/>
      <c r="HP112" s="491"/>
      <c r="HQ112" s="491"/>
      <c r="HR112" s="491"/>
      <c r="HS112" s="491"/>
      <c r="HT112" s="491"/>
      <c r="HU112" s="491"/>
      <c r="HV112" s="491"/>
      <c r="HW112" s="491"/>
      <c r="HX112" s="491"/>
      <c r="HY112" s="491"/>
      <c r="HZ112" s="491"/>
      <c r="IA112" s="491"/>
      <c r="IB112" s="491"/>
      <c r="IC112" s="491"/>
      <c r="ID112" s="491"/>
      <c r="IE112" s="491"/>
      <c r="IF112" s="491"/>
      <c r="IG112" s="491"/>
      <c r="IH112" s="491"/>
      <c r="II112" s="491"/>
      <c r="IJ112" s="491"/>
      <c r="IK112" s="491"/>
      <c r="IL112" s="491"/>
      <c r="IM112" s="491"/>
      <c r="IN112" s="491"/>
      <c r="IO112" s="491"/>
      <c r="IP112" s="491"/>
      <c r="IQ112" s="491"/>
      <c r="IR112" s="491"/>
      <c r="IS112" s="491"/>
      <c r="IT112" s="491"/>
      <c r="IU112" s="491"/>
      <c r="IV112" s="491"/>
      <c r="IW112" s="491"/>
      <c r="IX112" s="491"/>
      <c r="IY112" s="491"/>
      <c r="IZ112" s="491"/>
      <c r="JA112" s="491"/>
      <c r="JB112" s="491"/>
      <c r="JC112" s="491"/>
      <c r="JD112" s="491"/>
      <c r="JE112" s="491"/>
      <c r="JF112" s="491"/>
      <c r="JG112" s="491"/>
      <c r="JH112" s="491"/>
      <c r="JI112" s="491"/>
      <c r="JJ112" s="491"/>
      <c r="JK112" s="491"/>
      <c r="JL112" s="491"/>
      <c r="JM112" s="491"/>
      <c r="JN112" s="491"/>
      <c r="JO112" s="491"/>
      <c r="JP112" s="491"/>
      <c r="JQ112" s="491"/>
      <c r="JR112" s="491"/>
      <c r="JS112" s="491"/>
      <c r="JT112" s="491"/>
      <c r="JU112" s="491"/>
      <c r="JV112" s="491"/>
      <c r="JW112" s="491"/>
      <c r="JX112" s="491"/>
      <c r="JY112" s="491"/>
      <c r="JZ112" s="491"/>
      <c r="KA112" s="491"/>
      <c r="KB112" s="491"/>
      <c r="KC112" s="491"/>
      <c r="KD112" s="491"/>
      <c r="KE112" s="491"/>
      <c r="KF112" s="491"/>
      <c r="KG112" s="491"/>
      <c r="KH112" s="491"/>
      <c r="KI112" s="491"/>
      <c r="KJ112" s="491"/>
      <c r="KK112" s="491"/>
      <c r="KL112" s="491"/>
      <c r="KM112" s="491"/>
      <c r="KN112" s="491"/>
      <c r="KO112" s="491"/>
      <c r="KP112" s="491"/>
      <c r="KQ112" s="491"/>
      <c r="KR112" s="491"/>
      <c r="KS112" s="491"/>
      <c r="KT112" s="491"/>
      <c r="KU112" s="491"/>
      <c r="KV112" s="491"/>
      <c r="KW112" s="491"/>
      <c r="KX112" s="491"/>
      <c r="KY112" s="491"/>
      <c r="KZ112" s="491"/>
      <c r="LA112" s="491"/>
      <c r="LB112" s="491"/>
      <c r="LC112" s="491"/>
      <c r="LD112" s="491"/>
      <c r="LE112" s="491"/>
      <c r="LF112" s="491"/>
      <c r="LG112" s="491"/>
      <c r="LH112" s="491"/>
      <c r="LI112" s="491"/>
      <c r="LJ112" s="491"/>
      <c r="LK112" s="491"/>
      <c r="LL112" s="491"/>
      <c r="LM112" s="491"/>
      <c r="LN112" s="491"/>
      <c r="LO112" s="491"/>
      <c r="LP112" s="491"/>
      <c r="LQ112" s="491"/>
      <c r="LR112" s="491"/>
      <c r="LS112" s="491"/>
      <c r="LT112" s="491"/>
      <c r="LU112" s="491"/>
      <c r="LV112" s="491"/>
      <c r="LW112" s="491"/>
      <c r="LX112" s="491"/>
      <c r="LY112" s="491"/>
      <c r="LZ112" s="491"/>
      <c r="MA112" s="491"/>
      <c r="MB112" s="491"/>
      <c r="MC112" s="491"/>
      <c r="MD112" s="491"/>
      <c r="ME112" s="491"/>
      <c r="MF112" s="491"/>
      <c r="MG112" s="491"/>
      <c r="MH112" s="491"/>
      <c r="MI112" s="491"/>
      <c r="MJ112" s="491"/>
      <c r="MK112" s="491"/>
      <c r="ML112" s="491"/>
      <c r="MM112" s="491"/>
      <c r="MN112" s="491"/>
      <c r="MO112" s="491"/>
      <c r="MP112" s="491"/>
      <c r="MQ112" s="491"/>
      <c r="MR112" s="491"/>
      <c r="MS112" s="491"/>
      <c r="MT112" s="491"/>
      <c r="MU112" s="491"/>
      <c r="MV112" s="491"/>
      <c r="MW112" s="491"/>
      <c r="MX112" s="491"/>
      <c r="MY112" s="491"/>
      <c r="MZ112" s="491"/>
      <c r="NA112" s="491"/>
      <c r="NB112" s="491"/>
      <c r="NC112" s="491"/>
      <c r="ND112" s="491"/>
      <c r="NE112" s="491"/>
      <c r="NF112" s="491"/>
      <c r="NG112" s="491"/>
      <c r="NH112" s="491"/>
      <c r="NI112" s="491"/>
      <c r="NJ112" s="491"/>
    </row>
    <row r="113" spans="1:374" ht="15" customHeight="1">
      <c r="A113" s="1571"/>
      <c r="B113" s="565" t="s">
        <v>68</v>
      </c>
      <c r="C113" s="562"/>
      <c r="D113" s="562"/>
      <c r="E113" s="562"/>
      <c r="F113" s="561"/>
      <c r="G113" s="561"/>
      <c r="H113" s="561"/>
      <c r="I113" s="557"/>
      <c r="J113" s="557"/>
      <c r="K113" s="557"/>
      <c r="L113" s="556">
        <f t="shared" si="17"/>
        <v>0</v>
      </c>
      <c r="M113" s="556">
        <f t="shared" si="18"/>
        <v>0</v>
      </c>
      <c r="N113" s="556">
        <f t="shared" si="19"/>
        <v>0</v>
      </c>
      <c r="O113" s="1570"/>
      <c r="P113" s="1570"/>
      <c r="Q113" s="1570"/>
      <c r="R113" s="1570"/>
      <c r="S113" s="1570"/>
      <c r="AP113" s="491"/>
      <c r="AQ113" s="491"/>
      <c r="AR113" s="491"/>
      <c r="AS113" s="500" t="s">
        <v>1370</v>
      </c>
      <c r="AT113" s="497" t="s">
        <v>1377</v>
      </c>
      <c r="AU113" s="496"/>
      <c r="AV113" s="496"/>
      <c r="AW113" s="496"/>
      <c r="AX113" s="496"/>
      <c r="BD113" s="491"/>
      <c r="BE113" s="491"/>
      <c r="BF113" s="491"/>
      <c r="BG113" s="491"/>
      <c r="BH113" s="491"/>
      <c r="BI113" s="491"/>
      <c r="BJ113" s="491"/>
      <c r="BK113" s="491"/>
      <c r="BL113" s="491"/>
      <c r="BM113" s="491"/>
      <c r="BN113" s="491"/>
      <c r="BO113" s="491"/>
      <c r="BP113" s="491"/>
      <c r="BQ113" s="491"/>
      <c r="BR113" s="491"/>
      <c r="BS113" s="491"/>
      <c r="BT113" s="491"/>
      <c r="BU113" s="491"/>
      <c r="BV113" s="491"/>
      <c r="BW113" s="491"/>
      <c r="BX113" s="491"/>
      <c r="BY113" s="491"/>
      <c r="BZ113" s="491"/>
      <c r="CA113" s="491"/>
      <c r="CB113" s="491"/>
      <c r="CC113" s="491"/>
      <c r="CD113" s="491"/>
      <c r="CE113" s="491"/>
      <c r="CF113" s="491"/>
      <c r="CG113" s="491"/>
      <c r="CH113" s="491"/>
      <c r="CI113" s="491"/>
      <c r="CJ113" s="491"/>
      <c r="CK113" s="491"/>
      <c r="CL113" s="491"/>
      <c r="CM113" s="491"/>
      <c r="CN113" s="491"/>
      <c r="CO113" s="491"/>
      <c r="CP113" s="491"/>
      <c r="CQ113" s="491"/>
      <c r="CR113" s="491"/>
      <c r="CS113" s="491"/>
      <c r="CT113" s="491"/>
      <c r="CU113" s="491"/>
      <c r="CV113" s="491"/>
      <c r="CW113" s="491"/>
      <c r="CX113" s="491"/>
      <c r="CY113" s="491"/>
      <c r="CZ113" s="491"/>
      <c r="DA113" s="491"/>
      <c r="DB113" s="491"/>
      <c r="DC113" s="491"/>
      <c r="DD113" s="491"/>
      <c r="DE113" s="491"/>
      <c r="DF113" s="491"/>
      <c r="DG113" s="491"/>
      <c r="DH113" s="491"/>
      <c r="DI113" s="491"/>
      <c r="DJ113" s="491"/>
      <c r="DK113" s="491"/>
      <c r="DL113" s="491"/>
      <c r="DM113" s="491"/>
      <c r="DN113" s="491"/>
      <c r="DO113" s="491"/>
      <c r="DP113" s="491"/>
      <c r="DQ113" s="491"/>
      <c r="DR113" s="491"/>
      <c r="DS113" s="491"/>
      <c r="DT113" s="491"/>
      <c r="DU113" s="491"/>
      <c r="DV113" s="491"/>
      <c r="DW113" s="491"/>
      <c r="DX113" s="491"/>
      <c r="DY113" s="491"/>
      <c r="DZ113" s="491"/>
      <c r="EA113" s="491"/>
      <c r="EB113" s="491"/>
      <c r="EC113" s="491"/>
      <c r="ED113" s="491"/>
      <c r="EE113" s="491"/>
      <c r="EF113" s="491"/>
      <c r="EG113" s="491"/>
      <c r="EH113" s="491"/>
      <c r="EI113" s="491"/>
      <c r="EJ113" s="491"/>
      <c r="EK113" s="491"/>
      <c r="EL113" s="491"/>
      <c r="EM113" s="491"/>
      <c r="EN113" s="491"/>
      <c r="EO113" s="491"/>
      <c r="EP113" s="491"/>
      <c r="EQ113" s="491"/>
      <c r="ER113" s="491"/>
      <c r="ES113" s="491"/>
      <c r="ET113" s="491"/>
      <c r="EU113" s="491"/>
      <c r="EV113" s="491"/>
      <c r="EW113" s="491"/>
      <c r="EX113" s="491"/>
      <c r="EY113" s="491"/>
      <c r="EZ113" s="491"/>
      <c r="FA113" s="491"/>
      <c r="FB113" s="491"/>
      <c r="FC113" s="491"/>
      <c r="FD113" s="491"/>
      <c r="FE113" s="491"/>
      <c r="FF113" s="491"/>
      <c r="FG113" s="491"/>
      <c r="FH113" s="491"/>
      <c r="FI113" s="491"/>
      <c r="FJ113" s="491"/>
      <c r="FK113" s="491"/>
      <c r="FL113" s="491"/>
      <c r="FM113" s="491"/>
      <c r="FN113" s="491"/>
      <c r="FO113" s="491"/>
      <c r="FP113" s="491"/>
      <c r="FQ113" s="491"/>
      <c r="FR113" s="491"/>
      <c r="FS113" s="491"/>
      <c r="FT113" s="491"/>
      <c r="FU113" s="491"/>
      <c r="FV113" s="491"/>
      <c r="FW113" s="491"/>
      <c r="FX113" s="491"/>
      <c r="FY113" s="491"/>
      <c r="FZ113" s="491"/>
      <c r="GA113" s="491"/>
      <c r="GB113" s="491"/>
      <c r="GC113" s="491"/>
      <c r="GD113" s="491"/>
      <c r="GE113" s="491"/>
      <c r="GF113" s="491"/>
      <c r="GG113" s="491"/>
      <c r="GH113" s="491"/>
      <c r="GI113" s="491"/>
      <c r="GJ113" s="491"/>
      <c r="GK113" s="491"/>
      <c r="GL113" s="491"/>
      <c r="GM113" s="491"/>
      <c r="GN113" s="491"/>
      <c r="GO113" s="491"/>
      <c r="GP113" s="491"/>
      <c r="GQ113" s="491"/>
      <c r="GR113" s="491"/>
      <c r="GS113" s="491"/>
      <c r="GT113" s="491"/>
      <c r="GU113" s="491"/>
      <c r="GV113" s="491"/>
      <c r="GW113" s="491"/>
      <c r="GX113" s="491"/>
      <c r="GY113" s="491"/>
      <c r="GZ113" s="491"/>
      <c r="HA113" s="491"/>
      <c r="HB113" s="491"/>
      <c r="HC113" s="491"/>
      <c r="HD113" s="491"/>
      <c r="HE113" s="491"/>
      <c r="HF113" s="491"/>
      <c r="HG113" s="491"/>
      <c r="HH113" s="491"/>
      <c r="HI113" s="491"/>
      <c r="HJ113" s="491"/>
      <c r="HK113" s="491"/>
      <c r="HL113" s="491"/>
      <c r="HM113" s="491"/>
      <c r="HN113" s="491"/>
      <c r="HO113" s="491"/>
      <c r="HP113" s="491"/>
      <c r="HQ113" s="491"/>
      <c r="HR113" s="491"/>
      <c r="HS113" s="491"/>
      <c r="HT113" s="491"/>
      <c r="HU113" s="491"/>
      <c r="HV113" s="491"/>
      <c r="HW113" s="491"/>
      <c r="HX113" s="491"/>
      <c r="HY113" s="491"/>
      <c r="HZ113" s="491"/>
      <c r="IA113" s="491"/>
      <c r="IB113" s="491"/>
      <c r="IC113" s="491"/>
      <c r="ID113" s="491"/>
      <c r="IE113" s="491"/>
      <c r="IF113" s="491"/>
      <c r="IG113" s="491"/>
      <c r="IH113" s="491"/>
      <c r="II113" s="491"/>
      <c r="IJ113" s="491"/>
      <c r="IK113" s="491"/>
      <c r="IL113" s="491"/>
      <c r="IM113" s="491"/>
      <c r="IN113" s="491"/>
      <c r="IO113" s="491"/>
      <c r="IP113" s="491"/>
      <c r="IQ113" s="491"/>
      <c r="IR113" s="491"/>
      <c r="IS113" s="491"/>
      <c r="IT113" s="491"/>
      <c r="IU113" s="491"/>
      <c r="IV113" s="491"/>
      <c r="IW113" s="491"/>
      <c r="IX113" s="491"/>
      <c r="IY113" s="491"/>
      <c r="IZ113" s="491"/>
      <c r="JA113" s="491"/>
      <c r="JB113" s="491"/>
      <c r="JC113" s="491"/>
      <c r="JD113" s="491"/>
      <c r="JE113" s="491"/>
      <c r="JF113" s="491"/>
      <c r="JG113" s="491"/>
      <c r="JH113" s="491"/>
      <c r="JI113" s="491"/>
      <c r="JJ113" s="491"/>
      <c r="JK113" s="491"/>
      <c r="JL113" s="491"/>
      <c r="JM113" s="491"/>
      <c r="JN113" s="491"/>
      <c r="JO113" s="491"/>
      <c r="JP113" s="491"/>
      <c r="JQ113" s="491"/>
      <c r="JR113" s="491"/>
      <c r="JS113" s="491"/>
      <c r="JT113" s="491"/>
      <c r="JU113" s="491"/>
      <c r="JV113" s="491"/>
      <c r="JW113" s="491"/>
      <c r="JX113" s="491"/>
      <c r="JY113" s="491"/>
      <c r="JZ113" s="491"/>
      <c r="KA113" s="491"/>
      <c r="KB113" s="491"/>
      <c r="KC113" s="491"/>
      <c r="KD113" s="491"/>
      <c r="KE113" s="491"/>
      <c r="KF113" s="491"/>
      <c r="KG113" s="491"/>
      <c r="KH113" s="491"/>
      <c r="KI113" s="491"/>
      <c r="KJ113" s="491"/>
      <c r="KK113" s="491"/>
      <c r="KL113" s="491"/>
      <c r="KM113" s="491"/>
      <c r="KN113" s="491"/>
      <c r="KO113" s="491"/>
      <c r="KP113" s="491"/>
      <c r="KQ113" s="491"/>
      <c r="KR113" s="491"/>
      <c r="KS113" s="491"/>
      <c r="KT113" s="491"/>
      <c r="KU113" s="491"/>
      <c r="KV113" s="491"/>
      <c r="KW113" s="491"/>
      <c r="KX113" s="491"/>
      <c r="KY113" s="491"/>
      <c r="KZ113" s="491"/>
      <c r="LA113" s="491"/>
      <c r="LB113" s="491"/>
      <c r="LC113" s="491"/>
      <c r="LD113" s="491"/>
      <c r="LE113" s="491"/>
      <c r="LF113" s="491"/>
      <c r="LG113" s="491"/>
      <c r="LH113" s="491"/>
      <c r="LI113" s="491"/>
      <c r="LJ113" s="491"/>
      <c r="LK113" s="491"/>
      <c r="LL113" s="491"/>
      <c r="LM113" s="491"/>
      <c r="LN113" s="491"/>
      <c r="LO113" s="491"/>
      <c r="LP113" s="491"/>
      <c r="LQ113" s="491"/>
      <c r="LR113" s="491"/>
      <c r="LS113" s="491"/>
      <c r="LT113" s="491"/>
      <c r="LU113" s="491"/>
      <c r="LV113" s="491"/>
      <c r="LW113" s="491"/>
      <c r="LX113" s="491"/>
      <c r="LY113" s="491"/>
      <c r="LZ113" s="491"/>
      <c r="MA113" s="491"/>
      <c r="MB113" s="491"/>
      <c r="MC113" s="491"/>
      <c r="MD113" s="491"/>
      <c r="ME113" s="491"/>
      <c r="MF113" s="491"/>
      <c r="MG113" s="491"/>
      <c r="MH113" s="491"/>
      <c r="MI113" s="491"/>
      <c r="MJ113" s="491"/>
      <c r="MK113" s="491"/>
      <c r="ML113" s="491"/>
      <c r="MM113" s="491"/>
      <c r="MN113" s="491"/>
      <c r="MO113" s="491"/>
      <c r="MP113" s="491"/>
      <c r="MQ113" s="491"/>
      <c r="MR113" s="491"/>
      <c r="MS113" s="491"/>
      <c r="MT113" s="491"/>
      <c r="MU113" s="491"/>
      <c r="MV113" s="491"/>
      <c r="MW113" s="491"/>
      <c r="MX113" s="491"/>
      <c r="MY113" s="491"/>
      <c r="MZ113" s="491"/>
      <c r="NA113" s="491"/>
      <c r="NB113" s="491"/>
      <c r="NC113" s="491"/>
      <c r="ND113" s="491"/>
      <c r="NE113" s="491"/>
      <c r="NF113" s="491"/>
      <c r="NG113" s="491"/>
      <c r="NH113" s="491"/>
      <c r="NI113" s="491"/>
      <c r="NJ113" s="491"/>
    </row>
    <row r="114" spans="1:374" ht="15" customHeight="1">
      <c r="A114" s="1572" t="s">
        <v>1562</v>
      </c>
      <c r="B114" s="565" t="s">
        <v>67</v>
      </c>
      <c r="C114" s="562"/>
      <c r="D114" s="562"/>
      <c r="E114" s="562"/>
      <c r="F114" s="561"/>
      <c r="G114" s="561"/>
      <c r="H114" s="561"/>
      <c r="I114" s="557"/>
      <c r="J114" s="557"/>
      <c r="K114" s="557"/>
      <c r="L114" s="556">
        <f t="shared" si="17"/>
        <v>0</v>
      </c>
      <c r="M114" s="556">
        <f t="shared" si="18"/>
        <v>0</v>
      </c>
      <c r="N114" s="556">
        <f t="shared" si="19"/>
        <v>0</v>
      </c>
      <c r="O114" s="563"/>
      <c r="P114" s="563"/>
      <c r="Q114" s="563"/>
      <c r="R114" s="563"/>
      <c r="S114" s="563"/>
      <c r="AP114" s="491"/>
      <c r="AQ114" s="491"/>
      <c r="AR114" s="491"/>
      <c r="AS114" s="500"/>
      <c r="AT114" s="497"/>
      <c r="AU114" s="496"/>
      <c r="AV114" s="496"/>
      <c r="AW114" s="496"/>
      <c r="AX114" s="496"/>
      <c r="BD114" s="491"/>
      <c r="BE114" s="491"/>
      <c r="BF114" s="491"/>
      <c r="BG114" s="491"/>
      <c r="BH114" s="491"/>
      <c r="BI114" s="491"/>
      <c r="BJ114" s="491"/>
      <c r="BK114" s="491"/>
      <c r="BL114" s="491"/>
      <c r="BM114" s="491"/>
      <c r="BN114" s="491"/>
      <c r="BO114" s="491"/>
      <c r="BP114" s="491"/>
      <c r="BQ114" s="491"/>
      <c r="BR114" s="491"/>
      <c r="BS114" s="491"/>
      <c r="BT114" s="491"/>
      <c r="BU114" s="491"/>
      <c r="BV114" s="491"/>
      <c r="BW114" s="491"/>
      <c r="BX114" s="491"/>
      <c r="BY114" s="491"/>
      <c r="BZ114" s="491"/>
      <c r="CA114" s="491"/>
      <c r="CB114" s="491"/>
      <c r="CC114" s="491"/>
      <c r="CD114" s="491"/>
      <c r="CE114" s="491"/>
      <c r="CF114" s="491"/>
      <c r="CG114" s="491"/>
      <c r="CH114" s="491"/>
      <c r="CI114" s="491"/>
      <c r="CJ114" s="491"/>
      <c r="CK114" s="491"/>
      <c r="CL114" s="491"/>
      <c r="CM114" s="491"/>
      <c r="CN114" s="491"/>
      <c r="CO114" s="491"/>
      <c r="CP114" s="491"/>
      <c r="CQ114" s="491"/>
      <c r="CR114" s="491"/>
      <c r="CS114" s="491"/>
      <c r="CT114" s="491"/>
      <c r="CU114" s="491"/>
      <c r="CV114" s="491"/>
      <c r="CW114" s="491"/>
      <c r="CX114" s="491"/>
      <c r="CY114" s="491"/>
      <c r="CZ114" s="491"/>
      <c r="DA114" s="491"/>
      <c r="DB114" s="491"/>
      <c r="DC114" s="491"/>
      <c r="DD114" s="491"/>
      <c r="DE114" s="491"/>
      <c r="DF114" s="491"/>
      <c r="DG114" s="491"/>
      <c r="DH114" s="491"/>
      <c r="DI114" s="491"/>
      <c r="DJ114" s="491"/>
      <c r="DK114" s="491"/>
      <c r="DL114" s="491"/>
      <c r="DM114" s="491"/>
      <c r="DN114" s="491"/>
      <c r="DO114" s="491"/>
      <c r="DP114" s="491"/>
      <c r="DQ114" s="491"/>
      <c r="DR114" s="491"/>
      <c r="DS114" s="491"/>
      <c r="DT114" s="491"/>
      <c r="DU114" s="491"/>
      <c r="DV114" s="491"/>
      <c r="DW114" s="491"/>
      <c r="DX114" s="491"/>
      <c r="DY114" s="491"/>
      <c r="DZ114" s="491"/>
      <c r="EA114" s="491"/>
      <c r="EB114" s="491"/>
      <c r="EC114" s="491"/>
      <c r="ED114" s="491"/>
      <c r="EE114" s="491"/>
      <c r="EF114" s="491"/>
      <c r="EG114" s="491"/>
      <c r="EH114" s="491"/>
      <c r="EI114" s="491"/>
      <c r="EJ114" s="491"/>
      <c r="EK114" s="491"/>
      <c r="EL114" s="491"/>
      <c r="EM114" s="491"/>
      <c r="EN114" s="491"/>
      <c r="EO114" s="491"/>
      <c r="EP114" s="491"/>
      <c r="EQ114" s="491"/>
      <c r="ER114" s="491"/>
      <c r="ES114" s="491"/>
      <c r="ET114" s="491"/>
      <c r="EU114" s="491"/>
      <c r="EV114" s="491"/>
      <c r="EW114" s="491"/>
      <c r="EX114" s="491"/>
      <c r="EY114" s="491"/>
      <c r="EZ114" s="491"/>
      <c r="FA114" s="491"/>
      <c r="FB114" s="491"/>
      <c r="FC114" s="491"/>
      <c r="FD114" s="491"/>
      <c r="FE114" s="491"/>
      <c r="FF114" s="491"/>
      <c r="FG114" s="491"/>
      <c r="FH114" s="491"/>
      <c r="FI114" s="491"/>
      <c r="FJ114" s="491"/>
      <c r="FK114" s="491"/>
      <c r="FL114" s="491"/>
      <c r="FM114" s="491"/>
      <c r="FN114" s="491"/>
      <c r="FO114" s="491"/>
      <c r="FP114" s="491"/>
      <c r="FQ114" s="491"/>
      <c r="FR114" s="491"/>
      <c r="FS114" s="491"/>
      <c r="FT114" s="491"/>
      <c r="FU114" s="491"/>
      <c r="FV114" s="491"/>
      <c r="FW114" s="491"/>
      <c r="FX114" s="491"/>
      <c r="FY114" s="491"/>
      <c r="FZ114" s="491"/>
      <c r="GA114" s="491"/>
      <c r="GB114" s="491"/>
      <c r="GC114" s="491"/>
      <c r="GD114" s="491"/>
      <c r="GE114" s="491"/>
      <c r="GF114" s="491"/>
      <c r="GG114" s="491"/>
      <c r="GH114" s="491"/>
      <c r="GI114" s="491"/>
      <c r="GJ114" s="491"/>
      <c r="GK114" s="491"/>
      <c r="GL114" s="491"/>
      <c r="GM114" s="491"/>
      <c r="GN114" s="491"/>
      <c r="GO114" s="491"/>
      <c r="GP114" s="491"/>
      <c r="GQ114" s="491"/>
      <c r="GR114" s="491"/>
      <c r="GS114" s="491"/>
      <c r="GT114" s="491"/>
      <c r="GU114" s="491"/>
      <c r="GV114" s="491"/>
      <c r="GW114" s="491"/>
      <c r="GX114" s="491"/>
      <c r="GY114" s="491"/>
      <c r="GZ114" s="491"/>
      <c r="HA114" s="491"/>
      <c r="HB114" s="491"/>
      <c r="HC114" s="491"/>
      <c r="HD114" s="491"/>
      <c r="HE114" s="491"/>
      <c r="HF114" s="491"/>
      <c r="HG114" s="491"/>
      <c r="HH114" s="491"/>
      <c r="HI114" s="491"/>
      <c r="HJ114" s="491"/>
      <c r="HK114" s="491"/>
      <c r="HL114" s="491"/>
      <c r="HM114" s="491"/>
      <c r="HN114" s="491"/>
      <c r="HO114" s="491"/>
      <c r="HP114" s="491"/>
      <c r="HQ114" s="491"/>
      <c r="HR114" s="491"/>
      <c r="HS114" s="491"/>
      <c r="HT114" s="491"/>
      <c r="HU114" s="491"/>
      <c r="HV114" s="491"/>
      <c r="HW114" s="491"/>
      <c r="HX114" s="491"/>
      <c r="HY114" s="491"/>
      <c r="HZ114" s="491"/>
      <c r="IA114" s="491"/>
      <c r="IB114" s="491"/>
      <c r="IC114" s="491"/>
      <c r="ID114" s="491"/>
      <c r="IE114" s="491"/>
      <c r="IF114" s="491"/>
      <c r="IG114" s="491"/>
      <c r="IH114" s="491"/>
      <c r="II114" s="491"/>
      <c r="IJ114" s="491"/>
      <c r="IK114" s="491"/>
      <c r="IL114" s="491"/>
      <c r="IM114" s="491"/>
      <c r="IN114" s="491"/>
      <c r="IO114" s="491"/>
      <c r="IP114" s="491"/>
      <c r="IQ114" s="491"/>
      <c r="IR114" s="491"/>
      <c r="IS114" s="491"/>
      <c r="IT114" s="491"/>
      <c r="IU114" s="491"/>
      <c r="IV114" s="491"/>
      <c r="IW114" s="491"/>
      <c r="IX114" s="491"/>
      <c r="IY114" s="491"/>
      <c r="IZ114" s="491"/>
      <c r="JA114" s="491"/>
      <c r="JB114" s="491"/>
      <c r="JC114" s="491"/>
      <c r="JD114" s="491"/>
      <c r="JE114" s="491"/>
      <c r="JF114" s="491"/>
      <c r="JG114" s="491"/>
      <c r="JH114" s="491"/>
      <c r="JI114" s="491"/>
      <c r="JJ114" s="491"/>
      <c r="JK114" s="491"/>
      <c r="JL114" s="491"/>
      <c r="JM114" s="491"/>
      <c r="JN114" s="491"/>
      <c r="JO114" s="491"/>
      <c r="JP114" s="491"/>
      <c r="JQ114" s="491"/>
      <c r="JR114" s="491"/>
      <c r="JS114" s="491"/>
      <c r="JT114" s="491"/>
      <c r="JU114" s="491"/>
      <c r="JV114" s="491"/>
      <c r="JW114" s="491"/>
      <c r="JX114" s="491"/>
      <c r="JY114" s="491"/>
      <c r="JZ114" s="491"/>
      <c r="KA114" s="491"/>
      <c r="KB114" s="491"/>
      <c r="KC114" s="491"/>
      <c r="KD114" s="491"/>
      <c r="KE114" s="491"/>
      <c r="KF114" s="491"/>
      <c r="KG114" s="491"/>
      <c r="KH114" s="491"/>
      <c r="KI114" s="491"/>
      <c r="KJ114" s="491"/>
      <c r="KK114" s="491"/>
      <c r="KL114" s="491"/>
      <c r="KM114" s="491"/>
      <c r="KN114" s="491"/>
      <c r="KO114" s="491"/>
      <c r="KP114" s="491"/>
      <c r="KQ114" s="491"/>
      <c r="KR114" s="491"/>
      <c r="KS114" s="491"/>
      <c r="KT114" s="491"/>
      <c r="KU114" s="491"/>
      <c r="KV114" s="491"/>
      <c r="KW114" s="491"/>
      <c r="KX114" s="491"/>
      <c r="KY114" s="491"/>
      <c r="KZ114" s="491"/>
      <c r="LA114" s="491"/>
      <c r="LB114" s="491"/>
      <c r="LC114" s="491"/>
      <c r="LD114" s="491"/>
      <c r="LE114" s="491"/>
      <c r="LF114" s="491"/>
      <c r="LG114" s="491"/>
      <c r="LH114" s="491"/>
      <c r="LI114" s="491"/>
      <c r="LJ114" s="491"/>
      <c r="LK114" s="491"/>
      <c r="LL114" s="491"/>
      <c r="LM114" s="491"/>
      <c r="LN114" s="491"/>
      <c r="LO114" s="491"/>
      <c r="LP114" s="491"/>
      <c r="LQ114" s="491"/>
      <c r="LR114" s="491"/>
      <c r="LS114" s="491"/>
      <c r="LT114" s="491"/>
      <c r="LU114" s="491"/>
      <c r="LV114" s="491"/>
      <c r="LW114" s="491"/>
      <c r="LX114" s="491"/>
      <c r="LY114" s="491"/>
      <c r="LZ114" s="491"/>
      <c r="MA114" s="491"/>
      <c r="MB114" s="491"/>
      <c r="MC114" s="491"/>
      <c r="MD114" s="491"/>
      <c r="ME114" s="491"/>
      <c r="MF114" s="491"/>
      <c r="MG114" s="491"/>
      <c r="MH114" s="491"/>
      <c r="MI114" s="491"/>
      <c r="MJ114" s="491"/>
      <c r="MK114" s="491"/>
      <c r="ML114" s="491"/>
      <c r="MM114" s="491"/>
      <c r="MN114" s="491"/>
      <c r="MO114" s="491"/>
      <c r="MP114" s="491"/>
      <c r="MQ114" s="491"/>
      <c r="MR114" s="491"/>
      <c r="MS114" s="491"/>
      <c r="MT114" s="491"/>
      <c r="MU114" s="491"/>
      <c r="MV114" s="491"/>
      <c r="MW114" s="491"/>
      <c r="MX114" s="491"/>
      <c r="MY114" s="491"/>
      <c r="MZ114" s="491"/>
      <c r="NA114" s="491"/>
      <c r="NB114" s="491"/>
      <c r="NC114" s="491"/>
      <c r="ND114" s="491"/>
      <c r="NE114" s="491"/>
      <c r="NF114" s="491"/>
      <c r="NG114" s="491"/>
      <c r="NH114" s="491"/>
      <c r="NI114" s="491"/>
      <c r="NJ114" s="491"/>
    </row>
    <row r="115" spans="1:374" ht="15" customHeight="1">
      <c r="A115" s="1572"/>
      <c r="B115" s="565" t="s">
        <v>68</v>
      </c>
      <c r="C115" s="562"/>
      <c r="D115" s="562"/>
      <c r="E115" s="562"/>
      <c r="F115" s="561"/>
      <c r="G115" s="561"/>
      <c r="H115" s="561"/>
      <c r="I115" s="557"/>
      <c r="J115" s="557"/>
      <c r="K115" s="557"/>
      <c r="L115" s="556">
        <f t="shared" si="17"/>
        <v>0</v>
      </c>
      <c r="M115" s="556">
        <f t="shared" si="18"/>
        <v>0</v>
      </c>
      <c r="N115" s="556">
        <f t="shared" si="19"/>
        <v>0</v>
      </c>
      <c r="O115" s="563"/>
      <c r="P115" s="563"/>
      <c r="Q115" s="563"/>
      <c r="R115" s="563"/>
      <c r="S115" s="563"/>
      <c r="AP115" s="491"/>
      <c r="AQ115" s="491"/>
      <c r="AR115" s="491"/>
      <c r="AS115" s="500"/>
      <c r="AT115" s="497"/>
      <c r="AU115" s="496"/>
      <c r="AV115" s="496"/>
      <c r="AW115" s="496"/>
      <c r="AX115" s="496"/>
      <c r="BD115" s="491"/>
      <c r="BE115" s="491"/>
      <c r="BF115" s="491"/>
      <c r="BG115" s="491"/>
      <c r="BH115" s="491"/>
      <c r="BI115" s="491"/>
      <c r="BJ115" s="491"/>
      <c r="BK115" s="491"/>
      <c r="BL115" s="491"/>
      <c r="BM115" s="491"/>
      <c r="BN115" s="491"/>
      <c r="BO115" s="491"/>
      <c r="BP115" s="491"/>
      <c r="BQ115" s="491"/>
      <c r="BR115" s="491"/>
      <c r="BS115" s="491"/>
      <c r="BT115" s="491"/>
      <c r="BU115" s="491"/>
      <c r="BV115" s="491"/>
      <c r="BW115" s="491"/>
      <c r="BX115" s="491"/>
      <c r="BY115" s="491"/>
      <c r="BZ115" s="491"/>
      <c r="CA115" s="491"/>
      <c r="CB115" s="491"/>
      <c r="CC115" s="491"/>
      <c r="CD115" s="491"/>
      <c r="CE115" s="491"/>
      <c r="CF115" s="491"/>
      <c r="CG115" s="491"/>
      <c r="CH115" s="491"/>
      <c r="CI115" s="491"/>
      <c r="CJ115" s="491"/>
      <c r="CK115" s="491"/>
      <c r="CL115" s="491"/>
      <c r="CM115" s="491"/>
      <c r="CN115" s="491"/>
      <c r="CO115" s="491"/>
      <c r="CP115" s="491"/>
      <c r="CQ115" s="491"/>
      <c r="CR115" s="491"/>
      <c r="CS115" s="491"/>
      <c r="CT115" s="491"/>
      <c r="CU115" s="491"/>
      <c r="CV115" s="491"/>
      <c r="CW115" s="491"/>
      <c r="CX115" s="491"/>
      <c r="CY115" s="491"/>
      <c r="CZ115" s="491"/>
      <c r="DA115" s="491"/>
      <c r="DB115" s="491"/>
      <c r="DC115" s="491"/>
      <c r="DD115" s="491"/>
      <c r="DE115" s="491"/>
      <c r="DF115" s="491"/>
      <c r="DG115" s="491"/>
      <c r="DH115" s="491"/>
      <c r="DI115" s="491"/>
      <c r="DJ115" s="491"/>
      <c r="DK115" s="491"/>
      <c r="DL115" s="491"/>
      <c r="DM115" s="491"/>
      <c r="DN115" s="491"/>
      <c r="DO115" s="491"/>
      <c r="DP115" s="491"/>
      <c r="DQ115" s="491"/>
      <c r="DR115" s="491"/>
      <c r="DS115" s="491"/>
      <c r="DT115" s="491"/>
      <c r="DU115" s="491"/>
      <c r="DV115" s="491"/>
      <c r="DW115" s="491"/>
      <c r="DX115" s="491"/>
      <c r="DY115" s="491"/>
      <c r="DZ115" s="491"/>
      <c r="EA115" s="491"/>
      <c r="EB115" s="491"/>
      <c r="EC115" s="491"/>
      <c r="ED115" s="491"/>
      <c r="EE115" s="491"/>
      <c r="EF115" s="491"/>
      <c r="EG115" s="491"/>
      <c r="EH115" s="491"/>
      <c r="EI115" s="491"/>
      <c r="EJ115" s="491"/>
      <c r="EK115" s="491"/>
      <c r="EL115" s="491"/>
      <c r="EM115" s="491"/>
      <c r="EN115" s="491"/>
      <c r="EO115" s="491"/>
      <c r="EP115" s="491"/>
      <c r="EQ115" s="491"/>
      <c r="ER115" s="491"/>
      <c r="ES115" s="491"/>
      <c r="ET115" s="491"/>
      <c r="EU115" s="491"/>
      <c r="EV115" s="491"/>
      <c r="EW115" s="491"/>
      <c r="EX115" s="491"/>
      <c r="EY115" s="491"/>
      <c r="EZ115" s="491"/>
      <c r="FA115" s="491"/>
      <c r="FB115" s="491"/>
      <c r="FC115" s="491"/>
      <c r="FD115" s="491"/>
      <c r="FE115" s="491"/>
      <c r="FF115" s="491"/>
      <c r="FG115" s="491"/>
      <c r="FH115" s="491"/>
      <c r="FI115" s="491"/>
      <c r="FJ115" s="491"/>
      <c r="FK115" s="491"/>
      <c r="FL115" s="491"/>
      <c r="FM115" s="491"/>
      <c r="FN115" s="491"/>
      <c r="FO115" s="491"/>
      <c r="FP115" s="491"/>
      <c r="FQ115" s="491"/>
      <c r="FR115" s="491"/>
      <c r="FS115" s="491"/>
      <c r="FT115" s="491"/>
      <c r="FU115" s="491"/>
      <c r="FV115" s="491"/>
      <c r="FW115" s="491"/>
      <c r="FX115" s="491"/>
      <c r="FY115" s="491"/>
      <c r="FZ115" s="491"/>
      <c r="GA115" s="491"/>
      <c r="GB115" s="491"/>
      <c r="GC115" s="491"/>
      <c r="GD115" s="491"/>
      <c r="GE115" s="491"/>
      <c r="GF115" s="491"/>
      <c r="GG115" s="491"/>
      <c r="GH115" s="491"/>
      <c r="GI115" s="491"/>
      <c r="GJ115" s="491"/>
      <c r="GK115" s="491"/>
      <c r="GL115" s="491"/>
      <c r="GM115" s="491"/>
      <c r="GN115" s="491"/>
      <c r="GO115" s="491"/>
      <c r="GP115" s="491"/>
      <c r="GQ115" s="491"/>
      <c r="GR115" s="491"/>
      <c r="GS115" s="491"/>
      <c r="GT115" s="491"/>
      <c r="GU115" s="491"/>
      <c r="GV115" s="491"/>
      <c r="GW115" s="491"/>
      <c r="GX115" s="491"/>
      <c r="GY115" s="491"/>
      <c r="GZ115" s="491"/>
      <c r="HA115" s="491"/>
      <c r="HB115" s="491"/>
      <c r="HC115" s="491"/>
      <c r="HD115" s="491"/>
      <c r="HE115" s="491"/>
      <c r="HF115" s="491"/>
      <c r="HG115" s="491"/>
      <c r="HH115" s="491"/>
      <c r="HI115" s="491"/>
      <c r="HJ115" s="491"/>
      <c r="HK115" s="491"/>
      <c r="HL115" s="491"/>
      <c r="HM115" s="491"/>
      <c r="HN115" s="491"/>
      <c r="HO115" s="491"/>
      <c r="HP115" s="491"/>
      <c r="HQ115" s="491"/>
      <c r="HR115" s="491"/>
      <c r="HS115" s="491"/>
      <c r="HT115" s="491"/>
      <c r="HU115" s="491"/>
      <c r="HV115" s="491"/>
      <c r="HW115" s="491"/>
      <c r="HX115" s="491"/>
      <c r="HY115" s="491"/>
      <c r="HZ115" s="491"/>
      <c r="IA115" s="491"/>
      <c r="IB115" s="491"/>
      <c r="IC115" s="491"/>
      <c r="ID115" s="491"/>
      <c r="IE115" s="491"/>
      <c r="IF115" s="491"/>
      <c r="IG115" s="491"/>
      <c r="IH115" s="491"/>
      <c r="II115" s="491"/>
      <c r="IJ115" s="491"/>
      <c r="IK115" s="491"/>
      <c r="IL115" s="491"/>
      <c r="IM115" s="491"/>
      <c r="IN115" s="491"/>
      <c r="IO115" s="491"/>
      <c r="IP115" s="491"/>
      <c r="IQ115" s="491"/>
      <c r="IR115" s="491"/>
      <c r="IS115" s="491"/>
      <c r="IT115" s="491"/>
      <c r="IU115" s="491"/>
      <c r="IV115" s="491"/>
      <c r="IW115" s="491"/>
      <c r="IX115" s="491"/>
      <c r="IY115" s="491"/>
      <c r="IZ115" s="491"/>
      <c r="JA115" s="491"/>
      <c r="JB115" s="491"/>
      <c r="JC115" s="491"/>
      <c r="JD115" s="491"/>
      <c r="JE115" s="491"/>
      <c r="JF115" s="491"/>
      <c r="JG115" s="491"/>
      <c r="JH115" s="491"/>
      <c r="JI115" s="491"/>
      <c r="JJ115" s="491"/>
      <c r="JK115" s="491"/>
      <c r="JL115" s="491"/>
      <c r="JM115" s="491"/>
      <c r="JN115" s="491"/>
      <c r="JO115" s="491"/>
      <c r="JP115" s="491"/>
      <c r="JQ115" s="491"/>
      <c r="JR115" s="491"/>
      <c r="JS115" s="491"/>
      <c r="JT115" s="491"/>
      <c r="JU115" s="491"/>
      <c r="JV115" s="491"/>
      <c r="JW115" s="491"/>
      <c r="JX115" s="491"/>
      <c r="JY115" s="491"/>
      <c r="JZ115" s="491"/>
      <c r="KA115" s="491"/>
      <c r="KB115" s="491"/>
      <c r="KC115" s="491"/>
      <c r="KD115" s="491"/>
      <c r="KE115" s="491"/>
      <c r="KF115" s="491"/>
      <c r="KG115" s="491"/>
      <c r="KH115" s="491"/>
      <c r="KI115" s="491"/>
      <c r="KJ115" s="491"/>
      <c r="KK115" s="491"/>
      <c r="KL115" s="491"/>
      <c r="KM115" s="491"/>
      <c r="KN115" s="491"/>
      <c r="KO115" s="491"/>
      <c r="KP115" s="491"/>
      <c r="KQ115" s="491"/>
      <c r="KR115" s="491"/>
      <c r="KS115" s="491"/>
      <c r="KT115" s="491"/>
      <c r="KU115" s="491"/>
      <c r="KV115" s="491"/>
      <c r="KW115" s="491"/>
      <c r="KX115" s="491"/>
      <c r="KY115" s="491"/>
      <c r="KZ115" s="491"/>
      <c r="LA115" s="491"/>
      <c r="LB115" s="491"/>
      <c r="LC115" s="491"/>
      <c r="LD115" s="491"/>
      <c r="LE115" s="491"/>
      <c r="LF115" s="491"/>
      <c r="LG115" s="491"/>
      <c r="LH115" s="491"/>
      <c r="LI115" s="491"/>
      <c r="LJ115" s="491"/>
      <c r="LK115" s="491"/>
      <c r="LL115" s="491"/>
      <c r="LM115" s="491"/>
      <c r="LN115" s="491"/>
      <c r="LO115" s="491"/>
      <c r="LP115" s="491"/>
      <c r="LQ115" s="491"/>
      <c r="LR115" s="491"/>
      <c r="LS115" s="491"/>
      <c r="LT115" s="491"/>
      <c r="LU115" s="491"/>
      <c r="LV115" s="491"/>
      <c r="LW115" s="491"/>
      <c r="LX115" s="491"/>
      <c r="LY115" s="491"/>
      <c r="LZ115" s="491"/>
      <c r="MA115" s="491"/>
      <c r="MB115" s="491"/>
      <c r="MC115" s="491"/>
      <c r="MD115" s="491"/>
      <c r="ME115" s="491"/>
      <c r="MF115" s="491"/>
      <c r="MG115" s="491"/>
      <c r="MH115" s="491"/>
      <c r="MI115" s="491"/>
      <c r="MJ115" s="491"/>
      <c r="MK115" s="491"/>
      <c r="ML115" s="491"/>
      <c r="MM115" s="491"/>
      <c r="MN115" s="491"/>
      <c r="MO115" s="491"/>
      <c r="MP115" s="491"/>
      <c r="MQ115" s="491"/>
      <c r="MR115" s="491"/>
      <c r="MS115" s="491"/>
      <c r="MT115" s="491"/>
      <c r="MU115" s="491"/>
      <c r="MV115" s="491"/>
      <c r="MW115" s="491"/>
      <c r="MX115" s="491"/>
      <c r="MY115" s="491"/>
      <c r="MZ115" s="491"/>
      <c r="NA115" s="491"/>
      <c r="NB115" s="491"/>
      <c r="NC115" s="491"/>
      <c r="ND115" s="491"/>
      <c r="NE115" s="491"/>
      <c r="NF115" s="491"/>
      <c r="NG115" s="491"/>
      <c r="NH115" s="491"/>
      <c r="NI115" s="491"/>
      <c r="NJ115" s="491"/>
    </row>
    <row r="116" spans="1:374" ht="15" customHeight="1">
      <c r="A116" s="1572" t="s">
        <v>1561</v>
      </c>
      <c r="B116" s="565" t="s">
        <v>67</v>
      </c>
      <c r="C116" s="562"/>
      <c r="D116" s="562"/>
      <c r="E116" s="562"/>
      <c r="F116" s="561"/>
      <c r="G116" s="561"/>
      <c r="H116" s="561"/>
      <c r="I116" s="557"/>
      <c r="J116" s="557"/>
      <c r="K116" s="557"/>
      <c r="L116" s="556">
        <f t="shared" si="17"/>
        <v>0</v>
      </c>
      <c r="M116" s="556">
        <f t="shared" si="18"/>
        <v>0</v>
      </c>
      <c r="N116" s="556">
        <f t="shared" si="19"/>
        <v>0</v>
      </c>
      <c r="O116" s="563"/>
      <c r="P116" s="563"/>
      <c r="Q116" s="563"/>
      <c r="R116" s="563"/>
      <c r="S116" s="563"/>
      <c r="AP116" s="491"/>
      <c r="AQ116" s="491"/>
      <c r="AR116" s="491"/>
      <c r="AS116" s="500"/>
      <c r="AT116" s="497"/>
      <c r="AU116" s="496"/>
      <c r="AV116" s="496"/>
      <c r="AW116" s="496"/>
      <c r="AX116" s="496"/>
      <c r="BD116" s="491"/>
      <c r="BE116" s="491"/>
      <c r="BF116" s="491"/>
      <c r="BG116" s="491"/>
      <c r="BH116" s="491"/>
      <c r="BI116" s="491"/>
      <c r="BJ116" s="491"/>
      <c r="BK116" s="491"/>
      <c r="BL116" s="491"/>
      <c r="BM116" s="491"/>
      <c r="BN116" s="491"/>
      <c r="BO116" s="491"/>
      <c r="BP116" s="491"/>
      <c r="BQ116" s="491"/>
      <c r="BR116" s="491"/>
      <c r="BS116" s="491"/>
      <c r="BT116" s="491"/>
      <c r="BU116" s="491"/>
      <c r="BV116" s="491"/>
      <c r="BW116" s="491"/>
      <c r="BX116" s="491"/>
      <c r="BY116" s="491"/>
      <c r="BZ116" s="491"/>
      <c r="CA116" s="491"/>
      <c r="CB116" s="491"/>
      <c r="CC116" s="491"/>
      <c r="CD116" s="491"/>
      <c r="CE116" s="491"/>
      <c r="CF116" s="491"/>
      <c r="CG116" s="491"/>
      <c r="CH116" s="491"/>
      <c r="CI116" s="491"/>
      <c r="CJ116" s="491"/>
      <c r="CK116" s="491"/>
      <c r="CL116" s="491"/>
      <c r="CM116" s="491"/>
      <c r="CN116" s="491"/>
      <c r="CO116" s="491"/>
      <c r="CP116" s="491"/>
      <c r="CQ116" s="491"/>
      <c r="CR116" s="491"/>
      <c r="CS116" s="491"/>
      <c r="CT116" s="491"/>
      <c r="CU116" s="491"/>
      <c r="CV116" s="491"/>
      <c r="CW116" s="491"/>
      <c r="CX116" s="491"/>
      <c r="CY116" s="491"/>
      <c r="CZ116" s="491"/>
      <c r="DA116" s="491"/>
      <c r="DB116" s="491"/>
      <c r="DC116" s="491"/>
      <c r="DD116" s="491"/>
      <c r="DE116" s="491"/>
      <c r="DF116" s="491"/>
      <c r="DG116" s="491"/>
      <c r="DH116" s="491"/>
      <c r="DI116" s="491"/>
      <c r="DJ116" s="491"/>
      <c r="DK116" s="491"/>
      <c r="DL116" s="491"/>
      <c r="DM116" s="491"/>
      <c r="DN116" s="491"/>
      <c r="DO116" s="491"/>
      <c r="DP116" s="491"/>
      <c r="DQ116" s="491"/>
      <c r="DR116" s="491"/>
      <c r="DS116" s="491"/>
      <c r="DT116" s="491"/>
      <c r="DU116" s="491"/>
      <c r="DV116" s="491"/>
      <c r="DW116" s="491"/>
      <c r="DX116" s="491"/>
      <c r="DY116" s="491"/>
      <c r="DZ116" s="491"/>
      <c r="EA116" s="491"/>
      <c r="EB116" s="491"/>
      <c r="EC116" s="491"/>
      <c r="ED116" s="491"/>
      <c r="EE116" s="491"/>
      <c r="EF116" s="491"/>
      <c r="EG116" s="491"/>
      <c r="EH116" s="491"/>
      <c r="EI116" s="491"/>
      <c r="EJ116" s="491"/>
      <c r="EK116" s="491"/>
      <c r="EL116" s="491"/>
      <c r="EM116" s="491"/>
      <c r="EN116" s="491"/>
      <c r="EO116" s="491"/>
      <c r="EP116" s="491"/>
      <c r="EQ116" s="491"/>
      <c r="ER116" s="491"/>
      <c r="ES116" s="491"/>
      <c r="ET116" s="491"/>
      <c r="EU116" s="491"/>
      <c r="EV116" s="491"/>
      <c r="EW116" s="491"/>
      <c r="EX116" s="491"/>
      <c r="EY116" s="491"/>
      <c r="EZ116" s="491"/>
      <c r="FA116" s="491"/>
      <c r="FB116" s="491"/>
      <c r="FC116" s="491"/>
      <c r="FD116" s="491"/>
      <c r="FE116" s="491"/>
      <c r="FF116" s="491"/>
      <c r="FG116" s="491"/>
      <c r="FH116" s="491"/>
      <c r="FI116" s="491"/>
      <c r="FJ116" s="491"/>
      <c r="FK116" s="491"/>
      <c r="FL116" s="491"/>
      <c r="FM116" s="491"/>
      <c r="FN116" s="491"/>
      <c r="FO116" s="491"/>
      <c r="FP116" s="491"/>
      <c r="FQ116" s="491"/>
      <c r="FR116" s="491"/>
      <c r="FS116" s="491"/>
      <c r="FT116" s="491"/>
      <c r="FU116" s="491"/>
      <c r="FV116" s="491"/>
      <c r="FW116" s="491"/>
      <c r="FX116" s="491"/>
      <c r="FY116" s="491"/>
      <c r="FZ116" s="491"/>
      <c r="GA116" s="491"/>
      <c r="GB116" s="491"/>
      <c r="GC116" s="491"/>
      <c r="GD116" s="491"/>
      <c r="GE116" s="491"/>
      <c r="GF116" s="491"/>
      <c r="GG116" s="491"/>
      <c r="GH116" s="491"/>
      <c r="GI116" s="491"/>
      <c r="GJ116" s="491"/>
      <c r="GK116" s="491"/>
      <c r="GL116" s="491"/>
      <c r="GM116" s="491"/>
      <c r="GN116" s="491"/>
      <c r="GO116" s="491"/>
      <c r="GP116" s="491"/>
      <c r="GQ116" s="491"/>
      <c r="GR116" s="491"/>
      <c r="GS116" s="491"/>
      <c r="GT116" s="491"/>
      <c r="GU116" s="491"/>
      <c r="GV116" s="491"/>
      <c r="GW116" s="491"/>
      <c r="GX116" s="491"/>
      <c r="GY116" s="491"/>
      <c r="GZ116" s="491"/>
      <c r="HA116" s="491"/>
      <c r="HB116" s="491"/>
      <c r="HC116" s="491"/>
      <c r="HD116" s="491"/>
      <c r="HE116" s="491"/>
      <c r="HF116" s="491"/>
      <c r="HG116" s="491"/>
      <c r="HH116" s="491"/>
      <c r="HI116" s="491"/>
      <c r="HJ116" s="491"/>
      <c r="HK116" s="491"/>
      <c r="HL116" s="491"/>
      <c r="HM116" s="491"/>
      <c r="HN116" s="491"/>
      <c r="HO116" s="491"/>
      <c r="HP116" s="491"/>
      <c r="HQ116" s="491"/>
      <c r="HR116" s="491"/>
      <c r="HS116" s="491"/>
      <c r="HT116" s="491"/>
      <c r="HU116" s="491"/>
      <c r="HV116" s="491"/>
      <c r="HW116" s="491"/>
      <c r="HX116" s="491"/>
      <c r="HY116" s="491"/>
      <c r="HZ116" s="491"/>
      <c r="IA116" s="491"/>
      <c r="IB116" s="491"/>
      <c r="IC116" s="491"/>
      <c r="ID116" s="491"/>
      <c r="IE116" s="491"/>
      <c r="IF116" s="491"/>
      <c r="IG116" s="491"/>
      <c r="IH116" s="491"/>
      <c r="II116" s="491"/>
      <c r="IJ116" s="491"/>
      <c r="IK116" s="491"/>
      <c r="IL116" s="491"/>
      <c r="IM116" s="491"/>
      <c r="IN116" s="491"/>
      <c r="IO116" s="491"/>
      <c r="IP116" s="491"/>
      <c r="IQ116" s="491"/>
      <c r="IR116" s="491"/>
      <c r="IS116" s="491"/>
      <c r="IT116" s="491"/>
      <c r="IU116" s="491"/>
      <c r="IV116" s="491"/>
      <c r="IW116" s="491"/>
      <c r="IX116" s="491"/>
      <c r="IY116" s="491"/>
      <c r="IZ116" s="491"/>
      <c r="JA116" s="491"/>
      <c r="JB116" s="491"/>
      <c r="JC116" s="491"/>
      <c r="JD116" s="491"/>
      <c r="JE116" s="491"/>
      <c r="JF116" s="491"/>
      <c r="JG116" s="491"/>
      <c r="JH116" s="491"/>
      <c r="JI116" s="491"/>
      <c r="JJ116" s="491"/>
      <c r="JK116" s="491"/>
      <c r="JL116" s="491"/>
      <c r="JM116" s="491"/>
      <c r="JN116" s="491"/>
      <c r="JO116" s="491"/>
      <c r="JP116" s="491"/>
      <c r="JQ116" s="491"/>
      <c r="JR116" s="491"/>
      <c r="JS116" s="491"/>
      <c r="JT116" s="491"/>
      <c r="JU116" s="491"/>
      <c r="JV116" s="491"/>
      <c r="JW116" s="491"/>
      <c r="JX116" s="491"/>
      <c r="JY116" s="491"/>
      <c r="JZ116" s="491"/>
      <c r="KA116" s="491"/>
      <c r="KB116" s="491"/>
      <c r="KC116" s="491"/>
      <c r="KD116" s="491"/>
      <c r="KE116" s="491"/>
      <c r="KF116" s="491"/>
      <c r="KG116" s="491"/>
      <c r="KH116" s="491"/>
      <c r="KI116" s="491"/>
      <c r="KJ116" s="491"/>
      <c r="KK116" s="491"/>
      <c r="KL116" s="491"/>
      <c r="KM116" s="491"/>
      <c r="KN116" s="491"/>
      <c r="KO116" s="491"/>
      <c r="KP116" s="491"/>
      <c r="KQ116" s="491"/>
      <c r="KR116" s="491"/>
      <c r="KS116" s="491"/>
      <c r="KT116" s="491"/>
      <c r="KU116" s="491"/>
      <c r="KV116" s="491"/>
      <c r="KW116" s="491"/>
      <c r="KX116" s="491"/>
      <c r="KY116" s="491"/>
      <c r="KZ116" s="491"/>
      <c r="LA116" s="491"/>
      <c r="LB116" s="491"/>
      <c r="LC116" s="491"/>
      <c r="LD116" s="491"/>
      <c r="LE116" s="491"/>
      <c r="LF116" s="491"/>
      <c r="LG116" s="491"/>
      <c r="LH116" s="491"/>
      <c r="LI116" s="491"/>
      <c r="LJ116" s="491"/>
      <c r="LK116" s="491"/>
      <c r="LL116" s="491"/>
      <c r="LM116" s="491"/>
      <c r="LN116" s="491"/>
      <c r="LO116" s="491"/>
      <c r="LP116" s="491"/>
      <c r="LQ116" s="491"/>
      <c r="LR116" s="491"/>
      <c r="LS116" s="491"/>
      <c r="LT116" s="491"/>
      <c r="LU116" s="491"/>
      <c r="LV116" s="491"/>
      <c r="LW116" s="491"/>
      <c r="LX116" s="491"/>
      <c r="LY116" s="491"/>
      <c r="LZ116" s="491"/>
      <c r="MA116" s="491"/>
      <c r="MB116" s="491"/>
      <c r="MC116" s="491"/>
      <c r="MD116" s="491"/>
      <c r="ME116" s="491"/>
      <c r="MF116" s="491"/>
      <c r="MG116" s="491"/>
      <c r="MH116" s="491"/>
      <c r="MI116" s="491"/>
      <c r="MJ116" s="491"/>
      <c r="MK116" s="491"/>
      <c r="ML116" s="491"/>
      <c r="MM116" s="491"/>
      <c r="MN116" s="491"/>
      <c r="MO116" s="491"/>
      <c r="MP116" s="491"/>
      <c r="MQ116" s="491"/>
      <c r="MR116" s="491"/>
      <c r="MS116" s="491"/>
      <c r="MT116" s="491"/>
      <c r="MU116" s="491"/>
      <c r="MV116" s="491"/>
      <c r="MW116" s="491"/>
      <c r="MX116" s="491"/>
      <c r="MY116" s="491"/>
      <c r="MZ116" s="491"/>
      <c r="NA116" s="491"/>
      <c r="NB116" s="491"/>
      <c r="NC116" s="491"/>
      <c r="ND116" s="491"/>
      <c r="NE116" s="491"/>
      <c r="NF116" s="491"/>
      <c r="NG116" s="491"/>
      <c r="NH116" s="491"/>
      <c r="NI116" s="491"/>
      <c r="NJ116" s="491"/>
    </row>
    <row r="117" spans="1:374" ht="15" customHeight="1">
      <c r="A117" s="1572"/>
      <c r="B117" s="565" t="s">
        <v>68</v>
      </c>
      <c r="C117" s="562"/>
      <c r="D117" s="562"/>
      <c r="E117" s="562"/>
      <c r="F117" s="561"/>
      <c r="G117" s="561"/>
      <c r="H117" s="561"/>
      <c r="I117" s="557"/>
      <c r="J117" s="557"/>
      <c r="K117" s="557"/>
      <c r="L117" s="556">
        <f t="shared" si="17"/>
        <v>0</v>
      </c>
      <c r="M117" s="556">
        <f t="shared" si="18"/>
        <v>0</v>
      </c>
      <c r="N117" s="556">
        <f t="shared" si="19"/>
        <v>0</v>
      </c>
      <c r="O117" s="563"/>
      <c r="P117" s="563"/>
      <c r="Q117" s="563"/>
      <c r="R117" s="563"/>
      <c r="S117" s="563"/>
      <c r="AP117" s="491"/>
      <c r="AQ117" s="491"/>
      <c r="AR117" s="491"/>
      <c r="AS117" s="500"/>
      <c r="AT117" s="497"/>
      <c r="AU117" s="496"/>
      <c r="AV117" s="496"/>
      <c r="AW117" s="496"/>
      <c r="AX117" s="496"/>
      <c r="BD117" s="491"/>
      <c r="BE117" s="491"/>
      <c r="BF117" s="491"/>
      <c r="BG117" s="491"/>
      <c r="BH117" s="491"/>
      <c r="BI117" s="491"/>
      <c r="BJ117" s="491"/>
      <c r="BK117" s="491"/>
      <c r="BL117" s="491"/>
      <c r="BM117" s="491"/>
      <c r="BN117" s="491"/>
      <c r="BO117" s="491"/>
      <c r="BP117" s="491"/>
      <c r="BQ117" s="491"/>
      <c r="BR117" s="491"/>
      <c r="BS117" s="491"/>
      <c r="BT117" s="491"/>
      <c r="BU117" s="491"/>
      <c r="BV117" s="491"/>
      <c r="BW117" s="491"/>
      <c r="BX117" s="491"/>
      <c r="BY117" s="491"/>
      <c r="BZ117" s="491"/>
      <c r="CA117" s="491"/>
      <c r="CB117" s="491"/>
      <c r="CC117" s="491"/>
      <c r="CD117" s="491"/>
      <c r="CE117" s="491"/>
      <c r="CF117" s="491"/>
      <c r="CG117" s="491"/>
      <c r="CH117" s="491"/>
      <c r="CI117" s="491"/>
      <c r="CJ117" s="491"/>
      <c r="CK117" s="491"/>
      <c r="CL117" s="491"/>
      <c r="CM117" s="491"/>
      <c r="CN117" s="491"/>
      <c r="CO117" s="491"/>
      <c r="CP117" s="491"/>
      <c r="CQ117" s="491"/>
      <c r="CR117" s="491"/>
      <c r="CS117" s="491"/>
      <c r="CT117" s="491"/>
      <c r="CU117" s="491"/>
      <c r="CV117" s="491"/>
      <c r="CW117" s="491"/>
      <c r="CX117" s="491"/>
      <c r="CY117" s="491"/>
      <c r="CZ117" s="491"/>
      <c r="DA117" s="491"/>
      <c r="DB117" s="491"/>
      <c r="DC117" s="491"/>
      <c r="DD117" s="491"/>
      <c r="DE117" s="491"/>
      <c r="DF117" s="491"/>
      <c r="DG117" s="491"/>
      <c r="DH117" s="491"/>
      <c r="DI117" s="491"/>
      <c r="DJ117" s="491"/>
      <c r="DK117" s="491"/>
      <c r="DL117" s="491"/>
      <c r="DM117" s="491"/>
      <c r="DN117" s="491"/>
      <c r="DO117" s="491"/>
      <c r="DP117" s="491"/>
      <c r="DQ117" s="491"/>
      <c r="DR117" s="491"/>
      <c r="DS117" s="491"/>
      <c r="DT117" s="491"/>
      <c r="DU117" s="491"/>
      <c r="DV117" s="491"/>
      <c r="DW117" s="491"/>
      <c r="DX117" s="491"/>
      <c r="DY117" s="491"/>
      <c r="DZ117" s="491"/>
      <c r="EA117" s="491"/>
      <c r="EB117" s="491"/>
      <c r="EC117" s="491"/>
      <c r="ED117" s="491"/>
      <c r="EE117" s="491"/>
      <c r="EF117" s="491"/>
      <c r="EG117" s="491"/>
      <c r="EH117" s="491"/>
      <c r="EI117" s="491"/>
      <c r="EJ117" s="491"/>
      <c r="EK117" s="491"/>
      <c r="EL117" s="491"/>
      <c r="EM117" s="491"/>
      <c r="EN117" s="491"/>
      <c r="EO117" s="491"/>
      <c r="EP117" s="491"/>
      <c r="EQ117" s="491"/>
      <c r="ER117" s="491"/>
      <c r="ES117" s="491"/>
      <c r="ET117" s="491"/>
      <c r="EU117" s="491"/>
      <c r="EV117" s="491"/>
      <c r="EW117" s="491"/>
      <c r="EX117" s="491"/>
      <c r="EY117" s="491"/>
      <c r="EZ117" s="491"/>
      <c r="FA117" s="491"/>
      <c r="FB117" s="491"/>
      <c r="FC117" s="491"/>
      <c r="FD117" s="491"/>
      <c r="FE117" s="491"/>
      <c r="FF117" s="491"/>
      <c r="FG117" s="491"/>
      <c r="FH117" s="491"/>
      <c r="FI117" s="491"/>
      <c r="FJ117" s="491"/>
      <c r="FK117" s="491"/>
      <c r="FL117" s="491"/>
      <c r="FM117" s="491"/>
      <c r="FN117" s="491"/>
      <c r="FO117" s="491"/>
      <c r="FP117" s="491"/>
      <c r="FQ117" s="491"/>
      <c r="FR117" s="491"/>
      <c r="FS117" s="491"/>
      <c r="FT117" s="491"/>
      <c r="FU117" s="491"/>
      <c r="FV117" s="491"/>
      <c r="FW117" s="491"/>
      <c r="FX117" s="491"/>
      <c r="FY117" s="491"/>
      <c r="FZ117" s="491"/>
      <c r="GA117" s="491"/>
      <c r="GB117" s="491"/>
      <c r="GC117" s="491"/>
      <c r="GD117" s="491"/>
      <c r="GE117" s="491"/>
      <c r="GF117" s="491"/>
      <c r="GG117" s="491"/>
      <c r="GH117" s="491"/>
      <c r="GI117" s="491"/>
      <c r="GJ117" s="491"/>
      <c r="GK117" s="491"/>
      <c r="GL117" s="491"/>
      <c r="GM117" s="491"/>
      <c r="GN117" s="491"/>
      <c r="GO117" s="491"/>
      <c r="GP117" s="491"/>
      <c r="GQ117" s="491"/>
      <c r="GR117" s="491"/>
      <c r="GS117" s="491"/>
      <c r="GT117" s="491"/>
      <c r="GU117" s="491"/>
      <c r="GV117" s="491"/>
      <c r="GW117" s="491"/>
      <c r="GX117" s="491"/>
      <c r="GY117" s="491"/>
      <c r="GZ117" s="491"/>
      <c r="HA117" s="491"/>
      <c r="HB117" s="491"/>
      <c r="HC117" s="491"/>
      <c r="HD117" s="491"/>
      <c r="HE117" s="491"/>
      <c r="HF117" s="491"/>
      <c r="HG117" s="491"/>
      <c r="HH117" s="491"/>
      <c r="HI117" s="491"/>
      <c r="HJ117" s="491"/>
      <c r="HK117" s="491"/>
      <c r="HL117" s="491"/>
      <c r="HM117" s="491"/>
      <c r="HN117" s="491"/>
      <c r="HO117" s="491"/>
      <c r="HP117" s="491"/>
      <c r="HQ117" s="491"/>
      <c r="HR117" s="491"/>
      <c r="HS117" s="491"/>
      <c r="HT117" s="491"/>
      <c r="HU117" s="491"/>
      <c r="HV117" s="491"/>
      <c r="HW117" s="491"/>
      <c r="HX117" s="491"/>
      <c r="HY117" s="491"/>
      <c r="HZ117" s="491"/>
      <c r="IA117" s="491"/>
      <c r="IB117" s="491"/>
      <c r="IC117" s="491"/>
      <c r="ID117" s="491"/>
      <c r="IE117" s="491"/>
      <c r="IF117" s="491"/>
      <c r="IG117" s="491"/>
      <c r="IH117" s="491"/>
      <c r="II117" s="491"/>
      <c r="IJ117" s="491"/>
      <c r="IK117" s="491"/>
      <c r="IL117" s="491"/>
      <c r="IM117" s="491"/>
      <c r="IN117" s="491"/>
      <c r="IO117" s="491"/>
      <c r="IP117" s="491"/>
      <c r="IQ117" s="491"/>
      <c r="IR117" s="491"/>
      <c r="IS117" s="491"/>
      <c r="IT117" s="491"/>
      <c r="IU117" s="491"/>
      <c r="IV117" s="491"/>
      <c r="IW117" s="491"/>
      <c r="IX117" s="491"/>
      <c r="IY117" s="491"/>
      <c r="IZ117" s="491"/>
      <c r="JA117" s="491"/>
      <c r="JB117" s="491"/>
      <c r="JC117" s="491"/>
      <c r="JD117" s="491"/>
      <c r="JE117" s="491"/>
      <c r="JF117" s="491"/>
      <c r="JG117" s="491"/>
      <c r="JH117" s="491"/>
      <c r="JI117" s="491"/>
      <c r="JJ117" s="491"/>
      <c r="JK117" s="491"/>
      <c r="JL117" s="491"/>
      <c r="JM117" s="491"/>
      <c r="JN117" s="491"/>
      <c r="JO117" s="491"/>
      <c r="JP117" s="491"/>
      <c r="JQ117" s="491"/>
      <c r="JR117" s="491"/>
      <c r="JS117" s="491"/>
      <c r="JT117" s="491"/>
      <c r="JU117" s="491"/>
      <c r="JV117" s="491"/>
      <c r="JW117" s="491"/>
      <c r="JX117" s="491"/>
      <c r="JY117" s="491"/>
      <c r="JZ117" s="491"/>
      <c r="KA117" s="491"/>
      <c r="KB117" s="491"/>
      <c r="KC117" s="491"/>
      <c r="KD117" s="491"/>
      <c r="KE117" s="491"/>
      <c r="KF117" s="491"/>
      <c r="KG117" s="491"/>
      <c r="KH117" s="491"/>
      <c r="KI117" s="491"/>
      <c r="KJ117" s="491"/>
      <c r="KK117" s="491"/>
      <c r="KL117" s="491"/>
      <c r="KM117" s="491"/>
      <c r="KN117" s="491"/>
      <c r="KO117" s="491"/>
      <c r="KP117" s="491"/>
      <c r="KQ117" s="491"/>
      <c r="KR117" s="491"/>
      <c r="KS117" s="491"/>
      <c r="KT117" s="491"/>
      <c r="KU117" s="491"/>
      <c r="KV117" s="491"/>
      <c r="KW117" s="491"/>
      <c r="KX117" s="491"/>
      <c r="KY117" s="491"/>
      <c r="KZ117" s="491"/>
      <c r="LA117" s="491"/>
      <c r="LB117" s="491"/>
      <c r="LC117" s="491"/>
      <c r="LD117" s="491"/>
      <c r="LE117" s="491"/>
      <c r="LF117" s="491"/>
      <c r="LG117" s="491"/>
      <c r="LH117" s="491"/>
      <c r="LI117" s="491"/>
      <c r="LJ117" s="491"/>
      <c r="LK117" s="491"/>
      <c r="LL117" s="491"/>
      <c r="LM117" s="491"/>
      <c r="LN117" s="491"/>
      <c r="LO117" s="491"/>
      <c r="LP117" s="491"/>
      <c r="LQ117" s="491"/>
      <c r="LR117" s="491"/>
      <c r="LS117" s="491"/>
      <c r="LT117" s="491"/>
      <c r="LU117" s="491"/>
      <c r="LV117" s="491"/>
      <c r="LW117" s="491"/>
      <c r="LX117" s="491"/>
      <c r="LY117" s="491"/>
      <c r="LZ117" s="491"/>
      <c r="MA117" s="491"/>
      <c r="MB117" s="491"/>
      <c r="MC117" s="491"/>
      <c r="MD117" s="491"/>
      <c r="ME117" s="491"/>
      <c r="MF117" s="491"/>
      <c r="MG117" s="491"/>
      <c r="MH117" s="491"/>
      <c r="MI117" s="491"/>
      <c r="MJ117" s="491"/>
      <c r="MK117" s="491"/>
      <c r="ML117" s="491"/>
      <c r="MM117" s="491"/>
      <c r="MN117" s="491"/>
      <c r="MO117" s="491"/>
      <c r="MP117" s="491"/>
      <c r="MQ117" s="491"/>
      <c r="MR117" s="491"/>
      <c r="MS117" s="491"/>
      <c r="MT117" s="491"/>
      <c r="MU117" s="491"/>
      <c r="MV117" s="491"/>
      <c r="MW117" s="491"/>
      <c r="MX117" s="491"/>
      <c r="MY117" s="491"/>
      <c r="MZ117" s="491"/>
      <c r="NA117" s="491"/>
      <c r="NB117" s="491"/>
      <c r="NC117" s="491"/>
      <c r="ND117" s="491"/>
      <c r="NE117" s="491"/>
      <c r="NF117" s="491"/>
      <c r="NG117" s="491"/>
      <c r="NH117" s="491"/>
      <c r="NI117" s="491"/>
      <c r="NJ117" s="491"/>
    </row>
    <row r="118" spans="1:374" ht="15" customHeight="1">
      <c r="A118" s="1573" t="s">
        <v>1560</v>
      </c>
      <c r="B118" s="564" t="s">
        <v>67</v>
      </c>
      <c r="C118" s="562"/>
      <c r="D118" s="562"/>
      <c r="E118" s="562"/>
      <c r="F118" s="561"/>
      <c r="G118" s="561"/>
      <c r="H118" s="561"/>
      <c r="I118" s="557"/>
      <c r="J118" s="557"/>
      <c r="K118" s="557"/>
      <c r="L118" s="556">
        <f t="shared" si="17"/>
        <v>0</v>
      </c>
      <c r="M118" s="556">
        <f t="shared" si="18"/>
        <v>0</v>
      </c>
      <c r="N118" s="556">
        <f t="shared" si="19"/>
        <v>0</v>
      </c>
      <c r="O118" s="1570"/>
      <c r="P118" s="1570"/>
      <c r="Q118" s="1570"/>
      <c r="R118" s="1570"/>
      <c r="S118" s="1570"/>
      <c r="AP118" s="491"/>
      <c r="AQ118" s="491"/>
      <c r="AR118" s="491"/>
      <c r="AS118" s="500" t="s">
        <v>1370</v>
      </c>
      <c r="AT118" s="497" t="s">
        <v>1376</v>
      </c>
      <c r="AU118" s="496"/>
      <c r="AV118" s="496"/>
      <c r="AW118" s="496"/>
      <c r="AX118" s="496"/>
      <c r="BD118" s="491"/>
      <c r="BE118" s="491"/>
      <c r="BF118" s="491"/>
      <c r="BG118" s="491"/>
      <c r="BH118" s="491"/>
      <c r="BI118" s="491"/>
      <c r="BJ118" s="491"/>
      <c r="BK118" s="491"/>
      <c r="BL118" s="491"/>
      <c r="BM118" s="491"/>
      <c r="BN118" s="491"/>
      <c r="BO118" s="491"/>
      <c r="BP118" s="491"/>
      <c r="BQ118" s="491"/>
      <c r="BR118" s="491"/>
      <c r="BS118" s="491"/>
      <c r="BT118" s="491"/>
      <c r="BU118" s="491"/>
      <c r="BV118" s="491"/>
      <c r="BW118" s="491"/>
      <c r="BX118" s="491"/>
      <c r="BY118" s="491"/>
      <c r="BZ118" s="491"/>
      <c r="CA118" s="491"/>
      <c r="CB118" s="491"/>
      <c r="CC118" s="491"/>
      <c r="CD118" s="491"/>
      <c r="CE118" s="491"/>
      <c r="CF118" s="491"/>
      <c r="CG118" s="491"/>
      <c r="CH118" s="491"/>
      <c r="CI118" s="491"/>
      <c r="CJ118" s="491"/>
      <c r="CK118" s="491"/>
      <c r="CL118" s="491"/>
      <c r="CM118" s="491"/>
      <c r="CN118" s="491"/>
      <c r="CO118" s="491"/>
      <c r="CP118" s="491"/>
      <c r="CQ118" s="491"/>
      <c r="CR118" s="491"/>
      <c r="CS118" s="491"/>
      <c r="CT118" s="491"/>
      <c r="CU118" s="491"/>
      <c r="CV118" s="491"/>
      <c r="CW118" s="491"/>
      <c r="CX118" s="491"/>
      <c r="CY118" s="491"/>
      <c r="CZ118" s="491"/>
      <c r="DA118" s="491"/>
      <c r="DB118" s="491"/>
      <c r="DC118" s="491"/>
      <c r="DD118" s="491"/>
      <c r="DE118" s="491"/>
      <c r="DF118" s="491"/>
      <c r="DG118" s="491"/>
      <c r="DH118" s="491"/>
      <c r="DI118" s="491"/>
      <c r="DJ118" s="491"/>
      <c r="DK118" s="491"/>
      <c r="DL118" s="491"/>
      <c r="DM118" s="491"/>
      <c r="DN118" s="491"/>
      <c r="DO118" s="491"/>
      <c r="DP118" s="491"/>
      <c r="DQ118" s="491"/>
      <c r="DR118" s="491"/>
      <c r="DS118" s="491"/>
      <c r="DT118" s="491"/>
      <c r="DU118" s="491"/>
      <c r="DV118" s="491"/>
      <c r="DW118" s="491"/>
      <c r="DX118" s="491"/>
      <c r="DY118" s="491"/>
      <c r="DZ118" s="491"/>
      <c r="EA118" s="491"/>
      <c r="EB118" s="491"/>
      <c r="EC118" s="491"/>
      <c r="ED118" s="491"/>
      <c r="EE118" s="491"/>
      <c r="EF118" s="491"/>
      <c r="EG118" s="491"/>
      <c r="EH118" s="491"/>
      <c r="EI118" s="491"/>
      <c r="EJ118" s="491"/>
      <c r="EK118" s="491"/>
      <c r="EL118" s="491"/>
      <c r="EM118" s="491"/>
      <c r="EN118" s="491"/>
      <c r="EO118" s="491"/>
      <c r="EP118" s="491"/>
      <c r="EQ118" s="491"/>
      <c r="ER118" s="491"/>
      <c r="ES118" s="491"/>
      <c r="ET118" s="491"/>
      <c r="EU118" s="491"/>
      <c r="EV118" s="491"/>
      <c r="EW118" s="491"/>
      <c r="EX118" s="491"/>
      <c r="EY118" s="491"/>
      <c r="EZ118" s="491"/>
      <c r="FA118" s="491"/>
      <c r="FB118" s="491"/>
      <c r="FC118" s="491"/>
      <c r="FD118" s="491"/>
      <c r="FE118" s="491"/>
      <c r="FF118" s="491"/>
      <c r="FG118" s="491"/>
      <c r="FH118" s="491"/>
      <c r="FI118" s="491"/>
      <c r="FJ118" s="491"/>
      <c r="FK118" s="491"/>
      <c r="FL118" s="491"/>
      <c r="FM118" s="491"/>
      <c r="FN118" s="491"/>
      <c r="FO118" s="491"/>
      <c r="FP118" s="491"/>
      <c r="FQ118" s="491"/>
      <c r="FR118" s="491"/>
      <c r="FS118" s="491"/>
      <c r="FT118" s="491"/>
      <c r="FU118" s="491"/>
      <c r="FV118" s="491"/>
      <c r="FW118" s="491"/>
      <c r="FX118" s="491"/>
      <c r="FY118" s="491"/>
      <c r="FZ118" s="491"/>
      <c r="GA118" s="491"/>
      <c r="GB118" s="491"/>
      <c r="GC118" s="491"/>
      <c r="GD118" s="491"/>
      <c r="GE118" s="491"/>
      <c r="GF118" s="491"/>
      <c r="GG118" s="491"/>
      <c r="GH118" s="491"/>
      <c r="GI118" s="491"/>
      <c r="GJ118" s="491"/>
      <c r="GK118" s="491"/>
      <c r="GL118" s="491"/>
      <c r="GM118" s="491"/>
      <c r="GN118" s="491"/>
      <c r="GO118" s="491"/>
      <c r="GP118" s="491"/>
      <c r="GQ118" s="491"/>
      <c r="GR118" s="491"/>
      <c r="GS118" s="491"/>
      <c r="GT118" s="491"/>
      <c r="GU118" s="491"/>
      <c r="GV118" s="491"/>
      <c r="GW118" s="491"/>
      <c r="GX118" s="491"/>
      <c r="GY118" s="491"/>
      <c r="GZ118" s="491"/>
      <c r="HA118" s="491"/>
      <c r="HB118" s="491"/>
      <c r="HC118" s="491"/>
      <c r="HD118" s="491"/>
      <c r="HE118" s="491"/>
      <c r="HF118" s="491"/>
      <c r="HG118" s="491"/>
      <c r="HH118" s="491"/>
      <c r="HI118" s="491"/>
      <c r="HJ118" s="491"/>
      <c r="HK118" s="491"/>
      <c r="HL118" s="491"/>
      <c r="HM118" s="491"/>
      <c r="HN118" s="491"/>
      <c r="HO118" s="491"/>
      <c r="HP118" s="491"/>
      <c r="HQ118" s="491"/>
      <c r="HR118" s="491"/>
      <c r="HS118" s="491"/>
      <c r="HT118" s="491"/>
      <c r="HU118" s="491"/>
      <c r="HV118" s="491"/>
      <c r="HW118" s="491"/>
      <c r="HX118" s="491"/>
      <c r="HY118" s="491"/>
      <c r="HZ118" s="491"/>
      <c r="IA118" s="491"/>
      <c r="IB118" s="491"/>
      <c r="IC118" s="491"/>
      <c r="ID118" s="491"/>
      <c r="IE118" s="491"/>
      <c r="IF118" s="491"/>
      <c r="IG118" s="491"/>
      <c r="IH118" s="491"/>
      <c r="II118" s="491"/>
      <c r="IJ118" s="491"/>
      <c r="IK118" s="491"/>
      <c r="IL118" s="491"/>
      <c r="IM118" s="491"/>
      <c r="IN118" s="491"/>
      <c r="IO118" s="491"/>
      <c r="IP118" s="491"/>
      <c r="IQ118" s="491"/>
      <c r="IR118" s="491"/>
      <c r="IS118" s="491"/>
      <c r="IT118" s="491"/>
      <c r="IU118" s="491"/>
      <c r="IV118" s="491"/>
      <c r="IW118" s="491"/>
      <c r="IX118" s="491"/>
      <c r="IY118" s="491"/>
      <c r="IZ118" s="491"/>
      <c r="JA118" s="491"/>
      <c r="JB118" s="491"/>
      <c r="JC118" s="491"/>
      <c r="JD118" s="491"/>
      <c r="JE118" s="491"/>
      <c r="JF118" s="491"/>
      <c r="JG118" s="491"/>
      <c r="JH118" s="491"/>
      <c r="JI118" s="491"/>
      <c r="JJ118" s="491"/>
      <c r="JK118" s="491"/>
      <c r="JL118" s="491"/>
      <c r="JM118" s="491"/>
      <c r="JN118" s="491"/>
      <c r="JO118" s="491"/>
      <c r="JP118" s="491"/>
      <c r="JQ118" s="491"/>
      <c r="JR118" s="491"/>
      <c r="JS118" s="491"/>
      <c r="JT118" s="491"/>
      <c r="JU118" s="491"/>
      <c r="JV118" s="491"/>
      <c r="JW118" s="491"/>
      <c r="JX118" s="491"/>
      <c r="JY118" s="491"/>
      <c r="JZ118" s="491"/>
      <c r="KA118" s="491"/>
      <c r="KB118" s="491"/>
      <c r="KC118" s="491"/>
      <c r="KD118" s="491"/>
      <c r="KE118" s="491"/>
      <c r="KF118" s="491"/>
      <c r="KG118" s="491"/>
      <c r="KH118" s="491"/>
      <c r="KI118" s="491"/>
      <c r="KJ118" s="491"/>
      <c r="KK118" s="491"/>
      <c r="KL118" s="491"/>
      <c r="KM118" s="491"/>
      <c r="KN118" s="491"/>
      <c r="KO118" s="491"/>
      <c r="KP118" s="491"/>
      <c r="KQ118" s="491"/>
      <c r="KR118" s="491"/>
      <c r="KS118" s="491"/>
      <c r="KT118" s="491"/>
      <c r="KU118" s="491"/>
      <c r="KV118" s="491"/>
      <c r="KW118" s="491"/>
      <c r="KX118" s="491"/>
      <c r="KY118" s="491"/>
      <c r="KZ118" s="491"/>
      <c r="LA118" s="491"/>
      <c r="LB118" s="491"/>
      <c r="LC118" s="491"/>
      <c r="LD118" s="491"/>
      <c r="LE118" s="491"/>
      <c r="LF118" s="491"/>
      <c r="LG118" s="491"/>
      <c r="LH118" s="491"/>
      <c r="LI118" s="491"/>
      <c r="LJ118" s="491"/>
      <c r="LK118" s="491"/>
      <c r="LL118" s="491"/>
      <c r="LM118" s="491"/>
      <c r="LN118" s="491"/>
      <c r="LO118" s="491"/>
      <c r="LP118" s="491"/>
      <c r="LQ118" s="491"/>
      <c r="LR118" s="491"/>
      <c r="LS118" s="491"/>
      <c r="LT118" s="491"/>
      <c r="LU118" s="491"/>
      <c r="LV118" s="491"/>
      <c r="LW118" s="491"/>
      <c r="LX118" s="491"/>
      <c r="LY118" s="491"/>
      <c r="LZ118" s="491"/>
      <c r="MA118" s="491"/>
      <c r="MB118" s="491"/>
      <c r="MC118" s="491"/>
      <c r="MD118" s="491"/>
      <c r="ME118" s="491"/>
      <c r="MF118" s="491"/>
      <c r="MG118" s="491"/>
      <c r="MH118" s="491"/>
      <c r="MI118" s="491"/>
      <c r="MJ118" s="491"/>
      <c r="MK118" s="491"/>
      <c r="ML118" s="491"/>
      <c r="MM118" s="491"/>
      <c r="MN118" s="491"/>
      <c r="MO118" s="491"/>
      <c r="MP118" s="491"/>
      <c r="MQ118" s="491"/>
      <c r="MR118" s="491"/>
      <c r="MS118" s="491"/>
      <c r="MT118" s="491"/>
      <c r="MU118" s="491"/>
      <c r="MV118" s="491"/>
      <c r="MW118" s="491"/>
      <c r="MX118" s="491"/>
      <c r="MY118" s="491"/>
      <c r="MZ118" s="491"/>
      <c r="NA118" s="491"/>
      <c r="NB118" s="491"/>
      <c r="NC118" s="491"/>
      <c r="ND118" s="491"/>
      <c r="NE118" s="491"/>
      <c r="NF118" s="491"/>
      <c r="NG118" s="491"/>
      <c r="NH118" s="491"/>
      <c r="NI118" s="491"/>
      <c r="NJ118" s="491"/>
    </row>
    <row r="119" spans="1:374" ht="15" customHeight="1">
      <c r="A119" s="1573"/>
      <c r="B119" s="564" t="s">
        <v>68</v>
      </c>
      <c r="C119" s="562"/>
      <c r="D119" s="562"/>
      <c r="E119" s="562"/>
      <c r="F119" s="561"/>
      <c r="G119" s="561"/>
      <c r="H119" s="561"/>
      <c r="I119" s="557"/>
      <c r="J119" s="557"/>
      <c r="K119" s="557"/>
      <c r="L119" s="556">
        <f t="shared" si="17"/>
        <v>0</v>
      </c>
      <c r="M119" s="556">
        <f t="shared" si="18"/>
        <v>0</v>
      </c>
      <c r="N119" s="556">
        <f t="shared" si="19"/>
        <v>0</v>
      </c>
      <c r="O119" s="1570"/>
      <c r="P119" s="1570"/>
      <c r="Q119" s="1570"/>
      <c r="R119" s="1570"/>
      <c r="S119" s="1570"/>
      <c r="AP119" s="491"/>
      <c r="AQ119" s="491"/>
      <c r="AR119" s="491"/>
      <c r="AS119" s="500" t="s">
        <v>1370</v>
      </c>
      <c r="AT119" s="497" t="s">
        <v>1375</v>
      </c>
      <c r="AU119" s="496"/>
      <c r="AV119" s="496"/>
      <c r="AW119" s="496"/>
      <c r="AX119" s="496"/>
      <c r="BD119" s="491"/>
      <c r="BE119" s="491"/>
      <c r="BF119" s="491"/>
      <c r="BG119" s="491"/>
      <c r="BH119" s="491"/>
      <c r="BI119" s="491"/>
      <c r="BJ119" s="491"/>
      <c r="BK119" s="491"/>
      <c r="BL119" s="491"/>
      <c r="BM119" s="491"/>
      <c r="BN119" s="491"/>
      <c r="BO119" s="491"/>
      <c r="BP119" s="491"/>
      <c r="BQ119" s="491"/>
      <c r="BR119" s="491"/>
      <c r="BS119" s="491"/>
      <c r="BT119" s="491"/>
      <c r="BU119" s="491"/>
      <c r="BV119" s="491"/>
      <c r="BW119" s="491"/>
      <c r="BX119" s="491"/>
      <c r="BY119" s="491"/>
      <c r="BZ119" s="491"/>
      <c r="CA119" s="491"/>
      <c r="CB119" s="491"/>
      <c r="CC119" s="491"/>
      <c r="CD119" s="491"/>
      <c r="CE119" s="491"/>
      <c r="CF119" s="491"/>
      <c r="CG119" s="491"/>
      <c r="CH119" s="491"/>
      <c r="CI119" s="491"/>
      <c r="CJ119" s="491"/>
      <c r="CK119" s="491"/>
      <c r="CL119" s="491"/>
      <c r="CM119" s="491"/>
      <c r="CN119" s="491"/>
      <c r="CO119" s="491"/>
      <c r="CP119" s="491"/>
      <c r="CQ119" s="491"/>
      <c r="CR119" s="491"/>
      <c r="CS119" s="491"/>
      <c r="CT119" s="491"/>
      <c r="CU119" s="491"/>
      <c r="CV119" s="491"/>
      <c r="CW119" s="491"/>
      <c r="CX119" s="491"/>
      <c r="CY119" s="491"/>
      <c r="CZ119" s="491"/>
      <c r="DA119" s="491"/>
      <c r="DB119" s="491"/>
      <c r="DC119" s="491"/>
      <c r="DD119" s="491"/>
      <c r="DE119" s="491"/>
      <c r="DF119" s="491"/>
      <c r="DG119" s="491"/>
      <c r="DH119" s="491"/>
      <c r="DI119" s="491"/>
      <c r="DJ119" s="491"/>
      <c r="DK119" s="491"/>
      <c r="DL119" s="491"/>
      <c r="DM119" s="491"/>
      <c r="DN119" s="491"/>
      <c r="DO119" s="491"/>
      <c r="DP119" s="491"/>
      <c r="DQ119" s="491"/>
      <c r="DR119" s="491"/>
      <c r="DS119" s="491"/>
      <c r="DT119" s="491"/>
      <c r="DU119" s="491"/>
      <c r="DV119" s="491"/>
      <c r="DW119" s="491"/>
      <c r="DX119" s="491"/>
      <c r="DY119" s="491"/>
      <c r="DZ119" s="491"/>
      <c r="EA119" s="491"/>
      <c r="EB119" s="491"/>
      <c r="EC119" s="491"/>
      <c r="ED119" s="491"/>
      <c r="EE119" s="491"/>
      <c r="EF119" s="491"/>
      <c r="EG119" s="491"/>
      <c r="EH119" s="491"/>
      <c r="EI119" s="491"/>
      <c r="EJ119" s="491"/>
      <c r="EK119" s="491"/>
      <c r="EL119" s="491"/>
      <c r="EM119" s="491"/>
      <c r="EN119" s="491"/>
      <c r="EO119" s="491"/>
      <c r="EP119" s="491"/>
      <c r="EQ119" s="491"/>
      <c r="ER119" s="491"/>
      <c r="ES119" s="491"/>
      <c r="ET119" s="491"/>
      <c r="EU119" s="491"/>
      <c r="EV119" s="491"/>
      <c r="EW119" s="491"/>
      <c r="EX119" s="491"/>
      <c r="EY119" s="491"/>
      <c r="EZ119" s="491"/>
      <c r="FA119" s="491"/>
      <c r="FB119" s="491"/>
      <c r="FC119" s="491"/>
      <c r="FD119" s="491"/>
      <c r="FE119" s="491"/>
      <c r="FF119" s="491"/>
      <c r="FG119" s="491"/>
      <c r="FH119" s="491"/>
      <c r="FI119" s="491"/>
      <c r="FJ119" s="491"/>
      <c r="FK119" s="491"/>
      <c r="FL119" s="491"/>
      <c r="FM119" s="491"/>
      <c r="FN119" s="491"/>
      <c r="FO119" s="491"/>
      <c r="FP119" s="491"/>
      <c r="FQ119" s="491"/>
      <c r="FR119" s="491"/>
      <c r="FS119" s="491"/>
      <c r="FT119" s="491"/>
      <c r="FU119" s="491"/>
      <c r="FV119" s="491"/>
      <c r="FW119" s="491"/>
      <c r="FX119" s="491"/>
      <c r="FY119" s="491"/>
      <c r="FZ119" s="491"/>
      <c r="GA119" s="491"/>
      <c r="GB119" s="491"/>
      <c r="GC119" s="491"/>
      <c r="GD119" s="491"/>
      <c r="GE119" s="491"/>
      <c r="GF119" s="491"/>
      <c r="GG119" s="491"/>
      <c r="GH119" s="491"/>
      <c r="GI119" s="491"/>
      <c r="GJ119" s="491"/>
      <c r="GK119" s="491"/>
      <c r="GL119" s="491"/>
      <c r="GM119" s="491"/>
      <c r="GN119" s="491"/>
      <c r="GO119" s="491"/>
      <c r="GP119" s="491"/>
      <c r="GQ119" s="491"/>
      <c r="GR119" s="491"/>
      <c r="GS119" s="491"/>
      <c r="GT119" s="491"/>
      <c r="GU119" s="491"/>
      <c r="GV119" s="491"/>
      <c r="GW119" s="491"/>
      <c r="GX119" s="491"/>
      <c r="GY119" s="491"/>
      <c r="GZ119" s="491"/>
      <c r="HA119" s="491"/>
      <c r="HB119" s="491"/>
      <c r="HC119" s="491"/>
      <c r="HD119" s="491"/>
      <c r="HE119" s="491"/>
      <c r="HF119" s="491"/>
      <c r="HG119" s="491"/>
      <c r="HH119" s="491"/>
      <c r="HI119" s="491"/>
      <c r="HJ119" s="491"/>
      <c r="HK119" s="491"/>
      <c r="HL119" s="491"/>
      <c r="HM119" s="491"/>
      <c r="HN119" s="491"/>
      <c r="HO119" s="491"/>
      <c r="HP119" s="491"/>
      <c r="HQ119" s="491"/>
      <c r="HR119" s="491"/>
      <c r="HS119" s="491"/>
      <c r="HT119" s="491"/>
      <c r="HU119" s="491"/>
      <c r="HV119" s="491"/>
      <c r="HW119" s="491"/>
      <c r="HX119" s="491"/>
      <c r="HY119" s="491"/>
      <c r="HZ119" s="491"/>
      <c r="IA119" s="491"/>
      <c r="IB119" s="491"/>
      <c r="IC119" s="491"/>
      <c r="ID119" s="491"/>
      <c r="IE119" s="491"/>
      <c r="IF119" s="491"/>
      <c r="IG119" s="491"/>
      <c r="IH119" s="491"/>
      <c r="II119" s="491"/>
      <c r="IJ119" s="491"/>
      <c r="IK119" s="491"/>
      <c r="IL119" s="491"/>
      <c r="IM119" s="491"/>
      <c r="IN119" s="491"/>
      <c r="IO119" s="491"/>
      <c r="IP119" s="491"/>
      <c r="IQ119" s="491"/>
      <c r="IR119" s="491"/>
      <c r="IS119" s="491"/>
      <c r="IT119" s="491"/>
      <c r="IU119" s="491"/>
      <c r="IV119" s="491"/>
      <c r="IW119" s="491"/>
      <c r="IX119" s="491"/>
      <c r="IY119" s="491"/>
      <c r="IZ119" s="491"/>
      <c r="JA119" s="491"/>
      <c r="JB119" s="491"/>
      <c r="JC119" s="491"/>
      <c r="JD119" s="491"/>
      <c r="JE119" s="491"/>
      <c r="JF119" s="491"/>
      <c r="JG119" s="491"/>
      <c r="JH119" s="491"/>
      <c r="JI119" s="491"/>
      <c r="JJ119" s="491"/>
      <c r="JK119" s="491"/>
      <c r="JL119" s="491"/>
      <c r="JM119" s="491"/>
      <c r="JN119" s="491"/>
      <c r="JO119" s="491"/>
      <c r="JP119" s="491"/>
      <c r="JQ119" s="491"/>
      <c r="JR119" s="491"/>
      <c r="JS119" s="491"/>
      <c r="JT119" s="491"/>
      <c r="JU119" s="491"/>
      <c r="JV119" s="491"/>
      <c r="JW119" s="491"/>
      <c r="JX119" s="491"/>
      <c r="JY119" s="491"/>
      <c r="JZ119" s="491"/>
      <c r="KA119" s="491"/>
      <c r="KB119" s="491"/>
      <c r="KC119" s="491"/>
      <c r="KD119" s="491"/>
      <c r="KE119" s="491"/>
      <c r="KF119" s="491"/>
      <c r="KG119" s="491"/>
      <c r="KH119" s="491"/>
      <c r="KI119" s="491"/>
      <c r="KJ119" s="491"/>
      <c r="KK119" s="491"/>
      <c r="KL119" s="491"/>
      <c r="KM119" s="491"/>
      <c r="KN119" s="491"/>
      <c r="KO119" s="491"/>
      <c r="KP119" s="491"/>
      <c r="KQ119" s="491"/>
      <c r="KR119" s="491"/>
      <c r="KS119" s="491"/>
      <c r="KT119" s="491"/>
      <c r="KU119" s="491"/>
      <c r="KV119" s="491"/>
      <c r="KW119" s="491"/>
      <c r="KX119" s="491"/>
      <c r="KY119" s="491"/>
      <c r="KZ119" s="491"/>
      <c r="LA119" s="491"/>
      <c r="LB119" s="491"/>
      <c r="LC119" s="491"/>
      <c r="LD119" s="491"/>
      <c r="LE119" s="491"/>
      <c r="LF119" s="491"/>
      <c r="LG119" s="491"/>
      <c r="LH119" s="491"/>
      <c r="LI119" s="491"/>
      <c r="LJ119" s="491"/>
      <c r="LK119" s="491"/>
      <c r="LL119" s="491"/>
      <c r="LM119" s="491"/>
      <c r="LN119" s="491"/>
      <c r="LO119" s="491"/>
      <c r="LP119" s="491"/>
      <c r="LQ119" s="491"/>
      <c r="LR119" s="491"/>
      <c r="LS119" s="491"/>
      <c r="LT119" s="491"/>
      <c r="LU119" s="491"/>
      <c r="LV119" s="491"/>
      <c r="LW119" s="491"/>
      <c r="LX119" s="491"/>
      <c r="LY119" s="491"/>
      <c r="LZ119" s="491"/>
      <c r="MA119" s="491"/>
      <c r="MB119" s="491"/>
      <c r="MC119" s="491"/>
      <c r="MD119" s="491"/>
      <c r="ME119" s="491"/>
      <c r="MF119" s="491"/>
      <c r="MG119" s="491"/>
      <c r="MH119" s="491"/>
      <c r="MI119" s="491"/>
      <c r="MJ119" s="491"/>
      <c r="MK119" s="491"/>
      <c r="ML119" s="491"/>
      <c r="MM119" s="491"/>
      <c r="MN119" s="491"/>
      <c r="MO119" s="491"/>
      <c r="MP119" s="491"/>
      <c r="MQ119" s="491"/>
      <c r="MR119" s="491"/>
      <c r="MS119" s="491"/>
      <c r="MT119" s="491"/>
      <c r="MU119" s="491"/>
      <c r="MV119" s="491"/>
      <c r="MW119" s="491"/>
      <c r="MX119" s="491"/>
      <c r="MY119" s="491"/>
      <c r="MZ119" s="491"/>
      <c r="NA119" s="491"/>
      <c r="NB119" s="491"/>
      <c r="NC119" s="491"/>
      <c r="ND119" s="491"/>
      <c r="NE119" s="491"/>
      <c r="NF119" s="491"/>
      <c r="NG119" s="491"/>
      <c r="NH119" s="491"/>
      <c r="NI119" s="491"/>
      <c r="NJ119" s="491"/>
    </row>
    <row r="120" spans="1:374" ht="15" customHeight="1">
      <c r="A120" s="1573" t="s">
        <v>1559</v>
      </c>
      <c r="B120" s="564" t="s">
        <v>67</v>
      </c>
      <c r="C120" s="562"/>
      <c r="D120" s="562"/>
      <c r="E120" s="562"/>
      <c r="F120" s="561"/>
      <c r="G120" s="561"/>
      <c r="H120" s="561"/>
      <c r="I120" s="557"/>
      <c r="J120" s="557"/>
      <c r="K120" s="557"/>
      <c r="L120" s="556">
        <f t="shared" si="17"/>
        <v>0</v>
      </c>
      <c r="M120" s="556">
        <f t="shared" si="18"/>
        <v>0</v>
      </c>
      <c r="N120" s="556">
        <f t="shared" si="19"/>
        <v>0</v>
      </c>
      <c r="O120" s="1570"/>
      <c r="P120" s="1570"/>
      <c r="Q120" s="1570"/>
      <c r="R120" s="1570"/>
      <c r="S120" s="1570"/>
      <c r="AP120" s="491"/>
      <c r="AQ120" s="491"/>
      <c r="AR120" s="491"/>
      <c r="AS120" s="500" t="s">
        <v>1370</v>
      </c>
      <c r="AT120" s="497" t="s">
        <v>1374</v>
      </c>
      <c r="AU120" s="496"/>
      <c r="AV120" s="496"/>
      <c r="AW120" s="496"/>
      <c r="AX120" s="496"/>
      <c r="BD120" s="491"/>
      <c r="BE120" s="491"/>
      <c r="BF120" s="491"/>
      <c r="BG120" s="491"/>
      <c r="BH120" s="491"/>
      <c r="BI120" s="491"/>
      <c r="BJ120" s="491"/>
      <c r="BK120" s="491"/>
      <c r="BL120" s="491"/>
      <c r="BM120" s="491"/>
      <c r="BN120" s="491"/>
      <c r="BO120" s="491"/>
      <c r="BP120" s="491"/>
      <c r="BQ120" s="491"/>
      <c r="BR120" s="491"/>
      <c r="BS120" s="491"/>
      <c r="BT120" s="491"/>
      <c r="BU120" s="491"/>
      <c r="BV120" s="491"/>
      <c r="BW120" s="491"/>
      <c r="BX120" s="491"/>
      <c r="BY120" s="491"/>
      <c r="BZ120" s="491"/>
      <c r="CA120" s="491"/>
      <c r="CB120" s="491"/>
      <c r="CC120" s="491"/>
      <c r="CD120" s="491"/>
      <c r="CE120" s="491"/>
      <c r="CF120" s="491"/>
      <c r="CG120" s="491"/>
      <c r="CH120" s="491"/>
      <c r="CI120" s="491"/>
      <c r="CJ120" s="491"/>
      <c r="CK120" s="491"/>
      <c r="CL120" s="491"/>
      <c r="CM120" s="491"/>
      <c r="CN120" s="491"/>
      <c r="CO120" s="491"/>
      <c r="CP120" s="491"/>
      <c r="CQ120" s="491"/>
      <c r="CR120" s="491"/>
      <c r="CS120" s="491"/>
      <c r="CT120" s="491"/>
      <c r="CU120" s="491"/>
      <c r="CV120" s="491"/>
      <c r="CW120" s="491"/>
      <c r="CX120" s="491"/>
      <c r="CY120" s="491"/>
      <c r="CZ120" s="491"/>
      <c r="DA120" s="491"/>
      <c r="DB120" s="491"/>
      <c r="DC120" s="491"/>
      <c r="DD120" s="491"/>
      <c r="DE120" s="491"/>
      <c r="DF120" s="491"/>
      <c r="DG120" s="491"/>
      <c r="DH120" s="491"/>
      <c r="DI120" s="491"/>
      <c r="DJ120" s="491"/>
      <c r="DK120" s="491"/>
      <c r="DL120" s="491"/>
      <c r="DM120" s="491"/>
      <c r="DN120" s="491"/>
      <c r="DO120" s="491"/>
      <c r="DP120" s="491"/>
      <c r="DQ120" s="491"/>
      <c r="DR120" s="491"/>
      <c r="DS120" s="491"/>
      <c r="DT120" s="491"/>
      <c r="DU120" s="491"/>
      <c r="DV120" s="491"/>
      <c r="DW120" s="491"/>
      <c r="DX120" s="491"/>
      <c r="DY120" s="491"/>
      <c r="DZ120" s="491"/>
      <c r="EA120" s="491"/>
      <c r="EB120" s="491"/>
      <c r="EC120" s="491"/>
      <c r="ED120" s="491"/>
      <c r="EE120" s="491"/>
      <c r="EF120" s="491"/>
      <c r="EG120" s="491"/>
      <c r="EH120" s="491"/>
      <c r="EI120" s="491"/>
      <c r="EJ120" s="491"/>
      <c r="EK120" s="491"/>
      <c r="EL120" s="491"/>
      <c r="EM120" s="491"/>
      <c r="EN120" s="491"/>
      <c r="EO120" s="491"/>
      <c r="EP120" s="491"/>
      <c r="EQ120" s="491"/>
      <c r="ER120" s="491"/>
      <c r="ES120" s="491"/>
      <c r="ET120" s="491"/>
      <c r="EU120" s="491"/>
      <c r="EV120" s="491"/>
      <c r="EW120" s="491"/>
      <c r="EX120" s="491"/>
      <c r="EY120" s="491"/>
      <c r="EZ120" s="491"/>
      <c r="FA120" s="491"/>
      <c r="FB120" s="491"/>
      <c r="FC120" s="491"/>
      <c r="FD120" s="491"/>
      <c r="FE120" s="491"/>
      <c r="FF120" s="491"/>
      <c r="FG120" s="491"/>
      <c r="FH120" s="491"/>
      <c r="FI120" s="491"/>
      <c r="FJ120" s="491"/>
      <c r="FK120" s="491"/>
      <c r="FL120" s="491"/>
      <c r="FM120" s="491"/>
      <c r="FN120" s="491"/>
      <c r="FO120" s="491"/>
      <c r="FP120" s="491"/>
      <c r="FQ120" s="491"/>
      <c r="FR120" s="491"/>
      <c r="FS120" s="491"/>
      <c r="FT120" s="491"/>
      <c r="FU120" s="491"/>
      <c r="FV120" s="491"/>
      <c r="FW120" s="491"/>
      <c r="FX120" s="491"/>
      <c r="FY120" s="491"/>
      <c r="FZ120" s="491"/>
      <c r="GA120" s="491"/>
      <c r="GB120" s="491"/>
      <c r="GC120" s="491"/>
      <c r="GD120" s="491"/>
      <c r="GE120" s="491"/>
      <c r="GF120" s="491"/>
      <c r="GG120" s="491"/>
      <c r="GH120" s="491"/>
      <c r="GI120" s="491"/>
      <c r="GJ120" s="491"/>
      <c r="GK120" s="491"/>
      <c r="GL120" s="491"/>
      <c r="GM120" s="491"/>
      <c r="GN120" s="491"/>
      <c r="GO120" s="491"/>
      <c r="GP120" s="491"/>
      <c r="GQ120" s="491"/>
      <c r="GR120" s="491"/>
      <c r="GS120" s="491"/>
      <c r="GT120" s="491"/>
      <c r="GU120" s="491"/>
      <c r="GV120" s="491"/>
      <c r="GW120" s="491"/>
      <c r="GX120" s="491"/>
      <c r="GY120" s="491"/>
      <c r="GZ120" s="491"/>
      <c r="HA120" s="491"/>
      <c r="HB120" s="491"/>
      <c r="HC120" s="491"/>
      <c r="HD120" s="491"/>
      <c r="HE120" s="491"/>
      <c r="HF120" s="491"/>
      <c r="HG120" s="491"/>
      <c r="HH120" s="491"/>
      <c r="HI120" s="491"/>
      <c r="HJ120" s="491"/>
      <c r="HK120" s="491"/>
      <c r="HL120" s="491"/>
      <c r="HM120" s="491"/>
      <c r="HN120" s="491"/>
      <c r="HO120" s="491"/>
      <c r="HP120" s="491"/>
      <c r="HQ120" s="491"/>
      <c r="HR120" s="491"/>
      <c r="HS120" s="491"/>
      <c r="HT120" s="491"/>
      <c r="HU120" s="491"/>
      <c r="HV120" s="491"/>
      <c r="HW120" s="491"/>
      <c r="HX120" s="491"/>
      <c r="HY120" s="491"/>
      <c r="HZ120" s="491"/>
      <c r="IA120" s="491"/>
      <c r="IB120" s="491"/>
      <c r="IC120" s="491"/>
      <c r="ID120" s="491"/>
      <c r="IE120" s="491"/>
      <c r="IF120" s="491"/>
      <c r="IG120" s="491"/>
      <c r="IH120" s="491"/>
      <c r="II120" s="491"/>
      <c r="IJ120" s="491"/>
      <c r="IK120" s="491"/>
      <c r="IL120" s="491"/>
      <c r="IM120" s="491"/>
      <c r="IN120" s="491"/>
      <c r="IO120" s="491"/>
      <c r="IP120" s="491"/>
      <c r="IQ120" s="491"/>
      <c r="IR120" s="491"/>
      <c r="IS120" s="491"/>
      <c r="IT120" s="491"/>
      <c r="IU120" s="491"/>
      <c r="IV120" s="491"/>
      <c r="IW120" s="491"/>
      <c r="IX120" s="491"/>
      <c r="IY120" s="491"/>
      <c r="IZ120" s="491"/>
      <c r="JA120" s="491"/>
      <c r="JB120" s="491"/>
      <c r="JC120" s="491"/>
      <c r="JD120" s="491"/>
      <c r="JE120" s="491"/>
      <c r="JF120" s="491"/>
      <c r="JG120" s="491"/>
      <c r="JH120" s="491"/>
      <c r="JI120" s="491"/>
      <c r="JJ120" s="491"/>
      <c r="JK120" s="491"/>
      <c r="JL120" s="491"/>
      <c r="JM120" s="491"/>
      <c r="JN120" s="491"/>
      <c r="JO120" s="491"/>
      <c r="JP120" s="491"/>
      <c r="JQ120" s="491"/>
      <c r="JR120" s="491"/>
      <c r="JS120" s="491"/>
      <c r="JT120" s="491"/>
      <c r="JU120" s="491"/>
      <c r="JV120" s="491"/>
      <c r="JW120" s="491"/>
      <c r="JX120" s="491"/>
      <c r="JY120" s="491"/>
      <c r="JZ120" s="491"/>
      <c r="KA120" s="491"/>
      <c r="KB120" s="491"/>
      <c r="KC120" s="491"/>
      <c r="KD120" s="491"/>
      <c r="KE120" s="491"/>
      <c r="KF120" s="491"/>
      <c r="KG120" s="491"/>
      <c r="KH120" s="491"/>
      <c r="KI120" s="491"/>
      <c r="KJ120" s="491"/>
      <c r="KK120" s="491"/>
      <c r="KL120" s="491"/>
      <c r="KM120" s="491"/>
      <c r="KN120" s="491"/>
      <c r="KO120" s="491"/>
      <c r="KP120" s="491"/>
      <c r="KQ120" s="491"/>
      <c r="KR120" s="491"/>
      <c r="KS120" s="491"/>
      <c r="KT120" s="491"/>
      <c r="KU120" s="491"/>
      <c r="KV120" s="491"/>
      <c r="KW120" s="491"/>
      <c r="KX120" s="491"/>
      <c r="KY120" s="491"/>
      <c r="KZ120" s="491"/>
      <c r="LA120" s="491"/>
      <c r="LB120" s="491"/>
      <c r="LC120" s="491"/>
      <c r="LD120" s="491"/>
      <c r="LE120" s="491"/>
      <c r="LF120" s="491"/>
      <c r="LG120" s="491"/>
      <c r="LH120" s="491"/>
      <c r="LI120" s="491"/>
      <c r="LJ120" s="491"/>
      <c r="LK120" s="491"/>
      <c r="LL120" s="491"/>
      <c r="LM120" s="491"/>
      <c r="LN120" s="491"/>
      <c r="LO120" s="491"/>
      <c r="LP120" s="491"/>
      <c r="LQ120" s="491"/>
      <c r="LR120" s="491"/>
      <c r="LS120" s="491"/>
      <c r="LT120" s="491"/>
      <c r="LU120" s="491"/>
      <c r="LV120" s="491"/>
      <c r="LW120" s="491"/>
      <c r="LX120" s="491"/>
      <c r="LY120" s="491"/>
      <c r="LZ120" s="491"/>
      <c r="MA120" s="491"/>
      <c r="MB120" s="491"/>
      <c r="MC120" s="491"/>
      <c r="MD120" s="491"/>
      <c r="ME120" s="491"/>
      <c r="MF120" s="491"/>
      <c r="MG120" s="491"/>
      <c r="MH120" s="491"/>
      <c r="MI120" s="491"/>
      <c r="MJ120" s="491"/>
      <c r="MK120" s="491"/>
      <c r="ML120" s="491"/>
      <c r="MM120" s="491"/>
      <c r="MN120" s="491"/>
      <c r="MO120" s="491"/>
      <c r="MP120" s="491"/>
      <c r="MQ120" s="491"/>
      <c r="MR120" s="491"/>
      <c r="MS120" s="491"/>
      <c r="MT120" s="491"/>
      <c r="MU120" s="491"/>
      <c r="MV120" s="491"/>
      <c r="MW120" s="491"/>
      <c r="MX120" s="491"/>
      <c r="MY120" s="491"/>
      <c r="MZ120" s="491"/>
      <c r="NA120" s="491"/>
      <c r="NB120" s="491"/>
      <c r="NC120" s="491"/>
      <c r="ND120" s="491"/>
      <c r="NE120" s="491"/>
      <c r="NF120" s="491"/>
      <c r="NG120" s="491"/>
      <c r="NH120" s="491"/>
      <c r="NI120" s="491"/>
      <c r="NJ120" s="491"/>
    </row>
    <row r="121" spans="1:374" ht="15" customHeight="1">
      <c r="A121" s="1573"/>
      <c r="B121" s="564" t="s">
        <v>68</v>
      </c>
      <c r="C121" s="562"/>
      <c r="D121" s="562"/>
      <c r="E121" s="562"/>
      <c r="F121" s="561"/>
      <c r="G121" s="561"/>
      <c r="H121" s="561"/>
      <c r="I121" s="557"/>
      <c r="J121" s="557"/>
      <c r="K121" s="557"/>
      <c r="L121" s="556">
        <f t="shared" si="17"/>
        <v>0</v>
      </c>
      <c r="M121" s="556">
        <f t="shared" si="18"/>
        <v>0</v>
      </c>
      <c r="N121" s="556">
        <f t="shared" si="19"/>
        <v>0</v>
      </c>
      <c r="O121" s="1570"/>
      <c r="P121" s="1570"/>
      <c r="Q121" s="1570"/>
      <c r="R121" s="1570"/>
      <c r="S121" s="1570"/>
      <c r="AP121" s="491"/>
      <c r="AQ121" s="491"/>
      <c r="AR121" s="491"/>
      <c r="AS121" s="500" t="s">
        <v>1370</v>
      </c>
      <c r="AT121" s="497" t="s">
        <v>1373</v>
      </c>
      <c r="AU121" s="496"/>
      <c r="AV121" s="496"/>
      <c r="AW121" s="496"/>
      <c r="AX121" s="496"/>
      <c r="BD121" s="491"/>
      <c r="BE121" s="491"/>
      <c r="BF121" s="491"/>
      <c r="BG121" s="491"/>
      <c r="BH121" s="491"/>
      <c r="BI121" s="491"/>
      <c r="BJ121" s="491"/>
      <c r="BK121" s="491"/>
      <c r="BL121" s="491"/>
      <c r="BM121" s="491"/>
      <c r="BN121" s="491"/>
      <c r="BO121" s="491"/>
      <c r="BP121" s="491"/>
      <c r="BQ121" s="491"/>
      <c r="BR121" s="491"/>
      <c r="BS121" s="491"/>
      <c r="BT121" s="491"/>
      <c r="BU121" s="491"/>
      <c r="BV121" s="491"/>
      <c r="BW121" s="491"/>
      <c r="BX121" s="491"/>
      <c r="BY121" s="491"/>
      <c r="BZ121" s="491"/>
      <c r="CA121" s="491"/>
      <c r="CB121" s="491"/>
      <c r="CC121" s="491"/>
      <c r="CD121" s="491"/>
      <c r="CE121" s="491"/>
      <c r="CF121" s="491"/>
      <c r="CG121" s="491"/>
      <c r="CH121" s="491"/>
      <c r="CI121" s="491"/>
      <c r="CJ121" s="491"/>
      <c r="CK121" s="491"/>
      <c r="CL121" s="491"/>
      <c r="CM121" s="491"/>
      <c r="CN121" s="491"/>
      <c r="CO121" s="491"/>
      <c r="CP121" s="491"/>
      <c r="CQ121" s="491"/>
      <c r="CR121" s="491"/>
      <c r="CS121" s="491"/>
      <c r="CT121" s="491"/>
      <c r="CU121" s="491"/>
      <c r="CV121" s="491"/>
      <c r="CW121" s="491"/>
      <c r="CX121" s="491"/>
      <c r="CY121" s="491"/>
      <c r="CZ121" s="491"/>
      <c r="DA121" s="491"/>
      <c r="DB121" s="491"/>
      <c r="DC121" s="491"/>
      <c r="DD121" s="491"/>
      <c r="DE121" s="491"/>
      <c r="DF121" s="491"/>
      <c r="DG121" s="491"/>
      <c r="DH121" s="491"/>
      <c r="DI121" s="491"/>
      <c r="DJ121" s="491"/>
      <c r="DK121" s="491"/>
      <c r="DL121" s="491"/>
      <c r="DM121" s="491"/>
      <c r="DN121" s="491"/>
      <c r="DO121" s="491"/>
      <c r="DP121" s="491"/>
      <c r="DQ121" s="491"/>
      <c r="DR121" s="491"/>
      <c r="DS121" s="491"/>
      <c r="DT121" s="491"/>
      <c r="DU121" s="491"/>
      <c r="DV121" s="491"/>
      <c r="DW121" s="491"/>
      <c r="DX121" s="491"/>
      <c r="DY121" s="491"/>
      <c r="DZ121" s="491"/>
      <c r="EA121" s="491"/>
      <c r="EB121" s="491"/>
      <c r="EC121" s="491"/>
      <c r="ED121" s="491"/>
      <c r="EE121" s="491"/>
      <c r="EF121" s="491"/>
      <c r="EG121" s="491"/>
      <c r="EH121" s="491"/>
      <c r="EI121" s="491"/>
      <c r="EJ121" s="491"/>
      <c r="EK121" s="491"/>
      <c r="EL121" s="491"/>
      <c r="EM121" s="491"/>
      <c r="EN121" s="491"/>
      <c r="EO121" s="491"/>
      <c r="EP121" s="491"/>
      <c r="EQ121" s="491"/>
      <c r="ER121" s="491"/>
      <c r="ES121" s="491"/>
      <c r="ET121" s="491"/>
      <c r="EU121" s="491"/>
      <c r="EV121" s="491"/>
      <c r="EW121" s="491"/>
      <c r="EX121" s="491"/>
      <c r="EY121" s="491"/>
      <c r="EZ121" s="491"/>
      <c r="FA121" s="491"/>
      <c r="FB121" s="491"/>
      <c r="FC121" s="491"/>
      <c r="FD121" s="491"/>
      <c r="FE121" s="491"/>
      <c r="FF121" s="491"/>
      <c r="FG121" s="491"/>
      <c r="FH121" s="491"/>
      <c r="FI121" s="491"/>
      <c r="FJ121" s="491"/>
      <c r="FK121" s="491"/>
      <c r="FL121" s="491"/>
      <c r="FM121" s="491"/>
      <c r="FN121" s="491"/>
      <c r="FO121" s="491"/>
      <c r="FP121" s="491"/>
      <c r="FQ121" s="491"/>
      <c r="FR121" s="491"/>
      <c r="FS121" s="491"/>
      <c r="FT121" s="491"/>
      <c r="FU121" s="491"/>
      <c r="FV121" s="491"/>
      <c r="FW121" s="491"/>
      <c r="FX121" s="491"/>
      <c r="FY121" s="491"/>
      <c r="FZ121" s="491"/>
      <c r="GA121" s="491"/>
      <c r="GB121" s="491"/>
      <c r="GC121" s="491"/>
      <c r="GD121" s="491"/>
      <c r="GE121" s="491"/>
      <c r="GF121" s="491"/>
      <c r="GG121" s="491"/>
      <c r="GH121" s="491"/>
      <c r="GI121" s="491"/>
      <c r="GJ121" s="491"/>
      <c r="GK121" s="491"/>
      <c r="GL121" s="491"/>
      <c r="GM121" s="491"/>
      <c r="GN121" s="491"/>
      <c r="GO121" s="491"/>
      <c r="GP121" s="491"/>
      <c r="GQ121" s="491"/>
      <c r="GR121" s="491"/>
      <c r="GS121" s="491"/>
      <c r="GT121" s="491"/>
      <c r="GU121" s="491"/>
      <c r="GV121" s="491"/>
      <c r="GW121" s="491"/>
      <c r="GX121" s="491"/>
      <c r="GY121" s="491"/>
      <c r="GZ121" s="491"/>
      <c r="HA121" s="491"/>
      <c r="HB121" s="491"/>
      <c r="HC121" s="491"/>
      <c r="HD121" s="491"/>
      <c r="HE121" s="491"/>
      <c r="HF121" s="491"/>
      <c r="HG121" s="491"/>
      <c r="HH121" s="491"/>
      <c r="HI121" s="491"/>
      <c r="HJ121" s="491"/>
      <c r="HK121" s="491"/>
      <c r="HL121" s="491"/>
      <c r="HM121" s="491"/>
      <c r="HN121" s="491"/>
      <c r="HO121" s="491"/>
      <c r="HP121" s="491"/>
      <c r="HQ121" s="491"/>
      <c r="HR121" s="491"/>
      <c r="HS121" s="491"/>
      <c r="HT121" s="491"/>
      <c r="HU121" s="491"/>
      <c r="HV121" s="491"/>
      <c r="HW121" s="491"/>
      <c r="HX121" s="491"/>
      <c r="HY121" s="491"/>
      <c r="HZ121" s="491"/>
      <c r="IA121" s="491"/>
      <c r="IB121" s="491"/>
      <c r="IC121" s="491"/>
      <c r="ID121" s="491"/>
      <c r="IE121" s="491"/>
      <c r="IF121" s="491"/>
      <c r="IG121" s="491"/>
      <c r="IH121" s="491"/>
      <c r="II121" s="491"/>
      <c r="IJ121" s="491"/>
      <c r="IK121" s="491"/>
      <c r="IL121" s="491"/>
      <c r="IM121" s="491"/>
      <c r="IN121" s="491"/>
      <c r="IO121" s="491"/>
      <c r="IP121" s="491"/>
      <c r="IQ121" s="491"/>
      <c r="IR121" s="491"/>
      <c r="IS121" s="491"/>
      <c r="IT121" s="491"/>
      <c r="IU121" s="491"/>
      <c r="IV121" s="491"/>
      <c r="IW121" s="491"/>
      <c r="IX121" s="491"/>
      <c r="IY121" s="491"/>
      <c r="IZ121" s="491"/>
      <c r="JA121" s="491"/>
      <c r="JB121" s="491"/>
      <c r="JC121" s="491"/>
      <c r="JD121" s="491"/>
      <c r="JE121" s="491"/>
      <c r="JF121" s="491"/>
      <c r="JG121" s="491"/>
      <c r="JH121" s="491"/>
      <c r="JI121" s="491"/>
      <c r="JJ121" s="491"/>
      <c r="JK121" s="491"/>
      <c r="JL121" s="491"/>
      <c r="JM121" s="491"/>
      <c r="JN121" s="491"/>
      <c r="JO121" s="491"/>
      <c r="JP121" s="491"/>
      <c r="JQ121" s="491"/>
      <c r="JR121" s="491"/>
      <c r="JS121" s="491"/>
      <c r="JT121" s="491"/>
      <c r="JU121" s="491"/>
      <c r="JV121" s="491"/>
      <c r="JW121" s="491"/>
      <c r="JX121" s="491"/>
      <c r="JY121" s="491"/>
      <c r="JZ121" s="491"/>
      <c r="KA121" s="491"/>
      <c r="KB121" s="491"/>
      <c r="KC121" s="491"/>
      <c r="KD121" s="491"/>
      <c r="KE121" s="491"/>
      <c r="KF121" s="491"/>
      <c r="KG121" s="491"/>
      <c r="KH121" s="491"/>
      <c r="KI121" s="491"/>
      <c r="KJ121" s="491"/>
      <c r="KK121" s="491"/>
      <c r="KL121" s="491"/>
      <c r="KM121" s="491"/>
      <c r="KN121" s="491"/>
      <c r="KO121" s="491"/>
      <c r="KP121" s="491"/>
      <c r="KQ121" s="491"/>
      <c r="KR121" s="491"/>
      <c r="KS121" s="491"/>
      <c r="KT121" s="491"/>
      <c r="KU121" s="491"/>
      <c r="KV121" s="491"/>
      <c r="KW121" s="491"/>
      <c r="KX121" s="491"/>
      <c r="KY121" s="491"/>
      <c r="KZ121" s="491"/>
      <c r="LA121" s="491"/>
      <c r="LB121" s="491"/>
      <c r="LC121" s="491"/>
      <c r="LD121" s="491"/>
      <c r="LE121" s="491"/>
      <c r="LF121" s="491"/>
      <c r="LG121" s="491"/>
      <c r="LH121" s="491"/>
      <c r="LI121" s="491"/>
      <c r="LJ121" s="491"/>
      <c r="LK121" s="491"/>
      <c r="LL121" s="491"/>
      <c r="LM121" s="491"/>
      <c r="LN121" s="491"/>
      <c r="LO121" s="491"/>
      <c r="LP121" s="491"/>
      <c r="LQ121" s="491"/>
      <c r="LR121" s="491"/>
      <c r="LS121" s="491"/>
      <c r="LT121" s="491"/>
      <c r="LU121" s="491"/>
      <c r="LV121" s="491"/>
      <c r="LW121" s="491"/>
      <c r="LX121" s="491"/>
      <c r="LY121" s="491"/>
      <c r="LZ121" s="491"/>
      <c r="MA121" s="491"/>
      <c r="MB121" s="491"/>
      <c r="MC121" s="491"/>
      <c r="MD121" s="491"/>
      <c r="ME121" s="491"/>
      <c r="MF121" s="491"/>
      <c r="MG121" s="491"/>
      <c r="MH121" s="491"/>
      <c r="MI121" s="491"/>
      <c r="MJ121" s="491"/>
      <c r="MK121" s="491"/>
      <c r="ML121" s="491"/>
      <c r="MM121" s="491"/>
      <c r="MN121" s="491"/>
      <c r="MO121" s="491"/>
      <c r="MP121" s="491"/>
      <c r="MQ121" s="491"/>
      <c r="MR121" s="491"/>
      <c r="MS121" s="491"/>
      <c r="MT121" s="491"/>
      <c r="MU121" s="491"/>
      <c r="MV121" s="491"/>
      <c r="MW121" s="491"/>
      <c r="MX121" s="491"/>
      <c r="MY121" s="491"/>
      <c r="MZ121" s="491"/>
      <c r="NA121" s="491"/>
      <c r="NB121" s="491"/>
      <c r="NC121" s="491"/>
      <c r="ND121" s="491"/>
      <c r="NE121" s="491"/>
      <c r="NF121" s="491"/>
      <c r="NG121" s="491"/>
      <c r="NH121" s="491"/>
      <c r="NI121" s="491"/>
      <c r="NJ121" s="491"/>
    </row>
    <row r="122" spans="1:374" ht="15" customHeight="1">
      <c r="A122" s="1573" t="s">
        <v>1558</v>
      </c>
      <c r="B122" s="564" t="s">
        <v>67</v>
      </c>
      <c r="C122" s="558"/>
      <c r="D122" s="558"/>
      <c r="E122" s="558"/>
      <c r="F122" s="558"/>
      <c r="G122" s="558"/>
      <c r="H122" s="558"/>
      <c r="I122" s="557"/>
      <c r="J122" s="557"/>
      <c r="K122" s="557"/>
      <c r="L122" s="556">
        <f t="shared" si="17"/>
        <v>0</v>
      </c>
      <c r="M122" s="556">
        <f t="shared" si="18"/>
        <v>0</v>
      </c>
      <c r="N122" s="556">
        <f t="shared" si="19"/>
        <v>0</v>
      </c>
      <c r="O122" s="1570"/>
      <c r="P122" s="1570"/>
      <c r="Q122" s="1570"/>
      <c r="R122" s="1570"/>
      <c r="S122" s="1570"/>
      <c r="AP122" s="491"/>
      <c r="AQ122" s="491"/>
      <c r="AR122" s="491"/>
      <c r="AS122" s="500" t="s">
        <v>1370</v>
      </c>
      <c r="AT122" s="497" t="s">
        <v>1372</v>
      </c>
      <c r="AU122" s="496"/>
      <c r="AV122" s="496"/>
      <c r="AW122" s="496"/>
      <c r="AX122" s="496"/>
      <c r="BD122" s="491"/>
      <c r="BE122" s="491"/>
      <c r="BF122" s="491"/>
      <c r="BG122" s="491"/>
      <c r="BH122" s="491"/>
      <c r="BI122" s="491"/>
      <c r="BJ122" s="491"/>
      <c r="BK122" s="491"/>
      <c r="BL122" s="491"/>
      <c r="BM122" s="491"/>
      <c r="BN122" s="491"/>
      <c r="BO122" s="491"/>
      <c r="BP122" s="491"/>
      <c r="BQ122" s="491"/>
      <c r="BR122" s="491"/>
      <c r="BS122" s="491"/>
      <c r="BT122" s="491"/>
      <c r="BU122" s="491"/>
      <c r="BV122" s="491"/>
      <c r="BW122" s="491"/>
      <c r="BX122" s="491"/>
      <c r="BY122" s="491"/>
      <c r="BZ122" s="491"/>
      <c r="CA122" s="491"/>
      <c r="CB122" s="491"/>
      <c r="CC122" s="491"/>
      <c r="CD122" s="491"/>
      <c r="CE122" s="491"/>
      <c r="CF122" s="491"/>
      <c r="CG122" s="491"/>
      <c r="CH122" s="491"/>
      <c r="CI122" s="491"/>
      <c r="CJ122" s="491"/>
      <c r="CK122" s="491"/>
      <c r="CL122" s="491"/>
      <c r="CM122" s="491"/>
      <c r="CN122" s="491"/>
      <c r="CO122" s="491"/>
      <c r="CP122" s="491"/>
      <c r="CQ122" s="491"/>
      <c r="CR122" s="491"/>
      <c r="CS122" s="491"/>
      <c r="CT122" s="491"/>
      <c r="CU122" s="491"/>
      <c r="CV122" s="491"/>
      <c r="CW122" s="491"/>
      <c r="CX122" s="491"/>
      <c r="CY122" s="491"/>
      <c r="CZ122" s="491"/>
      <c r="DA122" s="491"/>
      <c r="DB122" s="491"/>
      <c r="DC122" s="491"/>
      <c r="DD122" s="491"/>
      <c r="DE122" s="491"/>
      <c r="DF122" s="491"/>
      <c r="DG122" s="491"/>
      <c r="DH122" s="491"/>
      <c r="DI122" s="491"/>
      <c r="DJ122" s="491"/>
      <c r="DK122" s="491"/>
      <c r="DL122" s="491"/>
      <c r="DM122" s="491"/>
      <c r="DN122" s="491"/>
      <c r="DO122" s="491"/>
      <c r="DP122" s="491"/>
      <c r="DQ122" s="491"/>
      <c r="DR122" s="491"/>
      <c r="DS122" s="491"/>
      <c r="DT122" s="491"/>
      <c r="DU122" s="491"/>
      <c r="DV122" s="491"/>
      <c r="DW122" s="491"/>
      <c r="DX122" s="491"/>
      <c r="DY122" s="491"/>
      <c r="DZ122" s="491"/>
      <c r="EA122" s="491"/>
      <c r="EB122" s="491"/>
      <c r="EC122" s="491"/>
      <c r="ED122" s="491"/>
      <c r="EE122" s="491"/>
      <c r="EF122" s="491"/>
      <c r="EG122" s="491"/>
      <c r="EH122" s="491"/>
      <c r="EI122" s="491"/>
      <c r="EJ122" s="491"/>
      <c r="EK122" s="491"/>
      <c r="EL122" s="491"/>
      <c r="EM122" s="491"/>
      <c r="EN122" s="491"/>
      <c r="EO122" s="491"/>
      <c r="EP122" s="491"/>
      <c r="EQ122" s="491"/>
      <c r="ER122" s="491"/>
      <c r="ES122" s="491"/>
      <c r="ET122" s="491"/>
      <c r="EU122" s="491"/>
      <c r="EV122" s="491"/>
      <c r="EW122" s="491"/>
      <c r="EX122" s="491"/>
      <c r="EY122" s="491"/>
      <c r="EZ122" s="491"/>
      <c r="FA122" s="491"/>
      <c r="FB122" s="491"/>
      <c r="FC122" s="491"/>
      <c r="FD122" s="491"/>
      <c r="FE122" s="491"/>
      <c r="FF122" s="491"/>
      <c r="FG122" s="491"/>
      <c r="FH122" s="491"/>
      <c r="FI122" s="491"/>
      <c r="FJ122" s="491"/>
      <c r="FK122" s="491"/>
      <c r="FL122" s="491"/>
      <c r="FM122" s="491"/>
      <c r="FN122" s="491"/>
      <c r="FO122" s="491"/>
      <c r="FP122" s="491"/>
      <c r="FQ122" s="491"/>
      <c r="FR122" s="491"/>
      <c r="FS122" s="491"/>
      <c r="FT122" s="491"/>
      <c r="FU122" s="491"/>
      <c r="FV122" s="491"/>
      <c r="FW122" s="491"/>
      <c r="FX122" s="491"/>
      <c r="FY122" s="491"/>
      <c r="FZ122" s="491"/>
      <c r="GA122" s="491"/>
      <c r="GB122" s="491"/>
      <c r="GC122" s="491"/>
      <c r="GD122" s="491"/>
      <c r="GE122" s="491"/>
      <c r="GF122" s="491"/>
      <c r="GG122" s="491"/>
      <c r="GH122" s="491"/>
      <c r="GI122" s="491"/>
      <c r="GJ122" s="491"/>
      <c r="GK122" s="491"/>
      <c r="GL122" s="491"/>
      <c r="GM122" s="491"/>
      <c r="GN122" s="491"/>
      <c r="GO122" s="491"/>
      <c r="GP122" s="491"/>
      <c r="GQ122" s="491"/>
      <c r="GR122" s="491"/>
      <c r="GS122" s="491"/>
      <c r="GT122" s="491"/>
      <c r="GU122" s="491"/>
      <c r="GV122" s="491"/>
      <c r="GW122" s="491"/>
      <c r="GX122" s="491"/>
      <c r="GY122" s="491"/>
      <c r="GZ122" s="491"/>
      <c r="HA122" s="491"/>
      <c r="HB122" s="491"/>
      <c r="HC122" s="491"/>
      <c r="HD122" s="491"/>
      <c r="HE122" s="491"/>
      <c r="HF122" s="491"/>
      <c r="HG122" s="491"/>
      <c r="HH122" s="491"/>
      <c r="HI122" s="491"/>
      <c r="HJ122" s="491"/>
      <c r="HK122" s="491"/>
      <c r="HL122" s="491"/>
      <c r="HM122" s="491"/>
      <c r="HN122" s="491"/>
      <c r="HO122" s="491"/>
      <c r="HP122" s="491"/>
      <c r="HQ122" s="491"/>
      <c r="HR122" s="491"/>
      <c r="HS122" s="491"/>
      <c r="HT122" s="491"/>
      <c r="HU122" s="491"/>
      <c r="HV122" s="491"/>
      <c r="HW122" s="491"/>
      <c r="HX122" s="491"/>
      <c r="HY122" s="491"/>
      <c r="HZ122" s="491"/>
      <c r="IA122" s="491"/>
      <c r="IB122" s="491"/>
      <c r="IC122" s="491"/>
      <c r="ID122" s="491"/>
      <c r="IE122" s="491"/>
      <c r="IF122" s="491"/>
      <c r="IG122" s="491"/>
      <c r="IH122" s="491"/>
      <c r="II122" s="491"/>
      <c r="IJ122" s="491"/>
      <c r="IK122" s="491"/>
      <c r="IL122" s="491"/>
      <c r="IM122" s="491"/>
      <c r="IN122" s="491"/>
      <c r="IO122" s="491"/>
      <c r="IP122" s="491"/>
      <c r="IQ122" s="491"/>
      <c r="IR122" s="491"/>
      <c r="IS122" s="491"/>
      <c r="IT122" s="491"/>
      <c r="IU122" s="491"/>
      <c r="IV122" s="491"/>
      <c r="IW122" s="491"/>
      <c r="IX122" s="491"/>
      <c r="IY122" s="491"/>
      <c r="IZ122" s="491"/>
      <c r="JA122" s="491"/>
      <c r="JB122" s="491"/>
      <c r="JC122" s="491"/>
      <c r="JD122" s="491"/>
      <c r="JE122" s="491"/>
      <c r="JF122" s="491"/>
      <c r="JG122" s="491"/>
      <c r="JH122" s="491"/>
      <c r="JI122" s="491"/>
      <c r="JJ122" s="491"/>
      <c r="JK122" s="491"/>
      <c r="JL122" s="491"/>
      <c r="JM122" s="491"/>
      <c r="JN122" s="491"/>
      <c r="JO122" s="491"/>
      <c r="JP122" s="491"/>
      <c r="JQ122" s="491"/>
      <c r="JR122" s="491"/>
      <c r="JS122" s="491"/>
      <c r="JT122" s="491"/>
      <c r="JU122" s="491"/>
      <c r="JV122" s="491"/>
      <c r="JW122" s="491"/>
      <c r="JX122" s="491"/>
      <c r="JY122" s="491"/>
      <c r="JZ122" s="491"/>
      <c r="KA122" s="491"/>
      <c r="KB122" s="491"/>
      <c r="KC122" s="491"/>
      <c r="KD122" s="491"/>
      <c r="KE122" s="491"/>
      <c r="KF122" s="491"/>
      <c r="KG122" s="491"/>
      <c r="KH122" s="491"/>
      <c r="KI122" s="491"/>
      <c r="KJ122" s="491"/>
      <c r="KK122" s="491"/>
      <c r="KL122" s="491"/>
      <c r="KM122" s="491"/>
      <c r="KN122" s="491"/>
      <c r="KO122" s="491"/>
      <c r="KP122" s="491"/>
      <c r="KQ122" s="491"/>
      <c r="KR122" s="491"/>
      <c r="KS122" s="491"/>
      <c r="KT122" s="491"/>
      <c r="KU122" s="491"/>
      <c r="KV122" s="491"/>
      <c r="KW122" s="491"/>
      <c r="KX122" s="491"/>
      <c r="KY122" s="491"/>
      <c r="KZ122" s="491"/>
      <c r="LA122" s="491"/>
      <c r="LB122" s="491"/>
      <c r="LC122" s="491"/>
      <c r="LD122" s="491"/>
      <c r="LE122" s="491"/>
      <c r="LF122" s="491"/>
      <c r="LG122" s="491"/>
      <c r="LH122" s="491"/>
      <c r="LI122" s="491"/>
      <c r="LJ122" s="491"/>
      <c r="LK122" s="491"/>
      <c r="LL122" s="491"/>
      <c r="LM122" s="491"/>
      <c r="LN122" s="491"/>
      <c r="LO122" s="491"/>
      <c r="LP122" s="491"/>
      <c r="LQ122" s="491"/>
      <c r="LR122" s="491"/>
      <c r="LS122" s="491"/>
      <c r="LT122" s="491"/>
      <c r="LU122" s="491"/>
      <c r="LV122" s="491"/>
      <c r="LW122" s="491"/>
      <c r="LX122" s="491"/>
      <c r="LY122" s="491"/>
      <c r="LZ122" s="491"/>
      <c r="MA122" s="491"/>
      <c r="MB122" s="491"/>
      <c r="MC122" s="491"/>
      <c r="MD122" s="491"/>
      <c r="ME122" s="491"/>
      <c r="MF122" s="491"/>
      <c r="MG122" s="491"/>
      <c r="MH122" s="491"/>
      <c r="MI122" s="491"/>
      <c r="MJ122" s="491"/>
      <c r="MK122" s="491"/>
      <c r="ML122" s="491"/>
      <c r="MM122" s="491"/>
      <c r="MN122" s="491"/>
      <c r="MO122" s="491"/>
      <c r="MP122" s="491"/>
      <c r="MQ122" s="491"/>
      <c r="MR122" s="491"/>
      <c r="MS122" s="491"/>
      <c r="MT122" s="491"/>
      <c r="MU122" s="491"/>
      <c r="MV122" s="491"/>
      <c r="MW122" s="491"/>
      <c r="MX122" s="491"/>
      <c r="MY122" s="491"/>
      <c r="MZ122" s="491"/>
      <c r="NA122" s="491"/>
      <c r="NB122" s="491"/>
      <c r="NC122" s="491"/>
      <c r="ND122" s="491"/>
      <c r="NE122" s="491"/>
      <c r="NF122" s="491"/>
      <c r="NG122" s="491"/>
      <c r="NH122" s="491"/>
      <c r="NI122" s="491"/>
      <c r="NJ122" s="491"/>
    </row>
    <row r="123" spans="1:374" ht="15" customHeight="1">
      <c r="A123" s="1573"/>
      <c r="B123" s="564" t="s">
        <v>68</v>
      </c>
      <c r="C123" s="558"/>
      <c r="D123" s="558"/>
      <c r="E123" s="558"/>
      <c r="F123" s="558"/>
      <c r="G123" s="558"/>
      <c r="H123" s="558"/>
      <c r="I123" s="557"/>
      <c r="J123" s="557"/>
      <c r="K123" s="557"/>
      <c r="L123" s="556">
        <f t="shared" si="17"/>
        <v>0</v>
      </c>
      <c r="M123" s="556">
        <f t="shared" si="18"/>
        <v>0</v>
      </c>
      <c r="N123" s="556">
        <f t="shared" si="19"/>
        <v>0</v>
      </c>
      <c r="O123" s="1570"/>
      <c r="P123" s="1570"/>
      <c r="Q123" s="1570"/>
      <c r="R123" s="1570"/>
      <c r="S123" s="1570"/>
      <c r="AP123" s="491"/>
      <c r="AQ123" s="491"/>
      <c r="AR123" s="491"/>
      <c r="AS123" s="500" t="s">
        <v>1370</v>
      </c>
      <c r="AT123" s="497" t="s">
        <v>1371</v>
      </c>
      <c r="AU123" s="496"/>
      <c r="AV123" s="496"/>
      <c r="AW123" s="496"/>
      <c r="AX123" s="496"/>
      <c r="BD123" s="491"/>
      <c r="BE123" s="491"/>
      <c r="BF123" s="491"/>
      <c r="BG123" s="491"/>
      <c r="BH123" s="491"/>
      <c r="BI123" s="491"/>
      <c r="BJ123" s="491"/>
      <c r="BK123" s="491"/>
      <c r="BL123" s="491"/>
      <c r="BM123" s="491"/>
      <c r="BN123" s="491"/>
      <c r="BO123" s="491"/>
      <c r="BP123" s="491"/>
      <c r="BQ123" s="491"/>
      <c r="BR123" s="491"/>
      <c r="BS123" s="491"/>
      <c r="BT123" s="491"/>
      <c r="BU123" s="491"/>
      <c r="BV123" s="491"/>
      <c r="BW123" s="491"/>
      <c r="BX123" s="491"/>
      <c r="BY123" s="491"/>
      <c r="BZ123" s="491"/>
      <c r="CA123" s="491"/>
      <c r="CB123" s="491"/>
      <c r="CC123" s="491"/>
      <c r="CD123" s="491"/>
      <c r="CE123" s="491"/>
      <c r="CF123" s="491"/>
      <c r="CG123" s="491"/>
      <c r="CH123" s="491"/>
      <c r="CI123" s="491"/>
      <c r="CJ123" s="491"/>
      <c r="CK123" s="491"/>
      <c r="CL123" s="491"/>
      <c r="CM123" s="491"/>
      <c r="CN123" s="491"/>
      <c r="CO123" s="491"/>
      <c r="CP123" s="491"/>
      <c r="CQ123" s="491"/>
      <c r="CR123" s="491"/>
      <c r="CS123" s="491"/>
      <c r="CT123" s="491"/>
      <c r="CU123" s="491"/>
      <c r="CV123" s="491"/>
      <c r="CW123" s="491"/>
      <c r="CX123" s="491"/>
      <c r="CY123" s="491"/>
      <c r="CZ123" s="491"/>
      <c r="DA123" s="491"/>
      <c r="DB123" s="491"/>
      <c r="DC123" s="491"/>
      <c r="DD123" s="491"/>
      <c r="DE123" s="491"/>
      <c r="DF123" s="491"/>
      <c r="DG123" s="491"/>
      <c r="DH123" s="491"/>
      <c r="DI123" s="491"/>
      <c r="DJ123" s="491"/>
      <c r="DK123" s="491"/>
      <c r="DL123" s="491"/>
      <c r="DM123" s="491"/>
      <c r="DN123" s="491"/>
      <c r="DO123" s="491"/>
      <c r="DP123" s="491"/>
      <c r="DQ123" s="491"/>
      <c r="DR123" s="491"/>
      <c r="DS123" s="491"/>
      <c r="DT123" s="491"/>
      <c r="DU123" s="491"/>
      <c r="DV123" s="491"/>
      <c r="DW123" s="491"/>
      <c r="DX123" s="491"/>
      <c r="DY123" s="491"/>
      <c r="DZ123" s="491"/>
      <c r="EA123" s="491"/>
      <c r="EB123" s="491"/>
      <c r="EC123" s="491"/>
      <c r="ED123" s="491"/>
      <c r="EE123" s="491"/>
      <c r="EF123" s="491"/>
      <c r="EG123" s="491"/>
      <c r="EH123" s="491"/>
      <c r="EI123" s="491"/>
      <c r="EJ123" s="491"/>
      <c r="EK123" s="491"/>
      <c r="EL123" s="491"/>
      <c r="EM123" s="491"/>
      <c r="EN123" s="491"/>
      <c r="EO123" s="491"/>
      <c r="EP123" s="491"/>
      <c r="EQ123" s="491"/>
      <c r="ER123" s="491"/>
      <c r="ES123" s="491"/>
      <c r="ET123" s="491"/>
      <c r="EU123" s="491"/>
      <c r="EV123" s="491"/>
      <c r="EW123" s="491"/>
      <c r="EX123" s="491"/>
      <c r="EY123" s="491"/>
      <c r="EZ123" s="491"/>
      <c r="FA123" s="491"/>
      <c r="FB123" s="491"/>
      <c r="FC123" s="491"/>
      <c r="FD123" s="491"/>
      <c r="FE123" s="491"/>
      <c r="FF123" s="491"/>
      <c r="FG123" s="491"/>
      <c r="FH123" s="491"/>
      <c r="FI123" s="491"/>
      <c r="FJ123" s="491"/>
      <c r="FK123" s="491"/>
      <c r="FL123" s="491"/>
      <c r="FM123" s="491"/>
      <c r="FN123" s="491"/>
      <c r="FO123" s="491"/>
      <c r="FP123" s="491"/>
      <c r="FQ123" s="491"/>
      <c r="FR123" s="491"/>
      <c r="FS123" s="491"/>
      <c r="FT123" s="491"/>
      <c r="FU123" s="491"/>
      <c r="FV123" s="491"/>
      <c r="FW123" s="491"/>
      <c r="FX123" s="491"/>
      <c r="FY123" s="491"/>
      <c r="FZ123" s="491"/>
      <c r="GA123" s="491"/>
      <c r="GB123" s="491"/>
      <c r="GC123" s="491"/>
      <c r="GD123" s="491"/>
      <c r="GE123" s="491"/>
      <c r="GF123" s="491"/>
      <c r="GG123" s="491"/>
      <c r="GH123" s="491"/>
      <c r="GI123" s="491"/>
      <c r="GJ123" s="491"/>
      <c r="GK123" s="491"/>
      <c r="GL123" s="491"/>
      <c r="GM123" s="491"/>
      <c r="GN123" s="491"/>
      <c r="GO123" s="491"/>
      <c r="GP123" s="491"/>
      <c r="GQ123" s="491"/>
      <c r="GR123" s="491"/>
      <c r="GS123" s="491"/>
      <c r="GT123" s="491"/>
      <c r="GU123" s="491"/>
      <c r="GV123" s="491"/>
      <c r="GW123" s="491"/>
      <c r="GX123" s="491"/>
      <c r="GY123" s="491"/>
      <c r="GZ123" s="491"/>
      <c r="HA123" s="491"/>
      <c r="HB123" s="491"/>
      <c r="HC123" s="491"/>
      <c r="HD123" s="491"/>
      <c r="HE123" s="491"/>
      <c r="HF123" s="491"/>
      <c r="HG123" s="491"/>
      <c r="HH123" s="491"/>
      <c r="HI123" s="491"/>
      <c r="HJ123" s="491"/>
      <c r="HK123" s="491"/>
      <c r="HL123" s="491"/>
      <c r="HM123" s="491"/>
      <c r="HN123" s="491"/>
      <c r="HO123" s="491"/>
      <c r="HP123" s="491"/>
      <c r="HQ123" s="491"/>
      <c r="HR123" s="491"/>
      <c r="HS123" s="491"/>
      <c r="HT123" s="491"/>
      <c r="HU123" s="491"/>
      <c r="HV123" s="491"/>
      <c r="HW123" s="491"/>
      <c r="HX123" s="491"/>
      <c r="HY123" s="491"/>
      <c r="HZ123" s="491"/>
      <c r="IA123" s="491"/>
      <c r="IB123" s="491"/>
      <c r="IC123" s="491"/>
      <c r="ID123" s="491"/>
      <c r="IE123" s="491"/>
      <c r="IF123" s="491"/>
      <c r="IG123" s="491"/>
      <c r="IH123" s="491"/>
      <c r="II123" s="491"/>
      <c r="IJ123" s="491"/>
      <c r="IK123" s="491"/>
      <c r="IL123" s="491"/>
      <c r="IM123" s="491"/>
      <c r="IN123" s="491"/>
      <c r="IO123" s="491"/>
      <c r="IP123" s="491"/>
      <c r="IQ123" s="491"/>
      <c r="IR123" s="491"/>
      <c r="IS123" s="491"/>
      <c r="IT123" s="491"/>
      <c r="IU123" s="491"/>
      <c r="IV123" s="491"/>
      <c r="IW123" s="491"/>
      <c r="IX123" s="491"/>
      <c r="IY123" s="491"/>
      <c r="IZ123" s="491"/>
      <c r="JA123" s="491"/>
      <c r="JB123" s="491"/>
      <c r="JC123" s="491"/>
      <c r="JD123" s="491"/>
      <c r="JE123" s="491"/>
      <c r="JF123" s="491"/>
      <c r="JG123" s="491"/>
      <c r="JH123" s="491"/>
      <c r="JI123" s="491"/>
      <c r="JJ123" s="491"/>
      <c r="JK123" s="491"/>
      <c r="JL123" s="491"/>
      <c r="JM123" s="491"/>
      <c r="JN123" s="491"/>
      <c r="JO123" s="491"/>
      <c r="JP123" s="491"/>
      <c r="JQ123" s="491"/>
      <c r="JR123" s="491"/>
      <c r="JS123" s="491"/>
      <c r="JT123" s="491"/>
      <c r="JU123" s="491"/>
      <c r="JV123" s="491"/>
      <c r="JW123" s="491"/>
      <c r="JX123" s="491"/>
      <c r="JY123" s="491"/>
      <c r="JZ123" s="491"/>
      <c r="KA123" s="491"/>
      <c r="KB123" s="491"/>
      <c r="KC123" s="491"/>
      <c r="KD123" s="491"/>
      <c r="KE123" s="491"/>
      <c r="KF123" s="491"/>
      <c r="KG123" s="491"/>
      <c r="KH123" s="491"/>
      <c r="KI123" s="491"/>
      <c r="KJ123" s="491"/>
      <c r="KK123" s="491"/>
      <c r="KL123" s="491"/>
      <c r="KM123" s="491"/>
      <c r="KN123" s="491"/>
      <c r="KO123" s="491"/>
      <c r="KP123" s="491"/>
      <c r="KQ123" s="491"/>
      <c r="KR123" s="491"/>
      <c r="KS123" s="491"/>
      <c r="KT123" s="491"/>
      <c r="KU123" s="491"/>
      <c r="KV123" s="491"/>
      <c r="KW123" s="491"/>
      <c r="KX123" s="491"/>
      <c r="KY123" s="491"/>
      <c r="KZ123" s="491"/>
      <c r="LA123" s="491"/>
      <c r="LB123" s="491"/>
      <c r="LC123" s="491"/>
      <c r="LD123" s="491"/>
      <c r="LE123" s="491"/>
      <c r="LF123" s="491"/>
      <c r="LG123" s="491"/>
      <c r="LH123" s="491"/>
      <c r="LI123" s="491"/>
      <c r="LJ123" s="491"/>
      <c r="LK123" s="491"/>
      <c r="LL123" s="491"/>
      <c r="LM123" s="491"/>
      <c r="LN123" s="491"/>
      <c r="LO123" s="491"/>
      <c r="LP123" s="491"/>
      <c r="LQ123" s="491"/>
      <c r="LR123" s="491"/>
      <c r="LS123" s="491"/>
      <c r="LT123" s="491"/>
      <c r="LU123" s="491"/>
      <c r="LV123" s="491"/>
      <c r="LW123" s="491"/>
      <c r="LX123" s="491"/>
      <c r="LY123" s="491"/>
      <c r="LZ123" s="491"/>
      <c r="MA123" s="491"/>
      <c r="MB123" s="491"/>
      <c r="MC123" s="491"/>
      <c r="MD123" s="491"/>
      <c r="ME123" s="491"/>
      <c r="MF123" s="491"/>
      <c r="MG123" s="491"/>
      <c r="MH123" s="491"/>
      <c r="MI123" s="491"/>
      <c r="MJ123" s="491"/>
      <c r="MK123" s="491"/>
      <c r="ML123" s="491"/>
      <c r="MM123" s="491"/>
      <c r="MN123" s="491"/>
      <c r="MO123" s="491"/>
      <c r="MP123" s="491"/>
      <c r="MQ123" s="491"/>
      <c r="MR123" s="491"/>
      <c r="MS123" s="491"/>
      <c r="MT123" s="491"/>
      <c r="MU123" s="491"/>
      <c r="MV123" s="491"/>
      <c r="MW123" s="491"/>
      <c r="MX123" s="491"/>
      <c r="MY123" s="491"/>
      <c r="MZ123" s="491"/>
      <c r="NA123" s="491"/>
      <c r="NB123" s="491"/>
      <c r="NC123" s="491"/>
      <c r="ND123" s="491"/>
      <c r="NE123" s="491"/>
      <c r="NF123" s="491"/>
      <c r="NG123" s="491"/>
      <c r="NH123" s="491"/>
      <c r="NI123" s="491"/>
      <c r="NJ123" s="491"/>
    </row>
    <row r="124" spans="1:374" ht="15" customHeight="1">
      <c r="A124" s="1573" t="s">
        <v>1557</v>
      </c>
      <c r="B124" s="564" t="s">
        <v>67</v>
      </c>
      <c r="C124" s="562"/>
      <c r="D124" s="562"/>
      <c r="E124" s="562"/>
      <c r="F124" s="561"/>
      <c r="G124" s="561"/>
      <c r="H124" s="561"/>
      <c r="I124" s="557"/>
      <c r="J124" s="557"/>
      <c r="K124" s="557"/>
      <c r="L124" s="556">
        <f t="shared" si="17"/>
        <v>0</v>
      </c>
      <c r="M124" s="556">
        <f t="shared" si="18"/>
        <v>0</v>
      </c>
      <c r="N124" s="556">
        <f t="shared" si="19"/>
        <v>0</v>
      </c>
      <c r="O124" s="1570"/>
      <c r="P124" s="1570"/>
      <c r="Q124" s="1570"/>
      <c r="R124" s="1570"/>
      <c r="S124" s="1570"/>
      <c r="AP124" s="491"/>
      <c r="AQ124" s="491"/>
      <c r="AR124" s="491"/>
      <c r="AS124" s="500" t="s">
        <v>1370</v>
      </c>
      <c r="AT124" s="497" t="s">
        <v>1369</v>
      </c>
      <c r="AU124" s="496"/>
      <c r="AV124" s="496"/>
      <c r="AW124" s="496"/>
      <c r="AX124" s="496"/>
      <c r="BD124" s="491"/>
      <c r="BE124" s="491"/>
      <c r="BF124" s="491"/>
      <c r="BG124" s="491"/>
      <c r="BH124" s="491"/>
      <c r="BI124" s="491"/>
      <c r="BJ124" s="491"/>
      <c r="BK124" s="491"/>
      <c r="BL124" s="491"/>
      <c r="BM124" s="491"/>
      <c r="BN124" s="491"/>
      <c r="BO124" s="491"/>
      <c r="BP124" s="491"/>
      <c r="BQ124" s="491"/>
      <c r="BR124" s="491"/>
      <c r="BS124" s="491"/>
      <c r="BT124" s="491"/>
      <c r="BU124" s="491"/>
      <c r="BV124" s="491"/>
      <c r="BW124" s="491"/>
      <c r="BX124" s="491"/>
      <c r="BY124" s="491"/>
      <c r="BZ124" s="491"/>
      <c r="CA124" s="491"/>
      <c r="CB124" s="491"/>
      <c r="CC124" s="491"/>
      <c r="CD124" s="491"/>
      <c r="CE124" s="491"/>
      <c r="CF124" s="491"/>
      <c r="CG124" s="491"/>
      <c r="CH124" s="491"/>
      <c r="CI124" s="491"/>
      <c r="CJ124" s="491"/>
      <c r="CK124" s="491"/>
      <c r="CL124" s="491"/>
      <c r="CM124" s="491"/>
      <c r="CN124" s="491"/>
      <c r="CO124" s="491"/>
      <c r="CP124" s="491"/>
      <c r="CQ124" s="491"/>
      <c r="CR124" s="491"/>
      <c r="CS124" s="491"/>
      <c r="CT124" s="491"/>
      <c r="CU124" s="491"/>
      <c r="CV124" s="491"/>
      <c r="CW124" s="491"/>
      <c r="CX124" s="491"/>
      <c r="CY124" s="491"/>
      <c r="CZ124" s="491"/>
      <c r="DA124" s="491"/>
      <c r="DB124" s="491"/>
      <c r="DC124" s="491"/>
      <c r="DD124" s="491"/>
      <c r="DE124" s="491"/>
      <c r="DF124" s="491"/>
      <c r="DG124" s="491"/>
      <c r="DH124" s="491"/>
      <c r="DI124" s="491"/>
      <c r="DJ124" s="491"/>
      <c r="DK124" s="491"/>
      <c r="DL124" s="491"/>
      <c r="DM124" s="491"/>
      <c r="DN124" s="491"/>
      <c r="DO124" s="491"/>
      <c r="DP124" s="491"/>
      <c r="DQ124" s="491"/>
      <c r="DR124" s="491"/>
      <c r="DS124" s="491"/>
      <c r="DT124" s="491"/>
      <c r="DU124" s="491"/>
      <c r="DV124" s="491"/>
      <c r="DW124" s="491"/>
      <c r="DX124" s="491"/>
      <c r="DY124" s="491"/>
      <c r="DZ124" s="491"/>
      <c r="EA124" s="491"/>
      <c r="EB124" s="491"/>
      <c r="EC124" s="491"/>
      <c r="ED124" s="491"/>
      <c r="EE124" s="491"/>
      <c r="EF124" s="491"/>
      <c r="EG124" s="491"/>
      <c r="EH124" s="491"/>
      <c r="EI124" s="491"/>
      <c r="EJ124" s="491"/>
      <c r="EK124" s="491"/>
      <c r="EL124" s="491"/>
      <c r="EM124" s="491"/>
      <c r="EN124" s="491"/>
      <c r="EO124" s="491"/>
      <c r="EP124" s="491"/>
      <c r="EQ124" s="491"/>
      <c r="ER124" s="491"/>
      <c r="ES124" s="491"/>
      <c r="ET124" s="491"/>
      <c r="EU124" s="491"/>
      <c r="EV124" s="491"/>
      <c r="EW124" s="491"/>
      <c r="EX124" s="491"/>
      <c r="EY124" s="491"/>
      <c r="EZ124" s="491"/>
      <c r="FA124" s="491"/>
      <c r="FB124" s="491"/>
      <c r="FC124" s="491"/>
      <c r="FD124" s="491"/>
      <c r="FE124" s="491"/>
      <c r="FF124" s="491"/>
      <c r="FG124" s="491"/>
      <c r="FH124" s="491"/>
      <c r="FI124" s="491"/>
      <c r="FJ124" s="491"/>
      <c r="FK124" s="491"/>
      <c r="FL124" s="491"/>
      <c r="FM124" s="491"/>
      <c r="FN124" s="491"/>
      <c r="FO124" s="491"/>
      <c r="FP124" s="491"/>
      <c r="FQ124" s="491"/>
      <c r="FR124" s="491"/>
      <c r="FS124" s="491"/>
      <c r="FT124" s="491"/>
      <c r="FU124" s="491"/>
      <c r="FV124" s="491"/>
      <c r="FW124" s="491"/>
      <c r="FX124" s="491"/>
      <c r="FY124" s="491"/>
      <c r="FZ124" s="491"/>
      <c r="GA124" s="491"/>
      <c r="GB124" s="491"/>
      <c r="GC124" s="491"/>
      <c r="GD124" s="491"/>
      <c r="GE124" s="491"/>
      <c r="GF124" s="491"/>
      <c r="GG124" s="491"/>
      <c r="GH124" s="491"/>
      <c r="GI124" s="491"/>
      <c r="GJ124" s="491"/>
      <c r="GK124" s="491"/>
      <c r="GL124" s="491"/>
      <c r="GM124" s="491"/>
      <c r="GN124" s="491"/>
      <c r="GO124" s="491"/>
      <c r="GP124" s="491"/>
      <c r="GQ124" s="491"/>
      <c r="GR124" s="491"/>
      <c r="GS124" s="491"/>
      <c r="GT124" s="491"/>
      <c r="GU124" s="491"/>
      <c r="GV124" s="491"/>
      <c r="GW124" s="491"/>
      <c r="GX124" s="491"/>
      <c r="GY124" s="491"/>
      <c r="GZ124" s="491"/>
      <c r="HA124" s="491"/>
      <c r="HB124" s="491"/>
      <c r="HC124" s="491"/>
      <c r="HD124" s="491"/>
      <c r="HE124" s="491"/>
      <c r="HF124" s="491"/>
      <c r="HG124" s="491"/>
      <c r="HH124" s="491"/>
      <c r="HI124" s="491"/>
      <c r="HJ124" s="491"/>
      <c r="HK124" s="491"/>
      <c r="HL124" s="491"/>
      <c r="HM124" s="491"/>
      <c r="HN124" s="491"/>
      <c r="HO124" s="491"/>
      <c r="HP124" s="491"/>
      <c r="HQ124" s="491"/>
      <c r="HR124" s="491"/>
      <c r="HS124" s="491"/>
      <c r="HT124" s="491"/>
      <c r="HU124" s="491"/>
      <c r="HV124" s="491"/>
      <c r="HW124" s="491"/>
      <c r="HX124" s="491"/>
      <c r="HY124" s="491"/>
      <c r="HZ124" s="491"/>
      <c r="IA124" s="491"/>
      <c r="IB124" s="491"/>
      <c r="IC124" s="491"/>
      <c r="ID124" s="491"/>
      <c r="IE124" s="491"/>
      <c r="IF124" s="491"/>
      <c r="IG124" s="491"/>
      <c r="IH124" s="491"/>
      <c r="II124" s="491"/>
      <c r="IJ124" s="491"/>
      <c r="IK124" s="491"/>
      <c r="IL124" s="491"/>
      <c r="IM124" s="491"/>
      <c r="IN124" s="491"/>
      <c r="IO124" s="491"/>
      <c r="IP124" s="491"/>
      <c r="IQ124" s="491"/>
      <c r="IR124" s="491"/>
      <c r="IS124" s="491"/>
      <c r="IT124" s="491"/>
      <c r="IU124" s="491"/>
      <c r="IV124" s="491"/>
      <c r="IW124" s="491"/>
      <c r="IX124" s="491"/>
      <c r="IY124" s="491"/>
      <c r="IZ124" s="491"/>
      <c r="JA124" s="491"/>
      <c r="JB124" s="491"/>
      <c r="JC124" s="491"/>
      <c r="JD124" s="491"/>
      <c r="JE124" s="491"/>
      <c r="JF124" s="491"/>
      <c r="JG124" s="491"/>
      <c r="JH124" s="491"/>
      <c r="JI124" s="491"/>
      <c r="JJ124" s="491"/>
      <c r="JK124" s="491"/>
      <c r="JL124" s="491"/>
      <c r="JM124" s="491"/>
      <c r="JN124" s="491"/>
      <c r="JO124" s="491"/>
      <c r="JP124" s="491"/>
      <c r="JQ124" s="491"/>
      <c r="JR124" s="491"/>
      <c r="JS124" s="491"/>
      <c r="JT124" s="491"/>
      <c r="JU124" s="491"/>
      <c r="JV124" s="491"/>
      <c r="JW124" s="491"/>
      <c r="JX124" s="491"/>
      <c r="JY124" s="491"/>
      <c r="JZ124" s="491"/>
      <c r="KA124" s="491"/>
      <c r="KB124" s="491"/>
      <c r="KC124" s="491"/>
      <c r="KD124" s="491"/>
      <c r="KE124" s="491"/>
      <c r="KF124" s="491"/>
      <c r="KG124" s="491"/>
      <c r="KH124" s="491"/>
      <c r="KI124" s="491"/>
      <c r="KJ124" s="491"/>
      <c r="KK124" s="491"/>
      <c r="KL124" s="491"/>
      <c r="KM124" s="491"/>
      <c r="KN124" s="491"/>
      <c r="KO124" s="491"/>
      <c r="KP124" s="491"/>
      <c r="KQ124" s="491"/>
      <c r="KR124" s="491"/>
      <c r="KS124" s="491"/>
      <c r="KT124" s="491"/>
      <c r="KU124" s="491"/>
      <c r="KV124" s="491"/>
      <c r="KW124" s="491"/>
      <c r="KX124" s="491"/>
      <c r="KY124" s="491"/>
      <c r="KZ124" s="491"/>
      <c r="LA124" s="491"/>
      <c r="LB124" s="491"/>
      <c r="LC124" s="491"/>
      <c r="LD124" s="491"/>
      <c r="LE124" s="491"/>
      <c r="LF124" s="491"/>
      <c r="LG124" s="491"/>
      <c r="LH124" s="491"/>
      <c r="LI124" s="491"/>
      <c r="LJ124" s="491"/>
      <c r="LK124" s="491"/>
      <c r="LL124" s="491"/>
      <c r="LM124" s="491"/>
      <c r="LN124" s="491"/>
      <c r="LO124" s="491"/>
      <c r="LP124" s="491"/>
      <c r="LQ124" s="491"/>
      <c r="LR124" s="491"/>
      <c r="LS124" s="491"/>
      <c r="LT124" s="491"/>
      <c r="LU124" s="491"/>
      <c r="LV124" s="491"/>
      <c r="LW124" s="491"/>
      <c r="LX124" s="491"/>
      <c r="LY124" s="491"/>
      <c r="LZ124" s="491"/>
      <c r="MA124" s="491"/>
      <c r="MB124" s="491"/>
      <c r="MC124" s="491"/>
      <c r="MD124" s="491"/>
      <c r="ME124" s="491"/>
      <c r="MF124" s="491"/>
      <c r="MG124" s="491"/>
      <c r="MH124" s="491"/>
      <c r="MI124" s="491"/>
      <c r="MJ124" s="491"/>
      <c r="MK124" s="491"/>
      <c r="ML124" s="491"/>
      <c r="MM124" s="491"/>
      <c r="MN124" s="491"/>
      <c r="MO124" s="491"/>
      <c r="MP124" s="491"/>
      <c r="MQ124" s="491"/>
      <c r="MR124" s="491"/>
      <c r="MS124" s="491"/>
      <c r="MT124" s="491"/>
      <c r="MU124" s="491"/>
      <c r="MV124" s="491"/>
      <c r="MW124" s="491"/>
      <c r="MX124" s="491"/>
      <c r="MY124" s="491"/>
      <c r="MZ124" s="491"/>
      <c r="NA124" s="491"/>
      <c r="NB124" s="491"/>
      <c r="NC124" s="491"/>
      <c r="ND124" s="491"/>
      <c r="NE124" s="491"/>
      <c r="NF124" s="491"/>
      <c r="NG124" s="491"/>
      <c r="NH124" s="491"/>
      <c r="NI124" s="491"/>
      <c r="NJ124" s="491"/>
    </row>
    <row r="125" spans="1:374" ht="15" customHeight="1">
      <c r="A125" s="1573"/>
      <c r="B125" s="564" t="s">
        <v>68</v>
      </c>
      <c r="C125" s="562"/>
      <c r="D125" s="562"/>
      <c r="E125" s="562"/>
      <c r="F125" s="561"/>
      <c r="G125" s="561"/>
      <c r="H125" s="561"/>
      <c r="I125" s="557"/>
      <c r="J125" s="557"/>
      <c r="K125" s="557"/>
      <c r="L125" s="556">
        <f t="shared" si="17"/>
        <v>0</v>
      </c>
      <c r="M125" s="556">
        <f t="shared" si="18"/>
        <v>0</v>
      </c>
      <c r="N125" s="556">
        <f t="shared" si="19"/>
        <v>0</v>
      </c>
      <c r="O125" s="1570"/>
      <c r="P125" s="1570"/>
      <c r="Q125" s="1570"/>
      <c r="R125" s="1570"/>
      <c r="S125" s="1570"/>
      <c r="AP125" s="491"/>
      <c r="AQ125" s="491"/>
      <c r="AR125" s="491"/>
      <c r="AS125" s="500" t="s">
        <v>1368</v>
      </c>
      <c r="AT125" s="497" t="s">
        <v>1368</v>
      </c>
      <c r="AU125" s="496"/>
      <c r="AV125" s="496"/>
      <c r="AW125" s="496"/>
      <c r="AX125" s="496"/>
      <c r="BD125" s="491"/>
      <c r="BE125" s="491"/>
      <c r="BF125" s="491"/>
      <c r="BG125" s="491"/>
      <c r="BH125" s="491"/>
      <c r="BI125" s="491"/>
      <c r="BJ125" s="491"/>
      <c r="BK125" s="491"/>
      <c r="BL125" s="491"/>
      <c r="BM125" s="491"/>
      <c r="BN125" s="491"/>
      <c r="BO125" s="491"/>
      <c r="BP125" s="491"/>
      <c r="BQ125" s="491"/>
      <c r="BR125" s="491"/>
      <c r="BS125" s="491"/>
      <c r="BT125" s="491"/>
      <c r="BU125" s="491"/>
      <c r="BV125" s="491"/>
      <c r="BW125" s="491"/>
      <c r="BX125" s="491"/>
      <c r="BY125" s="491"/>
      <c r="BZ125" s="491"/>
      <c r="CA125" s="491"/>
      <c r="CB125" s="491"/>
      <c r="CC125" s="491"/>
      <c r="CD125" s="491"/>
      <c r="CE125" s="491"/>
      <c r="CF125" s="491"/>
      <c r="CG125" s="491"/>
      <c r="CH125" s="491"/>
      <c r="CI125" s="491"/>
      <c r="CJ125" s="491"/>
      <c r="CK125" s="491"/>
      <c r="CL125" s="491"/>
      <c r="CM125" s="491"/>
      <c r="CN125" s="491"/>
      <c r="CO125" s="491"/>
      <c r="CP125" s="491"/>
      <c r="CQ125" s="491"/>
      <c r="CR125" s="491"/>
      <c r="CS125" s="491"/>
      <c r="CT125" s="491"/>
      <c r="CU125" s="491"/>
      <c r="CV125" s="491"/>
      <c r="CW125" s="491"/>
      <c r="CX125" s="491"/>
      <c r="CY125" s="491"/>
      <c r="CZ125" s="491"/>
      <c r="DA125" s="491"/>
      <c r="DB125" s="491"/>
      <c r="DC125" s="491"/>
      <c r="DD125" s="491"/>
      <c r="DE125" s="491"/>
      <c r="DF125" s="491"/>
      <c r="DG125" s="491"/>
      <c r="DH125" s="491"/>
      <c r="DI125" s="491"/>
      <c r="DJ125" s="491"/>
      <c r="DK125" s="491"/>
      <c r="DL125" s="491"/>
      <c r="DM125" s="491"/>
      <c r="DN125" s="491"/>
      <c r="DO125" s="491"/>
      <c r="DP125" s="491"/>
      <c r="DQ125" s="491"/>
      <c r="DR125" s="491"/>
      <c r="DS125" s="491"/>
      <c r="DT125" s="491"/>
      <c r="DU125" s="491"/>
      <c r="DV125" s="491"/>
      <c r="DW125" s="491"/>
      <c r="DX125" s="491"/>
      <c r="DY125" s="491"/>
      <c r="DZ125" s="491"/>
      <c r="EA125" s="491"/>
      <c r="EB125" s="491"/>
      <c r="EC125" s="491"/>
      <c r="ED125" s="491"/>
      <c r="EE125" s="491"/>
      <c r="EF125" s="491"/>
      <c r="EG125" s="491"/>
      <c r="EH125" s="491"/>
      <c r="EI125" s="491"/>
      <c r="EJ125" s="491"/>
      <c r="EK125" s="491"/>
      <c r="EL125" s="491"/>
      <c r="EM125" s="491"/>
      <c r="EN125" s="491"/>
      <c r="EO125" s="491"/>
      <c r="EP125" s="491"/>
      <c r="EQ125" s="491"/>
      <c r="ER125" s="491"/>
      <c r="ES125" s="491"/>
      <c r="ET125" s="491"/>
      <c r="EU125" s="491"/>
      <c r="EV125" s="491"/>
      <c r="EW125" s="491"/>
      <c r="EX125" s="491"/>
      <c r="EY125" s="491"/>
      <c r="EZ125" s="491"/>
      <c r="FA125" s="491"/>
      <c r="FB125" s="491"/>
      <c r="FC125" s="491"/>
      <c r="FD125" s="491"/>
      <c r="FE125" s="491"/>
      <c r="FF125" s="491"/>
      <c r="FG125" s="491"/>
      <c r="FH125" s="491"/>
      <c r="FI125" s="491"/>
      <c r="FJ125" s="491"/>
      <c r="FK125" s="491"/>
      <c r="FL125" s="491"/>
      <c r="FM125" s="491"/>
      <c r="FN125" s="491"/>
      <c r="FO125" s="491"/>
      <c r="FP125" s="491"/>
      <c r="FQ125" s="491"/>
      <c r="FR125" s="491"/>
      <c r="FS125" s="491"/>
      <c r="FT125" s="491"/>
      <c r="FU125" s="491"/>
      <c r="FV125" s="491"/>
      <c r="FW125" s="491"/>
      <c r="FX125" s="491"/>
      <c r="FY125" s="491"/>
      <c r="FZ125" s="491"/>
      <c r="GA125" s="491"/>
      <c r="GB125" s="491"/>
      <c r="GC125" s="491"/>
      <c r="GD125" s="491"/>
      <c r="GE125" s="491"/>
      <c r="GF125" s="491"/>
      <c r="GG125" s="491"/>
      <c r="GH125" s="491"/>
      <c r="GI125" s="491"/>
      <c r="GJ125" s="491"/>
      <c r="GK125" s="491"/>
      <c r="GL125" s="491"/>
      <c r="GM125" s="491"/>
      <c r="GN125" s="491"/>
      <c r="GO125" s="491"/>
      <c r="GP125" s="491"/>
      <c r="GQ125" s="491"/>
      <c r="GR125" s="491"/>
      <c r="GS125" s="491"/>
      <c r="GT125" s="491"/>
      <c r="GU125" s="491"/>
      <c r="GV125" s="491"/>
      <c r="GW125" s="491"/>
      <c r="GX125" s="491"/>
      <c r="GY125" s="491"/>
      <c r="GZ125" s="491"/>
      <c r="HA125" s="491"/>
      <c r="HB125" s="491"/>
      <c r="HC125" s="491"/>
      <c r="HD125" s="491"/>
      <c r="HE125" s="491"/>
      <c r="HF125" s="491"/>
      <c r="HG125" s="491"/>
      <c r="HH125" s="491"/>
      <c r="HI125" s="491"/>
      <c r="HJ125" s="491"/>
      <c r="HK125" s="491"/>
      <c r="HL125" s="491"/>
      <c r="HM125" s="491"/>
      <c r="HN125" s="491"/>
      <c r="HO125" s="491"/>
      <c r="HP125" s="491"/>
      <c r="HQ125" s="491"/>
      <c r="HR125" s="491"/>
      <c r="HS125" s="491"/>
      <c r="HT125" s="491"/>
      <c r="HU125" s="491"/>
      <c r="HV125" s="491"/>
      <c r="HW125" s="491"/>
      <c r="HX125" s="491"/>
      <c r="HY125" s="491"/>
      <c r="HZ125" s="491"/>
      <c r="IA125" s="491"/>
      <c r="IB125" s="491"/>
      <c r="IC125" s="491"/>
      <c r="ID125" s="491"/>
      <c r="IE125" s="491"/>
      <c r="IF125" s="491"/>
      <c r="IG125" s="491"/>
      <c r="IH125" s="491"/>
      <c r="II125" s="491"/>
      <c r="IJ125" s="491"/>
      <c r="IK125" s="491"/>
      <c r="IL125" s="491"/>
      <c r="IM125" s="491"/>
      <c r="IN125" s="491"/>
      <c r="IO125" s="491"/>
      <c r="IP125" s="491"/>
      <c r="IQ125" s="491"/>
      <c r="IR125" s="491"/>
      <c r="IS125" s="491"/>
      <c r="IT125" s="491"/>
      <c r="IU125" s="491"/>
      <c r="IV125" s="491"/>
      <c r="IW125" s="491"/>
      <c r="IX125" s="491"/>
      <c r="IY125" s="491"/>
      <c r="IZ125" s="491"/>
      <c r="JA125" s="491"/>
      <c r="JB125" s="491"/>
      <c r="JC125" s="491"/>
      <c r="JD125" s="491"/>
      <c r="JE125" s="491"/>
      <c r="JF125" s="491"/>
      <c r="JG125" s="491"/>
      <c r="JH125" s="491"/>
      <c r="JI125" s="491"/>
      <c r="JJ125" s="491"/>
      <c r="JK125" s="491"/>
      <c r="JL125" s="491"/>
      <c r="JM125" s="491"/>
      <c r="JN125" s="491"/>
      <c r="JO125" s="491"/>
      <c r="JP125" s="491"/>
      <c r="JQ125" s="491"/>
      <c r="JR125" s="491"/>
      <c r="JS125" s="491"/>
      <c r="JT125" s="491"/>
      <c r="JU125" s="491"/>
      <c r="JV125" s="491"/>
      <c r="JW125" s="491"/>
      <c r="JX125" s="491"/>
      <c r="JY125" s="491"/>
      <c r="JZ125" s="491"/>
      <c r="KA125" s="491"/>
      <c r="KB125" s="491"/>
      <c r="KC125" s="491"/>
      <c r="KD125" s="491"/>
      <c r="KE125" s="491"/>
      <c r="KF125" s="491"/>
      <c r="KG125" s="491"/>
      <c r="KH125" s="491"/>
      <c r="KI125" s="491"/>
      <c r="KJ125" s="491"/>
      <c r="KK125" s="491"/>
      <c r="KL125" s="491"/>
      <c r="KM125" s="491"/>
      <c r="KN125" s="491"/>
      <c r="KO125" s="491"/>
      <c r="KP125" s="491"/>
      <c r="KQ125" s="491"/>
      <c r="KR125" s="491"/>
      <c r="KS125" s="491"/>
      <c r="KT125" s="491"/>
      <c r="KU125" s="491"/>
      <c r="KV125" s="491"/>
      <c r="KW125" s="491"/>
      <c r="KX125" s="491"/>
      <c r="KY125" s="491"/>
      <c r="KZ125" s="491"/>
      <c r="LA125" s="491"/>
      <c r="LB125" s="491"/>
      <c r="LC125" s="491"/>
      <c r="LD125" s="491"/>
      <c r="LE125" s="491"/>
      <c r="LF125" s="491"/>
      <c r="LG125" s="491"/>
      <c r="LH125" s="491"/>
      <c r="LI125" s="491"/>
      <c r="LJ125" s="491"/>
      <c r="LK125" s="491"/>
      <c r="LL125" s="491"/>
      <c r="LM125" s="491"/>
      <c r="LN125" s="491"/>
      <c r="LO125" s="491"/>
      <c r="LP125" s="491"/>
      <c r="LQ125" s="491"/>
      <c r="LR125" s="491"/>
      <c r="LS125" s="491"/>
      <c r="LT125" s="491"/>
      <c r="LU125" s="491"/>
      <c r="LV125" s="491"/>
      <c r="LW125" s="491"/>
      <c r="LX125" s="491"/>
      <c r="LY125" s="491"/>
      <c r="LZ125" s="491"/>
      <c r="MA125" s="491"/>
      <c r="MB125" s="491"/>
      <c r="MC125" s="491"/>
      <c r="MD125" s="491"/>
      <c r="ME125" s="491"/>
      <c r="MF125" s="491"/>
      <c r="MG125" s="491"/>
      <c r="MH125" s="491"/>
      <c r="MI125" s="491"/>
      <c r="MJ125" s="491"/>
      <c r="MK125" s="491"/>
      <c r="ML125" s="491"/>
      <c r="MM125" s="491"/>
      <c r="MN125" s="491"/>
      <c r="MO125" s="491"/>
      <c r="MP125" s="491"/>
      <c r="MQ125" s="491"/>
      <c r="MR125" s="491"/>
      <c r="MS125" s="491"/>
      <c r="MT125" s="491"/>
      <c r="MU125" s="491"/>
      <c r="MV125" s="491"/>
      <c r="MW125" s="491"/>
      <c r="MX125" s="491"/>
      <c r="MY125" s="491"/>
      <c r="MZ125" s="491"/>
      <c r="NA125" s="491"/>
      <c r="NB125" s="491"/>
      <c r="NC125" s="491"/>
      <c r="ND125" s="491"/>
      <c r="NE125" s="491"/>
      <c r="NF125" s="491"/>
      <c r="NG125" s="491"/>
      <c r="NH125" s="491"/>
      <c r="NI125" s="491"/>
      <c r="NJ125" s="491"/>
    </row>
    <row r="126" spans="1:374" ht="15" customHeight="1">
      <c r="A126" s="1573" t="s">
        <v>1556</v>
      </c>
      <c r="B126" s="564" t="s">
        <v>67</v>
      </c>
      <c r="C126" s="562"/>
      <c r="D126" s="562"/>
      <c r="E126" s="562"/>
      <c r="F126" s="561"/>
      <c r="G126" s="561"/>
      <c r="H126" s="561"/>
      <c r="I126" s="557"/>
      <c r="J126" s="557"/>
      <c r="K126" s="557"/>
      <c r="L126" s="556">
        <f t="shared" si="17"/>
        <v>0</v>
      </c>
      <c r="M126" s="556">
        <f t="shared" si="18"/>
        <v>0</v>
      </c>
      <c r="N126" s="556">
        <f t="shared" si="19"/>
        <v>0</v>
      </c>
      <c r="O126" s="1570"/>
      <c r="P126" s="1570"/>
      <c r="Q126" s="1570"/>
      <c r="R126" s="1570"/>
      <c r="S126" s="1570"/>
      <c r="AP126" s="491"/>
      <c r="AQ126" s="491"/>
      <c r="AR126" s="491"/>
      <c r="AS126" s="500" t="s">
        <v>1344</v>
      </c>
      <c r="AT126" s="497" t="s">
        <v>1367</v>
      </c>
      <c r="AU126" s="496"/>
      <c r="AV126" s="496"/>
      <c r="AW126" s="496"/>
      <c r="AX126" s="496"/>
      <c r="BD126" s="491"/>
      <c r="BE126" s="491"/>
      <c r="BF126" s="491"/>
      <c r="BG126" s="491"/>
      <c r="BH126" s="491"/>
      <c r="BI126" s="491"/>
      <c r="BJ126" s="491"/>
      <c r="BK126" s="491"/>
      <c r="BL126" s="491"/>
      <c r="BM126" s="491"/>
      <c r="BN126" s="491"/>
      <c r="BO126" s="491"/>
      <c r="BP126" s="491"/>
      <c r="BQ126" s="491"/>
      <c r="BR126" s="491"/>
      <c r="BS126" s="491"/>
      <c r="BT126" s="491"/>
      <c r="BU126" s="491"/>
      <c r="BV126" s="491"/>
      <c r="BW126" s="491"/>
      <c r="BX126" s="491"/>
      <c r="BY126" s="491"/>
      <c r="BZ126" s="491"/>
      <c r="CA126" s="491"/>
      <c r="CB126" s="491"/>
      <c r="CC126" s="491"/>
      <c r="CD126" s="491"/>
      <c r="CE126" s="491"/>
      <c r="CF126" s="491"/>
      <c r="CG126" s="491"/>
      <c r="CH126" s="491"/>
      <c r="CI126" s="491"/>
      <c r="CJ126" s="491"/>
      <c r="CK126" s="491"/>
      <c r="CL126" s="491"/>
      <c r="CM126" s="491"/>
      <c r="CN126" s="491"/>
      <c r="CO126" s="491"/>
      <c r="CP126" s="491"/>
      <c r="CQ126" s="491"/>
      <c r="CR126" s="491"/>
      <c r="CS126" s="491"/>
      <c r="CT126" s="491"/>
      <c r="CU126" s="491"/>
      <c r="CV126" s="491"/>
      <c r="CW126" s="491"/>
      <c r="CX126" s="491"/>
      <c r="CY126" s="491"/>
      <c r="CZ126" s="491"/>
      <c r="DA126" s="491"/>
      <c r="DB126" s="491"/>
      <c r="DC126" s="491"/>
      <c r="DD126" s="491"/>
      <c r="DE126" s="491"/>
      <c r="DF126" s="491"/>
      <c r="DG126" s="491"/>
      <c r="DH126" s="491"/>
      <c r="DI126" s="491"/>
      <c r="DJ126" s="491"/>
      <c r="DK126" s="491"/>
      <c r="DL126" s="491"/>
      <c r="DM126" s="491"/>
      <c r="DN126" s="491"/>
      <c r="DO126" s="491"/>
      <c r="DP126" s="491"/>
      <c r="DQ126" s="491"/>
      <c r="DR126" s="491"/>
      <c r="DS126" s="491"/>
      <c r="DT126" s="491"/>
      <c r="DU126" s="491"/>
      <c r="DV126" s="491"/>
      <c r="DW126" s="491"/>
      <c r="DX126" s="491"/>
      <c r="DY126" s="491"/>
      <c r="DZ126" s="491"/>
      <c r="EA126" s="491"/>
      <c r="EB126" s="491"/>
      <c r="EC126" s="491"/>
      <c r="ED126" s="491"/>
      <c r="EE126" s="491"/>
      <c r="EF126" s="491"/>
      <c r="EG126" s="491"/>
      <c r="EH126" s="491"/>
      <c r="EI126" s="491"/>
      <c r="EJ126" s="491"/>
      <c r="EK126" s="491"/>
      <c r="EL126" s="491"/>
      <c r="EM126" s="491"/>
      <c r="EN126" s="491"/>
      <c r="EO126" s="491"/>
      <c r="EP126" s="491"/>
      <c r="EQ126" s="491"/>
      <c r="ER126" s="491"/>
      <c r="ES126" s="491"/>
      <c r="ET126" s="491"/>
      <c r="EU126" s="491"/>
      <c r="EV126" s="491"/>
      <c r="EW126" s="491"/>
      <c r="EX126" s="491"/>
      <c r="EY126" s="491"/>
      <c r="EZ126" s="491"/>
      <c r="FA126" s="491"/>
      <c r="FB126" s="491"/>
      <c r="FC126" s="491"/>
      <c r="FD126" s="491"/>
      <c r="FE126" s="491"/>
      <c r="FF126" s="491"/>
      <c r="FG126" s="491"/>
      <c r="FH126" s="491"/>
      <c r="FI126" s="491"/>
      <c r="FJ126" s="491"/>
      <c r="FK126" s="491"/>
      <c r="FL126" s="491"/>
      <c r="FM126" s="491"/>
      <c r="FN126" s="491"/>
      <c r="FO126" s="491"/>
      <c r="FP126" s="491"/>
      <c r="FQ126" s="491"/>
      <c r="FR126" s="491"/>
      <c r="FS126" s="491"/>
      <c r="FT126" s="491"/>
      <c r="FU126" s="491"/>
      <c r="FV126" s="491"/>
      <c r="FW126" s="491"/>
      <c r="FX126" s="491"/>
      <c r="FY126" s="491"/>
      <c r="FZ126" s="491"/>
      <c r="GA126" s="491"/>
      <c r="GB126" s="491"/>
      <c r="GC126" s="491"/>
      <c r="GD126" s="491"/>
      <c r="GE126" s="491"/>
      <c r="GF126" s="491"/>
      <c r="GG126" s="491"/>
      <c r="GH126" s="491"/>
      <c r="GI126" s="491"/>
      <c r="GJ126" s="491"/>
      <c r="GK126" s="491"/>
      <c r="GL126" s="491"/>
      <c r="GM126" s="491"/>
      <c r="GN126" s="491"/>
      <c r="GO126" s="491"/>
      <c r="GP126" s="491"/>
      <c r="GQ126" s="491"/>
      <c r="GR126" s="491"/>
      <c r="GS126" s="491"/>
      <c r="GT126" s="491"/>
      <c r="GU126" s="491"/>
      <c r="GV126" s="491"/>
      <c r="GW126" s="491"/>
      <c r="GX126" s="491"/>
      <c r="GY126" s="491"/>
      <c r="GZ126" s="491"/>
      <c r="HA126" s="491"/>
      <c r="HB126" s="491"/>
      <c r="HC126" s="491"/>
      <c r="HD126" s="491"/>
      <c r="HE126" s="491"/>
      <c r="HF126" s="491"/>
      <c r="HG126" s="491"/>
      <c r="HH126" s="491"/>
      <c r="HI126" s="491"/>
      <c r="HJ126" s="491"/>
      <c r="HK126" s="491"/>
      <c r="HL126" s="491"/>
      <c r="HM126" s="491"/>
      <c r="HN126" s="491"/>
      <c r="HO126" s="491"/>
      <c r="HP126" s="491"/>
      <c r="HQ126" s="491"/>
      <c r="HR126" s="491"/>
      <c r="HS126" s="491"/>
      <c r="HT126" s="491"/>
      <c r="HU126" s="491"/>
      <c r="HV126" s="491"/>
      <c r="HW126" s="491"/>
      <c r="HX126" s="491"/>
      <c r="HY126" s="491"/>
      <c r="HZ126" s="491"/>
      <c r="IA126" s="491"/>
      <c r="IB126" s="491"/>
      <c r="IC126" s="491"/>
      <c r="ID126" s="491"/>
      <c r="IE126" s="491"/>
      <c r="IF126" s="491"/>
      <c r="IG126" s="491"/>
      <c r="IH126" s="491"/>
      <c r="II126" s="491"/>
      <c r="IJ126" s="491"/>
      <c r="IK126" s="491"/>
      <c r="IL126" s="491"/>
      <c r="IM126" s="491"/>
      <c r="IN126" s="491"/>
      <c r="IO126" s="491"/>
      <c r="IP126" s="491"/>
      <c r="IQ126" s="491"/>
      <c r="IR126" s="491"/>
      <c r="IS126" s="491"/>
      <c r="IT126" s="491"/>
      <c r="IU126" s="491"/>
      <c r="IV126" s="491"/>
      <c r="IW126" s="491"/>
      <c r="IX126" s="491"/>
      <c r="IY126" s="491"/>
      <c r="IZ126" s="491"/>
      <c r="JA126" s="491"/>
      <c r="JB126" s="491"/>
      <c r="JC126" s="491"/>
      <c r="JD126" s="491"/>
      <c r="JE126" s="491"/>
      <c r="JF126" s="491"/>
      <c r="JG126" s="491"/>
      <c r="JH126" s="491"/>
      <c r="JI126" s="491"/>
      <c r="JJ126" s="491"/>
      <c r="JK126" s="491"/>
      <c r="JL126" s="491"/>
      <c r="JM126" s="491"/>
      <c r="JN126" s="491"/>
      <c r="JO126" s="491"/>
      <c r="JP126" s="491"/>
      <c r="JQ126" s="491"/>
      <c r="JR126" s="491"/>
      <c r="JS126" s="491"/>
      <c r="JT126" s="491"/>
      <c r="JU126" s="491"/>
      <c r="JV126" s="491"/>
      <c r="JW126" s="491"/>
      <c r="JX126" s="491"/>
      <c r="JY126" s="491"/>
      <c r="JZ126" s="491"/>
      <c r="KA126" s="491"/>
      <c r="KB126" s="491"/>
      <c r="KC126" s="491"/>
      <c r="KD126" s="491"/>
      <c r="KE126" s="491"/>
      <c r="KF126" s="491"/>
      <c r="KG126" s="491"/>
      <c r="KH126" s="491"/>
      <c r="KI126" s="491"/>
      <c r="KJ126" s="491"/>
      <c r="KK126" s="491"/>
      <c r="KL126" s="491"/>
      <c r="KM126" s="491"/>
      <c r="KN126" s="491"/>
      <c r="KO126" s="491"/>
      <c r="KP126" s="491"/>
      <c r="KQ126" s="491"/>
      <c r="KR126" s="491"/>
      <c r="KS126" s="491"/>
      <c r="KT126" s="491"/>
      <c r="KU126" s="491"/>
      <c r="KV126" s="491"/>
      <c r="KW126" s="491"/>
      <c r="KX126" s="491"/>
      <c r="KY126" s="491"/>
      <c r="KZ126" s="491"/>
      <c r="LA126" s="491"/>
      <c r="LB126" s="491"/>
      <c r="LC126" s="491"/>
      <c r="LD126" s="491"/>
      <c r="LE126" s="491"/>
      <c r="LF126" s="491"/>
      <c r="LG126" s="491"/>
      <c r="LH126" s="491"/>
      <c r="LI126" s="491"/>
      <c r="LJ126" s="491"/>
      <c r="LK126" s="491"/>
      <c r="LL126" s="491"/>
      <c r="LM126" s="491"/>
      <c r="LN126" s="491"/>
      <c r="LO126" s="491"/>
      <c r="LP126" s="491"/>
      <c r="LQ126" s="491"/>
      <c r="LR126" s="491"/>
      <c r="LS126" s="491"/>
      <c r="LT126" s="491"/>
      <c r="LU126" s="491"/>
      <c r="LV126" s="491"/>
      <c r="LW126" s="491"/>
      <c r="LX126" s="491"/>
      <c r="LY126" s="491"/>
      <c r="LZ126" s="491"/>
      <c r="MA126" s="491"/>
      <c r="MB126" s="491"/>
      <c r="MC126" s="491"/>
      <c r="MD126" s="491"/>
      <c r="ME126" s="491"/>
      <c r="MF126" s="491"/>
      <c r="MG126" s="491"/>
      <c r="MH126" s="491"/>
      <c r="MI126" s="491"/>
      <c r="MJ126" s="491"/>
      <c r="MK126" s="491"/>
      <c r="ML126" s="491"/>
      <c r="MM126" s="491"/>
      <c r="MN126" s="491"/>
      <c r="MO126" s="491"/>
      <c r="MP126" s="491"/>
      <c r="MQ126" s="491"/>
      <c r="MR126" s="491"/>
      <c r="MS126" s="491"/>
      <c r="MT126" s="491"/>
      <c r="MU126" s="491"/>
      <c r="MV126" s="491"/>
      <c r="MW126" s="491"/>
      <c r="MX126" s="491"/>
      <c r="MY126" s="491"/>
      <c r="MZ126" s="491"/>
      <c r="NA126" s="491"/>
      <c r="NB126" s="491"/>
      <c r="NC126" s="491"/>
      <c r="ND126" s="491"/>
      <c r="NE126" s="491"/>
      <c r="NF126" s="491"/>
      <c r="NG126" s="491"/>
      <c r="NH126" s="491"/>
      <c r="NI126" s="491"/>
      <c r="NJ126" s="491"/>
    </row>
    <row r="127" spans="1:374" ht="15" customHeight="1">
      <c r="A127" s="1573"/>
      <c r="B127" s="564" t="s">
        <v>68</v>
      </c>
      <c r="C127" s="562"/>
      <c r="D127" s="562"/>
      <c r="E127" s="562"/>
      <c r="F127" s="561"/>
      <c r="G127" s="561"/>
      <c r="H127" s="561"/>
      <c r="I127" s="557"/>
      <c r="J127" s="557"/>
      <c r="K127" s="557"/>
      <c r="L127" s="556">
        <f t="shared" si="17"/>
        <v>0</v>
      </c>
      <c r="M127" s="556">
        <f t="shared" si="18"/>
        <v>0</v>
      </c>
      <c r="N127" s="556">
        <f t="shared" si="19"/>
        <v>0</v>
      </c>
      <c r="O127" s="1570"/>
      <c r="P127" s="1570"/>
      <c r="Q127" s="1570"/>
      <c r="R127" s="1570"/>
      <c r="S127" s="1570"/>
      <c r="AP127" s="491"/>
      <c r="AQ127" s="491"/>
      <c r="AR127" s="491"/>
      <c r="AS127" s="500" t="s">
        <v>1344</v>
      </c>
      <c r="AT127" s="497" t="s">
        <v>1366</v>
      </c>
      <c r="AU127" s="496"/>
      <c r="AV127" s="496"/>
      <c r="AW127" s="496"/>
      <c r="AX127" s="496"/>
      <c r="BD127" s="491"/>
      <c r="BE127" s="491"/>
      <c r="BF127" s="491"/>
      <c r="BG127" s="491"/>
      <c r="BH127" s="491"/>
      <c r="BI127" s="491"/>
      <c r="BJ127" s="491"/>
      <c r="BK127" s="491"/>
      <c r="BL127" s="491"/>
      <c r="BM127" s="491"/>
      <c r="BN127" s="491"/>
      <c r="BO127" s="491"/>
      <c r="BP127" s="491"/>
      <c r="BQ127" s="491"/>
      <c r="BR127" s="491"/>
      <c r="BS127" s="491"/>
      <c r="BT127" s="491"/>
      <c r="BU127" s="491"/>
      <c r="BV127" s="491"/>
      <c r="BW127" s="491"/>
      <c r="BX127" s="491"/>
      <c r="BY127" s="491"/>
      <c r="BZ127" s="491"/>
      <c r="CA127" s="491"/>
      <c r="CB127" s="491"/>
      <c r="CC127" s="491"/>
      <c r="CD127" s="491"/>
      <c r="CE127" s="491"/>
      <c r="CF127" s="491"/>
      <c r="CG127" s="491"/>
      <c r="CH127" s="491"/>
      <c r="CI127" s="491"/>
      <c r="CJ127" s="491"/>
      <c r="CK127" s="491"/>
      <c r="CL127" s="491"/>
      <c r="CM127" s="491"/>
      <c r="CN127" s="491"/>
      <c r="CO127" s="491"/>
      <c r="CP127" s="491"/>
      <c r="CQ127" s="491"/>
      <c r="CR127" s="491"/>
      <c r="CS127" s="491"/>
      <c r="CT127" s="491"/>
      <c r="CU127" s="491"/>
      <c r="CV127" s="491"/>
      <c r="CW127" s="491"/>
      <c r="CX127" s="491"/>
      <c r="CY127" s="491"/>
      <c r="CZ127" s="491"/>
      <c r="DA127" s="491"/>
      <c r="DB127" s="491"/>
      <c r="DC127" s="491"/>
      <c r="DD127" s="491"/>
      <c r="DE127" s="491"/>
      <c r="DF127" s="491"/>
      <c r="DG127" s="491"/>
      <c r="DH127" s="491"/>
      <c r="DI127" s="491"/>
      <c r="DJ127" s="491"/>
      <c r="DK127" s="491"/>
      <c r="DL127" s="491"/>
      <c r="DM127" s="491"/>
      <c r="DN127" s="491"/>
      <c r="DO127" s="491"/>
      <c r="DP127" s="491"/>
      <c r="DQ127" s="491"/>
      <c r="DR127" s="491"/>
      <c r="DS127" s="491"/>
      <c r="DT127" s="491"/>
      <c r="DU127" s="491"/>
      <c r="DV127" s="491"/>
      <c r="DW127" s="491"/>
      <c r="DX127" s="491"/>
      <c r="DY127" s="491"/>
      <c r="DZ127" s="491"/>
      <c r="EA127" s="491"/>
      <c r="EB127" s="491"/>
      <c r="EC127" s="491"/>
      <c r="ED127" s="491"/>
      <c r="EE127" s="491"/>
      <c r="EF127" s="491"/>
      <c r="EG127" s="491"/>
      <c r="EH127" s="491"/>
      <c r="EI127" s="491"/>
      <c r="EJ127" s="491"/>
      <c r="EK127" s="491"/>
      <c r="EL127" s="491"/>
      <c r="EM127" s="491"/>
      <c r="EN127" s="491"/>
      <c r="EO127" s="491"/>
      <c r="EP127" s="491"/>
      <c r="EQ127" s="491"/>
      <c r="ER127" s="491"/>
      <c r="ES127" s="491"/>
      <c r="ET127" s="491"/>
      <c r="EU127" s="491"/>
      <c r="EV127" s="491"/>
      <c r="EW127" s="491"/>
      <c r="EX127" s="491"/>
      <c r="EY127" s="491"/>
      <c r="EZ127" s="491"/>
      <c r="FA127" s="491"/>
      <c r="FB127" s="491"/>
      <c r="FC127" s="491"/>
      <c r="FD127" s="491"/>
      <c r="FE127" s="491"/>
      <c r="FF127" s="491"/>
      <c r="FG127" s="491"/>
      <c r="FH127" s="491"/>
      <c r="FI127" s="491"/>
      <c r="FJ127" s="491"/>
      <c r="FK127" s="491"/>
      <c r="FL127" s="491"/>
      <c r="FM127" s="491"/>
      <c r="FN127" s="491"/>
      <c r="FO127" s="491"/>
      <c r="FP127" s="491"/>
      <c r="FQ127" s="491"/>
      <c r="FR127" s="491"/>
      <c r="FS127" s="491"/>
      <c r="FT127" s="491"/>
      <c r="FU127" s="491"/>
      <c r="FV127" s="491"/>
      <c r="FW127" s="491"/>
      <c r="FX127" s="491"/>
      <c r="FY127" s="491"/>
      <c r="FZ127" s="491"/>
      <c r="GA127" s="491"/>
      <c r="GB127" s="491"/>
      <c r="GC127" s="491"/>
      <c r="GD127" s="491"/>
      <c r="GE127" s="491"/>
      <c r="GF127" s="491"/>
      <c r="GG127" s="491"/>
      <c r="GH127" s="491"/>
      <c r="GI127" s="491"/>
      <c r="GJ127" s="491"/>
      <c r="GK127" s="491"/>
      <c r="GL127" s="491"/>
      <c r="GM127" s="491"/>
      <c r="GN127" s="491"/>
      <c r="GO127" s="491"/>
      <c r="GP127" s="491"/>
      <c r="GQ127" s="491"/>
      <c r="GR127" s="491"/>
      <c r="GS127" s="491"/>
      <c r="GT127" s="491"/>
      <c r="GU127" s="491"/>
      <c r="GV127" s="491"/>
      <c r="GW127" s="491"/>
      <c r="GX127" s="491"/>
      <c r="GY127" s="491"/>
      <c r="GZ127" s="491"/>
      <c r="HA127" s="491"/>
      <c r="HB127" s="491"/>
      <c r="HC127" s="491"/>
      <c r="HD127" s="491"/>
      <c r="HE127" s="491"/>
      <c r="HF127" s="491"/>
      <c r="HG127" s="491"/>
      <c r="HH127" s="491"/>
      <c r="HI127" s="491"/>
      <c r="HJ127" s="491"/>
      <c r="HK127" s="491"/>
      <c r="HL127" s="491"/>
      <c r="HM127" s="491"/>
      <c r="HN127" s="491"/>
      <c r="HO127" s="491"/>
      <c r="HP127" s="491"/>
      <c r="HQ127" s="491"/>
      <c r="HR127" s="491"/>
      <c r="HS127" s="491"/>
      <c r="HT127" s="491"/>
      <c r="HU127" s="491"/>
      <c r="HV127" s="491"/>
      <c r="HW127" s="491"/>
      <c r="HX127" s="491"/>
      <c r="HY127" s="491"/>
      <c r="HZ127" s="491"/>
      <c r="IA127" s="491"/>
      <c r="IB127" s="491"/>
      <c r="IC127" s="491"/>
      <c r="ID127" s="491"/>
      <c r="IE127" s="491"/>
      <c r="IF127" s="491"/>
      <c r="IG127" s="491"/>
      <c r="IH127" s="491"/>
      <c r="II127" s="491"/>
      <c r="IJ127" s="491"/>
      <c r="IK127" s="491"/>
      <c r="IL127" s="491"/>
      <c r="IM127" s="491"/>
      <c r="IN127" s="491"/>
      <c r="IO127" s="491"/>
      <c r="IP127" s="491"/>
      <c r="IQ127" s="491"/>
      <c r="IR127" s="491"/>
      <c r="IS127" s="491"/>
      <c r="IT127" s="491"/>
      <c r="IU127" s="491"/>
      <c r="IV127" s="491"/>
      <c r="IW127" s="491"/>
      <c r="IX127" s="491"/>
      <c r="IY127" s="491"/>
      <c r="IZ127" s="491"/>
      <c r="JA127" s="491"/>
      <c r="JB127" s="491"/>
      <c r="JC127" s="491"/>
      <c r="JD127" s="491"/>
      <c r="JE127" s="491"/>
      <c r="JF127" s="491"/>
      <c r="JG127" s="491"/>
      <c r="JH127" s="491"/>
      <c r="JI127" s="491"/>
      <c r="JJ127" s="491"/>
      <c r="JK127" s="491"/>
      <c r="JL127" s="491"/>
      <c r="JM127" s="491"/>
      <c r="JN127" s="491"/>
      <c r="JO127" s="491"/>
      <c r="JP127" s="491"/>
      <c r="JQ127" s="491"/>
      <c r="JR127" s="491"/>
      <c r="JS127" s="491"/>
      <c r="JT127" s="491"/>
      <c r="JU127" s="491"/>
      <c r="JV127" s="491"/>
      <c r="JW127" s="491"/>
      <c r="JX127" s="491"/>
      <c r="JY127" s="491"/>
      <c r="JZ127" s="491"/>
      <c r="KA127" s="491"/>
      <c r="KB127" s="491"/>
      <c r="KC127" s="491"/>
      <c r="KD127" s="491"/>
      <c r="KE127" s="491"/>
      <c r="KF127" s="491"/>
      <c r="KG127" s="491"/>
      <c r="KH127" s="491"/>
      <c r="KI127" s="491"/>
      <c r="KJ127" s="491"/>
      <c r="KK127" s="491"/>
      <c r="KL127" s="491"/>
      <c r="KM127" s="491"/>
      <c r="KN127" s="491"/>
      <c r="KO127" s="491"/>
      <c r="KP127" s="491"/>
      <c r="KQ127" s="491"/>
      <c r="KR127" s="491"/>
      <c r="KS127" s="491"/>
      <c r="KT127" s="491"/>
      <c r="KU127" s="491"/>
      <c r="KV127" s="491"/>
      <c r="KW127" s="491"/>
      <c r="KX127" s="491"/>
      <c r="KY127" s="491"/>
      <c r="KZ127" s="491"/>
      <c r="LA127" s="491"/>
      <c r="LB127" s="491"/>
      <c r="LC127" s="491"/>
      <c r="LD127" s="491"/>
      <c r="LE127" s="491"/>
      <c r="LF127" s="491"/>
      <c r="LG127" s="491"/>
      <c r="LH127" s="491"/>
      <c r="LI127" s="491"/>
      <c r="LJ127" s="491"/>
      <c r="LK127" s="491"/>
      <c r="LL127" s="491"/>
      <c r="LM127" s="491"/>
      <c r="LN127" s="491"/>
      <c r="LO127" s="491"/>
      <c r="LP127" s="491"/>
      <c r="LQ127" s="491"/>
      <c r="LR127" s="491"/>
      <c r="LS127" s="491"/>
      <c r="LT127" s="491"/>
      <c r="LU127" s="491"/>
      <c r="LV127" s="491"/>
      <c r="LW127" s="491"/>
      <c r="LX127" s="491"/>
      <c r="LY127" s="491"/>
      <c r="LZ127" s="491"/>
      <c r="MA127" s="491"/>
      <c r="MB127" s="491"/>
      <c r="MC127" s="491"/>
      <c r="MD127" s="491"/>
      <c r="ME127" s="491"/>
      <c r="MF127" s="491"/>
      <c r="MG127" s="491"/>
      <c r="MH127" s="491"/>
      <c r="MI127" s="491"/>
      <c r="MJ127" s="491"/>
      <c r="MK127" s="491"/>
      <c r="ML127" s="491"/>
      <c r="MM127" s="491"/>
      <c r="MN127" s="491"/>
      <c r="MO127" s="491"/>
      <c r="MP127" s="491"/>
      <c r="MQ127" s="491"/>
      <c r="MR127" s="491"/>
      <c r="MS127" s="491"/>
      <c r="MT127" s="491"/>
      <c r="MU127" s="491"/>
      <c r="MV127" s="491"/>
      <c r="MW127" s="491"/>
      <c r="MX127" s="491"/>
      <c r="MY127" s="491"/>
      <c r="MZ127" s="491"/>
      <c r="NA127" s="491"/>
      <c r="NB127" s="491"/>
      <c r="NC127" s="491"/>
      <c r="ND127" s="491"/>
      <c r="NE127" s="491"/>
      <c r="NF127" s="491"/>
      <c r="NG127" s="491"/>
      <c r="NH127" s="491"/>
      <c r="NI127" s="491"/>
      <c r="NJ127" s="491"/>
    </row>
    <row r="128" spans="1:374" ht="15" customHeight="1">
      <c r="A128" s="1573" t="s">
        <v>1555</v>
      </c>
      <c r="B128" s="564" t="s">
        <v>67</v>
      </c>
      <c r="C128" s="562"/>
      <c r="D128" s="562"/>
      <c r="E128" s="562"/>
      <c r="F128" s="561"/>
      <c r="G128" s="561"/>
      <c r="H128" s="561"/>
      <c r="I128" s="557"/>
      <c r="J128" s="557"/>
      <c r="K128" s="557"/>
      <c r="L128" s="556">
        <f t="shared" si="17"/>
        <v>0</v>
      </c>
      <c r="M128" s="556">
        <f t="shared" si="18"/>
        <v>0</v>
      </c>
      <c r="N128" s="556">
        <f t="shared" si="19"/>
        <v>0</v>
      </c>
      <c r="O128" s="1570"/>
      <c r="P128" s="1570"/>
      <c r="Q128" s="1570"/>
      <c r="R128" s="1570"/>
      <c r="S128" s="1570"/>
      <c r="AP128" s="491"/>
      <c r="AQ128" s="491"/>
      <c r="AR128" s="491"/>
      <c r="AS128" s="500" t="s">
        <v>1344</v>
      </c>
      <c r="AT128" s="497" t="s">
        <v>844</v>
      </c>
      <c r="AU128" s="496"/>
      <c r="AV128" s="496"/>
      <c r="AW128" s="496"/>
      <c r="AX128" s="496"/>
      <c r="BD128" s="491"/>
      <c r="BE128" s="491"/>
      <c r="BF128" s="491"/>
      <c r="BG128" s="491"/>
      <c r="BH128" s="491"/>
      <c r="BI128" s="491"/>
      <c r="BJ128" s="491"/>
      <c r="BK128" s="491"/>
      <c r="BL128" s="491"/>
      <c r="BM128" s="491"/>
      <c r="BN128" s="491"/>
      <c r="BO128" s="491"/>
      <c r="BP128" s="491"/>
      <c r="BQ128" s="491"/>
      <c r="BR128" s="491"/>
      <c r="BS128" s="491"/>
      <c r="BT128" s="491"/>
      <c r="BU128" s="491"/>
      <c r="BV128" s="491"/>
      <c r="BW128" s="491"/>
      <c r="BX128" s="491"/>
      <c r="BY128" s="491"/>
      <c r="BZ128" s="491"/>
      <c r="CA128" s="491"/>
      <c r="CB128" s="491"/>
      <c r="CC128" s="491"/>
      <c r="CD128" s="491"/>
      <c r="CE128" s="491"/>
      <c r="CF128" s="491"/>
      <c r="CG128" s="491"/>
      <c r="CH128" s="491"/>
      <c r="CI128" s="491"/>
      <c r="CJ128" s="491"/>
      <c r="CK128" s="491"/>
      <c r="CL128" s="491"/>
      <c r="CM128" s="491"/>
      <c r="CN128" s="491"/>
      <c r="CO128" s="491"/>
      <c r="CP128" s="491"/>
      <c r="CQ128" s="491"/>
      <c r="CR128" s="491"/>
      <c r="CS128" s="491"/>
      <c r="CT128" s="491"/>
      <c r="CU128" s="491"/>
      <c r="CV128" s="491"/>
      <c r="CW128" s="491"/>
      <c r="CX128" s="491"/>
      <c r="CY128" s="491"/>
      <c r="CZ128" s="491"/>
      <c r="DA128" s="491"/>
      <c r="DB128" s="491"/>
      <c r="DC128" s="491"/>
      <c r="DD128" s="491"/>
      <c r="DE128" s="491"/>
      <c r="DF128" s="491"/>
      <c r="DG128" s="491"/>
      <c r="DH128" s="491"/>
      <c r="DI128" s="491"/>
      <c r="DJ128" s="491"/>
      <c r="DK128" s="491"/>
      <c r="DL128" s="491"/>
      <c r="DM128" s="491"/>
      <c r="DN128" s="491"/>
      <c r="DO128" s="491"/>
      <c r="DP128" s="491"/>
      <c r="DQ128" s="491"/>
      <c r="DR128" s="491"/>
      <c r="DS128" s="491"/>
      <c r="DT128" s="491"/>
      <c r="DU128" s="491"/>
      <c r="DV128" s="491"/>
      <c r="DW128" s="491"/>
      <c r="DX128" s="491"/>
      <c r="DY128" s="491"/>
      <c r="DZ128" s="491"/>
      <c r="EA128" s="491"/>
      <c r="EB128" s="491"/>
      <c r="EC128" s="491"/>
      <c r="ED128" s="491"/>
      <c r="EE128" s="491"/>
      <c r="EF128" s="491"/>
      <c r="EG128" s="491"/>
      <c r="EH128" s="491"/>
      <c r="EI128" s="491"/>
      <c r="EJ128" s="491"/>
      <c r="EK128" s="491"/>
      <c r="EL128" s="491"/>
      <c r="EM128" s="491"/>
      <c r="EN128" s="491"/>
      <c r="EO128" s="491"/>
      <c r="EP128" s="491"/>
      <c r="EQ128" s="491"/>
      <c r="ER128" s="491"/>
      <c r="ES128" s="491"/>
      <c r="ET128" s="491"/>
      <c r="EU128" s="491"/>
      <c r="EV128" s="491"/>
      <c r="EW128" s="491"/>
      <c r="EX128" s="491"/>
      <c r="EY128" s="491"/>
      <c r="EZ128" s="491"/>
      <c r="FA128" s="491"/>
      <c r="FB128" s="491"/>
      <c r="FC128" s="491"/>
      <c r="FD128" s="491"/>
      <c r="FE128" s="491"/>
      <c r="FF128" s="491"/>
      <c r="FG128" s="491"/>
      <c r="FH128" s="491"/>
      <c r="FI128" s="491"/>
      <c r="FJ128" s="491"/>
      <c r="FK128" s="491"/>
      <c r="FL128" s="491"/>
      <c r="FM128" s="491"/>
      <c r="FN128" s="491"/>
      <c r="FO128" s="491"/>
      <c r="FP128" s="491"/>
      <c r="FQ128" s="491"/>
      <c r="FR128" s="491"/>
      <c r="FS128" s="491"/>
      <c r="FT128" s="491"/>
      <c r="FU128" s="491"/>
      <c r="FV128" s="491"/>
      <c r="FW128" s="491"/>
      <c r="FX128" s="491"/>
      <c r="FY128" s="491"/>
      <c r="FZ128" s="491"/>
      <c r="GA128" s="491"/>
      <c r="GB128" s="491"/>
      <c r="GC128" s="491"/>
      <c r="GD128" s="491"/>
      <c r="GE128" s="491"/>
      <c r="GF128" s="491"/>
      <c r="GG128" s="491"/>
      <c r="GH128" s="491"/>
      <c r="GI128" s="491"/>
      <c r="GJ128" s="491"/>
      <c r="GK128" s="491"/>
      <c r="GL128" s="491"/>
      <c r="GM128" s="491"/>
      <c r="GN128" s="491"/>
      <c r="GO128" s="491"/>
      <c r="GP128" s="491"/>
      <c r="GQ128" s="491"/>
      <c r="GR128" s="491"/>
      <c r="GS128" s="491"/>
      <c r="GT128" s="491"/>
      <c r="GU128" s="491"/>
      <c r="GV128" s="491"/>
      <c r="GW128" s="491"/>
      <c r="GX128" s="491"/>
      <c r="GY128" s="491"/>
      <c r="GZ128" s="491"/>
      <c r="HA128" s="491"/>
      <c r="HB128" s="491"/>
      <c r="HC128" s="491"/>
      <c r="HD128" s="491"/>
      <c r="HE128" s="491"/>
      <c r="HF128" s="491"/>
      <c r="HG128" s="491"/>
      <c r="HH128" s="491"/>
      <c r="HI128" s="491"/>
      <c r="HJ128" s="491"/>
      <c r="HK128" s="491"/>
      <c r="HL128" s="491"/>
      <c r="HM128" s="491"/>
      <c r="HN128" s="491"/>
      <c r="HO128" s="491"/>
      <c r="HP128" s="491"/>
      <c r="HQ128" s="491"/>
      <c r="HR128" s="491"/>
      <c r="HS128" s="491"/>
      <c r="HT128" s="491"/>
      <c r="HU128" s="491"/>
      <c r="HV128" s="491"/>
      <c r="HW128" s="491"/>
      <c r="HX128" s="491"/>
      <c r="HY128" s="491"/>
      <c r="HZ128" s="491"/>
      <c r="IA128" s="491"/>
      <c r="IB128" s="491"/>
      <c r="IC128" s="491"/>
      <c r="ID128" s="491"/>
      <c r="IE128" s="491"/>
      <c r="IF128" s="491"/>
      <c r="IG128" s="491"/>
      <c r="IH128" s="491"/>
      <c r="II128" s="491"/>
      <c r="IJ128" s="491"/>
      <c r="IK128" s="491"/>
      <c r="IL128" s="491"/>
      <c r="IM128" s="491"/>
      <c r="IN128" s="491"/>
      <c r="IO128" s="491"/>
      <c r="IP128" s="491"/>
      <c r="IQ128" s="491"/>
      <c r="IR128" s="491"/>
      <c r="IS128" s="491"/>
      <c r="IT128" s="491"/>
      <c r="IU128" s="491"/>
      <c r="IV128" s="491"/>
      <c r="IW128" s="491"/>
      <c r="IX128" s="491"/>
      <c r="IY128" s="491"/>
      <c r="IZ128" s="491"/>
      <c r="JA128" s="491"/>
      <c r="JB128" s="491"/>
      <c r="JC128" s="491"/>
      <c r="JD128" s="491"/>
      <c r="JE128" s="491"/>
      <c r="JF128" s="491"/>
      <c r="JG128" s="491"/>
      <c r="JH128" s="491"/>
      <c r="JI128" s="491"/>
      <c r="JJ128" s="491"/>
      <c r="JK128" s="491"/>
      <c r="JL128" s="491"/>
      <c r="JM128" s="491"/>
      <c r="JN128" s="491"/>
      <c r="JO128" s="491"/>
      <c r="JP128" s="491"/>
      <c r="JQ128" s="491"/>
      <c r="JR128" s="491"/>
      <c r="JS128" s="491"/>
      <c r="JT128" s="491"/>
      <c r="JU128" s="491"/>
      <c r="JV128" s="491"/>
      <c r="JW128" s="491"/>
      <c r="JX128" s="491"/>
      <c r="JY128" s="491"/>
      <c r="JZ128" s="491"/>
      <c r="KA128" s="491"/>
      <c r="KB128" s="491"/>
      <c r="KC128" s="491"/>
      <c r="KD128" s="491"/>
      <c r="KE128" s="491"/>
      <c r="KF128" s="491"/>
      <c r="KG128" s="491"/>
      <c r="KH128" s="491"/>
      <c r="KI128" s="491"/>
      <c r="KJ128" s="491"/>
      <c r="KK128" s="491"/>
      <c r="KL128" s="491"/>
      <c r="KM128" s="491"/>
      <c r="KN128" s="491"/>
      <c r="KO128" s="491"/>
      <c r="KP128" s="491"/>
      <c r="KQ128" s="491"/>
      <c r="KR128" s="491"/>
      <c r="KS128" s="491"/>
      <c r="KT128" s="491"/>
      <c r="KU128" s="491"/>
      <c r="KV128" s="491"/>
      <c r="KW128" s="491"/>
      <c r="KX128" s="491"/>
      <c r="KY128" s="491"/>
      <c r="KZ128" s="491"/>
      <c r="LA128" s="491"/>
      <c r="LB128" s="491"/>
      <c r="LC128" s="491"/>
      <c r="LD128" s="491"/>
      <c r="LE128" s="491"/>
      <c r="LF128" s="491"/>
      <c r="LG128" s="491"/>
      <c r="LH128" s="491"/>
      <c r="LI128" s="491"/>
      <c r="LJ128" s="491"/>
      <c r="LK128" s="491"/>
      <c r="LL128" s="491"/>
      <c r="LM128" s="491"/>
      <c r="LN128" s="491"/>
      <c r="LO128" s="491"/>
      <c r="LP128" s="491"/>
      <c r="LQ128" s="491"/>
      <c r="LR128" s="491"/>
      <c r="LS128" s="491"/>
      <c r="LT128" s="491"/>
      <c r="LU128" s="491"/>
      <c r="LV128" s="491"/>
      <c r="LW128" s="491"/>
      <c r="LX128" s="491"/>
      <c r="LY128" s="491"/>
      <c r="LZ128" s="491"/>
      <c r="MA128" s="491"/>
      <c r="MB128" s="491"/>
      <c r="MC128" s="491"/>
      <c r="MD128" s="491"/>
      <c r="ME128" s="491"/>
      <c r="MF128" s="491"/>
      <c r="MG128" s="491"/>
      <c r="MH128" s="491"/>
      <c r="MI128" s="491"/>
      <c r="MJ128" s="491"/>
      <c r="MK128" s="491"/>
      <c r="ML128" s="491"/>
      <c r="MM128" s="491"/>
      <c r="MN128" s="491"/>
      <c r="MO128" s="491"/>
      <c r="MP128" s="491"/>
      <c r="MQ128" s="491"/>
      <c r="MR128" s="491"/>
      <c r="MS128" s="491"/>
      <c r="MT128" s="491"/>
      <c r="MU128" s="491"/>
      <c r="MV128" s="491"/>
      <c r="MW128" s="491"/>
      <c r="MX128" s="491"/>
      <c r="MY128" s="491"/>
      <c r="MZ128" s="491"/>
      <c r="NA128" s="491"/>
      <c r="NB128" s="491"/>
      <c r="NC128" s="491"/>
      <c r="ND128" s="491"/>
      <c r="NE128" s="491"/>
      <c r="NF128" s="491"/>
      <c r="NG128" s="491"/>
      <c r="NH128" s="491"/>
      <c r="NI128" s="491"/>
      <c r="NJ128" s="491"/>
    </row>
    <row r="129" spans="1:374" ht="15" customHeight="1">
      <c r="A129" s="1573"/>
      <c r="B129" s="564" t="s">
        <v>68</v>
      </c>
      <c r="C129" s="562"/>
      <c r="D129" s="562"/>
      <c r="E129" s="562"/>
      <c r="F129" s="561"/>
      <c r="G129" s="561"/>
      <c r="H129" s="561"/>
      <c r="I129" s="557"/>
      <c r="J129" s="557"/>
      <c r="K129" s="557"/>
      <c r="L129" s="556">
        <f t="shared" si="17"/>
        <v>0</v>
      </c>
      <c r="M129" s="556">
        <f t="shared" si="18"/>
        <v>0</v>
      </c>
      <c r="N129" s="556">
        <f t="shared" si="19"/>
        <v>0</v>
      </c>
      <c r="O129" s="1570"/>
      <c r="P129" s="1570"/>
      <c r="Q129" s="1570"/>
      <c r="R129" s="1570"/>
      <c r="S129" s="1570"/>
      <c r="AP129" s="491"/>
      <c r="AQ129" s="491"/>
      <c r="AR129" s="491"/>
      <c r="AS129" s="500" t="s">
        <v>1344</v>
      </c>
      <c r="AT129" s="497" t="s">
        <v>1365</v>
      </c>
      <c r="AU129" s="496"/>
      <c r="AV129" s="496"/>
      <c r="AW129" s="496"/>
      <c r="AX129" s="496"/>
      <c r="BD129" s="491"/>
      <c r="BE129" s="491"/>
      <c r="BF129" s="491"/>
      <c r="BG129" s="491"/>
      <c r="BH129" s="491"/>
      <c r="BI129" s="491"/>
      <c r="BJ129" s="491"/>
      <c r="BK129" s="491"/>
      <c r="BL129" s="491"/>
      <c r="BM129" s="491"/>
      <c r="BN129" s="491"/>
      <c r="BO129" s="491"/>
      <c r="BP129" s="491"/>
      <c r="BQ129" s="491"/>
      <c r="BR129" s="491"/>
      <c r="BS129" s="491"/>
      <c r="BT129" s="491"/>
      <c r="BU129" s="491"/>
      <c r="BV129" s="491"/>
      <c r="BW129" s="491"/>
      <c r="BX129" s="491"/>
      <c r="BY129" s="491"/>
      <c r="BZ129" s="491"/>
      <c r="CA129" s="491"/>
      <c r="CB129" s="491"/>
      <c r="CC129" s="491"/>
      <c r="CD129" s="491"/>
      <c r="CE129" s="491"/>
      <c r="CF129" s="491"/>
      <c r="CG129" s="491"/>
      <c r="CH129" s="491"/>
      <c r="CI129" s="491"/>
      <c r="CJ129" s="491"/>
      <c r="CK129" s="491"/>
      <c r="CL129" s="491"/>
      <c r="CM129" s="491"/>
      <c r="CN129" s="491"/>
      <c r="CO129" s="491"/>
      <c r="CP129" s="491"/>
      <c r="CQ129" s="491"/>
      <c r="CR129" s="491"/>
      <c r="CS129" s="491"/>
      <c r="CT129" s="491"/>
      <c r="CU129" s="491"/>
      <c r="CV129" s="491"/>
      <c r="CW129" s="491"/>
      <c r="CX129" s="491"/>
      <c r="CY129" s="491"/>
      <c r="CZ129" s="491"/>
      <c r="DA129" s="491"/>
      <c r="DB129" s="491"/>
      <c r="DC129" s="491"/>
      <c r="DD129" s="491"/>
      <c r="DE129" s="491"/>
      <c r="DF129" s="491"/>
      <c r="DG129" s="491"/>
      <c r="DH129" s="491"/>
      <c r="DI129" s="491"/>
      <c r="DJ129" s="491"/>
      <c r="DK129" s="491"/>
      <c r="DL129" s="491"/>
      <c r="DM129" s="491"/>
      <c r="DN129" s="491"/>
      <c r="DO129" s="491"/>
      <c r="DP129" s="491"/>
      <c r="DQ129" s="491"/>
      <c r="DR129" s="491"/>
      <c r="DS129" s="491"/>
      <c r="DT129" s="491"/>
      <c r="DU129" s="491"/>
      <c r="DV129" s="491"/>
      <c r="DW129" s="491"/>
      <c r="DX129" s="491"/>
      <c r="DY129" s="491"/>
      <c r="DZ129" s="491"/>
      <c r="EA129" s="491"/>
      <c r="EB129" s="491"/>
      <c r="EC129" s="491"/>
      <c r="ED129" s="491"/>
      <c r="EE129" s="491"/>
      <c r="EF129" s="491"/>
      <c r="EG129" s="491"/>
      <c r="EH129" s="491"/>
      <c r="EI129" s="491"/>
      <c r="EJ129" s="491"/>
      <c r="EK129" s="491"/>
      <c r="EL129" s="491"/>
      <c r="EM129" s="491"/>
      <c r="EN129" s="491"/>
      <c r="EO129" s="491"/>
      <c r="EP129" s="491"/>
      <c r="EQ129" s="491"/>
      <c r="ER129" s="491"/>
      <c r="ES129" s="491"/>
      <c r="ET129" s="491"/>
      <c r="EU129" s="491"/>
      <c r="EV129" s="491"/>
      <c r="EW129" s="491"/>
      <c r="EX129" s="491"/>
      <c r="EY129" s="491"/>
      <c r="EZ129" s="491"/>
      <c r="FA129" s="491"/>
      <c r="FB129" s="491"/>
      <c r="FC129" s="491"/>
      <c r="FD129" s="491"/>
      <c r="FE129" s="491"/>
      <c r="FF129" s="491"/>
      <c r="FG129" s="491"/>
      <c r="FH129" s="491"/>
      <c r="FI129" s="491"/>
      <c r="FJ129" s="491"/>
      <c r="FK129" s="491"/>
      <c r="FL129" s="491"/>
      <c r="FM129" s="491"/>
      <c r="FN129" s="491"/>
      <c r="FO129" s="491"/>
      <c r="FP129" s="491"/>
      <c r="FQ129" s="491"/>
      <c r="FR129" s="491"/>
      <c r="FS129" s="491"/>
      <c r="FT129" s="491"/>
      <c r="FU129" s="491"/>
      <c r="FV129" s="491"/>
      <c r="FW129" s="491"/>
      <c r="FX129" s="491"/>
      <c r="FY129" s="491"/>
      <c r="FZ129" s="491"/>
      <c r="GA129" s="491"/>
      <c r="GB129" s="491"/>
      <c r="GC129" s="491"/>
      <c r="GD129" s="491"/>
      <c r="GE129" s="491"/>
      <c r="GF129" s="491"/>
      <c r="GG129" s="491"/>
      <c r="GH129" s="491"/>
      <c r="GI129" s="491"/>
      <c r="GJ129" s="491"/>
      <c r="GK129" s="491"/>
      <c r="GL129" s="491"/>
      <c r="GM129" s="491"/>
      <c r="GN129" s="491"/>
      <c r="GO129" s="491"/>
      <c r="GP129" s="491"/>
      <c r="GQ129" s="491"/>
      <c r="GR129" s="491"/>
      <c r="GS129" s="491"/>
      <c r="GT129" s="491"/>
      <c r="GU129" s="491"/>
      <c r="GV129" s="491"/>
      <c r="GW129" s="491"/>
      <c r="GX129" s="491"/>
      <c r="GY129" s="491"/>
      <c r="GZ129" s="491"/>
      <c r="HA129" s="491"/>
      <c r="HB129" s="491"/>
      <c r="HC129" s="491"/>
      <c r="HD129" s="491"/>
      <c r="HE129" s="491"/>
      <c r="HF129" s="491"/>
      <c r="HG129" s="491"/>
      <c r="HH129" s="491"/>
      <c r="HI129" s="491"/>
      <c r="HJ129" s="491"/>
      <c r="HK129" s="491"/>
      <c r="HL129" s="491"/>
      <c r="HM129" s="491"/>
      <c r="HN129" s="491"/>
      <c r="HO129" s="491"/>
      <c r="HP129" s="491"/>
      <c r="HQ129" s="491"/>
      <c r="HR129" s="491"/>
      <c r="HS129" s="491"/>
      <c r="HT129" s="491"/>
      <c r="HU129" s="491"/>
      <c r="HV129" s="491"/>
      <c r="HW129" s="491"/>
      <c r="HX129" s="491"/>
      <c r="HY129" s="491"/>
      <c r="HZ129" s="491"/>
      <c r="IA129" s="491"/>
      <c r="IB129" s="491"/>
      <c r="IC129" s="491"/>
      <c r="ID129" s="491"/>
      <c r="IE129" s="491"/>
      <c r="IF129" s="491"/>
      <c r="IG129" s="491"/>
      <c r="IH129" s="491"/>
      <c r="II129" s="491"/>
      <c r="IJ129" s="491"/>
      <c r="IK129" s="491"/>
      <c r="IL129" s="491"/>
      <c r="IM129" s="491"/>
      <c r="IN129" s="491"/>
      <c r="IO129" s="491"/>
      <c r="IP129" s="491"/>
      <c r="IQ129" s="491"/>
      <c r="IR129" s="491"/>
      <c r="IS129" s="491"/>
      <c r="IT129" s="491"/>
      <c r="IU129" s="491"/>
      <c r="IV129" s="491"/>
      <c r="IW129" s="491"/>
      <c r="IX129" s="491"/>
      <c r="IY129" s="491"/>
      <c r="IZ129" s="491"/>
      <c r="JA129" s="491"/>
      <c r="JB129" s="491"/>
      <c r="JC129" s="491"/>
      <c r="JD129" s="491"/>
      <c r="JE129" s="491"/>
      <c r="JF129" s="491"/>
      <c r="JG129" s="491"/>
      <c r="JH129" s="491"/>
      <c r="JI129" s="491"/>
      <c r="JJ129" s="491"/>
      <c r="JK129" s="491"/>
      <c r="JL129" s="491"/>
      <c r="JM129" s="491"/>
      <c r="JN129" s="491"/>
      <c r="JO129" s="491"/>
      <c r="JP129" s="491"/>
      <c r="JQ129" s="491"/>
      <c r="JR129" s="491"/>
      <c r="JS129" s="491"/>
      <c r="JT129" s="491"/>
      <c r="JU129" s="491"/>
      <c r="JV129" s="491"/>
      <c r="JW129" s="491"/>
      <c r="JX129" s="491"/>
      <c r="JY129" s="491"/>
      <c r="JZ129" s="491"/>
      <c r="KA129" s="491"/>
      <c r="KB129" s="491"/>
      <c r="KC129" s="491"/>
      <c r="KD129" s="491"/>
      <c r="KE129" s="491"/>
      <c r="KF129" s="491"/>
      <c r="KG129" s="491"/>
      <c r="KH129" s="491"/>
      <c r="KI129" s="491"/>
      <c r="KJ129" s="491"/>
      <c r="KK129" s="491"/>
      <c r="KL129" s="491"/>
      <c r="KM129" s="491"/>
      <c r="KN129" s="491"/>
      <c r="KO129" s="491"/>
      <c r="KP129" s="491"/>
      <c r="KQ129" s="491"/>
      <c r="KR129" s="491"/>
      <c r="KS129" s="491"/>
      <c r="KT129" s="491"/>
      <c r="KU129" s="491"/>
      <c r="KV129" s="491"/>
      <c r="KW129" s="491"/>
      <c r="KX129" s="491"/>
      <c r="KY129" s="491"/>
      <c r="KZ129" s="491"/>
      <c r="LA129" s="491"/>
      <c r="LB129" s="491"/>
      <c r="LC129" s="491"/>
      <c r="LD129" s="491"/>
      <c r="LE129" s="491"/>
      <c r="LF129" s="491"/>
      <c r="LG129" s="491"/>
      <c r="LH129" s="491"/>
      <c r="LI129" s="491"/>
      <c r="LJ129" s="491"/>
      <c r="LK129" s="491"/>
      <c r="LL129" s="491"/>
      <c r="LM129" s="491"/>
      <c r="LN129" s="491"/>
      <c r="LO129" s="491"/>
      <c r="LP129" s="491"/>
      <c r="LQ129" s="491"/>
      <c r="LR129" s="491"/>
      <c r="LS129" s="491"/>
      <c r="LT129" s="491"/>
      <c r="LU129" s="491"/>
      <c r="LV129" s="491"/>
      <c r="LW129" s="491"/>
      <c r="LX129" s="491"/>
      <c r="LY129" s="491"/>
      <c r="LZ129" s="491"/>
      <c r="MA129" s="491"/>
      <c r="MB129" s="491"/>
      <c r="MC129" s="491"/>
      <c r="MD129" s="491"/>
      <c r="ME129" s="491"/>
      <c r="MF129" s="491"/>
      <c r="MG129" s="491"/>
      <c r="MH129" s="491"/>
      <c r="MI129" s="491"/>
      <c r="MJ129" s="491"/>
      <c r="MK129" s="491"/>
      <c r="ML129" s="491"/>
      <c r="MM129" s="491"/>
      <c r="MN129" s="491"/>
      <c r="MO129" s="491"/>
      <c r="MP129" s="491"/>
      <c r="MQ129" s="491"/>
      <c r="MR129" s="491"/>
      <c r="MS129" s="491"/>
      <c r="MT129" s="491"/>
      <c r="MU129" s="491"/>
      <c r="MV129" s="491"/>
      <c r="MW129" s="491"/>
      <c r="MX129" s="491"/>
      <c r="MY129" s="491"/>
      <c r="MZ129" s="491"/>
      <c r="NA129" s="491"/>
      <c r="NB129" s="491"/>
      <c r="NC129" s="491"/>
      <c r="ND129" s="491"/>
      <c r="NE129" s="491"/>
      <c r="NF129" s="491"/>
      <c r="NG129" s="491"/>
      <c r="NH129" s="491"/>
      <c r="NI129" s="491"/>
      <c r="NJ129" s="491"/>
    </row>
    <row r="130" spans="1:374" ht="15" customHeight="1">
      <c r="A130" s="1575" t="s">
        <v>1554</v>
      </c>
      <c r="B130" s="564" t="s">
        <v>67</v>
      </c>
      <c r="C130" s="562"/>
      <c r="D130" s="562"/>
      <c r="E130" s="562"/>
      <c r="F130" s="561"/>
      <c r="G130" s="561"/>
      <c r="H130" s="561"/>
      <c r="I130" s="557"/>
      <c r="J130" s="557"/>
      <c r="K130" s="557"/>
      <c r="L130" s="556">
        <f t="shared" si="17"/>
        <v>0</v>
      </c>
      <c r="M130" s="556">
        <f t="shared" si="18"/>
        <v>0</v>
      </c>
      <c r="N130" s="556">
        <f t="shared" si="19"/>
        <v>0</v>
      </c>
      <c r="O130" s="563"/>
      <c r="P130" s="563"/>
      <c r="Q130" s="563"/>
      <c r="R130" s="563"/>
      <c r="S130" s="563"/>
      <c r="AP130" s="491"/>
      <c r="AQ130" s="491"/>
      <c r="AR130" s="491"/>
      <c r="AS130" s="500"/>
      <c r="AT130" s="497"/>
      <c r="AU130" s="496"/>
      <c r="AV130" s="496"/>
      <c r="AW130" s="496"/>
      <c r="AX130" s="496"/>
      <c r="BD130" s="491"/>
      <c r="BE130" s="491"/>
      <c r="BF130" s="491"/>
      <c r="BG130" s="491"/>
      <c r="BH130" s="491"/>
      <c r="BI130" s="491"/>
      <c r="BJ130" s="491"/>
      <c r="BK130" s="491"/>
      <c r="BL130" s="491"/>
      <c r="BM130" s="491"/>
      <c r="BN130" s="491"/>
      <c r="BO130" s="491"/>
      <c r="BP130" s="491"/>
      <c r="BQ130" s="491"/>
      <c r="BR130" s="491"/>
      <c r="BS130" s="491"/>
      <c r="BT130" s="491"/>
      <c r="BU130" s="491"/>
      <c r="BV130" s="491"/>
      <c r="BW130" s="491"/>
      <c r="BX130" s="491"/>
      <c r="BY130" s="491"/>
      <c r="BZ130" s="491"/>
      <c r="CA130" s="491"/>
      <c r="CB130" s="491"/>
      <c r="CC130" s="491"/>
      <c r="CD130" s="491"/>
      <c r="CE130" s="491"/>
      <c r="CF130" s="491"/>
      <c r="CG130" s="491"/>
      <c r="CH130" s="491"/>
      <c r="CI130" s="491"/>
      <c r="CJ130" s="491"/>
      <c r="CK130" s="491"/>
      <c r="CL130" s="491"/>
      <c r="CM130" s="491"/>
      <c r="CN130" s="491"/>
      <c r="CO130" s="491"/>
      <c r="CP130" s="491"/>
      <c r="CQ130" s="491"/>
      <c r="CR130" s="491"/>
      <c r="CS130" s="491"/>
      <c r="CT130" s="491"/>
      <c r="CU130" s="491"/>
      <c r="CV130" s="491"/>
      <c r="CW130" s="491"/>
      <c r="CX130" s="491"/>
      <c r="CY130" s="491"/>
      <c r="CZ130" s="491"/>
      <c r="DA130" s="491"/>
      <c r="DB130" s="491"/>
      <c r="DC130" s="491"/>
      <c r="DD130" s="491"/>
      <c r="DE130" s="491"/>
      <c r="DF130" s="491"/>
      <c r="DG130" s="491"/>
      <c r="DH130" s="491"/>
      <c r="DI130" s="491"/>
      <c r="DJ130" s="491"/>
      <c r="DK130" s="491"/>
      <c r="DL130" s="491"/>
      <c r="DM130" s="491"/>
      <c r="DN130" s="491"/>
      <c r="DO130" s="491"/>
      <c r="DP130" s="491"/>
      <c r="DQ130" s="491"/>
      <c r="DR130" s="491"/>
      <c r="DS130" s="491"/>
      <c r="DT130" s="491"/>
      <c r="DU130" s="491"/>
      <c r="DV130" s="491"/>
      <c r="DW130" s="491"/>
      <c r="DX130" s="491"/>
      <c r="DY130" s="491"/>
      <c r="DZ130" s="491"/>
      <c r="EA130" s="491"/>
      <c r="EB130" s="491"/>
      <c r="EC130" s="491"/>
      <c r="ED130" s="491"/>
      <c r="EE130" s="491"/>
      <c r="EF130" s="491"/>
      <c r="EG130" s="491"/>
      <c r="EH130" s="491"/>
      <c r="EI130" s="491"/>
      <c r="EJ130" s="491"/>
      <c r="EK130" s="491"/>
      <c r="EL130" s="491"/>
      <c r="EM130" s="491"/>
      <c r="EN130" s="491"/>
      <c r="EO130" s="491"/>
      <c r="EP130" s="491"/>
      <c r="EQ130" s="491"/>
      <c r="ER130" s="491"/>
      <c r="ES130" s="491"/>
      <c r="ET130" s="491"/>
      <c r="EU130" s="491"/>
      <c r="EV130" s="491"/>
      <c r="EW130" s="491"/>
      <c r="EX130" s="491"/>
      <c r="EY130" s="491"/>
      <c r="EZ130" s="491"/>
      <c r="FA130" s="491"/>
      <c r="FB130" s="491"/>
      <c r="FC130" s="491"/>
      <c r="FD130" s="491"/>
      <c r="FE130" s="491"/>
      <c r="FF130" s="491"/>
      <c r="FG130" s="491"/>
      <c r="FH130" s="491"/>
      <c r="FI130" s="491"/>
      <c r="FJ130" s="491"/>
      <c r="FK130" s="491"/>
      <c r="FL130" s="491"/>
      <c r="FM130" s="491"/>
      <c r="FN130" s="491"/>
      <c r="FO130" s="491"/>
      <c r="FP130" s="491"/>
      <c r="FQ130" s="491"/>
      <c r="FR130" s="491"/>
      <c r="FS130" s="491"/>
      <c r="FT130" s="491"/>
      <c r="FU130" s="491"/>
      <c r="FV130" s="491"/>
      <c r="FW130" s="491"/>
      <c r="FX130" s="491"/>
      <c r="FY130" s="491"/>
      <c r="FZ130" s="491"/>
      <c r="GA130" s="491"/>
      <c r="GB130" s="491"/>
      <c r="GC130" s="491"/>
      <c r="GD130" s="491"/>
      <c r="GE130" s="491"/>
      <c r="GF130" s="491"/>
      <c r="GG130" s="491"/>
      <c r="GH130" s="491"/>
      <c r="GI130" s="491"/>
      <c r="GJ130" s="491"/>
      <c r="GK130" s="491"/>
      <c r="GL130" s="491"/>
      <c r="GM130" s="491"/>
      <c r="GN130" s="491"/>
      <c r="GO130" s="491"/>
      <c r="GP130" s="491"/>
      <c r="GQ130" s="491"/>
      <c r="GR130" s="491"/>
      <c r="GS130" s="491"/>
      <c r="GT130" s="491"/>
      <c r="GU130" s="491"/>
      <c r="GV130" s="491"/>
      <c r="GW130" s="491"/>
      <c r="GX130" s="491"/>
      <c r="GY130" s="491"/>
      <c r="GZ130" s="491"/>
      <c r="HA130" s="491"/>
      <c r="HB130" s="491"/>
      <c r="HC130" s="491"/>
      <c r="HD130" s="491"/>
      <c r="HE130" s="491"/>
      <c r="HF130" s="491"/>
      <c r="HG130" s="491"/>
      <c r="HH130" s="491"/>
      <c r="HI130" s="491"/>
      <c r="HJ130" s="491"/>
      <c r="HK130" s="491"/>
      <c r="HL130" s="491"/>
      <c r="HM130" s="491"/>
      <c r="HN130" s="491"/>
      <c r="HO130" s="491"/>
      <c r="HP130" s="491"/>
      <c r="HQ130" s="491"/>
      <c r="HR130" s="491"/>
      <c r="HS130" s="491"/>
      <c r="HT130" s="491"/>
      <c r="HU130" s="491"/>
      <c r="HV130" s="491"/>
      <c r="HW130" s="491"/>
      <c r="HX130" s="491"/>
      <c r="HY130" s="491"/>
      <c r="HZ130" s="491"/>
      <c r="IA130" s="491"/>
      <c r="IB130" s="491"/>
      <c r="IC130" s="491"/>
      <c r="ID130" s="491"/>
      <c r="IE130" s="491"/>
      <c r="IF130" s="491"/>
      <c r="IG130" s="491"/>
      <c r="IH130" s="491"/>
      <c r="II130" s="491"/>
      <c r="IJ130" s="491"/>
      <c r="IK130" s="491"/>
      <c r="IL130" s="491"/>
      <c r="IM130" s="491"/>
      <c r="IN130" s="491"/>
      <c r="IO130" s="491"/>
      <c r="IP130" s="491"/>
      <c r="IQ130" s="491"/>
      <c r="IR130" s="491"/>
      <c r="IS130" s="491"/>
      <c r="IT130" s="491"/>
      <c r="IU130" s="491"/>
      <c r="IV130" s="491"/>
      <c r="IW130" s="491"/>
      <c r="IX130" s="491"/>
      <c r="IY130" s="491"/>
      <c r="IZ130" s="491"/>
      <c r="JA130" s="491"/>
      <c r="JB130" s="491"/>
      <c r="JC130" s="491"/>
      <c r="JD130" s="491"/>
      <c r="JE130" s="491"/>
      <c r="JF130" s="491"/>
      <c r="JG130" s="491"/>
      <c r="JH130" s="491"/>
      <c r="JI130" s="491"/>
      <c r="JJ130" s="491"/>
      <c r="JK130" s="491"/>
      <c r="JL130" s="491"/>
      <c r="JM130" s="491"/>
      <c r="JN130" s="491"/>
      <c r="JO130" s="491"/>
      <c r="JP130" s="491"/>
      <c r="JQ130" s="491"/>
      <c r="JR130" s="491"/>
      <c r="JS130" s="491"/>
      <c r="JT130" s="491"/>
      <c r="JU130" s="491"/>
      <c r="JV130" s="491"/>
      <c r="JW130" s="491"/>
      <c r="JX130" s="491"/>
      <c r="JY130" s="491"/>
      <c r="JZ130" s="491"/>
      <c r="KA130" s="491"/>
      <c r="KB130" s="491"/>
      <c r="KC130" s="491"/>
      <c r="KD130" s="491"/>
      <c r="KE130" s="491"/>
      <c r="KF130" s="491"/>
      <c r="KG130" s="491"/>
      <c r="KH130" s="491"/>
      <c r="KI130" s="491"/>
      <c r="KJ130" s="491"/>
      <c r="KK130" s="491"/>
      <c r="KL130" s="491"/>
      <c r="KM130" s="491"/>
      <c r="KN130" s="491"/>
      <c r="KO130" s="491"/>
      <c r="KP130" s="491"/>
      <c r="KQ130" s="491"/>
      <c r="KR130" s="491"/>
      <c r="KS130" s="491"/>
      <c r="KT130" s="491"/>
      <c r="KU130" s="491"/>
      <c r="KV130" s="491"/>
      <c r="KW130" s="491"/>
      <c r="KX130" s="491"/>
      <c r="KY130" s="491"/>
      <c r="KZ130" s="491"/>
      <c r="LA130" s="491"/>
      <c r="LB130" s="491"/>
      <c r="LC130" s="491"/>
      <c r="LD130" s="491"/>
      <c r="LE130" s="491"/>
      <c r="LF130" s="491"/>
      <c r="LG130" s="491"/>
      <c r="LH130" s="491"/>
      <c r="LI130" s="491"/>
      <c r="LJ130" s="491"/>
      <c r="LK130" s="491"/>
      <c r="LL130" s="491"/>
      <c r="LM130" s="491"/>
      <c r="LN130" s="491"/>
      <c r="LO130" s="491"/>
      <c r="LP130" s="491"/>
      <c r="LQ130" s="491"/>
      <c r="LR130" s="491"/>
      <c r="LS130" s="491"/>
      <c r="LT130" s="491"/>
      <c r="LU130" s="491"/>
      <c r="LV130" s="491"/>
      <c r="LW130" s="491"/>
      <c r="LX130" s="491"/>
      <c r="LY130" s="491"/>
      <c r="LZ130" s="491"/>
      <c r="MA130" s="491"/>
      <c r="MB130" s="491"/>
      <c r="MC130" s="491"/>
      <c r="MD130" s="491"/>
      <c r="ME130" s="491"/>
      <c r="MF130" s="491"/>
      <c r="MG130" s="491"/>
      <c r="MH130" s="491"/>
      <c r="MI130" s="491"/>
      <c r="MJ130" s="491"/>
      <c r="MK130" s="491"/>
      <c r="ML130" s="491"/>
      <c r="MM130" s="491"/>
      <c r="MN130" s="491"/>
      <c r="MO130" s="491"/>
      <c r="MP130" s="491"/>
      <c r="MQ130" s="491"/>
      <c r="MR130" s="491"/>
      <c r="MS130" s="491"/>
      <c r="MT130" s="491"/>
      <c r="MU130" s="491"/>
      <c r="MV130" s="491"/>
      <c r="MW130" s="491"/>
      <c r="MX130" s="491"/>
      <c r="MY130" s="491"/>
      <c r="MZ130" s="491"/>
      <c r="NA130" s="491"/>
      <c r="NB130" s="491"/>
      <c r="NC130" s="491"/>
      <c r="ND130" s="491"/>
      <c r="NE130" s="491"/>
      <c r="NF130" s="491"/>
      <c r="NG130" s="491"/>
      <c r="NH130" s="491"/>
      <c r="NI130" s="491"/>
      <c r="NJ130" s="491"/>
    </row>
    <row r="131" spans="1:374" ht="15" customHeight="1">
      <c r="A131" s="1575"/>
      <c r="B131" s="564" t="s">
        <v>68</v>
      </c>
      <c r="C131" s="562"/>
      <c r="D131" s="562"/>
      <c r="E131" s="562"/>
      <c r="F131" s="561"/>
      <c r="G131" s="561"/>
      <c r="H131" s="561"/>
      <c r="I131" s="557"/>
      <c r="J131" s="557"/>
      <c r="K131" s="557"/>
      <c r="L131" s="556">
        <f t="shared" si="17"/>
        <v>0</v>
      </c>
      <c r="M131" s="556">
        <f t="shared" si="18"/>
        <v>0</v>
      </c>
      <c r="N131" s="556">
        <f t="shared" si="19"/>
        <v>0</v>
      </c>
      <c r="O131" s="563"/>
      <c r="P131" s="563"/>
      <c r="Q131" s="563"/>
      <c r="R131" s="563"/>
      <c r="S131" s="563"/>
      <c r="AP131" s="491"/>
      <c r="AQ131" s="491"/>
      <c r="AR131" s="491"/>
      <c r="AS131" s="500"/>
      <c r="AT131" s="497"/>
      <c r="AU131" s="496"/>
      <c r="AV131" s="496"/>
      <c r="AW131" s="496"/>
      <c r="AX131" s="496"/>
      <c r="BD131" s="491"/>
      <c r="BE131" s="491"/>
      <c r="BF131" s="491"/>
      <c r="BG131" s="491"/>
      <c r="BH131" s="491"/>
      <c r="BI131" s="491"/>
      <c r="BJ131" s="491"/>
      <c r="BK131" s="491"/>
      <c r="BL131" s="491"/>
      <c r="BM131" s="491"/>
      <c r="BN131" s="491"/>
      <c r="BO131" s="491"/>
      <c r="BP131" s="491"/>
      <c r="BQ131" s="491"/>
      <c r="BR131" s="491"/>
      <c r="BS131" s="491"/>
      <c r="BT131" s="491"/>
      <c r="BU131" s="491"/>
      <c r="BV131" s="491"/>
      <c r="BW131" s="491"/>
      <c r="BX131" s="491"/>
      <c r="BY131" s="491"/>
      <c r="BZ131" s="491"/>
      <c r="CA131" s="491"/>
      <c r="CB131" s="491"/>
      <c r="CC131" s="491"/>
      <c r="CD131" s="491"/>
      <c r="CE131" s="491"/>
      <c r="CF131" s="491"/>
      <c r="CG131" s="491"/>
      <c r="CH131" s="491"/>
      <c r="CI131" s="491"/>
      <c r="CJ131" s="491"/>
      <c r="CK131" s="491"/>
      <c r="CL131" s="491"/>
      <c r="CM131" s="491"/>
      <c r="CN131" s="491"/>
      <c r="CO131" s="491"/>
      <c r="CP131" s="491"/>
      <c r="CQ131" s="491"/>
      <c r="CR131" s="491"/>
      <c r="CS131" s="491"/>
      <c r="CT131" s="491"/>
      <c r="CU131" s="491"/>
      <c r="CV131" s="491"/>
      <c r="CW131" s="491"/>
      <c r="CX131" s="491"/>
      <c r="CY131" s="491"/>
      <c r="CZ131" s="491"/>
      <c r="DA131" s="491"/>
      <c r="DB131" s="491"/>
      <c r="DC131" s="491"/>
      <c r="DD131" s="491"/>
      <c r="DE131" s="491"/>
      <c r="DF131" s="491"/>
      <c r="DG131" s="491"/>
      <c r="DH131" s="491"/>
      <c r="DI131" s="491"/>
      <c r="DJ131" s="491"/>
      <c r="DK131" s="491"/>
      <c r="DL131" s="491"/>
      <c r="DM131" s="491"/>
      <c r="DN131" s="491"/>
      <c r="DO131" s="491"/>
      <c r="DP131" s="491"/>
      <c r="DQ131" s="491"/>
      <c r="DR131" s="491"/>
      <c r="DS131" s="491"/>
      <c r="DT131" s="491"/>
      <c r="DU131" s="491"/>
      <c r="DV131" s="491"/>
      <c r="DW131" s="491"/>
      <c r="DX131" s="491"/>
      <c r="DY131" s="491"/>
      <c r="DZ131" s="491"/>
      <c r="EA131" s="491"/>
      <c r="EB131" s="491"/>
      <c r="EC131" s="491"/>
      <c r="ED131" s="491"/>
      <c r="EE131" s="491"/>
      <c r="EF131" s="491"/>
      <c r="EG131" s="491"/>
      <c r="EH131" s="491"/>
      <c r="EI131" s="491"/>
      <c r="EJ131" s="491"/>
      <c r="EK131" s="491"/>
      <c r="EL131" s="491"/>
      <c r="EM131" s="491"/>
      <c r="EN131" s="491"/>
      <c r="EO131" s="491"/>
      <c r="EP131" s="491"/>
      <c r="EQ131" s="491"/>
      <c r="ER131" s="491"/>
      <c r="ES131" s="491"/>
      <c r="ET131" s="491"/>
      <c r="EU131" s="491"/>
      <c r="EV131" s="491"/>
      <c r="EW131" s="491"/>
      <c r="EX131" s="491"/>
      <c r="EY131" s="491"/>
      <c r="EZ131" s="491"/>
      <c r="FA131" s="491"/>
      <c r="FB131" s="491"/>
      <c r="FC131" s="491"/>
      <c r="FD131" s="491"/>
      <c r="FE131" s="491"/>
      <c r="FF131" s="491"/>
      <c r="FG131" s="491"/>
      <c r="FH131" s="491"/>
      <c r="FI131" s="491"/>
      <c r="FJ131" s="491"/>
      <c r="FK131" s="491"/>
      <c r="FL131" s="491"/>
      <c r="FM131" s="491"/>
      <c r="FN131" s="491"/>
      <c r="FO131" s="491"/>
      <c r="FP131" s="491"/>
      <c r="FQ131" s="491"/>
      <c r="FR131" s="491"/>
      <c r="FS131" s="491"/>
      <c r="FT131" s="491"/>
      <c r="FU131" s="491"/>
      <c r="FV131" s="491"/>
      <c r="FW131" s="491"/>
      <c r="FX131" s="491"/>
      <c r="FY131" s="491"/>
      <c r="FZ131" s="491"/>
      <c r="GA131" s="491"/>
      <c r="GB131" s="491"/>
      <c r="GC131" s="491"/>
      <c r="GD131" s="491"/>
      <c r="GE131" s="491"/>
      <c r="GF131" s="491"/>
      <c r="GG131" s="491"/>
      <c r="GH131" s="491"/>
      <c r="GI131" s="491"/>
      <c r="GJ131" s="491"/>
      <c r="GK131" s="491"/>
      <c r="GL131" s="491"/>
      <c r="GM131" s="491"/>
      <c r="GN131" s="491"/>
      <c r="GO131" s="491"/>
      <c r="GP131" s="491"/>
      <c r="GQ131" s="491"/>
      <c r="GR131" s="491"/>
      <c r="GS131" s="491"/>
      <c r="GT131" s="491"/>
      <c r="GU131" s="491"/>
      <c r="GV131" s="491"/>
      <c r="GW131" s="491"/>
      <c r="GX131" s="491"/>
      <c r="GY131" s="491"/>
      <c r="GZ131" s="491"/>
      <c r="HA131" s="491"/>
      <c r="HB131" s="491"/>
      <c r="HC131" s="491"/>
      <c r="HD131" s="491"/>
      <c r="HE131" s="491"/>
      <c r="HF131" s="491"/>
      <c r="HG131" s="491"/>
      <c r="HH131" s="491"/>
      <c r="HI131" s="491"/>
      <c r="HJ131" s="491"/>
      <c r="HK131" s="491"/>
      <c r="HL131" s="491"/>
      <c r="HM131" s="491"/>
      <c r="HN131" s="491"/>
      <c r="HO131" s="491"/>
      <c r="HP131" s="491"/>
      <c r="HQ131" s="491"/>
      <c r="HR131" s="491"/>
      <c r="HS131" s="491"/>
      <c r="HT131" s="491"/>
      <c r="HU131" s="491"/>
      <c r="HV131" s="491"/>
      <c r="HW131" s="491"/>
      <c r="HX131" s="491"/>
      <c r="HY131" s="491"/>
      <c r="HZ131" s="491"/>
      <c r="IA131" s="491"/>
      <c r="IB131" s="491"/>
      <c r="IC131" s="491"/>
      <c r="ID131" s="491"/>
      <c r="IE131" s="491"/>
      <c r="IF131" s="491"/>
      <c r="IG131" s="491"/>
      <c r="IH131" s="491"/>
      <c r="II131" s="491"/>
      <c r="IJ131" s="491"/>
      <c r="IK131" s="491"/>
      <c r="IL131" s="491"/>
      <c r="IM131" s="491"/>
      <c r="IN131" s="491"/>
      <c r="IO131" s="491"/>
      <c r="IP131" s="491"/>
      <c r="IQ131" s="491"/>
      <c r="IR131" s="491"/>
      <c r="IS131" s="491"/>
      <c r="IT131" s="491"/>
      <c r="IU131" s="491"/>
      <c r="IV131" s="491"/>
      <c r="IW131" s="491"/>
      <c r="IX131" s="491"/>
      <c r="IY131" s="491"/>
      <c r="IZ131" s="491"/>
      <c r="JA131" s="491"/>
      <c r="JB131" s="491"/>
      <c r="JC131" s="491"/>
      <c r="JD131" s="491"/>
      <c r="JE131" s="491"/>
      <c r="JF131" s="491"/>
      <c r="JG131" s="491"/>
      <c r="JH131" s="491"/>
      <c r="JI131" s="491"/>
      <c r="JJ131" s="491"/>
      <c r="JK131" s="491"/>
      <c r="JL131" s="491"/>
      <c r="JM131" s="491"/>
      <c r="JN131" s="491"/>
      <c r="JO131" s="491"/>
      <c r="JP131" s="491"/>
      <c r="JQ131" s="491"/>
      <c r="JR131" s="491"/>
      <c r="JS131" s="491"/>
      <c r="JT131" s="491"/>
      <c r="JU131" s="491"/>
      <c r="JV131" s="491"/>
      <c r="JW131" s="491"/>
      <c r="JX131" s="491"/>
      <c r="JY131" s="491"/>
      <c r="JZ131" s="491"/>
      <c r="KA131" s="491"/>
      <c r="KB131" s="491"/>
      <c r="KC131" s="491"/>
      <c r="KD131" s="491"/>
      <c r="KE131" s="491"/>
      <c r="KF131" s="491"/>
      <c r="KG131" s="491"/>
      <c r="KH131" s="491"/>
      <c r="KI131" s="491"/>
      <c r="KJ131" s="491"/>
      <c r="KK131" s="491"/>
      <c r="KL131" s="491"/>
      <c r="KM131" s="491"/>
      <c r="KN131" s="491"/>
      <c r="KO131" s="491"/>
      <c r="KP131" s="491"/>
      <c r="KQ131" s="491"/>
      <c r="KR131" s="491"/>
      <c r="KS131" s="491"/>
      <c r="KT131" s="491"/>
      <c r="KU131" s="491"/>
      <c r="KV131" s="491"/>
      <c r="KW131" s="491"/>
      <c r="KX131" s="491"/>
      <c r="KY131" s="491"/>
      <c r="KZ131" s="491"/>
      <c r="LA131" s="491"/>
      <c r="LB131" s="491"/>
      <c r="LC131" s="491"/>
      <c r="LD131" s="491"/>
      <c r="LE131" s="491"/>
      <c r="LF131" s="491"/>
      <c r="LG131" s="491"/>
      <c r="LH131" s="491"/>
      <c r="LI131" s="491"/>
      <c r="LJ131" s="491"/>
      <c r="LK131" s="491"/>
      <c r="LL131" s="491"/>
      <c r="LM131" s="491"/>
      <c r="LN131" s="491"/>
      <c r="LO131" s="491"/>
      <c r="LP131" s="491"/>
      <c r="LQ131" s="491"/>
      <c r="LR131" s="491"/>
      <c r="LS131" s="491"/>
      <c r="LT131" s="491"/>
      <c r="LU131" s="491"/>
      <c r="LV131" s="491"/>
      <c r="LW131" s="491"/>
      <c r="LX131" s="491"/>
      <c r="LY131" s="491"/>
      <c r="LZ131" s="491"/>
      <c r="MA131" s="491"/>
      <c r="MB131" s="491"/>
      <c r="MC131" s="491"/>
      <c r="MD131" s="491"/>
      <c r="ME131" s="491"/>
      <c r="MF131" s="491"/>
      <c r="MG131" s="491"/>
      <c r="MH131" s="491"/>
      <c r="MI131" s="491"/>
      <c r="MJ131" s="491"/>
      <c r="MK131" s="491"/>
      <c r="ML131" s="491"/>
      <c r="MM131" s="491"/>
      <c r="MN131" s="491"/>
      <c r="MO131" s="491"/>
      <c r="MP131" s="491"/>
      <c r="MQ131" s="491"/>
      <c r="MR131" s="491"/>
      <c r="MS131" s="491"/>
      <c r="MT131" s="491"/>
      <c r="MU131" s="491"/>
      <c r="MV131" s="491"/>
      <c r="MW131" s="491"/>
      <c r="MX131" s="491"/>
      <c r="MY131" s="491"/>
      <c r="MZ131" s="491"/>
      <c r="NA131" s="491"/>
      <c r="NB131" s="491"/>
      <c r="NC131" s="491"/>
      <c r="ND131" s="491"/>
      <c r="NE131" s="491"/>
      <c r="NF131" s="491"/>
      <c r="NG131" s="491"/>
      <c r="NH131" s="491"/>
      <c r="NI131" s="491"/>
      <c r="NJ131" s="491"/>
    </row>
    <row r="132" spans="1:374" ht="15" customHeight="1">
      <c r="A132" s="1575" t="s">
        <v>1553</v>
      </c>
      <c r="B132" s="564" t="s">
        <v>67</v>
      </c>
      <c r="C132" s="562"/>
      <c r="D132" s="562"/>
      <c r="E132" s="562"/>
      <c r="F132" s="561"/>
      <c r="G132" s="561"/>
      <c r="H132" s="561"/>
      <c r="I132" s="557"/>
      <c r="J132" s="557"/>
      <c r="K132" s="557"/>
      <c r="L132" s="556">
        <f t="shared" si="17"/>
        <v>0</v>
      </c>
      <c r="M132" s="556">
        <f t="shared" si="18"/>
        <v>0</v>
      </c>
      <c r="N132" s="556">
        <f t="shared" si="19"/>
        <v>0</v>
      </c>
      <c r="O132" s="563"/>
      <c r="P132" s="563"/>
      <c r="Q132" s="563"/>
      <c r="R132" s="563"/>
      <c r="S132" s="563"/>
      <c r="AP132" s="491"/>
      <c r="AQ132" s="491"/>
      <c r="AR132" s="491"/>
      <c r="AS132" s="500"/>
      <c r="AT132" s="497"/>
      <c r="AU132" s="496"/>
      <c r="AV132" s="496"/>
      <c r="AW132" s="496"/>
      <c r="AX132" s="496"/>
      <c r="BD132" s="491"/>
      <c r="BE132" s="491"/>
      <c r="BF132" s="491"/>
      <c r="BG132" s="491"/>
      <c r="BH132" s="491"/>
      <c r="BI132" s="491"/>
      <c r="BJ132" s="491"/>
      <c r="BK132" s="491"/>
      <c r="BL132" s="491"/>
      <c r="BM132" s="491"/>
      <c r="BN132" s="491"/>
      <c r="BO132" s="491"/>
      <c r="BP132" s="491"/>
      <c r="BQ132" s="491"/>
      <c r="BR132" s="491"/>
      <c r="BS132" s="491"/>
      <c r="BT132" s="491"/>
      <c r="BU132" s="491"/>
      <c r="BV132" s="491"/>
      <c r="BW132" s="491"/>
      <c r="BX132" s="491"/>
      <c r="BY132" s="491"/>
      <c r="BZ132" s="491"/>
      <c r="CA132" s="491"/>
      <c r="CB132" s="491"/>
      <c r="CC132" s="491"/>
      <c r="CD132" s="491"/>
      <c r="CE132" s="491"/>
      <c r="CF132" s="491"/>
      <c r="CG132" s="491"/>
      <c r="CH132" s="491"/>
      <c r="CI132" s="491"/>
      <c r="CJ132" s="491"/>
      <c r="CK132" s="491"/>
      <c r="CL132" s="491"/>
      <c r="CM132" s="491"/>
      <c r="CN132" s="491"/>
      <c r="CO132" s="491"/>
      <c r="CP132" s="491"/>
      <c r="CQ132" s="491"/>
      <c r="CR132" s="491"/>
      <c r="CS132" s="491"/>
      <c r="CT132" s="491"/>
      <c r="CU132" s="491"/>
      <c r="CV132" s="491"/>
      <c r="CW132" s="491"/>
      <c r="CX132" s="491"/>
      <c r="CY132" s="491"/>
      <c r="CZ132" s="491"/>
      <c r="DA132" s="491"/>
      <c r="DB132" s="491"/>
      <c r="DC132" s="491"/>
      <c r="DD132" s="491"/>
      <c r="DE132" s="491"/>
      <c r="DF132" s="491"/>
      <c r="DG132" s="491"/>
      <c r="DH132" s="491"/>
      <c r="DI132" s="491"/>
      <c r="DJ132" s="491"/>
      <c r="DK132" s="491"/>
      <c r="DL132" s="491"/>
      <c r="DM132" s="491"/>
      <c r="DN132" s="491"/>
      <c r="DO132" s="491"/>
      <c r="DP132" s="491"/>
      <c r="DQ132" s="491"/>
      <c r="DR132" s="491"/>
      <c r="DS132" s="491"/>
      <c r="DT132" s="491"/>
      <c r="DU132" s="491"/>
      <c r="DV132" s="491"/>
      <c r="DW132" s="491"/>
      <c r="DX132" s="491"/>
      <c r="DY132" s="491"/>
      <c r="DZ132" s="491"/>
      <c r="EA132" s="491"/>
      <c r="EB132" s="491"/>
      <c r="EC132" s="491"/>
      <c r="ED132" s="491"/>
      <c r="EE132" s="491"/>
      <c r="EF132" s="491"/>
      <c r="EG132" s="491"/>
      <c r="EH132" s="491"/>
      <c r="EI132" s="491"/>
      <c r="EJ132" s="491"/>
      <c r="EK132" s="491"/>
      <c r="EL132" s="491"/>
      <c r="EM132" s="491"/>
      <c r="EN132" s="491"/>
      <c r="EO132" s="491"/>
      <c r="EP132" s="491"/>
      <c r="EQ132" s="491"/>
      <c r="ER132" s="491"/>
      <c r="ES132" s="491"/>
      <c r="ET132" s="491"/>
      <c r="EU132" s="491"/>
      <c r="EV132" s="491"/>
      <c r="EW132" s="491"/>
      <c r="EX132" s="491"/>
      <c r="EY132" s="491"/>
      <c r="EZ132" s="491"/>
      <c r="FA132" s="491"/>
      <c r="FB132" s="491"/>
      <c r="FC132" s="491"/>
      <c r="FD132" s="491"/>
      <c r="FE132" s="491"/>
      <c r="FF132" s="491"/>
      <c r="FG132" s="491"/>
      <c r="FH132" s="491"/>
      <c r="FI132" s="491"/>
      <c r="FJ132" s="491"/>
      <c r="FK132" s="491"/>
      <c r="FL132" s="491"/>
      <c r="FM132" s="491"/>
      <c r="FN132" s="491"/>
      <c r="FO132" s="491"/>
      <c r="FP132" s="491"/>
      <c r="FQ132" s="491"/>
      <c r="FR132" s="491"/>
      <c r="FS132" s="491"/>
      <c r="FT132" s="491"/>
      <c r="FU132" s="491"/>
      <c r="FV132" s="491"/>
      <c r="FW132" s="491"/>
      <c r="FX132" s="491"/>
      <c r="FY132" s="491"/>
      <c r="FZ132" s="491"/>
      <c r="GA132" s="491"/>
      <c r="GB132" s="491"/>
      <c r="GC132" s="491"/>
      <c r="GD132" s="491"/>
      <c r="GE132" s="491"/>
      <c r="GF132" s="491"/>
      <c r="GG132" s="491"/>
      <c r="GH132" s="491"/>
      <c r="GI132" s="491"/>
      <c r="GJ132" s="491"/>
      <c r="GK132" s="491"/>
      <c r="GL132" s="491"/>
      <c r="GM132" s="491"/>
      <c r="GN132" s="491"/>
      <c r="GO132" s="491"/>
      <c r="GP132" s="491"/>
      <c r="GQ132" s="491"/>
      <c r="GR132" s="491"/>
      <c r="GS132" s="491"/>
      <c r="GT132" s="491"/>
      <c r="GU132" s="491"/>
      <c r="GV132" s="491"/>
      <c r="GW132" s="491"/>
      <c r="GX132" s="491"/>
      <c r="GY132" s="491"/>
      <c r="GZ132" s="491"/>
      <c r="HA132" s="491"/>
      <c r="HB132" s="491"/>
      <c r="HC132" s="491"/>
      <c r="HD132" s="491"/>
      <c r="HE132" s="491"/>
      <c r="HF132" s="491"/>
      <c r="HG132" s="491"/>
      <c r="HH132" s="491"/>
      <c r="HI132" s="491"/>
      <c r="HJ132" s="491"/>
      <c r="HK132" s="491"/>
      <c r="HL132" s="491"/>
      <c r="HM132" s="491"/>
      <c r="HN132" s="491"/>
      <c r="HO132" s="491"/>
      <c r="HP132" s="491"/>
      <c r="HQ132" s="491"/>
      <c r="HR132" s="491"/>
      <c r="HS132" s="491"/>
      <c r="HT132" s="491"/>
      <c r="HU132" s="491"/>
      <c r="HV132" s="491"/>
      <c r="HW132" s="491"/>
      <c r="HX132" s="491"/>
      <c r="HY132" s="491"/>
      <c r="HZ132" s="491"/>
      <c r="IA132" s="491"/>
      <c r="IB132" s="491"/>
      <c r="IC132" s="491"/>
      <c r="ID132" s="491"/>
      <c r="IE132" s="491"/>
      <c r="IF132" s="491"/>
      <c r="IG132" s="491"/>
      <c r="IH132" s="491"/>
      <c r="II132" s="491"/>
      <c r="IJ132" s="491"/>
      <c r="IK132" s="491"/>
      <c r="IL132" s="491"/>
      <c r="IM132" s="491"/>
      <c r="IN132" s="491"/>
      <c r="IO132" s="491"/>
      <c r="IP132" s="491"/>
      <c r="IQ132" s="491"/>
      <c r="IR132" s="491"/>
      <c r="IS132" s="491"/>
      <c r="IT132" s="491"/>
      <c r="IU132" s="491"/>
      <c r="IV132" s="491"/>
      <c r="IW132" s="491"/>
      <c r="IX132" s="491"/>
      <c r="IY132" s="491"/>
      <c r="IZ132" s="491"/>
      <c r="JA132" s="491"/>
      <c r="JB132" s="491"/>
      <c r="JC132" s="491"/>
      <c r="JD132" s="491"/>
      <c r="JE132" s="491"/>
      <c r="JF132" s="491"/>
      <c r="JG132" s="491"/>
      <c r="JH132" s="491"/>
      <c r="JI132" s="491"/>
      <c r="JJ132" s="491"/>
      <c r="JK132" s="491"/>
      <c r="JL132" s="491"/>
      <c r="JM132" s="491"/>
      <c r="JN132" s="491"/>
      <c r="JO132" s="491"/>
      <c r="JP132" s="491"/>
      <c r="JQ132" s="491"/>
      <c r="JR132" s="491"/>
      <c r="JS132" s="491"/>
      <c r="JT132" s="491"/>
      <c r="JU132" s="491"/>
      <c r="JV132" s="491"/>
      <c r="JW132" s="491"/>
      <c r="JX132" s="491"/>
      <c r="JY132" s="491"/>
      <c r="JZ132" s="491"/>
      <c r="KA132" s="491"/>
      <c r="KB132" s="491"/>
      <c r="KC132" s="491"/>
      <c r="KD132" s="491"/>
      <c r="KE132" s="491"/>
      <c r="KF132" s="491"/>
      <c r="KG132" s="491"/>
      <c r="KH132" s="491"/>
      <c r="KI132" s="491"/>
      <c r="KJ132" s="491"/>
      <c r="KK132" s="491"/>
      <c r="KL132" s="491"/>
      <c r="KM132" s="491"/>
      <c r="KN132" s="491"/>
      <c r="KO132" s="491"/>
      <c r="KP132" s="491"/>
      <c r="KQ132" s="491"/>
      <c r="KR132" s="491"/>
      <c r="KS132" s="491"/>
      <c r="KT132" s="491"/>
      <c r="KU132" s="491"/>
      <c r="KV132" s="491"/>
      <c r="KW132" s="491"/>
      <c r="KX132" s="491"/>
      <c r="KY132" s="491"/>
      <c r="KZ132" s="491"/>
      <c r="LA132" s="491"/>
      <c r="LB132" s="491"/>
      <c r="LC132" s="491"/>
      <c r="LD132" s="491"/>
      <c r="LE132" s="491"/>
      <c r="LF132" s="491"/>
      <c r="LG132" s="491"/>
      <c r="LH132" s="491"/>
      <c r="LI132" s="491"/>
      <c r="LJ132" s="491"/>
      <c r="LK132" s="491"/>
      <c r="LL132" s="491"/>
      <c r="LM132" s="491"/>
      <c r="LN132" s="491"/>
      <c r="LO132" s="491"/>
      <c r="LP132" s="491"/>
      <c r="LQ132" s="491"/>
      <c r="LR132" s="491"/>
      <c r="LS132" s="491"/>
      <c r="LT132" s="491"/>
      <c r="LU132" s="491"/>
      <c r="LV132" s="491"/>
      <c r="LW132" s="491"/>
      <c r="LX132" s="491"/>
      <c r="LY132" s="491"/>
      <c r="LZ132" s="491"/>
      <c r="MA132" s="491"/>
      <c r="MB132" s="491"/>
      <c r="MC132" s="491"/>
      <c r="MD132" s="491"/>
      <c r="ME132" s="491"/>
      <c r="MF132" s="491"/>
      <c r="MG132" s="491"/>
      <c r="MH132" s="491"/>
      <c r="MI132" s="491"/>
      <c r="MJ132" s="491"/>
      <c r="MK132" s="491"/>
      <c r="ML132" s="491"/>
      <c r="MM132" s="491"/>
      <c r="MN132" s="491"/>
      <c r="MO132" s="491"/>
      <c r="MP132" s="491"/>
      <c r="MQ132" s="491"/>
      <c r="MR132" s="491"/>
      <c r="MS132" s="491"/>
      <c r="MT132" s="491"/>
      <c r="MU132" s="491"/>
      <c r="MV132" s="491"/>
      <c r="MW132" s="491"/>
      <c r="MX132" s="491"/>
      <c r="MY132" s="491"/>
      <c r="MZ132" s="491"/>
      <c r="NA132" s="491"/>
      <c r="NB132" s="491"/>
      <c r="NC132" s="491"/>
      <c r="ND132" s="491"/>
      <c r="NE132" s="491"/>
      <c r="NF132" s="491"/>
      <c r="NG132" s="491"/>
      <c r="NH132" s="491"/>
      <c r="NI132" s="491"/>
      <c r="NJ132" s="491"/>
    </row>
    <row r="133" spans="1:374" ht="15" customHeight="1">
      <c r="A133" s="1575"/>
      <c r="B133" s="564" t="s">
        <v>68</v>
      </c>
      <c r="C133" s="562"/>
      <c r="D133" s="562"/>
      <c r="E133" s="562"/>
      <c r="F133" s="561"/>
      <c r="G133" s="561"/>
      <c r="H133" s="561"/>
      <c r="I133" s="557"/>
      <c r="J133" s="557"/>
      <c r="K133" s="557"/>
      <c r="L133" s="556">
        <f t="shared" si="17"/>
        <v>0</v>
      </c>
      <c r="M133" s="556">
        <f t="shared" si="18"/>
        <v>0</v>
      </c>
      <c r="N133" s="556">
        <f t="shared" si="19"/>
        <v>0</v>
      </c>
      <c r="O133" s="563"/>
      <c r="P133" s="563"/>
      <c r="Q133" s="563"/>
      <c r="R133" s="563"/>
      <c r="S133" s="563"/>
      <c r="AP133" s="491"/>
      <c r="AQ133" s="491"/>
      <c r="AR133" s="491"/>
      <c r="AS133" s="500"/>
      <c r="AT133" s="497"/>
      <c r="AU133" s="496"/>
      <c r="AV133" s="496"/>
      <c r="AW133" s="496"/>
      <c r="AX133" s="496"/>
      <c r="BD133" s="491"/>
      <c r="BE133" s="491"/>
      <c r="BF133" s="491"/>
      <c r="BG133" s="491"/>
      <c r="BH133" s="491"/>
      <c r="BI133" s="491"/>
      <c r="BJ133" s="491"/>
      <c r="BK133" s="491"/>
      <c r="BL133" s="491"/>
      <c r="BM133" s="491"/>
      <c r="BN133" s="491"/>
      <c r="BO133" s="491"/>
      <c r="BP133" s="491"/>
      <c r="BQ133" s="491"/>
      <c r="BR133" s="491"/>
      <c r="BS133" s="491"/>
      <c r="BT133" s="491"/>
      <c r="BU133" s="491"/>
      <c r="BV133" s="491"/>
      <c r="BW133" s="491"/>
      <c r="BX133" s="491"/>
      <c r="BY133" s="491"/>
      <c r="BZ133" s="491"/>
      <c r="CA133" s="491"/>
      <c r="CB133" s="491"/>
      <c r="CC133" s="491"/>
      <c r="CD133" s="491"/>
      <c r="CE133" s="491"/>
      <c r="CF133" s="491"/>
      <c r="CG133" s="491"/>
      <c r="CH133" s="491"/>
      <c r="CI133" s="491"/>
      <c r="CJ133" s="491"/>
      <c r="CK133" s="491"/>
      <c r="CL133" s="491"/>
      <c r="CM133" s="491"/>
      <c r="CN133" s="491"/>
      <c r="CO133" s="491"/>
      <c r="CP133" s="491"/>
      <c r="CQ133" s="491"/>
      <c r="CR133" s="491"/>
      <c r="CS133" s="491"/>
      <c r="CT133" s="491"/>
      <c r="CU133" s="491"/>
      <c r="CV133" s="491"/>
      <c r="CW133" s="491"/>
      <c r="CX133" s="491"/>
      <c r="CY133" s="491"/>
      <c r="CZ133" s="491"/>
      <c r="DA133" s="491"/>
      <c r="DB133" s="491"/>
      <c r="DC133" s="491"/>
      <c r="DD133" s="491"/>
      <c r="DE133" s="491"/>
      <c r="DF133" s="491"/>
      <c r="DG133" s="491"/>
      <c r="DH133" s="491"/>
      <c r="DI133" s="491"/>
      <c r="DJ133" s="491"/>
      <c r="DK133" s="491"/>
      <c r="DL133" s="491"/>
      <c r="DM133" s="491"/>
      <c r="DN133" s="491"/>
      <c r="DO133" s="491"/>
      <c r="DP133" s="491"/>
      <c r="DQ133" s="491"/>
      <c r="DR133" s="491"/>
      <c r="DS133" s="491"/>
      <c r="DT133" s="491"/>
      <c r="DU133" s="491"/>
      <c r="DV133" s="491"/>
      <c r="DW133" s="491"/>
      <c r="DX133" s="491"/>
      <c r="DY133" s="491"/>
      <c r="DZ133" s="491"/>
      <c r="EA133" s="491"/>
      <c r="EB133" s="491"/>
      <c r="EC133" s="491"/>
      <c r="ED133" s="491"/>
      <c r="EE133" s="491"/>
      <c r="EF133" s="491"/>
      <c r="EG133" s="491"/>
      <c r="EH133" s="491"/>
      <c r="EI133" s="491"/>
      <c r="EJ133" s="491"/>
      <c r="EK133" s="491"/>
      <c r="EL133" s="491"/>
      <c r="EM133" s="491"/>
      <c r="EN133" s="491"/>
      <c r="EO133" s="491"/>
      <c r="EP133" s="491"/>
      <c r="EQ133" s="491"/>
      <c r="ER133" s="491"/>
      <c r="ES133" s="491"/>
      <c r="ET133" s="491"/>
      <c r="EU133" s="491"/>
      <c r="EV133" s="491"/>
      <c r="EW133" s="491"/>
      <c r="EX133" s="491"/>
      <c r="EY133" s="491"/>
      <c r="EZ133" s="491"/>
      <c r="FA133" s="491"/>
      <c r="FB133" s="491"/>
      <c r="FC133" s="491"/>
      <c r="FD133" s="491"/>
      <c r="FE133" s="491"/>
      <c r="FF133" s="491"/>
      <c r="FG133" s="491"/>
      <c r="FH133" s="491"/>
      <c r="FI133" s="491"/>
      <c r="FJ133" s="491"/>
      <c r="FK133" s="491"/>
      <c r="FL133" s="491"/>
      <c r="FM133" s="491"/>
      <c r="FN133" s="491"/>
      <c r="FO133" s="491"/>
      <c r="FP133" s="491"/>
      <c r="FQ133" s="491"/>
      <c r="FR133" s="491"/>
      <c r="FS133" s="491"/>
      <c r="FT133" s="491"/>
      <c r="FU133" s="491"/>
      <c r="FV133" s="491"/>
      <c r="FW133" s="491"/>
      <c r="FX133" s="491"/>
      <c r="FY133" s="491"/>
      <c r="FZ133" s="491"/>
      <c r="GA133" s="491"/>
      <c r="GB133" s="491"/>
      <c r="GC133" s="491"/>
      <c r="GD133" s="491"/>
      <c r="GE133" s="491"/>
      <c r="GF133" s="491"/>
      <c r="GG133" s="491"/>
      <c r="GH133" s="491"/>
      <c r="GI133" s="491"/>
      <c r="GJ133" s="491"/>
      <c r="GK133" s="491"/>
      <c r="GL133" s="491"/>
      <c r="GM133" s="491"/>
      <c r="GN133" s="491"/>
      <c r="GO133" s="491"/>
      <c r="GP133" s="491"/>
      <c r="GQ133" s="491"/>
      <c r="GR133" s="491"/>
      <c r="GS133" s="491"/>
      <c r="GT133" s="491"/>
      <c r="GU133" s="491"/>
      <c r="GV133" s="491"/>
      <c r="GW133" s="491"/>
      <c r="GX133" s="491"/>
      <c r="GY133" s="491"/>
      <c r="GZ133" s="491"/>
      <c r="HA133" s="491"/>
      <c r="HB133" s="491"/>
      <c r="HC133" s="491"/>
      <c r="HD133" s="491"/>
      <c r="HE133" s="491"/>
      <c r="HF133" s="491"/>
      <c r="HG133" s="491"/>
      <c r="HH133" s="491"/>
      <c r="HI133" s="491"/>
      <c r="HJ133" s="491"/>
      <c r="HK133" s="491"/>
      <c r="HL133" s="491"/>
      <c r="HM133" s="491"/>
      <c r="HN133" s="491"/>
      <c r="HO133" s="491"/>
      <c r="HP133" s="491"/>
      <c r="HQ133" s="491"/>
      <c r="HR133" s="491"/>
      <c r="HS133" s="491"/>
      <c r="HT133" s="491"/>
      <c r="HU133" s="491"/>
      <c r="HV133" s="491"/>
      <c r="HW133" s="491"/>
      <c r="HX133" s="491"/>
      <c r="HY133" s="491"/>
      <c r="HZ133" s="491"/>
      <c r="IA133" s="491"/>
      <c r="IB133" s="491"/>
      <c r="IC133" s="491"/>
      <c r="ID133" s="491"/>
      <c r="IE133" s="491"/>
      <c r="IF133" s="491"/>
      <c r="IG133" s="491"/>
      <c r="IH133" s="491"/>
      <c r="II133" s="491"/>
      <c r="IJ133" s="491"/>
      <c r="IK133" s="491"/>
      <c r="IL133" s="491"/>
      <c r="IM133" s="491"/>
      <c r="IN133" s="491"/>
      <c r="IO133" s="491"/>
      <c r="IP133" s="491"/>
      <c r="IQ133" s="491"/>
      <c r="IR133" s="491"/>
      <c r="IS133" s="491"/>
      <c r="IT133" s="491"/>
      <c r="IU133" s="491"/>
      <c r="IV133" s="491"/>
      <c r="IW133" s="491"/>
      <c r="IX133" s="491"/>
      <c r="IY133" s="491"/>
      <c r="IZ133" s="491"/>
      <c r="JA133" s="491"/>
      <c r="JB133" s="491"/>
      <c r="JC133" s="491"/>
      <c r="JD133" s="491"/>
      <c r="JE133" s="491"/>
      <c r="JF133" s="491"/>
      <c r="JG133" s="491"/>
      <c r="JH133" s="491"/>
      <c r="JI133" s="491"/>
      <c r="JJ133" s="491"/>
      <c r="JK133" s="491"/>
      <c r="JL133" s="491"/>
      <c r="JM133" s="491"/>
      <c r="JN133" s="491"/>
      <c r="JO133" s="491"/>
      <c r="JP133" s="491"/>
      <c r="JQ133" s="491"/>
      <c r="JR133" s="491"/>
      <c r="JS133" s="491"/>
      <c r="JT133" s="491"/>
      <c r="JU133" s="491"/>
      <c r="JV133" s="491"/>
      <c r="JW133" s="491"/>
      <c r="JX133" s="491"/>
      <c r="JY133" s="491"/>
      <c r="JZ133" s="491"/>
      <c r="KA133" s="491"/>
      <c r="KB133" s="491"/>
      <c r="KC133" s="491"/>
      <c r="KD133" s="491"/>
      <c r="KE133" s="491"/>
      <c r="KF133" s="491"/>
      <c r="KG133" s="491"/>
      <c r="KH133" s="491"/>
      <c r="KI133" s="491"/>
      <c r="KJ133" s="491"/>
      <c r="KK133" s="491"/>
      <c r="KL133" s="491"/>
      <c r="KM133" s="491"/>
      <c r="KN133" s="491"/>
      <c r="KO133" s="491"/>
      <c r="KP133" s="491"/>
      <c r="KQ133" s="491"/>
      <c r="KR133" s="491"/>
      <c r="KS133" s="491"/>
      <c r="KT133" s="491"/>
      <c r="KU133" s="491"/>
      <c r="KV133" s="491"/>
      <c r="KW133" s="491"/>
      <c r="KX133" s="491"/>
      <c r="KY133" s="491"/>
      <c r="KZ133" s="491"/>
      <c r="LA133" s="491"/>
      <c r="LB133" s="491"/>
      <c r="LC133" s="491"/>
      <c r="LD133" s="491"/>
      <c r="LE133" s="491"/>
      <c r="LF133" s="491"/>
      <c r="LG133" s="491"/>
      <c r="LH133" s="491"/>
      <c r="LI133" s="491"/>
      <c r="LJ133" s="491"/>
      <c r="LK133" s="491"/>
      <c r="LL133" s="491"/>
      <c r="LM133" s="491"/>
      <c r="LN133" s="491"/>
      <c r="LO133" s="491"/>
      <c r="LP133" s="491"/>
      <c r="LQ133" s="491"/>
      <c r="LR133" s="491"/>
      <c r="LS133" s="491"/>
      <c r="LT133" s="491"/>
      <c r="LU133" s="491"/>
      <c r="LV133" s="491"/>
      <c r="LW133" s="491"/>
      <c r="LX133" s="491"/>
      <c r="LY133" s="491"/>
      <c r="LZ133" s="491"/>
      <c r="MA133" s="491"/>
      <c r="MB133" s="491"/>
      <c r="MC133" s="491"/>
      <c r="MD133" s="491"/>
      <c r="ME133" s="491"/>
      <c r="MF133" s="491"/>
      <c r="MG133" s="491"/>
      <c r="MH133" s="491"/>
      <c r="MI133" s="491"/>
      <c r="MJ133" s="491"/>
      <c r="MK133" s="491"/>
      <c r="ML133" s="491"/>
      <c r="MM133" s="491"/>
      <c r="MN133" s="491"/>
      <c r="MO133" s="491"/>
      <c r="MP133" s="491"/>
      <c r="MQ133" s="491"/>
      <c r="MR133" s="491"/>
      <c r="MS133" s="491"/>
      <c r="MT133" s="491"/>
      <c r="MU133" s="491"/>
      <c r="MV133" s="491"/>
      <c r="MW133" s="491"/>
      <c r="MX133" s="491"/>
      <c r="MY133" s="491"/>
      <c r="MZ133" s="491"/>
      <c r="NA133" s="491"/>
      <c r="NB133" s="491"/>
      <c r="NC133" s="491"/>
      <c r="ND133" s="491"/>
      <c r="NE133" s="491"/>
      <c r="NF133" s="491"/>
      <c r="NG133" s="491"/>
      <c r="NH133" s="491"/>
      <c r="NI133" s="491"/>
      <c r="NJ133" s="491"/>
    </row>
    <row r="134" spans="1:374" ht="15" customHeight="1">
      <c r="A134" s="1575" t="s">
        <v>1552</v>
      </c>
      <c r="B134" s="564" t="s">
        <v>67</v>
      </c>
      <c r="C134" s="562"/>
      <c r="D134" s="562"/>
      <c r="E134" s="562"/>
      <c r="F134" s="561"/>
      <c r="G134" s="561"/>
      <c r="H134" s="561"/>
      <c r="I134" s="557"/>
      <c r="J134" s="557"/>
      <c r="K134" s="557"/>
      <c r="L134" s="556">
        <f t="shared" si="17"/>
        <v>0</v>
      </c>
      <c r="M134" s="556">
        <f t="shared" si="18"/>
        <v>0</v>
      </c>
      <c r="N134" s="556">
        <f t="shared" si="19"/>
        <v>0</v>
      </c>
      <c r="O134" s="563"/>
      <c r="P134" s="563"/>
      <c r="Q134" s="563"/>
      <c r="R134" s="563"/>
      <c r="S134" s="563"/>
      <c r="AP134" s="491"/>
      <c r="AQ134" s="491"/>
      <c r="AR134" s="491"/>
      <c r="AS134" s="500"/>
      <c r="AT134" s="497"/>
      <c r="AU134" s="496"/>
      <c r="AV134" s="496"/>
      <c r="AW134" s="496"/>
      <c r="AX134" s="496"/>
      <c r="BD134" s="491"/>
      <c r="BE134" s="491"/>
      <c r="BF134" s="491"/>
      <c r="BG134" s="491"/>
      <c r="BH134" s="491"/>
      <c r="BI134" s="491"/>
      <c r="BJ134" s="491"/>
      <c r="BK134" s="491"/>
      <c r="BL134" s="491"/>
      <c r="BM134" s="491"/>
      <c r="BN134" s="491"/>
      <c r="BO134" s="491"/>
      <c r="BP134" s="491"/>
      <c r="BQ134" s="491"/>
      <c r="BR134" s="491"/>
      <c r="BS134" s="491"/>
      <c r="BT134" s="491"/>
      <c r="BU134" s="491"/>
      <c r="BV134" s="491"/>
      <c r="BW134" s="491"/>
      <c r="BX134" s="491"/>
      <c r="BY134" s="491"/>
      <c r="BZ134" s="491"/>
      <c r="CA134" s="491"/>
      <c r="CB134" s="491"/>
      <c r="CC134" s="491"/>
      <c r="CD134" s="491"/>
      <c r="CE134" s="491"/>
      <c r="CF134" s="491"/>
      <c r="CG134" s="491"/>
      <c r="CH134" s="491"/>
      <c r="CI134" s="491"/>
      <c r="CJ134" s="491"/>
      <c r="CK134" s="491"/>
      <c r="CL134" s="491"/>
      <c r="CM134" s="491"/>
      <c r="CN134" s="491"/>
      <c r="CO134" s="491"/>
      <c r="CP134" s="491"/>
      <c r="CQ134" s="491"/>
      <c r="CR134" s="491"/>
      <c r="CS134" s="491"/>
      <c r="CT134" s="491"/>
      <c r="CU134" s="491"/>
      <c r="CV134" s="491"/>
      <c r="CW134" s="491"/>
      <c r="CX134" s="491"/>
      <c r="CY134" s="491"/>
      <c r="CZ134" s="491"/>
      <c r="DA134" s="491"/>
      <c r="DB134" s="491"/>
      <c r="DC134" s="491"/>
      <c r="DD134" s="491"/>
      <c r="DE134" s="491"/>
      <c r="DF134" s="491"/>
      <c r="DG134" s="491"/>
      <c r="DH134" s="491"/>
      <c r="DI134" s="491"/>
      <c r="DJ134" s="491"/>
      <c r="DK134" s="491"/>
      <c r="DL134" s="491"/>
      <c r="DM134" s="491"/>
      <c r="DN134" s="491"/>
      <c r="DO134" s="491"/>
      <c r="DP134" s="491"/>
      <c r="DQ134" s="491"/>
      <c r="DR134" s="491"/>
      <c r="DS134" s="491"/>
      <c r="DT134" s="491"/>
      <c r="DU134" s="491"/>
      <c r="DV134" s="491"/>
      <c r="DW134" s="491"/>
      <c r="DX134" s="491"/>
      <c r="DY134" s="491"/>
      <c r="DZ134" s="491"/>
      <c r="EA134" s="491"/>
      <c r="EB134" s="491"/>
      <c r="EC134" s="491"/>
      <c r="ED134" s="491"/>
      <c r="EE134" s="491"/>
      <c r="EF134" s="491"/>
      <c r="EG134" s="491"/>
      <c r="EH134" s="491"/>
      <c r="EI134" s="491"/>
      <c r="EJ134" s="491"/>
      <c r="EK134" s="491"/>
      <c r="EL134" s="491"/>
      <c r="EM134" s="491"/>
      <c r="EN134" s="491"/>
      <c r="EO134" s="491"/>
      <c r="EP134" s="491"/>
      <c r="EQ134" s="491"/>
      <c r="ER134" s="491"/>
      <c r="ES134" s="491"/>
      <c r="ET134" s="491"/>
      <c r="EU134" s="491"/>
      <c r="EV134" s="491"/>
      <c r="EW134" s="491"/>
      <c r="EX134" s="491"/>
      <c r="EY134" s="491"/>
      <c r="EZ134" s="491"/>
      <c r="FA134" s="491"/>
      <c r="FB134" s="491"/>
      <c r="FC134" s="491"/>
      <c r="FD134" s="491"/>
      <c r="FE134" s="491"/>
      <c r="FF134" s="491"/>
      <c r="FG134" s="491"/>
      <c r="FH134" s="491"/>
      <c r="FI134" s="491"/>
      <c r="FJ134" s="491"/>
      <c r="FK134" s="491"/>
      <c r="FL134" s="491"/>
      <c r="FM134" s="491"/>
      <c r="FN134" s="491"/>
      <c r="FO134" s="491"/>
      <c r="FP134" s="491"/>
      <c r="FQ134" s="491"/>
      <c r="FR134" s="491"/>
      <c r="FS134" s="491"/>
      <c r="FT134" s="491"/>
      <c r="FU134" s="491"/>
      <c r="FV134" s="491"/>
      <c r="FW134" s="491"/>
      <c r="FX134" s="491"/>
      <c r="FY134" s="491"/>
      <c r="FZ134" s="491"/>
      <c r="GA134" s="491"/>
      <c r="GB134" s="491"/>
      <c r="GC134" s="491"/>
      <c r="GD134" s="491"/>
      <c r="GE134" s="491"/>
      <c r="GF134" s="491"/>
      <c r="GG134" s="491"/>
      <c r="GH134" s="491"/>
      <c r="GI134" s="491"/>
      <c r="GJ134" s="491"/>
      <c r="GK134" s="491"/>
      <c r="GL134" s="491"/>
      <c r="GM134" s="491"/>
      <c r="GN134" s="491"/>
      <c r="GO134" s="491"/>
      <c r="GP134" s="491"/>
      <c r="GQ134" s="491"/>
      <c r="GR134" s="491"/>
      <c r="GS134" s="491"/>
      <c r="GT134" s="491"/>
      <c r="GU134" s="491"/>
      <c r="GV134" s="491"/>
      <c r="GW134" s="491"/>
      <c r="GX134" s="491"/>
      <c r="GY134" s="491"/>
      <c r="GZ134" s="491"/>
      <c r="HA134" s="491"/>
      <c r="HB134" s="491"/>
      <c r="HC134" s="491"/>
      <c r="HD134" s="491"/>
      <c r="HE134" s="491"/>
      <c r="HF134" s="491"/>
      <c r="HG134" s="491"/>
      <c r="HH134" s="491"/>
      <c r="HI134" s="491"/>
      <c r="HJ134" s="491"/>
      <c r="HK134" s="491"/>
      <c r="HL134" s="491"/>
      <c r="HM134" s="491"/>
      <c r="HN134" s="491"/>
      <c r="HO134" s="491"/>
      <c r="HP134" s="491"/>
      <c r="HQ134" s="491"/>
      <c r="HR134" s="491"/>
      <c r="HS134" s="491"/>
      <c r="HT134" s="491"/>
      <c r="HU134" s="491"/>
      <c r="HV134" s="491"/>
      <c r="HW134" s="491"/>
      <c r="HX134" s="491"/>
      <c r="HY134" s="491"/>
      <c r="HZ134" s="491"/>
      <c r="IA134" s="491"/>
      <c r="IB134" s="491"/>
      <c r="IC134" s="491"/>
      <c r="ID134" s="491"/>
      <c r="IE134" s="491"/>
      <c r="IF134" s="491"/>
      <c r="IG134" s="491"/>
      <c r="IH134" s="491"/>
      <c r="II134" s="491"/>
      <c r="IJ134" s="491"/>
      <c r="IK134" s="491"/>
      <c r="IL134" s="491"/>
      <c r="IM134" s="491"/>
      <c r="IN134" s="491"/>
      <c r="IO134" s="491"/>
      <c r="IP134" s="491"/>
      <c r="IQ134" s="491"/>
      <c r="IR134" s="491"/>
      <c r="IS134" s="491"/>
      <c r="IT134" s="491"/>
      <c r="IU134" s="491"/>
      <c r="IV134" s="491"/>
      <c r="IW134" s="491"/>
      <c r="IX134" s="491"/>
      <c r="IY134" s="491"/>
      <c r="IZ134" s="491"/>
      <c r="JA134" s="491"/>
      <c r="JB134" s="491"/>
      <c r="JC134" s="491"/>
      <c r="JD134" s="491"/>
      <c r="JE134" s="491"/>
      <c r="JF134" s="491"/>
      <c r="JG134" s="491"/>
      <c r="JH134" s="491"/>
      <c r="JI134" s="491"/>
      <c r="JJ134" s="491"/>
      <c r="JK134" s="491"/>
      <c r="JL134" s="491"/>
      <c r="JM134" s="491"/>
      <c r="JN134" s="491"/>
      <c r="JO134" s="491"/>
      <c r="JP134" s="491"/>
      <c r="JQ134" s="491"/>
      <c r="JR134" s="491"/>
      <c r="JS134" s="491"/>
      <c r="JT134" s="491"/>
      <c r="JU134" s="491"/>
      <c r="JV134" s="491"/>
      <c r="JW134" s="491"/>
      <c r="JX134" s="491"/>
      <c r="JY134" s="491"/>
      <c r="JZ134" s="491"/>
      <c r="KA134" s="491"/>
      <c r="KB134" s="491"/>
      <c r="KC134" s="491"/>
      <c r="KD134" s="491"/>
      <c r="KE134" s="491"/>
      <c r="KF134" s="491"/>
      <c r="KG134" s="491"/>
      <c r="KH134" s="491"/>
      <c r="KI134" s="491"/>
      <c r="KJ134" s="491"/>
      <c r="KK134" s="491"/>
      <c r="KL134" s="491"/>
      <c r="KM134" s="491"/>
      <c r="KN134" s="491"/>
      <c r="KO134" s="491"/>
      <c r="KP134" s="491"/>
      <c r="KQ134" s="491"/>
      <c r="KR134" s="491"/>
      <c r="KS134" s="491"/>
      <c r="KT134" s="491"/>
      <c r="KU134" s="491"/>
      <c r="KV134" s="491"/>
      <c r="KW134" s="491"/>
      <c r="KX134" s="491"/>
      <c r="KY134" s="491"/>
      <c r="KZ134" s="491"/>
      <c r="LA134" s="491"/>
      <c r="LB134" s="491"/>
      <c r="LC134" s="491"/>
      <c r="LD134" s="491"/>
      <c r="LE134" s="491"/>
      <c r="LF134" s="491"/>
      <c r="LG134" s="491"/>
      <c r="LH134" s="491"/>
      <c r="LI134" s="491"/>
      <c r="LJ134" s="491"/>
      <c r="LK134" s="491"/>
      <c r="LL134" s="491"/>
      <c r="LM134" s="491"/>
      <c r="LN134" s="491"/>
      <c r="LO134" s="491"/>
      <c r="LP134" s="491"/>
      <c r="LQ134" s="491"/>
      <c r="LR134" s="491"/>
      <c r="LS134" s="491"/>
      <c r="LT134" s="491"/>
      <c r="LU134" s="491"/>
      <c r="LV134" s="491"/>
      <c r="LW134" s="491"/>
      <c r="LX134" s="491"/>
      <c r="LY134" s="491"/>
      <c r="LZ134" s="491"/>
      <c r="MA134" s="491"/>
      <c r="MB134" s="491"/>
      <c r="MC134" s="491"/>
      <c r="MD134" s="491"/>
      <c r="ME134" s="491"/>
      <c r="MF134" s="491"/>
      <c r="MG134" s="491"/>
      <c r="MH134" s="491"/>
      <c r="MI134" s="491"/>
      <c r="MJ134" s="491"/>
      <c r="MK134" s="491"/>
      <c r="ML134" s="491"/>
      <c r="MM134" s="491"/>
      <c r="MN134" s="491"/>
      <c r="MO134" s="491"/>
      <c r="MP134" s="491"/>
      <c r="MQ134" s="491"/>
      <c r="MR134" s="491"/>
      <c r="MS134" s="491"/>
      <c r="MT134" s="491"/>
      <c r="MU134" s="491"/>
      <c r="MV134" s="491"/>
      <c r="MW134" s="491"/>
      <c r="MX134" s="491"/>
      <c r="MY134" s="491"/>
      <c r="MZ134" s="491"/>
      <c r="NA134" s="491"/>
      <c r="NB134" s="491"/>
      <c r="NC134" s="491"/>
      <c r="ND134" s="491"/>
      <c r="NE134" s="491"/>
      <c r="NF134" s="491"/>
      <c r="NG134" s="491"/>
      <c r="NH134" s="491"/>
      <c r="NI134" s="491"/>
      <c r="NJ134" s="491"/>
    </row>
    <row r="135" spans="1:374" ht="15" customHeight="1">
      <c r="A135" s="1575"/>
      <c r="B135" s="564" t="s">
        <v>68</v>
      </c>
      <c r="C135" s="562"/>
      <c r="D135" s="562"/>
      <c r="E135" s="562"/>
      <c r="F135" s="561"/>
      <c r="G135" s="561"/>
      <c r="H135" s="561"/>
      <c r="I135" s="557"/>
      <c r="J135" s="557"/>
      <c r="K135" s="557"/>
      <c r="L135" s="556">
        <f t="shared" si="17"/>
        <v>0</v>
      </c>
      <c r="M135" s="556">
        <f t="shared" si="18"/>
        <v>0</v>
      </c>
      <c r="N135" s="556">
        <f t="shared" si="19"/>
        <v>0</v>
      </c>
      <c r="O135" s="563"/>
      <c r="P135" s="563"/>
      <c r="Q135" s="563"/>
      <c r="R135" s="563"/>
      <c r="S135" s="563"/>
      <c r="AP135" s="491"/>
      <c r="AQ135" s="491"/>
      <c r="AR135" s="491"/>
      <c r="AS135" s="500"/>
      <c r="AT135" s="497"/>
      <c r="AU135" s="496"/>
      <c r="AV135" s="496"/>
      <c r="AW135" s="496"/>
      <c r="AX135" s="496"/>
      <c r="BD135" s="491"/>
      <c r="BE135" s="491"/>
      <c r="BF135" s="491"/>
      <c r="BG135" s="491"/>
      <c r="BH135" s="491"/>
      <c r="BI135" s="491"/>
      <c r="BJ135" s="491"/>
      <c r="BK135" s="491"/>
      <c r="BL135" s="491"/>
      <c r="BM135" s="491"/>
      <c r="BN135" s="491"/>
      <c r="BO135" s="491"/>
      <c r="BP135" s="491"/>
      <c r="BQ135" s="491"/>
      <c r="BR135" s="491"/>
      <c r="BS135" s="491"/>
      <c r="BT135" s="491"/>
      <c r="BU135" s="491"/>
      <c r="BV135" s="491"/>
      <c r="BW135" s="491"/>
      <c r="BX135" s="491"/>
      <c r="BY135" s="491"/>
      <c r="BZ135" s="491"/>
      <c r="CA135" s="491"/>
      <c r="CB135" s="491"/>
      <c r="CC135" s="491"/>
      <c r="CD135" s="491"/>
      <c r="CE135" s="491"/>
      <c r="CF135" s="491"/>
      <c r="CG135" s="491"/>
      <c r="CH135" s="491"/>
      <c r="CI135" s="491"/>
      <c r="CJ135" s="491"/>
      <c r="CK135" s="491"/>
      <c r="CL135" s="491"/>
      <c r="CM135" s="491"/>
      <c r="CN135" s="491"/>
      <c r="CO135" s="491"/>
      <c r="CP135" s="491"/>
      <c r="CQ135" s="491"/>
      <c r="CR135" s="491"/>
      <c r="CS135" s="491"/>
      <c r="CT135" s="491"/>
      <c r="CU135" s="491"/>
      <c r="CV135" s="491"/>
      <c r="CW135" s="491"/>
      <c r="CX135" s="491"/>
      <c r="CY135" s="491"/>
      <c r="CZ135" s="491"/>
      <c r="DA135" s="491"/>
      <c r="DB135" s="491"/>
      <c r="DC135" s="491"/>
      <c r="DD135" s="491"/>
      <c r="DE135" s="491"/>
      <c r="DF135" s="491"/>
      <c r="DG135" s="491"/>
      <c r="DH135" s="491"/>
      <c r="DI135" s="491"/>
      <c r="DJ135" s="491"/>
      <c r="DK135" s="491"/>
      <c r="DL135" s="491"/>
      <c r="DM135" s="491"/>
      <c r="DN135" s="491"/>
      <c r="DO135" s="491"/>
      <c r="DP135" s="491"/>
      <c r="DQ135" s="491"/>
      <c r="DR135" s="491"/>
      <c r="DS135" s="491"/>
      <c r="DT135" s="491"/>
      <c r="DU135" s="491"/>
      <c r="DV135" s="491"/>
      <c r="DW135" s="491"/>
      <c r="DX135" s="491"/>
      <c r="DY135" s="491"/>
      <c r="DZ135" s="491"/>
      <c r="EA135" s="491"/>
      <c r="EB135" s="491"/>
      <c r="EC135" s="491"/>
      <c r="ED135" s="491"/>
      <c r="EE135" s="491"/>
      <c r="EF135" s="491"/>
      <c r="EG135" s="491"/>
      <c r="EH135" s="491"/>
      <c r="EI135" s="491"/>
      <c r="EJ135" s="491"/>
      <c r="EK135" s="491"/>
      <c r="EL135" s="491"/>
      <c r="EM135" s="491"/>
      <c r="EN135" s="491"/>
      <c r="EO135" s="491"/>
      <c r="EP135" s="491"/>
      <c r="EQ135" s="491"/>
      <c r="ER135" s="491"/>
      <c r="ES135" s="491"/>
      <c r="ET135" s="491"/>
      <c r="EU135" s="491"/>
      <c r="EV135" s="491"/>
      <c r="EW135" s="491"/>
      <c r="EX135" s="491"/>
      <c r="EY135" s="491"/>
      <c r="EZ135" s="491"/>
      <c r="FA135" s="491"/>
      <c r="FB135" s="491"/>
      <c r="FC135" s="491"/>
      <c r="FD135" s="491"/>
      <c r="FE135" s="491"/>
      <c r="FF135" s="491"/>
      <c r="FG135" s="491"/>
      <c r="FH135" s="491"/>
      <c r="FI135" s="491"/>
      <c r="FJ135" s="491"/>
      <c r="FK135" s="491"/>
      <c r="FL135" s="491"/>
      <c r="FM135" s="491"/>
      <c r="FN135" s="491"/>
      <c r="FO135" s="491"/>
      <c r="FP135" s="491"/>
      <c r="FQ135" s="491"/>
      <c r="FR135" s="491"/>
      <c r="FS135" s="491"/>
      <c r="FT135" s="491"/>
      <c r="FU135" s="491"/>
      <c r="FV135" s="491"/>
      <c r="FW135" s="491"/>
      <c r="FX135" s="491"/>
      <c r="FY135" s="491"/>
      <c r="FZ135" s="491"/>
      <c r="GA135" s="491"/>
      <c r="GB135" s="491"/>
      <c r="GC135" s="491"/>
      <c r="GD135" s="491"/>
      <c r="GE135" s="491"/>
      <c r="GF135" s="491"/>
      <c r="GG135" s="491"/>
      <c r="GH135" s="491"/>
      <c r="GI135" s="491"/>
      <c r="GJ135" s="491"/>
      <c r="GK135" s="491"/>
      <c r="GL135" s="491"/>
      <c r="GM135" s="491"/>
      <c r="GN135" s="491"/>
      <c r="GO135" s="491"/>
      <c r="GP135" s="491"/>
      <c r="GQ135" s="491"/>
      <c r="GR135" s="491"/>
      <c r="GS135" s="491"/>
      <c r="GT135" s="491"/>
      <c r="GU135" s="491"/>
      <c r="GV135" s="491"/>
      <c r="GW135" s="491"/>
      <c r="GX135" s="491"/>
      <c r="GY135" s="491"/>
      <c r="GZ135" s="491"/>
      <c r="HA135" s="491"/>
      <c r="HB135" s="491"/>
      <c r="HC135" s="491"/>
      <c r="HD135" s="491"/>
      <c r="HE135" s="491"/>
      <c r="HF135" s="491"/>
      <c r="HG135" s="491"/>
      <c r="HH135" s="491"/>
      <c r="HI135" s="491"/>
      <c r="HJ135" s="491"/>
      <c r="HK135" s="491"/>
      <c r="HL135" s="491"/>
      <c r="HM135" s="491"/>
      <c r="HN135" s="491"/>
      <c r="HO135" s="491"/>
      <c r="HP135" s="491"/>
      <c r="HQ135" s="491"/>
      <c r="HR135" s="491"/>
      <c r="HS135" s="491"/>
      <c r="HT135" s="491"/>
      <c r="HU135" s="491"/>
      <c r="HV135" s="491"/>
      <c r="HW135" s="491"/>
      <c r="HX135" s="491"/>
      <c r="HY135" s="491"/>
      <c r="HZ135" s="491"/>
      <c r="IA135" s="491"/>
      <c r="IB135" s="491"/>
      <c r="IC135" s="491"/>
      <c r="ID135" s="491"/>
      <c r="IE135" s="491"/>
      <c r="IF135" s="491"/>
      <c r="IG135" s="491"/>
      <c r="IH135" s="491"/>
      <c r="II135" s="491"/>
      <c r="IJ135" s="491"/>
      <c r="IK135" s="491"/>
      <c r="IL135" s="491"/>
      <c r="IM135" s="491"/>
      <c r="IN135" s="491"/>
      <c r="IO135" s="491"/>
      <c r="IP135" s="491"/>
      <c r="IQ135" s="491"/>
      <c r="IR135" s="491"/>
      <c r="IS135" s="491"/>
      <c r="IT135" s="491"/>
      <c r="IU135" s="491"/>
      <c r="IV135" s="491"/>
      <c r="IW135" s="491"/>
      <c r="IX135" s="491"/>
      <c r="IY135" s="491"/>
      <c r="IZ135" s="491"/>
      <c r="JA135" s="491"/>
      <c r="JB135" s="491"/>
      <c r="JC135" s="491"/>
      <c r="JD135" s="491"/>
      <c r="JE135" s="491"/>
      <c r="JF135" s="491"/>
      <c r="JG135" s="491"/>
      <c r="JH135" s="491"/>
      <c r="JI135" s="491"/>
      <c r="JJ135" s="491"/>
      <c r="JK135" s="491"/>
      <c r="JL135" s="491"/>
      <c r="JM135" s="491"/>
      <c r="JN135" s="491"/>
      <c r="JO135" s="491"/>
      <c r="JP135" s="491"/>
      <c r="JQ135" s="491"/>
      <c r="JR135" s="491"/>
      <c r="JS135" s="491"/>
      <c r="JT135" s="491"/>
      <c r="JU135" s="491"/>
      <c r="JV135" s="491"/>
      <c r="JW135" s="491"/>
      <c r="JX135" s="491"/>
      <c r="JY135" s="491"/>
      <c r="JZ135" s="491"/>
      <c r="KA135" s="491"/>
      <c r="KB135" s="491"/>
      <c r="KC135" s="491"/>
      <c r="KD135" s="491"/>
      <c r="KE135" s="491"/>
      <c r="KF135" s="491"/>
      <c r="KG135" s="491"/>
      <c r="KH135" s="491"/>
      <c r="KI135" s="491"/>
      <c r="KJ135" s="491"/>
      <c r="KK135" s="491"/>
      <c r="KL135" s="491"/>
      <c r="KM135" s="491"/>
      <c r="KN135" s="491"/>
      <c r="KO135" s="491"/>
      <c r="KP135" s="491"/>
      <c r="KQ135" s="491"/>
      <c r="KR135" s="491"/>
      <c r="KS135" s="491"/>
      <c r="KT135" s="491"/>
      <c r="KU135" s="491"/>
      <c r="KV135" s="491"/>
      <c r="KW135" s="491"/>
      <c r="KX135" s="491"/>
      <c r="KY135" s="491"/>
      <c r="KZ135" s="491"/>
      <c r="LA135" s="491"/>
      <c r="LB135" s="491"/>
      <c r="LC135" s="491"/>
      <c r="LD135" s="491"/>
      <c r="LE135" s="491"/>
      <c r="LF135" s="491"/>
      <c r="LG135" s="491"/>
      <c r="LH135" s="491"/>
      <c r="LI135" s="491"/>
      <c r="LJ135" s="491"/>
      <c r="LK135" s="491"/>
      <c r="LL135" s="491"/>
      <c r="LM135" s="491"/>
      <c r="LN135" s="491"/>
      <c r="LO135" s="491"/>
      <c r="LP135" s="491"/>
      <c r="LQ135" s="491"/>
      <c r="LR135" s="491"/>
      <c r="LS135" s="491"/>
      <c r="LT135" s="491"/>
      <c r="LU135" s="491"/>
      <c r="LV135" s="491"/>
      <c r="LW135" s="491"/>
      <c r="LX135" s="491"/>
      <c r="LY135" s="491"/>
      <c r="LZ135" s="491"/>
      <c r="MA135" s="491"/>
      <c r="MB135" s="491"/>
      <c r="MC135" s="491"/>
      <c r="MD135" s="491"/>
      <c r="ME135" s="491"/>
      <c r="MF135" s="491"/>
      <c r="MG135" s="491"/>
      <c r="MH135" s="491"/>
      <c r="MI135" s="491"/>
      <c r="MJ135" s="491"/>
      <c r="MK135" s="491"/>
      <c r="ML135" s="491"/>
      <c r="MM135" s="491"/>
      <c r="MN135" s="491"/>
      <c r="MO135" s="491"/>
      <c r="MP135" s="491"/>
      <c r="MQ135" s="491"/>
      <c r="MR135" s="491"/>
      <c r="MS135" s="491"/>
      <c r="MT135" s="491"/>
      <c r="MU135" s="491"/>
      <c r="MV135" s="491"/>
      <c r="MW135" s="491"/>
      <c r="MX135" s="491"/>
      <c r="MY135" s="491"/>
      <c r="MZ135" s="491"/>
      <c r="NA135" s="491"/>
      <c r="NB135" s="491"/>
      <c r="NC135" s="491"/>
      <c r="ND135" s="491"/>
      <c r="NE135" s="491"/>
      <c r="NF135" s="491"/>
      <c r="NG135" s="491"/>
      <c r="NH135" s="491"/>
      <c r="NI135" s="491"/>
      <c r="NJ135" s="491"/>
    </row>
    <row r="136" spans="1:374" ht="15" customHeight="1">
      <c r="A136" s="1574" t="s">
        <v>1551</v>
      </c>
      <c r="B136" s="560" t="s">
        <v>67</v>
      </c>
      <c r="C136" s="562"/>
      <c r="D136" s="562"/>
      <c r="E136" s="562"/>
      <c r="F136" s="561"/>
      <c r="G136" s="561"/>
      <c r="H136" s="561"/>
      <c r="I136" s="557"/>
      <c r="J136" s="557"/>
      <c r="K136" s="557"/>
      <c r="L136" s="556">
        <f t="shared" si="17"/>
        <v>0</v>
      </c>
      <c r="M136" s="556">
        <f t="shared" si="18"/>
        <v>0</v>
      </c>
      <c r="N136" s="556">
        <f t="shared" si="19"/>
        <v>0</v>
      </c>
      <c r="O136" s="1570"/>
      <c r="P136" s="1570"/>
      <c r="Q136" s="1570"/>
      <c r="R136" s="1570"/>
      <c r="S136" s="1570"/>
      <c r="AP136" s="491"/>
      <c r="AQ136" s="491"/>
      <c r="AR136" s="491"/>
      <c r="AS136" s="500" t="s">
        <v>1344</v>
      </c>
      <c r="AT136" s="497" t="s">
        <v>1364</v>
      </c>
      <c r="AU136" s="496"/>
      <c r="AV136" s="496"/>
      <c r="AW136" s="496"/>
      <c r="AX136" s="496"/>
      <c r="BD136" s="491"/>
      <c r="BE136" s="491"/>
      <c r="BF136" s="491"/>
      <c r="BG136" s="491"/>
      <c r="BH136" s="491"/>
      <c r="BI136" s="491"/>
      <c r="BJ136" s="491"/>
      <c r="BK136" s="491"/>
      <c r="BL136" s="491"/>
      <c r="BM136" s="491"/>
      <c r="BN136" s="491"/>
      <c r="BO136" s="491"/>
      <c r="BP136" s="491"/>
      <c r="BQ136" s="491"/>
      <c r="BR136" s="491"/>
      <c r="BS136" s="491"/>
      <c r="BT136" s="491"/>
      <c r="BU136" s="491"/>
      <c r="BV136" s="491"/>
      <c r="BW136" s="491"/>
      <c r="BX136" s="491"/>
      <c r="BY136" s="491"/>
      <c r="BZ136" s="491"/>
      <c r="CA136" s="491"/>
      <c r="CB136" s="491"/>
      <c r="CC136" s="491"/>
      <c r="CD136" s="491"/>
      <c r="CE136" s="491"/>
      <c r="CF136" s="491"/>
      <c r="CG136" s="491"/>
      <c r="CH136" s="491"/>
      <c r="CI136" s="491"/>
      <c r="CJ136" s="491"/>
      <c r="CK136" s="491"/>
      <c r="CL136" s="491"/>
      <c r="CM136" s="491"/>
      <c r="CN136" s="491"/>
      <c r="CO136" s="491"/>
      <c r="CP136" s="491"/>
      <c r="CQ136" s="491"/>
      <c r="CR136" s="491"/>
      <c r="CS136" s="491"/>
      <c r="CT136" s="491"/>
      <c r="CU136" s="491"/>
      <c r="CV136" s="491"/>
      <c r="CW136" s="491"/>
      <c r="CX136" s="491"/>
      <c r="CY136" s="491"/>
      <c r="CZ136" s="491"/>
      <c r="DA136" s="491"/>
      <c r="DB136" s="491"/>
      <c r="DC136" s="491"/>
      <c r="DD136" s="491"/>
      <c r="DE136" s="491"/>
      <c r="DF136" s="491"/>
      <c r="DG136" s="491"/>
      <c r="DH136" s="491"/>
      <c r="DI136" s="491"/>
      <c r="DJ136" s="491"/>
      <c r="DK136" s="491"/>
      <c r="DL136" s="491"/>
      <c r="DM136" s="491"/>
      <c r="DN136" s="491"/>
      <c r="DO136" s="491"/>
      <c r="DP136" s="491"/>
      <c r="DQ136" s="491"/>
      <c r="DR136" s="491"/>
      <c r="DS136" s="491"/>
      <c r="DT136" s="491"/>
      <c r="DU136" s="491"/>
      <c r="DV136" s="491"/>
      <c r="DW136" s="491"/>
      <c r="DX136" s="491"/>
      <c r="DY136" s="491"/>
      <c r="DZ136" s="491"/>
      <c r="EA136" s="491"/>
      <c r="EB136" s="491"/>
      <c r="EC136" s="491"/>
      <c r="ED136" s="491"/>
      <c r="EE136" s="491"/>
      <c r="EF136" s="491"/>
      <c r="EG136" s="491"/>
      <c r="EH136" s="491"/>
      <c r="EI136" s="491"/>
      <c r="EJ136" s="491"/>
      <c r="EK136" s="491"/>
      <c r="EL136" s="491"/>
      <c r="EM136" s="491"/>
      <c r="EN136" s="491"/>
      <c r="EO136" s="491"/>
      <c r="EP136" s="491"/>
      <c r="EQ136" s="491"/>
      <c r="ER136" s="491"/>
      <c r="ES136" s="491"/>
      <c r="ET136" s="491"/>
      <c r="EU136" s="491"/>
      <c r="EV136" s="491"/>
      <c r="EW136" s="491"/>
      <c r="EX136" s="491"/>
      <c r="EY136" s="491"/>
      <c r="EZ136" s="491"/>
      <c r="FA136" s="491"/>
      <c r="FB136" s="491"/>
      <c r="FC136" s="491"/>
      <c r="FD136" s="491"/>
      <c r="FE136" s="491"/>
      <c r="FF136" s="491"/>
      <c r="FG136" s="491"/>
      <c r="FH136" s="491"/>
      <c r="FI136" s="491"/>
      <c r="FJ136" s="491"/>
      <c r="FK136" s="491"/>
      <c r="FL136" s="491"/>
      <c r="FM136" s="491"/>
      <c r="FN136" s="491"/>
      <c r="FO136" s="491"/>
      <c r="FP136" s="491"/>
      <c r="FQ136" s="491"/>
      <c r="FR136" s="491"/>
      <c r="FS136" s="491"/>
      <c r="FT136" s="491"/>
      <c r="FU136" s="491"/>
      <c r="FV136" s="491"/>
      <c r="FW136" s="491"/>
      <c r="FX136" s="491"/>
      <c r="FY136" s="491"/>
      <c r="FZ136" s="491"/>
      <c r="GA136" s="491"/>
      <c r="GB136" s="491"/>
      <c r="GC136" s="491"/>
      <c r="GD136" s="491"/>
      <c r="GE136" s="491"/>
      <c r="GF136" s="491"/>
      <c r="GG136" s="491"/>
      <c r="GH136" s="491"/>
      <c r="GI136" s="491"/>
      <c r="GJ136" s="491"/>
      <c r="GK136" s="491"/>
      <c r="GL136" s="491"/>
      <c r="GM136" s="491"/>
      <c r="GN136" s="491"/>
      <c r="GO136" s="491"/>
      <c r="GP136" s="491"/>
      <c r="GQ136" s="491"/>
      <c r="GR136" s="491"/>
      <c r="GS136" s="491"/>
      <c r="GT136" s="491"/>
      <c r="GU136" s="491"/>
      <c r="GV136" s="491"/>
      <c r="GW136" s="491"/>
      <c r="GX136" s="491"/>
      <c r="GY136" s="491"/>
      <c r="GZ136" s="491"/>
      <c r="HA136" s="491"/>
      <c r="HB136" s="491"/>
      <c r="HC136" s="491"/>
      <c r="HD136" s="491"/>
      <c r="HE136" s="491"/>
      <c r="HF136" s="491"/>
      <c r="HG136" s="491"/>
      <c r="HH136" s="491"/>
      <c r="HI136" s="491"/>
      <c r="HJ136" s="491"/>
      <c r="HK136" s="491"/>
      <c r="HL136" s="491"/>
      <c r="HM136" s="491"/>
      <c r="HN136" s="491"/>
      <c r="HO136" s="491"/>
      <c r="HP136" s="491"/>
      <c r="HQ136" s="491"/>
      <c r="HR136" s="491"/>
      <c r="HS136" s="491"/>
      <c r="HT136" s="491"/>
      <c r="HU136" s="491"/>
      <c r="HV136" s="491"/>
      <c r="HW136" s="491"/>
      <c r="HX136" s="491"/>
      <c r="HY136" s="491"/>
      <c r="HZ136" s="491"/>
      <c r="IA136" s="491"/>
      <c r="IB136" s="491"/>
      <c r="IC136" s="491"/>
      <c r="ID136" s="491"/>
      <c r="IE136" s="491"/>
      <c r="IF136" s="491"/>
      <c r="IG136" s="491"/>
      <c r="IH136" s="491"/>
      <c r="II136" s="491"/>
      <c r="IJ136" s="491"/>
      <c r="IK136" s="491"/>
      <c r="IL136" s="491"/>
      <c r="IM136" s="491"/>
      <c r="IN136" s="491"/>
      <c r="IO136" s="491"/>
      <c r="IP136" s="491"/>
      <c r="IQ136" s="491"/>
      <c r="IR136" s="491"/>
      <c r="IS136" s="491"/>
      <c r="IT136" s="491"/>
      <c r="IU136" s="491"/>
      <c r="IV136" s="491"/>
      <c r="IW136" s="491"/>
      <c r="IX136" s="491"/>
      <c r="IY136" s="491"/>
      <c r="IZ136" s="491"/>
      <c r="JA136" s="491"/>
      <c r="JB136" s="491"/>
      <c r="JC136" s="491"/>
      <c r="JD136" s="491"/>
      <c r="JE136" s="491"/>
      <c r="JF136" s="491"/>
      <c r="JG136" s="491"/>
      <c r="JH136" s="491"/>
      <c r="JI136" s="491"/>
      <c r="JJ136" s="491"/>
      <c r="JK136" s="491"/>
      <c r="JL136" s="491"/>
      <c r="JM136" s="491"/>
      <c r="JN136" s="491"/>
      <c r="JO136" s="491"/>
      <c r="JP136" s="491"/>
      <c r="JQ136" s="491"/>
      <c r="JR136" s="491"/>
      <c r="JS136" s="491"/>
      <c r="JT136" s="491"/>
      <c r="JU136" s="491"/>
      <c r="JV136" s="491"/>
      <c r="JW136" s="491"/>
      <c r="JX136" s="491"/>
      <c r="JY136" s="491"/>
      <c r="JZ136" s="491"/>
      <c r="KA136" s="491"/>
      <c r="KB136" s="491"/>
      <c r="KC136" s="491"/>
      <c r="KD136" s="491"/>
      <c r="KE136" s="491"/>
      <c r="KF136" s="491"/>
      <c r="KG136" s="491"/>
      <c r="KH136" s="491"/>
      <c r="KI136" s="491"/>
      <c r="KJ136" s="491"/>
      <c r="KK136" s="491"/>
      <c r="KL136" s="491"/>
      <c r="KM136" s="491"/>
      <c r="KN136" s="491"/>
      <c r="KO136" s="491"/>
      <c r="KP136" s="491"/>
      <c r="KQ136" s="491"/>
      <c r="KR136" s="491"/>
      <c r="KS136" s="491"/>
      <c r="KT136" s="491"/>
      <c r="KU136" s="491"/>
      <c r="KV136" s="491"/>
      <c r="KW136" s="491"/>
      <c r="KX136" s="491"/>
      <c r="KY136" s="491"/>
      <c r="KZ136" s="491"/>
      <c r="LA136" s="491"/>
      <c r="LB136" s="491"/>
      <c r="LC136" s="491"/>
      <c r="LD136" s="491"/>
      <c r="LE136" s="491"/>
      <c r="LF136" s="491"/>
      <c r="LG136" s="491"/>
      <c r="LH136" s="491"/>
      <c r="LI136" s="491"/>
      <c r="LJ136" s="491"/>
      <c r="LK136" s="491"/>
      <c r="LL136" s="491"/>
      <c r="LM136" s="491"/>
      <c r="LN136" s="491"/>
      <c r="LO136" s="491"/>
      <c r="LP136" s="491"/>
      <c r="LQ136" s="491"/>
      <c r="LR136" s="491"/>
      <c r="LS136" s="491"/>
      <c r="LT136" s="491"/>
      <c r="LU136" s="491"/>
      <c r="LV136" s="491"/>
      <c r="LW136" s="491"/>
      <c r="LX136" s="491"/>
      <c r="LY136" s="491"/>
      <c r="LZ136" s="491"/>
      <c r="MA136" s="491"/>
      <c r="MB136" s="491"/>
      <c r="MC136" s="491"/>
      <c r="MD136" s="491"/>
      <c r="ME136" s="491"/>
      <c r="MF136" s="491"/>
      <c r="MG136" s="491"/>
      <c r="MH136" s="491"/>
      <c r="MI136" s="491"/>
      <c r="MJ136" s="491"/>
      <c r="MK136" s="491"/>
      <c r="ML136" s="491"/>
      <c r="MM136" s="491"/>
      <c r="MN136" s="491"/>
      <c r="MO136" s="491"/>
      <c r="MP136" s="491"/>
      <c r="MQ136" s="491"/>
      <c r="MR136" s="491"/>
      <c r="MS136" s="491"/>
      <c r="MT136" s="491"/>
      <c r="MU136" s="491"/>
      <c r="MV136" s="491"/>
      <c r="MW136" s="491"/>
      <c r="MX136" s="491"/>
      <c r="MY136" s="491"/>
      <c r="MZ136" s="491"/>
      <c r="NA136" s="491"/>
      <c r="NB136" s="491"/>
      <c r="NC136" s="491"/>
      <c r="ND136" s="491"/>
      <c r="NE136" s="491"/>
      <c r="NF136" s="491"/>
      <c r="NG136" s="491"/>
      <c r="NH136" s="491"/>
      <c r="NI136" s="491"/>
      <c r="NJ136" s="491"/>
    </row>
    <row r="137" spans="1:374" ht="15" customHeight="1">
      <c r="A137" s="1574"/>
      <c r="B137" s="560" t="s">
        <v>68</v>
      </c>
      <c r="C137" s="562"/>
      <c r="D137" s="562"/>
      <c r="E137" s="562"/>
      <c r="F137" s="561"/>
      <c r="G137" s="561"/>
      <c r="H137" s="561"/>
      <c r="I137" s="557"/>
      <c r="J137" s="557"/>
      <c r="K137" s="557"/>
      <c r="L137" s="556">
        <f t="shared" si="17"/>
        <v>0</v>
      </c>
      <c r="M137" s="556">
        <f t="shared" si="18"/>
        <v>0</v>
      </c>
      <c r="N137" s="556">
        <f t="shared" si="19"/>
        <v>0</v>
      </c>
      <c r="O137" s="1570"/>
      <c r="P137" s="1570"/>
      <c r="Q137" s="1570"/>
      <c r="R137" s="1570"/>
      <c r="S137" s="1570"/>
      <c r="AP137" s="491"/>
      <c r="AQ137" s="491"/>
      <c r="AR137" s="491"/>
      <c r="AS137" s="500" t="s">
        <v>1344</v>
      </c>
      <c r="AT137" s="497" t="s">
        <v>1203</v>
      </c>
      <c r="AU137" s="496"/>
      <c r="AV137" s="496"/>
      <c r="AW137" s="496"/>
      <c r="AX137" s="496"/>
      <c r="BD137" s="491"/>
      <c r="BE137" s="491"/>
      <c r="BF137" s="491"/>
      <c r="BG137" s="491"/>
      <c r="BH137" s="491"/>
      <c r="BI137" s="491"/>
      <c r="BJ137" s="491"/>
      <c r="BK137" s="491"/>
      <c r="BL137" s="491"/>
      <c r="BM137" s="491"/>
      <c r="BN137" s="491"/>
      <c r="BO137" s="491"/>
      <c r="BP137" s="491"/>
      <c r="BQ137" s="491"/>
      <c r="BR137" s="491"/>
      <c r="BS137" s="491"/>
      <c r="BT137" s="491"/>
      <c r="BU137" s="491"/>
      <c r="BV137" s="491"/>
      <c r="BW137" s="491"/>
      <c r="BX137" s="491"/>
      <c r="BY137" s="491"/>
      <c r="BZ137" s="491"/>
      <c r="CA137" s="491"/>
      <c r="CB137" s="491"/>
      <c r="CC137" s="491"/>
      <c r="CD137" s="491"/>
      <c r="CE137" s="491"/>
      <c r="CF137" s="491"/>
      <c r="CG137" s="491"/>
      <c r="CH137" s="491"/>
      <c r="CI137" s="491"/>
      <c r="CJ137" s="491"/>
      <c r="CK137" s="491"/>
      <c r="CL137" s="491"/>
      <c r="CM137" s="491"/>
      <c r="CN137" s="491"/>
      <c r="CO137" s="491"/>
      <c r="CP137" s="491"/>
      <c r="CQ137" s="491"/>
      <c r="CR137" s="491"/>
      <c r="CS137" s="491"/>
      <c r="CT137" s="491"/>
      <c r="CU137" s="491"/>
      <c r="CV137" s="491"/>
      <c r="CW137" s="491"/>
      <c r="CX137" s="491"/>
      <c r="CY137" s="491"/>
      <c r="CZ137" s="491"/>
      <c r="DA137" s="491"/>
      <c r="DB137" s="491"/>
      <c r="DC137" s="491"/>
      <c r="DD137" s="491"/>
      <c r="DE137" s="491"/>
      <c r="DF137" s="491"/>
      <c r="DG137" s="491"/>
      <c r="DH137" s="491"/>
      <c r="DI137" s="491"/>
      <c r="DJ137" s="491"/>
      <c r="DK137" s="491"/>
      <c r="DL137" s="491"/>
      <c r="DM137" s="491"/>
      <c r="DN137" s="491"/>
      <c r="DO137" s="491"/>
      <c r="DP137" s="491"/>
      <c r="DQ137" s="491"/>
      <c r="DR137" s="491"/>
      <c r="DS137" s="491"/>
      <c r="DT137" s="491"/>
      <c r="DU137" s="491"/>
      <c r="DV137" s="491"/>
      <c r="DW137" s="491"/>
      <c r="DX137" s="491"/>
      <c r="DY137" s="491"/>
      <c r="DZ137" s="491"/>
      <c r="EA137" s="491"/>
      <c r="EB137" s="491"/>
      <c r="EC137" s="491"/>
      <c r="ED137" s="491"/>
      <c r="EE137" s="491"/>
      <c r="EF137" s="491"/>
      <c r="EG137" s="491"/>
      <c r="EH137" s="491"/>
      <c r="EI137" s="491"/>
      <c r="EJ137" s="491"/>
      <c r="EK137" s="491"/>
      <c r="EL137" s="491"/>
      <c r="EM137" s="491"/>
      <c r="EN137" s="491"/>
      <c r="EO137" s="491"/>
      <c r="EP137" s="491"/>
      <c r="EQ137" s="491"/>
      <c r="ER137" s="491"/>
      <c r="ES137" s="491"/>
      <c r="ET137" s="491"/>
      <c r="EU137" s="491"/>
      <c r="EV137" s="491"/>
      <c r="EW137" s="491"/>
      <c r="EX137" s="491"/>
      <c r="EY137" s="491"/>
      <c r="EZ137" s="491"/>
      <c r="FA137" s="491"/>
      <c r="FB137" s="491"/>
      <c r="FC137" s="491"/>
      <c r="FD137" s="491"/>
      <c r="FE137" s="491"/>
      <c r="FF137" s="491"/>
      <c r="FG137" s="491"/>
      <c r="FH137" s="491"/>
      <c r="FI137" s="491"/>
      <c r="FJ137" s="491"/>
      <c r="FK137" s="491"/>
      <c r="FL137" s="491"/>
      <c r="FM137" s="491"/>
      <c r="FN137" s="491"/>
      <c r="FO137" s="491"/>
      <c r="FP137" s="491"/>
      <c r="FQ137" s="491"/>
      <c r="FR137" s="491"/>
      <c r="FS137" s="491"/>
      <c r="FT137" s="491"/>
      <c r="FU137" s="491"/>
      <c r="FV137" s="491"/>
      <c r="FW137" s="491"/>
      <c r="FX137" s="491"/>
      <c r="FY137" s="491"/>
      <c r="FZ137" s="491"/>
      <c r="GA137" s="491"/>
      <c r="GB137" s="491"/>
      <c r="GC137" s="491"/>
      <c r="GD137" s="491"/>
      <c r="GE137" s="491"/>
      <c r="GF137" s="491"/>
      <c r="GG137" s="491"/>
      <c r="GH137" s="491"/>
      <c r="GI137" s="491"/>
      <c r="GJ137" s="491"/>
      <c r="GK137" s="491"/>
      <c r="GL137" s="491"/>
      <c r="GM137" s="491"/>
      <c r="GN137" s="491"/>
      <c r="GO137" s="491"/>
      <c r="GP137" s="491"/>
      <c r="GQ137" s="491"/>
      <c r="GR137" s="491"/>
      <c r="GS137" s="491"/>
      <c r="GT137" s="491"/>
      <c r="GU137" s="491"/>
      <c r="GV137" s="491"/>
      <c r="GW137" s="491"/>
      <c r="GX137" s="491"/>
      <c r="GY137" s="491"/>
      <c r="GZ137" s="491"/>
      <c r="HA137" s="491"/>
      <c r="HB137" s="491"/>
      <c r="HC137" s="491"/>
      <c r="HD137" s="491"/>
      <c r="HE137" s="491"/>
      <c r="HF137" s="491"/>
      <c r="HG137" s="491"/>
      <c r="HH137" s="491"/>
      <c r="HI137" s="491"/>
      <c r="HJ137" s="491"/>
      <c r="HK137" s="491"/>
      <c r="HL137" s="491"/>
      <c r="HM137" s="491"/>
      <c r="HN137" s="491"/>
      <c r="HO137" s="491"/>
      <c r="HP137" s="491"/>
      <c r="HQ137" s="491"/>
      <c r="HR137" s="491"/>
      <c r="HS137" s="491"/>
      <c r="HT137" s="491"/>
      <c r="HU137" s="491"/>
      <c r="HV137" s="491"/>
      <c r="HW137" s="491"/>
      <c r="HX137" s="491"/>
      <c r="HY137" s="491"/>
      <c r="HZ137" s="491"/>
      <c r="IA137" s="491"/>
      <c r="IB137" s="491"/>
      <c r="IC137" s="491"/>
      <c r="ID137" s="491"/>
      <c r="IE137" s="491"/>
      <c r="IF137" s="491"/>
      <c r="IG137" s="491"/>
      <c r="IH137" s="491"/>
      <c r="II137" s="491"/>
      <c r="IJ137" s="491"/>
      <c r="IK137" s="491"/>
      <c r="IL137" s="491"/>
      <c r="IM137" s="491"/>
      <c r="IN137" s="491"/>
      <c r="IO137" s="491"/>
      <c r="IP137" s="491"/>
      <c r="IQ137" s="491"/>
      <c r="IR137" s="491"/>
      <c r="IS137" s="491"/>
      <c r="IT137" s="491"/>
      <c r="IU137" s="491"/>
      <c r="IV137" s="491"/>
      <c r="IW137" s="491"/>
      <c r="IX137" s="491"/>
      <c r="IY137" s="491"/>
      <c r="IZ137" s="491"/>
      <c r="JA137" s="491"/>
      <c r="JB137" s="491"/>
      <c r="JC137" s="491"/>
      <c r="JD137" s="491"/>
      <c r="JE137" s="491"/>
      <c r="JF137" s="491"/>
      <c r="JG137" s="491"/>
      <c r="JH137" s="491"/>
      <c r="JI137" s="491"/>
      <c r="JJ137" s="491"/>
      <c r="JK137" s="491"/>
      <c r="JL137" s="491"/>
      <c r="JM137" s="491"/>
      <c r="JN137" s="491"/>
      <c r="JO137" s="491"/>
      <c r="JP137" s="491"/>
      <c r="JQ137" s="491"/>
      <c r="JR137" s="491"/>
      <c r="JS137" s="491"/>
      <c r="JT137" s="491"/>
      <c r="JU137" s="491"/>
      <c r="JV137" s="491"/>
      <c r="JW137" s="491"/>
      <c r="JX137" s="491"/>
      <c r="JY137" s="491"/>
      <c r="JZ137" s="491"/>
      <c r="KA137" s="491"/>
      <c r="KB137" s="491"/>
      <c r="KC137" s="491"/>
      <c r="KD137" s="491"/>
      <c r="KE137" s="491"/>
      <c r="KF137" s="491"/>
      <c r="KG137" s="491"/>
      <c r="KH137" s="491"/>
      <c r="KI137" s="491"/>
      <c r="KJ137" s="491"/>
      <c r="KK137" s="491"/>
      <c r="KL137" s="491"/>
      <c r="KM137" s="491"/>
      <c r="KN137" s="491"/>
      <c r="KO137" s="491"/>
      <c r="KP137" s="491"/>
      <c r="KQ137" s="491"/>
      <c r="KR137" s="491"/>
      <c r="KS137" s="491"/>
      <c r="KT137" s="491"/>
      <c r="KU137" s="491"/>
      <c r="KV137" s="491"/>
      <c r="KW137" s="491"/>
      <c r="KX137" s="491"/>
      <c r="KY137" s="491"/>
      <c r="KZ137" s="491"/>
      <c r="LA137" s="491"/>
      <c r="LB137" s="491"/>
      <c r="LC137" s="491"/>
      <c r="LD137" s="491"/>
      <c r="LE137" s="491"/>
      <c r="LF137" s="491"/>
      <c r="LG137" s="491"/>
      <c r="LH137" s="491"/>
      <c r="LI137" s="491"/>
      <c r="LJ137" s="491"/>
      <c r="LK137" s="491"/>
      <c r="LL137" s="491"/>
      <c r="LM137" s="491"/>
      <c r="LN137" s="491"/>
      <c r="LO137" s="491"/>
      <c r="LP137" s="491"/>
      <c r="LQ137" s="491"/>
      <c r="LR137" s="491"/>
      <c r="LS137" s="491"/>
      <c r="LT137" s="491"/>
      <c r="LU137" s="491"/>
      <c r="LV137" s="491"/>
      <c r="LW137" s="491"/>
      <c r="LX137" s="491"/>
      <c r="LY137" s="491"/>
      <c r="LZ137" s="491"/>
      <c r="MA137" s="491"/>
      <c r="MB137" s="491"/>
      <c r="MC137" s="491"/>
      <c r="MD137" s="491"/>
      <c r="ME137" s="491"/>
      <c r="MF137" s="491"/>
      <c r="MG137" s="491"/>
      <c r="MH137" s="491"/>
      <c r="MI137" s="491"/>
      <c r="MJ137" s="491"/>
      <c r="MK137" s="491"/>
      <c r="ML137" s="491"/>
      <c r="MM137" s="491"/>
      <c r="MN137" s="491"/>
      <c r="MO137" s="491"/>
      <c r="MP137" s="491"/>
      <c r="MQ137" s="491"/>
      <c r="MR137" s="491"/>
      <c r="MS137" s="491"/>
      <c r="MT137" s="491"/>
      <c r="MU137" s="491"/>
      <c r="MV137" s="491"/>
      <c r="MW137" s="491"/>
      <c r="MX137" s="491"/>
      <c r="MY137" s="491"/>
      <c r="MZ137" s="491"/>
      <c r="NA137" s="491"/>
      <c r="NB137" s="491"/>
      <c r="NC137" s="491"/>
      <c r="ND137" s="491"/>
      <c r="NE137" s="491"/>
      <c r="NF137" s="491"/>
      <c r="NG137" s="491"/>
      <c r="NH137" s="491"/>
      <c r="NI137" s="491"/>
      <c r="NJ137" s="491"/>
    </row>
    <row r="138" spans="1:374" ht="15" customHeight="1">
      <c r="A138" s="1574" t="s">
        <v>1550</v>
      </c>
      <c r="B138" s="560" t="s">
        <v>67</v>
      </c>
      <c r="C138" s="562"/>
      <c r="D138" s="562"/>
      <c r="E138" s="562"/>
      <c r="F138" s="561"/>
      <c r="G138" s="561"/>
      <c r="H138" s="561"/>
      <c r="I138" s="557"/>
      <c r="J138" s="557"/>
      <c r="K138" s="557"/>
      <c r="L138" s="556">
        <f t="shared" si="17"/>
        <v>0</v>
      </c>
      <c r="M138" s="556">
        <f t="shared" si="18"/>
        <v>0</v>
      </c>
      <c r="N138" s="556">
        <f t="shared" si="19"/>
        <v>0</v>
      </c>
      <c r="O138" s="1570"/>
      <c r="P138" s="1570"/>
      <c r="Q138" s="1570"/>
      <c r="R138" s="1570"/>
      <c r="S138" s="1570"/>
      <c r="AP138" s="491"/>
      <c r="AQ138" s="491"/>
      <c r="AR138" s="491"/>
      <c r="AS138" s="500" t="s">
        <v>1344</v>
      </c>
      <c r="AT138" s="497" t="s">
        <v>1363</v>
      </c>
      <c r="AU138" s="496"/>
      <c r="AV138" s="496"/>
      <c r="AW138" s="496"/>
      <c r="AX138" s="496"/>
      <c r="BD138" s="491"/>
      <c r="BE138" s="491"/>
      <c r="BF138" s="491"/>
      <c r="BG138" s="491"/>
      <c r="BH138" s="491"/>
      <c r="BI138" s="491"/>
      <c r="BJ138" s="491"/>
      <c r="BK138" s="491"/>
      <c r="BL138" s="491"/>
      <c r="BM138" s="491"/>
      <c r="BN138" s="491"/>
      <c r="BO138" s="491"/>
      <c r="BP138" s="491"/>
      <c r="BQ138" s="491"/>
      <c r="BR138" s="491"/>
      <c r="BS138" s="491"/>
      <c r="BT138" s="491"/>
      <c r="BU138" s="491"/>
      <c r="BV138" s="491"/>
      <c r="BW138" s="491"/>
      <c r="BX138" s="491"/>
      <c r="BY138" s="491"/>
      <c r="BZ138" s="491"/>
      <c r="CA138" s="491"/>
      <c r="CB138" s="491"/>
      <c r="CC138" s="491"/>
      <c r="CD138" s="491"/>
      <c r="CE138" s="491"/>
      <c r="CF138" s="491"/>
      <c r="CG138" s="491"/>
      <c r="CH138" s="491"/>
      <c r="CI138" s="491"/>
      <c r="CJ138" s="491"/>
      <c r="CK138" s="491"/>
      <c r="CL138" s="491"/>
      <c r="CM138" s="491"/>
      <c r="CN138" s="491"/>
      <c r="CO138" s="491"/>
      <c r="CP138" s="491"/>
      <c r="CQ138" s="491"/>
      <c r="CR138" s="491"/>
      <c r="CS138" s="491"/>
      <c r="CT138" s="491"/>
      <c r="CU138" s="491"/>
      <c r="CV138" s="491"/>
      <c r="CW138" s="491"/>
      <c r="CX138" s="491"/>
      <c r="CY138" s="491"/>
      <c r="CZ138" s="491"/>
      <c r="DA138" s="491"/>
      <c r="DB138" s="491"/>
      <c r="DC138" s="491"/>
      <c r="DD138" s="491"/>
      <c r="DE138" s="491"/>
      <c r="DF138" s="491"/>
      <c r="DG138" s="491"/>
      <c r="DH138" s="491"/>
      <c r="DI138" s="491"/>
      <c r="DJ138" s="491"/>
      <c r="DK138" s="491"/>
      <c r="DL138" s="491"/>
      <c r="DM138" s="491"/>
      <c r="DN138" s="491"/>
      <c r="DO138" s="491"/>
      <c r="DP138" s="491"/>
      <c r="DQ138" s="491"/>
      <c r="DR138" s="491"/>
      <c r="DS138" s="491"/>
      <c r="DT138" s="491"/>
      <c r="DU138" s="491"/>
      <c r="DV138" s="491"/>
      <c r="DW138" s="491"/>
      <c r="DX138" s="491"/>
      <c r="DY138" s="491"/>
      <c r="DZ138" s="491"/>
      <c r="EA138" s="491"/>
      <c r="EB138" s="491"/>
      <c r="EC138" s="491"/>
      <c r="ED138" s="491"/>
      <c r="EE138" s="491"/>
      <c r="EF138" s="491"/>
      <c r="EG138" s="491"/>
      <c r="EH138" s="491"/>
      <c r="EI138" s="491"/>
      <c r="EJ138" s="491"/>
      <c r="EK138" s="491"/>
      <c r="EL138" s="491"/>
      <c r="EM138" s="491"/>
      <c r="EN138" s="491"/>
      <c r="EO138" s="491"/>
      <c r="EP138" s="491"/>
      <c r="EQ138" s="491"/>
      <c r="ER138" s="491"/>
      <c r="ES138" s="491"/>
      <c r="ET138" s="491"/>
      <c r="EU138" s="491"/>
      <c r="EV138" s="491"/>
      <c r="EW138" s="491"/>
      <c r="EX138" s="491"/>
      <c r="EY138" s="491"/>
      <c r="EZ138" s="491"/>
      <c r="FA138" s="491"/>
      <c r="FB138" s="491"/>
      <c r="FC138" s="491"/>
      <c r="FD138" s="491"/>
      <c r="FE138" s="491"/>
      <c r="FF138" s="491"/>
      <c r="FG138" s="491"/>
      <c r="FH138" s="491"/>
      <c r="FI138" s="491"/>
      <c r="FJ138" s="491"/>
      <c r="FK138" s="491"/>
      <c r="FL138" s="491"/>
      <c r="FM138" s="491"/>
      <c r="FN138" s="491"/>
      <c r="FO138" s="491"/>
      <c r="FP138" s="491"/>
      <c r="FQ138" s="491"/>
      <c r="FR138" s="491"/>
      <c r="FS138" s="491"/>
      <c r="FT138" s="491"/>
      <c r="FU138" s="491"/>
      <c r="FV138" s="491"/>
      <c r="FW138" s="491"/>
      <c r="FX138" s="491"/>
      <c r="FY138" s="491"/>
      <c r="FZ138" s="491"/>
      <c r="GA138" s="491"/>
      <c r="GB138" s="491"/>
      <c r="GC138" s="491"/>
      <c r="GD138" s="491"/>
      <c r="GE138" s="491"/>
      <c r="GF138" s="491"/>
      <c r="GG138" s="491"/>
      <c r="GH138" s="491"/>
      <c r="GI138" s="491"/>
      <c r="GJ138" s="491"/>
      <c r="GK138" s="491"/>
      <c r="GL138" s="491"/>
      <c r="GM138" s="491"/>
      <c r="GN138" s="491"/>
      <c r="GO138" s="491"/>
      <c r="GP138" s="491"/>
      <c r="GQ138" s="491"/>
      <c r="GR138" s="491"/>
      <c r="GS138" s="491"/>
      <c r="GT138" s="491"/>
      <c r="GU138" s="491"/>
      <c r="GV138" s="491"/>
      <c r="GW138" s="491"/>
      <c r="GX138" s="491"/>
      <c r="GY138" s="491"/>
      <c r="GZ138" s="491"/>
      <c r="HA138" s="491"/>
      <c r="HB138" s="491"/>
      <c r="HC138" s="491"/>
      <c r="HD138" s="491"/>
      <c r="HE138" s="491"/>
      <c r="HF138" s="491"/>
      <c r="HG138" s="491"/>
      <c r="HH138" s="491"/>
      <c r="HI138" s="491"/>
      <c r="HJ138" s="491"/>
      <c r="HK138" s="491"/>
      <c r="HL138" s="491"/>
      <c r="HM138" s="491"/>
      <c r="HN138" s="491"/>
      <c r="HO138" s="491"/>
      <c r="HP138" s="491"/>
      <c r="HQ138" s="491"/>
      <c r="HR138" s="491"/>
      <c r="HS138" s="491"/>
      <c r="HT138" s="491"/>
      <c r="HU138" s="491"/>
      <c r="HV138" s="491"/>
      <c r="HW138" s="491"/>
      <c r="HX138" s="491"/>
      <c r="HY138" s="491"/>
      <c r="HZ138" s="491"/>
      <c r="IA138" s="491"/>
      <c r="IB138" s="491"/>
      <c r="IC138" s="491"/>
      <c r="ID138" s="491"/>
      <c r="IE138" s="491"/>
      <c r="IF138" s="491"/>
      <c r="IG138" s="491"/>
      <c r="IH138" s="491"/>
      <c r="II138" s="491"/>
      <c r="IJ138" s="491"/>
      <c r="IK138" s="491"/>
      <c r="IL138" s="491"/>
      <c r="IM138" s="491"/>
      <c r="IN138" s="491"/>
      <c r="IO138" s="491"/>
      <c r="IP138" s="491"/>
      <c r="IQ138" s="491"/>
      <c r="IR138" s="491"/>
      <c r="IS138" s="491"/>
      <c r="IT138" s="491"/>
      <c r="IU138" s="491"/>
      <c r="IV138" s="491"/>
      <c r="IW138" s="491"/>
      <c r="IX138" s="491"/>
      <c r="IY138" s="491"/>
      <c r="IZ138" s="491"/>
      <c r="JA138" s="491"/>
      <c r="JB138" s="491"/>
      <c r="JC138" s="491"/>
      <c r="JD138" s="491"/>
      <c r="JE138" s="491"/>
      <c r="JF138" s="491"/>
      <c r="JG138" s="491"/>
      <c r="JH138" s="491"/>
      <c r="JI138" s="491"/>
      <c r="JJ138" s="491"/>
      <c r="JK138" s="491"/>
      <c r="JL138" s="491"/>
      <c r="JM138" s="491"/>
      <c r="JN138" s="491"/>
      <c r="JO138" s="491"/>
      <c r="JP138" s="491"/>
      <c r="JQ138" s="491"/>
      <c r="JR138" s="491"/>
      <c r="JS138" s="491"/>
      <c r="JT138" s="491"/>
      <c r="JU138" s="491"/>
      <c r="JV138" s="491"/>
      <c r="JW138" s="491"/>
      <c r="JX138" s="491"/>
      <c r="JY138" s="491"/>
      <c r="JZ138" s="491"/>
      <c r="KA138" s="491"/>
      <c r="KB138" s="491"/>
      <c r="KC138" s="491"/>
      <c r="KD138" s="491"/>
      <c r="KE138" s="491"/>
      <c r="KF138" s="491"/>
      <c r="KG138" s="491"/>
      <c r="KH138" s="491"/>
      <c r="KI138" s="491"/>
      <c r="KJ138" s="491"/>
      <c r="KK138" s="491"/>
      <c r="KL138" s="491"/>
      <c r="KM138" s="491"/>
      <c r="KN138" s="491"/>
      <c r="KO138" s="491"/>
      <c r="KP138" s="491"/>
      <c r="KQ138" s="491"/>
      <c r="KR138" s="491"/>
      <c r="KS138" s="491"/>
      <c r="KT138" s="491"/>
      <c r="KU138" s="491"/>
      <c r="KV138" s="491"/>
      <c r="KW138" s="491"/>
      <c r="KX138" s="491"/>
      <c r="KY138" s="491"/>
      <c r="KZ138" s="491"/>
      <c r="LA138" s="491"/>
      <c r="LB138" s="491"/>
      <c r="LC138" s="491"/>
      <c r="LD138" s="491"/>
      <c r="LE138" s="491"/>
      <c r="LF138" s="491"/>
      <c r="LG138" s="491"/>
      <c r="LH138" s="491"/>
      <c r="LI138" s="491"/>
      <c r="LJ138" s="491"/>
      <c r="LK138" s="491"/>
      <c r="LL138" s="491"/>
      <c r="LM138" s="491"/>
      <c r="LN138" s="491"/>
      <c r="LO138" s="491"/>
      <c r="LP138" s="491"/>
      <c r="LQ138" s="491"/>
      <c r="LR138" s="491"/>
      <c r="LS138" s="491"/>
      <c r="LT138" s="491"/>
      <c r="LU138" s="491"/>
      <c r="LV138" s="491"/>
      <c r="LW138" s="491"/>
      <c r="LX138" s="491"/>
      <c r="LY138" s="491"/>
      <c r="LZ138" s="491"/>
      <c r="MA138" s="491"/>
      <c r="MB138" s="491"/>
      <c r="MC138" s="491"/>
      <c r="MD138" s="491"/>
      <c r="ME138" s="491"/>
      <c r="MF138" s="491"/>
      <c r="MG138" s="491"/>
      <c r="MH138" s="491"/>
      <c r="MI138" s="491"/>
      <c r="MJ138" s="491"/>
      <c r="MK138" s="491"/>
      <c r="ML138" s="491"/>
      <c r="MM138" s="491"/>
      <c r="MN138" s="491"/>
      <c r="MO138" s="491"/>
      <c r="MP138" s="491"/>
      <c r="MQ138" s="491"/>
      <c r="MR138" s="491"/>
      <c r="MS138" s="491"/>
      <c r="MT138" s="491"/>
      <c r="MU138" s="491"/>
      <c r="MV138" s="491"/>
      <c r="MW138" s="491"/>
      <c r="MX138" s="491"/>
      <c r="MY138" s="491"/>
      <c r="MZ138" s="491"/>
      <c r="NA138" s="491"/>
      <c r="NB138" s="491"/>
      <c r="NC138" s="491"/>
      <c r="ND138" s="491"/>
      <c r="NE138" s="491"/>
      <c r="NF138" s="491"/>
      <c r="NG138" s="491"/>
      <c r="NH138" s="491"/>
      <c r="NI138" s="491"/>
      <c r="NJ138" s="491"/>
    </row>
    <row r="139" spans="1:374" ht="15" customHeight="1">
      <c r="A139" s="1574"/>
      <c r="B139" s="560" t="s">
        <v>68</v>
      </c>
      <c r="C139" s="562"/>
      <c r="D139" s="562"/>
      <c r="E139" s="562"/>
      <c r="F139" s="561"/>
      <c r="G139" s="561"/>
      <c r="H139" s="561"/>
      <c r="I139" s="557"/>
      <c r="J139" s="557"/>
      <c r="K139" s="557"/>
      <c r="L139" s="556">
        <f t="shared" si="17"/>
        <v>0</v>
      </c>
      <c r="M139" s="556">
        <f t="shared" si="18"/>
        <v>0</v>
      </c>
      <c r="N139" s="556">
        <f t="shared" si="19"/>
        <v>0</v>
      </c>
      <c r="O139" s="1570"/>
      <c r="P139" s="1570"/>
      <c r="Q139" s="1570"/>
      <c r="R139" s="1570"/>
      <c r="S139" s="1570"/>
      <c r="AP139" s="491"/>
      <c r="AQ139" s="491"/>
      <c r="AR139" s="491"/>
      <c r="AS139" s="500" t="s">
        <v>1344</v>
      </c>
      <c r="AT139" s="497" t="s">
        <v>1362</v>
      </c>
      <c r="AU139" s="496"/>
      <c r="AV139" s="496"/>
      <c r="AW139" s="496"/>
      <c r="AX139" s="496"/>
      <c r="BD139" s="491"/>
      <c r="BE139" s="491"/>
      <c r="BF139" s="491"/>
      <c r="BG139" s="491"/>
      <c r="BH139" s="491"/>
      <c r="BI139" s="491"/>
      <c r="BJ139" s="491"/>
      <c r="BK139" s="491"/>
      <c r="BL139" s="491"/>
      <c r="BM139" s="491"/>
      <c r="BN139" s="491"/>
      <c r="BO139" s="491"/>
      <c r="BP139" s="491"/>
      <c r="BQ139" s="491"/>
      <c r="BR139" s="491"/>
      <c r="BS139" s="491"/>
      <c r="BT139" s="491"/>
      <c r="BU139" s="491"/>
      <c r="BV139" s="491"/>
      <c r="BW139" s="491"/>
      <c r="BX139" s="491"/>
      <c r="BY139" s="491"/>
      <c r="BZ139" s="491"/>
      <c r="CA139" s="491"/>
      <c r="CB139" s="491"/>
      <c r="CC139" s="491"/>
      <c r="CD139" s="491"/>
      <c r="CE139" s="491"/>
      <c r="CF139" s="491"/>
      <c r="CG139" s="491"/>
      <c r="CH139" s="491"/>
      <c r="CI139" s="491"/>
      <c r="CJ139" s="491"/>
      <c r="CK139" s="491"/>
      <c r="CL139" s="491"/>
      <c r="CM139" s="491"/>
      <c r="CN139" s="491"/>
      <c r="CO139" s="491"/>
      <c r="CP139" s="491"/>
      <c r="CQ139" s="491"/>
      <c r="CR139" s="491"/>
      <c r="CS139" s="491"/>
      <c r="CT139" s="491"/>
      <c r="CU139" s="491"/>
      <c r="CV139" s="491"/>
      <c r="CW139" s="491"/>
      <c r="CX139" s="491"/>
      <c r="CY139" s="491"/>
      <c r="CZ139" s="491"/>
      <c r="DA139" s="491"/>
      <c r="DB139" s="491"/>
      <c r="DC139" s="491"/>
      <c r="DD139" s="491"/>
      <c r="DE139" s="491"/>
      <c r="DF139" s="491"/>
      <c r="DG139" s="491"/>
      <c r="DH139" s="491"/>
      <c r="DI139" s="491"/>
      <c r="DJ139" s="491"/>
      <c r="DK139" s="491"/>
      <c r="DL139" s="491"/>
      <c r="DM139" s="491"/>
      <c r="DN139" s="491"/>
      <c r="DO139" s="491"/>
      <c r="DP139" s="491"/>
      <c r="DQ139" s="491"/>
      <c r="DR139" s="491"/>
      <c r="DS139" s="491"/>
      <c r="DT139" s="491"/>
      <c r="DU139" s="491"/>
      <c r="DV139" s="491"/>
      <c r="DW139" s="491"/>
      <c r="DX139" s="491"/>
      <c r="DY139" s="491"/>
      <c r="DZ139" s="491"/>
      <c r="EA139" s="491"/>
      <c r="EB139" s="491"/>
      <c r="EC139" s="491"/>
      <c r="ED139" s="491"/>
      <c r="EE139" s="491"/>
      <c r="EF139" s="491"/>
      <c r="EG139" s="491"/>
      <c r="EH139" s="491"/>
      <c r="EI139" s="491"/>
      <c r="EJ139" s="491"/>
      <c r="EK139" s="491"/>
      <c r="EL139" s="491"/>
      <c r="EM139" s="491"/>
      <c r="EN139" s="491"/>
      <c r="EO139" s="491"/>
      <c r="EP139" s="491"/>
      <c r="EQ139" s="491"/>
      <c r="ER139" s="491"/>
      <c r="ES139" s="491"/>
      <c r="ET139" s="491"/>
      <c r="EU139" s="491"/>
      <c r="EV139" s="491"/>
      <c r="EW139" s="491"/>
      <c r="EX139" s="491"/>
      <c r="EY139" s="491"/>
      <c r="EZ139" s="491"/>
      <c r="FA139" s="491"/>
      <c r="FB139" s="491"/>
      <c r="FC139" s="491"/>
      <c r="FD139" s="491"/>
      <c r="FE139" s="491"/>
      <c r="FF139" s="491"/>
      <c r="FG139" s="491"/>
      <c r="FH139" s="491"/>
      <c r="FI139" s="491"/>
      <c r="FJ139" s="491"/>
      <c r="FK139" s="491"/>
      <c r="FL139" s="491"/>
      <c r="FM139" s="491"/>
      <c r="FN139" s="491"/>
      <c r="FO139" s="491"/>
      <c r="FP139" s="491"/>
      <c r="FQ139" s="491"/>
      <c r="FR139" s="491"/>
      <c r="FS139" s="491"/>
      <c r="FT139" s="491"/>
      <c r="FU139" s="491"/>
      <c r="FV139" s="491"/>
      <c r="FW139" s="491"/>
      <c r="FX139" s="491"/>
      <c r="FY139" s="491"/>
      <c r="FZ139" s="491"/>
      <c r="GA139" s="491"/>
      <c r="GB139" s="491"/>
      <c r="GC139" s="491"/>
      <c r="GD139" s="491"/>
      <c r="GE139" s="491"/>
      <c r="GF139" s="491"/>
      <c r="GG139" s="491"/>
      <c r="GH139" s="491"/>
      <c r="GI139" s="491"/>
      <c r="GJ139" s="491"/>
      <c r="GK139" s="491"/>
      <c r="GL139" s="491"/>
      <c r="GM139" s="491"/>
      <c r="GN139" s="491"/>
      <c r="GO139" s="491"/>
      <c r="GP139" s="491"/>
      <c r="GQ139" s="491"/>
      <c r="GR139" s="491"/>
      <c r="GS139" s="491"/>
      <c r="GT139" s="491"/>
      <c r="GU139" s="491"/>
      <c r="GV139" s="491"/>
      <c r="GW139" s="491"/>
      <c r="GX139" s="491"/>
      <c r="GY139" s="491"/>
      <c r="GZ139" s="491"/>
      <c r="HA139" s="491"/>
      <c r="HB139" s="491"/>
      <c r="HC139" s="491"/>
      <c r="HD139" s="491"/>
      <c r="HE139" s="491"/>
      <c r="HF139" s="491"/>
      <c r="HG139" s="491"/>
      <c r="HH139" s="491"/>
      <c r="HI139" s="491"/>
      <c r="HJ139" s="491"/>
      <c r="HK139" s="491"/>
      <c r="HL139" s="491"/>
      <c r="HM139" s="491"/>
      <c r="HN139" s="491"/>
      <c r="HO139" s="491"/>
      <c r="HP139" s="491"/>
      <c r="HQ139" s="491"/>
      <c r="HR139" s="491"/>
      <c r="HS139" s="491"/>
      <c r="HT139" s="491"/>
      <c r="HU139" s="491"/>
      <c r="HV139" s="491"/>
      <c r="HW139" s="491"/>
      <c r="HX139" s="491"/>
      <c r="HY139" s="491"/>
      <c r="HZ139" s="491"/>
      <c r="IA139" s="491"/>
      <c r="IB139" s="491"/>
      <c r="IC139" s="491"/>
      <c r="ID139" s="491"/>
      <c r="IE139" s="491"/>
      <c r="IF139" s="491"/>
      <c r="IG139" s="491"/>
      <c r="IH139" s="491"/>
      <c r="II139" s="491"/>
      <c r="IJ139" s="491"/>
      <c r="IK139" s="491"/>
      <c r="IL139" s="491"/>
      <c r="IM139" s="491"/>
      <c r="IN139" s="491"/>
      <c r="IO139" s="491"/>
      <c r="IP139" s="491"/>
      <c r="IQ139" s="491"/>
      <c r="IR139" s="491"/>
      <c r="IS139" s="491"/>
      <c r="IT139" s="491"/>
      <c r="IU139" s="491"/>
      <c r="IV139" s="491"/>
      <c r="IW139" s="491"/>
      <c r="IX139" s="491"/>
      <c r="IY139" s="491"/>
      <c r="IZ139" s="491"/>
      <c r="JA139" s="491"/>
      <c r="JB139" s="491"/>
      <c r="JC139" s="491"/>
      <c r="JD139" s="491"/>
      <c r="JE139" s="491"/>
      <c r="JF139" s="491"/>
      <c r="JG139" s="491"/>
      <c r="JH139" s="491"/>
      <c r="JI139" s="491"/>
      <c r="JJ139" s="491"/>
      <c r="JK139" s="491"/>
      <c r="JL139" s="491"/>
      <c r="JM139" s="491"/>
      <c r="JN139" s="491"/>
      <c r="JO139" s="491"/>
      <c r="JP139" s="491"/>
      <c r="JQ139" s="491"/>
      <c r="JR139" s="491"/>
      <c r="JS139" s="491"/>
      <c r="JT139" s="491"/>
      <c r="JU139" s="491"/>
      <c r="JV139" s="491"/>
      <c r="JW139" s="491"/>
      <c r="JX139" s="491"/>
      <c r="JY139" s="491"/>
      <c r="JZ139" s="491"/>
      <c r="KA139" s="491"/>
      <c r="KB139" s="491"/>
      <c r="KC139" s="491"/>
      <c r="KD139" s="491"/>
      <c r="KE139" s="491"/>
      <c r="KF139" s="491"/>
      <c r="KG139" s="491"/>
      <c r="KH139" s="491"/>
      <c r="KI139" s="491"/>
      <c r="KJ139" s="491"/>
      <c r="KK139" s="491"/>
      <c r="KL139" s="491"/>
      <c r="KM139" s="491"/>
      <c r="KN139" s="491"/>
      <c r="KO139" s="491"/>
      <c r="KP139" s="491"/>
      <c r="KQ139" s="491"/>
      <c r="KR139" s="491"/>
      <c r="KS139" s="491"/>
      <c r="KT139" s="491"/>
      <c r="KU139" s="491"/>
      <c r="KV139" s="491"/>
      <c r="KW139" s="491"/>
      <c r="KX139" s="491"/>
      <c r="KY139" s="491"/>
      <c r="KZ139" s="491"/>
      <c r="LA139" s="491"/>
      <c r="LB139" s="491"/>
      <c r="LC139" s="491"/>
      <c r="LD139" s="491"/>
      <c r="LE139" s="491"/>
      <c r="LF139" s="491"/>
      <c r="LG139" s="491"/>
      <c r="LH139" s="491"/>
      <c r="LI139" s="491"/>
      <c r="LJ139" s="491"/>
      <c r="LK139" s="491"/>
      <c r="LL139" s="491"/>
      <c r="LM139" s="491"/>
      <c r="LN139" s="491"/>
      <c r="LO139" s="491"/>
      <c r="LP139" s="491"/>
      <c r="LQ139" s="491"/>
      <c r="LR139" s="491"/>
      <c r="LS139" s="491"/>
      <c r="LT139" s="491"/>
      <c r="LU139" s="491"/>
      <c r="LV139" s="491"/>
      <c r="LW139" s="491"/>
      <c r="LX139" s="491"/>
      <c r="LY139" s="491"/>
      <c r="LZ139" s="491"/>
      <c r="MA139" s="491"/>
      <c r="MB139" s="491"/>
      <c r="MC139" s="491"/>
      <c r="MD139" s="491"/>
      <c r="ME139" s="491"/>
      <c r="MF139" s="491"/>
      <c r="MG139" s="491"/>
      <c r="MH139" s="491"/>
      <c r="MI139" s="491"/>
      <c r="MJ139" s="491"/>
      <c r="MK139" s="491"/>
      <c r="ML139" s="491"/>
      <c r="MM139" s="491"/>
      <c r="MN139" s="491"/>
      <c r="MO139" s="491"/>
      <c r="MP139" s="491"/>
      <c r="MQ139" s="491"/>
      <c r="MR139" s="491"/>
      <c r="MS139" s="491"/>
      <c r="MT139" s="491"/>
      <c r="MU139" s="491"/>
      <c r="MV139" s="491"/>
      <c r="MW139" s="491"/>
      <c r="MX139" s="491"/>
      <c r="MY139" s="491"/>
      <c r="MZ139" s="491"/>
      <c r="NA139" s="491"/>
      <c r="NB139" s="491"/>
      <c r="NC139" s="491"/>
      <c r="ND139" s="491"/>
      <c r="NE139" s="491"/>
      <c r="NF139" s="491"/>
      <c r="NG139" s="491"/>
      <c r="NH139" s="491"/>
      <c r="NI139" s="491"/>
      <c r="NJ139" s="491"/>
    </row>
    <row r="140" spans="1:374" ht="15" customHeight="1">
      <c r="A140" s="1574" t="s">
        <v>1549</v>
      </c>
      <c r="B140" s="560" t="s">
        <v>67</v>
      </c>
      <c r="C140" s="562"/>
      <c r="D140" s="562"/>
      <c r="E140" s="562"/>
      <c r="F140" s="561"/>
      <c r="G140" s="561"/>
      <c r="H140" s="561"/>
      <c r="I140" s="557"/>
      <c r="J140" s="557"/>
      <c r="K140" s="557"/>
      <c r="L140" s="556">
        <f t="shared" si="17"/>
        <v>0</v>
      </c>
      <c r="M140" s="556">
        <f t="shared" si="18"/>
        <v>0</v>
      </c>
      <c r="N140" s="556">
        <f t="shared" si="19"/>
        <v>0</v>
      </c>
      <c r="O140" s="1570"/>
      <c r="P140" s="1570"/>
      <c r="Q140" s="1570"/>
      <c r="R140" s="1570"/>
      <c r="S140" s="1570"/>
      <c r="AP140" s="491"/>
      <c r="AQ140" s="491"/>
      <c r="AS140" s="500" t="s">
        <v>1344</v>
      </c>
      <c r="AT140" s="497" t="s">
        <v>1361</v>
      </c>
      <c r="AU140" s="496"/>
      <c r="AV140" s="496"/>
      <c r="AW140" s="496"/>
      <c r="AX140" s="496"/>
      <c r="BD140" s="491"/>
      <c r="BE140" s="491"/>
      <c r="BF140" s="491"/>
      <c r="BG140" s="491"/>
      <c r="BH140" s="491"/>
      <c r="BI140" s="491"/>
      <c r="BJ140" s="491"/>
      <c r="BK140" s="491"/>
      <c r="BL140" s="491"/>
      <c r="BM140" s="491"/>
      <c r="BN140" s="491"/>
      <c r="BO140" s="491"/>
      <c r="BP140" s="491"/>
      <c r="BQ140" s="491"/>
      <c r="BR140" s="491"/>
      <c r="BS140" s="491"/>
      <c r="BT140" s="491"/>
      <c r="BU140" s="491"/>
      <c r="BV140" s="491"/>
      <c r="BW140" s="491"/>
      <c r="BX140" s="491"/>
      <c r="BY140" s="491"/>
      <c r="BZ140" s="491"/>
      <c r="CA140" s="491"/>
      <c r="CB140" s="491"/>
      <c r="CC140" s="491"/>
      <c r="CD140" s="491"/>
      <c r="CE140" s="491"/>
      <c r="CF140" s="491"/>
      <c r="CG140" s="491"/>
      <c r="CH140" s="491"/>
      <c r="CI140" s="491"/>
      <c r="CJ140" s="491"/>
      <c r="CK140" s="491"/>
      <c r="CL140" s="491"/>
      <c r="CM140" s="491"/>
      <c r="CN140" s="491"/>
      <c r="CO140" s="491"/>
      <c r="CP140" s="491"/>
      <c r="CQ140" s="491"/>
      <c r="CR140" s="491"/>
      <c r="CS140" s="491"/>
      <c r="CT140" s="491"/>
      <c r="CU140" s="491"/>
      <c r="CV140" s="491"/>
      <c r="CW140" s="491"/>
      <c r="CX140" s="491"/>
      <c r="CY140" s="491"/>
      <c r="CZ140" s="491"/>
      <c r="DA140" s="491"/>
      <c r="DB140" s="491"/>
      <c r="DC140" s="491"/>
      <c r="DD140" s="491"/>
      <c r="DE140" s="491"/>
      <c r="DF140" s="491"/>
      <c r="DG140" s="491"/>
      <c r="DH140" s="491"/>
      <c r="DI140" s="491"/>
      <c r="DJ140" s="491"/>
      <c r="DK140" s="491"/>
      <c r="DL140" s="491"/>
      <c r="DM140" s="491"/>
      <c r="DN140" s="491"/>
      <c r="DO140" s="491"/>
      <c r="DP140" s="491"/>
      <c r="DQ140" s="491"/>
      <c r="DR140" s="491"/>
      <c r="DS140" s="491"/>
      <c r="DT140" s="491"/>
      <c r="DU140" s="491"/>
      <c r="DV140" s="491"/>
      <c r="DW140" s="491"/>
      <c r="DX140" s="491"/>
      <c r="DY140" s="491"/>
      <c r="DZ140" s="491"/>
      <c r="EA140" s="491"/>
      <c r="EB140" s="491"/>
      <c r="EC140" s="491"/>
      <c r="ED140" s="491"/>
      <c r="EE140" s="491"/>
      <c r="EF140" s="491"/>
      <c r="EG140" s="491"/>
      <c r="EH140" s="491"/>
      <c r="EI140" s="491"/>
      <c r="EJ140" s="491"/>
      <c r="EK140" s="491"/>
      <c r="EL140" s="491"/>
      <c r="EM140" s="491"/>
      <c r="EN140" s="491"/>
      <c r="EO140" s="491"/>
      <c r="EP140" s="491"/>
      <c r="EQ140" s="491"/>
      <c r="ER140" s="491"/>
      <c r="ES140" s="491"/>
      <c r="ET140" s="491"/>
      <c r="EU140" s="491"/>
      <c r="EV140" s="491"/>
      <c r="EW140" s="491"/>
      <c r="EX140" s="491"/>
      <c r="EY140" s="491"/>
      <c r="EZ140" s="491"/>
      <c r="FA140" s="491"/>
      <c r="FB140" s="491"/>
      <c r="FC140" s="491"/>
      <c r="FD140" s="491"/>
      <c r="FE140" s="491"/>
      <c r="FF140" s="491"/>
      <c r="FG140" s="491"/>
      <c r="FH140" s="491"/>
      <c r="FI140" s="491"/>
      <c r="FJ140" s="491"/>
      <c r="FK140" s="491"/>
      <c r="FL140" s="491"/>
      <c r="FM140" s="491"/>
      <c r="FN140" s="491"/>
      <c r="FO140" s="491"/>
      <c r="FP140" s="491"/>
      <c r="FQ140" s="491"/>
      <c r="FR140" s="491"/>
      <c r="FS140" s="491"/>
      <c r="FT140" s="491"/>
      <c r="FU140" s="491"/>
      <c r="FV140" s="491"/>
      <c r="FW140" s="491"/>
      <c r="FX140" s="491"/>
      <c r="FY140" s="491"/>
      <c r="FZ140" s="491"/>
      <c r="GA140" s="491"/>
      <c r="GB140" s="491"/>
      <c r="GC140" s="491"/>
      <c r="GD140" s="491"/>
      <c r="GE140" s="491"/>
      <c r="GF140" s="491"/>
      <c r="GG140" s="491"/>
      <c r="GH140" s="491"/>
      <c r="GI140" s="491"/>
      <c r="GJ140" s="491"/>
      <c r="GK140" s="491"/>
      <c r="GL140" s="491"/>
      <c r="GM140" s="491"/>
      <c r="GN140" s="491"/>
      <c r="GO140" s="491"/>
      <c r="GP140" s="491"/>
      <c r="GQ140" s="491"/>
      <c r="GR140" s="491"/>
      <c r="GS140" s="491"/>
      <c r="GT140" s="491"/>
      <c r="GU140" s="491"/>
      <c r="GV140" s="491"/>
      <c r="GW140" s="491"/>
      <c r="GX140" s="491"/>
      <c r="GY140" s="491"/>
      <c r="GZ140" s="491"/>
      <c r="HA140" s="491"/>
      <c r="HB140" s="491"/>
      <c r="HC140" s="491"/>
      <c r="HD140" s="491"/>
      <c r="HE140" s="491"/>
      <c r="HF140" s="491"/>
      <c r="HG140" s="491"/>
      <c r="HH140" s="491"/>
      <c r="HI140" s="491"/>
      <c r="HJ140" s="491"/>
      <c r="HK140" s="491"/>
      <c r="HL140" s="491"/>
      <c r="HM140" s="491"/>
      <c r="HN140" s="491"/>
      <c r="HO140" s="491"/>
      <c r="HP140" s="491"/>
      <c r="HQ140" s="491"/>
      <c r="HR140" s="491"/>
      <c r="HS140" s="491"/>
      <c r="HT140" s="491"/>
      <c r="HU140" s="491"/>
      <c r="HV140" s="491"/>
      <c r="HW140" s="491"/>
      <c r="HX140" s="491"/>
      <c r="HY140" s="491"/>
      <c r="HZ140" s="491"/>
      <c r="IA140" s="491"/>
      <c r="IB140" s="491"/>
      <c r="IC140" s="491"/>
      <c r="ID140" s="491"/>
      <c r="IE140" s="491"/>
      <c r="IF140" s="491"/>
      <c r="IG140" s="491"/>
      <c r="IH140" s="491"/>
      <c r="II140" s="491"/>
      <c r="IJ140" s="491"/>
      <c r="IK140" s="491"/>
      <c r="IL140" s="491"/>
      <c r="IM140" s="491"/>
      <c r="IN140" s="491"/>
      <c r="IO140" s="491"/>
      <c r="IP140" s="491"/>
      <c r="IQ140" s="491"/>
      <c r="IR140" s="491"/>
      <c r="IS140" s="491"/>
      <c r="IT140" s="491"/>
      <c r="IU140" s="491"/>
      <c r="IV140" s="491"/>
      <c r="IW140" s="491"/>
      <c r="IX140" s="491"/>
      <c r="IY140" s="491"/>
      <c r="IZ140" s="491"/>
      <c r="JA140" s="491"/>
      <c r="JB140" s="491"/>
      <c r="JC140" s="491"/>
      <c r="JD140" s="491"/>
      <c r="JE140" s="491"/>
      <c r="JF140" s="491"/>
      <c r="JG140" s="491"/>
      <c r="JH140" s="491"/>
      <c r="JI140" s="491"/>
      <c r="JJ140" s="491"/>
      <c r="JK140" s="491"/>
      <c r="JL140" s="491"/>
      <c r="JM140" s="491"/>
      <c r="JN140" s="491"/>
      <c r="JO140" s="491"/>
      <c r="JP140" s="491"/>
      <c r="JQ140" s="491"/>
      <c r="JR140" s="491"/>
      <c r="JS140" s="491"/>
      <c r="JT140" s="491"/>
      <c r="JU140" s="491"/>
      <c r="JV140" s="491"/>
      <c r="JW140" s="491"/>
      <c r="JX140" s="491"/>
      <c r="JY140" s="491"/>
      <c r="JZ140" s="491"/>
      <c r="KA140" s="491"/>
      <c r="KB140" s="491"/>
      <c r="KC140" s="491"/>
      <c r="KD140" s="491"/>
      <c r="KE140" s="491"/>
      <c r="KF140" s="491"/>
      <c r="KG140" s="491"/>
      <c r="KH140" s="491"/>
      <c r="KI140" s="491"/>
      <c r="KJ140" s="491"/>
      <c r="KK140" s="491"/>
      <c r="KL140" s="491"/>
      <c r="KM140" s="491"/>
      <c r="KN140" s="491"/>
      <c r="KO140" s="491"/>
      <c r="KP140" s="491"/>
      <c r="KQ140" s="491"/>
      <c r="KR140" s="491"/>
      <c r="KS140" s="491"/>
      <c r="KT140" s="491"/>
      <c r="KU140" s="491"/>
      <c r="KV140" s="491"/>
      <c r="KW140" s="491"/>
      <c r="KX140" s="491"/>
      <c r="KY140" s="491"/>
      <c r="KZ140" s="491"/>
      <c r="LA140" s="491"/>
      <c r="LB140" s="491"/>
      <c r="LC140" s="491"/>
      <c r="LD140" s="491"/>
      <c r="LE140" s="491"/>
      <c r="LF140" s="491"/>
      <c r="LG140" s="491"/>
      <c r="LH140" s="491"/>
      <c r="LI140" s="491"/>
      <c r="LJ140" s="491"/>
      <c r="LK140" s="491"/>
      <c r="LL140" s="491"/>
      <c r="LM140" s="491"/>
      <c r="LN140" s="491"/>
      <c r="LO140" s="491"/>
      <c r="LP140" s="491"/>
      <c r="LQ140" s="491"/>
      <c r="LR140" s="491"/>
      <c r="LS140" s="491"/>
      <c r="LT140" s="491"/>
      <c r="LU140" s="491"/>
      <c r="LV140" s="491"/>
      <c r="LW140" s="491"/>
      <c r="LX140" s="491"/>
      <c r="LY140" s="491"/>
      <c r="LZ140" s="491"/>
      <c r="MA140" s="491"/>
      <c r="MB140" s="491"/>
      <c r="MC140" s="491"/>
      <c r="MD140" s="491"/>
      <c r="ME140" s="491"/>
      <c r="MF140" s="491"/>
      <c r="MG140" s="491"/>
      <c r="MH140" s="491"/>
      <c r="MI140" s="491"/>
      <c r="MJ140" s="491"/>
      <c r="MK140" s="491"/>
      <c r="ML140" s="491"/>
      <c r="MM140" s="491"/>
      <c r="MN140" s="491"/>
      <c r="MO140" s="491"/>
      <c r="MP140" s="491"/>
      <c r="MQ140" s="491"/>
      <c r="MR140" s="491"/>
      <c r="MS140" s="491"/>
      <c r="MT140" s="491"/>
      <c r="MU140" s="491"/>
      <c r="MV140" s="491"/>
      <c r="MW140" s="491"/>
      <c r="MX140" s="491"/>
      <c r="MY140" s="491"/>
      <c r="MZ140" s="491"/>
      <c r="NA140" s="491"/>
      <c r="NB140" s="491"/>
      <c r="NC140" s="491"/>
      <c r="ND140" s="491"/>
      <c r="NE140" s="491"/>
      <c r="NF140" s="491"/>
      <c r="NG140" s="491"/>
      <c r="NH140" s="491"/>
      <c r="NI140" s="491"/>
      <c r="NJ140" s="491"/>
    </row>
    <row r="141" spans="1:374" ht="15" customHeight="1">
      <c r="A141" s="1574"/>
      <c r="B141" s="560" t="s">
        <v>68</v>
      </c>
      <c r="C141" s="562"/>
      <c r="D141" s="562"/>
      <c r="E141" s="562"/>
      <c r="F141" s="561"/>
      <c r="G141" s="561"/>
      <c r="H141" s="561"/>
      <c r="I141" s="557"/>
      <c r="J141" s="557"/>
      <c r="K141" s="557"/>
      <c r="L141" s="556">
        <f t="shared" si="17"/>
        <v>0</v>
      </c>
      <c r="M141" s="556">
        <f t="shared" si="18"/>
        <v>0</v>
      </c>
      <c r="N141" s="556">
        <f t="shared" si="19"/>
        <v>0</v>
      </c>
      <c r="O141" s="1570"/>
      <c r="P141" s="1570"/>
      <c r="Q141" s="1570"/>
      <c r="R141" s="1570"/>
      <c r="S141" s="1570"/>
      <c r="AP141" s="491"/>
      <c r="AQ141" s="491"/>
      <c r="AS141" s="500" t="s">
        <v>1344</v>
      </c>
      <c r="AT141" s="497" t="s">
        <v>1360</v>
      </c>
      <c r="AU141" s="496"/>
      <c r="AV141" s="496"/>
      <c r="AW141" s="496"/>
      <c r="AX141" s="496"/>
      <c r="BD141" s="491"/>
      <c r="BE141" s="491"/>
      <c r="BF141" s="491"/>
      <c r="BG141" s="491"/>
      <c r="BH141" s="491"/>
      <c r="BI141" s="491"/>
      <c r="BJ141" s="491"/>
      <c r="BK141" s="491"/>
      <c r="BL141" s="491"/>
      <c r="BM141" s="491"/>
      <c r="BN141" s="491"/>
      <c r="BO141" s="491"/>
      <c r="BP141" s="491"/>
      <c r="BQ141" s="491"/>
      <c r="BR141" s="491"/>
      <c r="BS141" s="491"/>
      <c r="BT141" s="491"/>
      <c r="BU141" s="491"/>
      <c r="BV141" s="491"/>
      <c r="BW141" s="491"/>
      <c r="BX141" s="491"/>
      <c r="BY141" s="491"/>
      <c r="BZ141" s="491"/>
      <c r="CA141" s="491"/>
      <c r="CB141" s="491"/>
      <c r="CC141" s="491"/>
      <c r="CD141" s="491"/>
      <c r="CE141" s="491"/>
      <c r="CF141" s="491"/>
      <c r="CG141" s="491"/>
      <c r="CH141" s="491"/>
      <c r="CI141" s="491"/>
      <c r="CJ141" s="491"/>
      <c r="CK141" s="491"/>
      <c r="CL141" s="491"/>
      <c r="CM141" s="491"/>
      <c r="CN141" s="491"/>
      <c r="CO141" s="491"/>
      <c r="CP141" s="491"/>
      <c r="CQ141" s="491"/>
      <c r="CR141" s="491"/>
      <c r="CS141" s="491"/>
      <c r="CT141" s="491"/>
      <c r="CU141" s="491"/>
      <c r="CV141" s="491"/>
      <c r="CW141" s="491"/>
      <c r="CX141" s="491"/>
      <c r="CY141" s="491"/>
      <c r="CZ141" s="491"/>
      <c r="DA141" s="491"/>
      <c r="DB141" s="491"/>
      <c r="DC141" s="491"/>
      <c r="DD141" s="491"/>
      <c r="DE141" s="491"/>
      <c r="DF141" s="491"/>
      <c r="DG141" s="491"/>
      <c r="DH141" s="491"/>
      <c r="DI141" s="491"/>
      <c r="DJ141" s="491"/>
      <c r="DK141" s="491"/>
      <c r="DL141" s="491"/>
      <c r="DM141" s="491"/>
      <c r="DN141" s="491"/>
      <c r="DO141" s="491"/>
      <c r="DP141" s="491"/>
      <c r="DQ141" s="491"/>
      <c r="DR141" s="491"/>
      <c r="DS141" s="491"/>
      <c r="DT141" s="491"/>
      <c r="DU141" s="491"/>
      <c r="DV141" s="491"/>
      <c r="DW141" s="491"/>
      <c r="DX141" s="491"/>
      <c r="DY141" s="491"/>
      <c r="DZ141" s="491"/>
      <c r="EA141" s="491"/>
      <c r="EB141" s="491"/>
      <c r="EC141" s="491"/>
      <c r="ED141" s="491"/>
      <c r="EE141" s="491"/>
      <c r="EF141" s="491"/>
      <c r="EG141" s="491"/>
      <c r="EH141" s="491"/>
      <c r="EI141" s="491"/>
      <c r="EJ141" s="491"/>
      <c r="EK141" s="491"/>
      <c r="EL141" s="491"/>
      <c r="EM141" s="491"/>
      <c r="EN141" s="491"/>
      <c r="EO141" s="491"/>
      <c r="EP141" s="491"/>
      <c r="EQ141" s="491"/>
      <c r="ER141" s="491"/>
      <c r="ES141" s="491"/>
      <c r="ET141" s="491"/>
      <c r="EU141" s="491"/>
      <c r="EV141" s="491"/>
      <c r="EW141" s="491"/>
      <c r="EX141" s="491"/>
      <c r="EY141" s="491"/>
      <c r="EZ141" s="491"/>
      <c r="FA141" s="491"/>
      <c r="FB141" s="491"/>
      <c r="FC141" s="491"/>
      <c r="FD141" s="491"/>
      <c r="FE141" s="491"/>
      <c r="FF141" s="491"/>
      <c r="FG141" s="491"/>
      <c r="FH141" s="491"/>
      <c r="FI141" s="491"/>
      <c r="FJ141" s="491"/>
      <c r="FK141" s="491"/>
      <c r="FL141" s="491"/>
      <c r="FM141" s="491"/>
      <c r="FN141" s="491"/>
      <c r="FO141" s="491"/>
      <c r="FP141" s="491"/>
      <c r="FQ141" s="491"/>
      <c r="FR141" s="491"/>
      <c r="FS141" s="491"/>
      <c r="FT141" s="491"/>
      <c r="FU141" s="491"/>
      <c r="FV141" s="491"/>
      <c r="FW141" s="491"/>
      <c r="FX141" s="491"/>
      <c r="FY141" s="491"/>
      <c r="FZ141" s="491"/>
      <c r="GA141" s="491"/>
      <c r="GB141" s="491"/>
      <c r="GC141" s="491"/>
      <c r="GD141" s="491"/>
      <c r="GE141" s="491"/>
      <c r="GF141" s="491"/>
      <c r="GG141" s="491"/>
      <c r="GH141" s="491"/>
      <c r="GI141" s="491"/>
      <c r="GJ141" s="491"/>
      <c r="GK141" s="491"/>
      <c r="GL141" s="491"/>
      <c r="GM141" s="491"/>
      <c r="GN141" s="491"/>
      <c r="GO141" s="491"/>
      <c r="GP141" s="491"/>
      <c r="GQ141" s="491"/>
      <c r="GR141" s="491"/>
      <c r="GS141" s="491"/>
      <c r="GT141" s="491"/>
      <c r="GU141" s="491"/>
      <c r="GV141" s="491"/>
      <c r="GW141" s="491"/>
      <c r="GX141" s="491"/>
      <c r="GY141" s="491"/>
      <c r="GZ141" s="491"/>
      <c r="HA141" s="491"/>
      <c r="HB141" s="491"/>
      <c r="HC141" s="491"/>
      <c r="HD141" s="491"/>
      <c r="HE141" s="491"/>
      <c r="HF141" s="491"/>
      <c r="HG141" s="491"/>
      <c r="HH141" s="491"/>
      <c r="HI141" s="491"/>
      <c r="HJ141" s="491"/>
      <c r="HK141" s="491"/>
      <c r="HL141" s="491"/>
      <c r="HM141" s="491"/>
      <c r="HN141" s="491"/>
      <c r="HO141" s="491"/>
      <c r="HP141" s="491"/>
      <c r="HQ141" s="491"/>
      <c r="HR141" s="491"/>
      <c r="HS141" s="491"/>
      <c r="HT141" s="491"/>
      <c r="HU141" s="491"/>
      <c r="HV141" s="491"/>
      <c r="HW141" s="491"/>
      <c r="HX141" s="491"/>
      <c r="HY141" s="491"/>
      <c r="HZ141" s="491"/>
      <c r="IA141" s="491"/>
      <c r="IB141" s="491"/>
      <c r="IC141" s="491"/>
      <c r="ID141" s="491"/>
      <c r="IE141" s="491"/>
      <c r="IF141" s="491"/>
      <c r="IG141" s="491"/>
      <c r="IH141" s="491"/>
      <c r="II141" s="491"/>
      <c r="IJ141" s="491"/>
      <c r="IK141" s="491"/>
      <c r="IL141" s="491"/>
      <c r="IM141" s="491"/>
      <c r="IN141" s="491"/>
      <c r="IO141" s="491"/>
      <c r="IP141" s="491"/>
      <c r="IQ141" s="491"/>
      <c r="IR141" s="491"/>
      <c r="IS141" s="491"/>
      <c r="IT141" s="491"/>
      <c r="IU141" s="491"/>
      <c r="IV141" s="491"/>
      <c r="IW141" s="491"/>
      <c r="IX141" s="491"/>
      <c r="IY141" s="491"/>
      <c r="IZ141" s="491"/>
      <c r="JA141" s="491"/>
      <c r="JB141" s="491"/>
      <c r="JC141" s="491"/>
      <c r="JD141" s="491"/>
      <c r="JE141" s="491"/>
      <c r="JF141" s="491"/>
      <c r="JG141" s="491"/>
      <c r="JH141" s="491"/>
      <c r="JI141" s="491"/>
      <c r="JJ141" s="491"/>
      <c r="JK141" s="491"/>
      <c r="JL141" s="491"/>
      <c r="JM141" s="491"/>
      <c r="JN141" s="491"/>
      <c r="JO141" s="491"/>
      <c r="JP141" s="491"/>
      <c r="JQ141" s="491"/>
      <c r="JR141" s="491"/>
      <c r="JS141" s="491"/>
      <c r="JT141" s="491"/>
      <c r="JU141" s="491"/>
      <c r="JV141" s="491"/>
      <c r="JW141" s="491"/>
      <c r="JX141" s="491"/>
      <c r="JY141" s="491"/>
      <c r="JZ141" s="491"/>
      <c r="KA141" s="491"/>
      <c r="KB141" s="491"/>
      <c r="KC141" s="491"/>
      <c r="KD141" s="491"/>
      <c r="KE141" s="491"/>
      <c r="KF141" s="491"/>
      <c r="KG141" s="491"/>
      <c r="KH141" s="491"/>
      <c r="KI141" s="491"/>
      <c r="KJ141" s="491"/>
      <c r="KK141" s="491"/>
      <c r="KL141" s="491"/>
      <c r="KM141" s="491"/>
      <c r="KN141" s="491"/>
      <c r="KO141" s="491"/>
      <c r="KP141" s="491"/>
      <c r="KQ141" s="491"/>
      <c r="KR141" s="491"/>
      <c r="KS141" s="491"/>
      <c r="KT141" s="491"/>
      <c r="KU141" s="491"/>
      <c r="KV141" s="491"/>
      <c r="KW141" s="491"/>
      <c r="KX141" s="491"/>
      <c r="KY141" s="491"/>
      <c r="KZ141" s="491"/>
      <c r="LA141" s="491"/>
      <c r="LB141" s="491"/>
      <c r="LC141" s="491"/>
      <c r="LD141" s="491"/>
      <c r="LE141" s="491"/>
      <c r="LF141" s="491"/>
      <c r="LG141" s="491"/>
      <c r="LH141" s="491"/>
      <c r="LI141" s="491"/>
      <c r="LJ141" s="491"/>
      <c r="LK141" s="491"/>
      <c r="LL141" s="491"/>
      <c r="LM141" s="491"/>
      <c r="LN141" s="491"/>
      <c r="LO141" s="491"/>
      <c r="LP141" s="491"/>
      <c r="LQ141" s="491"/>
      <c r="LR141" s="491"/>
      <c r="LS141" s="491"/>
      <c r="LT141" s="491"/>
      <c r="LU141" s="491"/>
      <c r="LV141" s="491"/>
      <c r="LW141" s="491"/>
      <c r="LX141" s="491"/>
      <c r="LY141" s="491"/>
      <c r="LZ141" s="491"/>
      <c r="MA141" s="491"/>
      <c r="MB141" s="491"/>
      <c r="MC141" s="491"/>
      <c r="MD141" s="491"/>
      <c r="ME141" s="491"/>
      <c r="MF141" s="491"/>
      <c r="MG141" s="491"/>
      <c r="MH141" s="491"/>
      <c r="MI141" s="491"/>
      <c r="MJ141" s="491"/>
      <c r="MK141" s="491"/>
      <c r="ML141" s="491"/>
      <c r="MM141" s="491"/>
      <c r="MN141" s="491"/>
      <c r="MO141" s="491"/>
      <c r="MP141" s="491"/>
      <c r="MQ141" s="491"/>
      <c r="MR141" s="491"/>
      <c r="MS141" s="491"/>
      <c r="MT141" s="491"/>
      <c r="MU141" s="491"/>
      <c r="MV141" s="491"/>
      <c r="MW141" s="491"/>
      <c r="MX141" s="491"/>
      <c r="MY141" s="491"/>
      <c r="MZ141" s="491"/>
      <c r="NA141" s="491"/>
      <c r="NB141" s="491"/>
      <c r="NC141" s="491"/>
      <c r="ND141" s="491"/>
      <c r="NE141" s="491"/>
      <c r="NF141" s="491"/>
      <c r="NG141" s="491"/>
      <c r="NH141" s="491"/>
      <c r="NI141" s="491"/>
      <c r="NJ141" s="491"/>
    </row>
    <row r="142" spans="1:374" ht="15" customHeight="1">
      <c r="A142" s="1574" t="s">
        <v>1548</v>
      </c>
      <c r="B142" s="560" t="s">
        <v>67</v>
      </c>
      <c r="C142" s="562"/>
      <c r="D142" s="562"/>
      <c r="E142" s="562"/>
      <c r="F142" s="561"/>
      <c r="G142" s="561"/>
      <c r="H142" s="561"/>
      <c r="I142" s="557"/>
      <c r="J142" s="557"/>
      <c r="K142" s="557"/>
      <c r="L142" s="556">
        <f t="shared" ref="L142:L171" si="20">SUM(C142,F142,I142)</f>
        <v>0</v>
      </c>
      <c r="M142" s="556">
        <f t="shared" ref="M142:M171" si="21">SUM(D142,G142,J142)</f>
        <v>0</v>
      </c>
      <c r="N142" s="556">
        <f t="shared" ref="N142:N171" si="22">SUM(E142,H142,K142)</f>
        <v>0</v>
      </c>
      <c r="O142" s="1570"/>
      <c r="P142" s="1570"/>
      <c r="Q142" s="1570"/>
      <c r="R142" s="1570"/>
      <c r="S142" s="1570"/>
      <c r="AP142" s="491"/>
      <c r="AQ142" s="491"/>
      <c r="AS142" s="500" t="s">
        <v>1344</v>
      </c>
      <c r="AT142" s="497" t="s">
        <v>1359</v>
      </c>
      <c r="AU142" s="496"/>
      <c r="AV142" s="496"/>
      <c r="AW142" s="496"/>
      <c r="AX142" s="496"/>
      <c r="BD142" s="491"/>
      <c r="BE142" s="491"/>
      <c r="BF142" s="491"/>
      <c r="BG142" s="491"/>
      <c r="BH142" s="491"/>
      <c r="BI142" s="491"/>
      <c r="BJ142" s="491"/>
      <c r="BK142" s="491"/>
      <c r="BL142" s="491"/>
      <c r="BM142" s="491"/>
      <c r="BN142" s="491"/>
      <c r="BO142" s="491"/>
      <c r="BP142" s="491"/>
      <c r="BQ142" s="491"/>
      <c r="BR142" s="491"/>
      <c r="BS142" s="491"/>
      <c r="BT142" s="491"/>
      <c r="BU142" s="491"/>
      <c r="BV142" s="491"/>
      <c r="BW142" s="491"/>
      <c r="BX142" s="491"/>
      <c r="BY142" s="491"/>
      <c r="BZ142" s="491"/>
      <c r="CA142" s="491"/>
      <c r="CB142" s="491"/>
      <c r="CC142" s="491"/>
      <c r="CD142" s="491"/>
      <c r="CE142" s="491"/>
      <c r="CF142" s="491"/>
      <c r="CG142" s="491"/>
      <c r="CH142" s="491"/>
      <c r="CI142" s="491"/>
      <c r="CJ142" s="491"/>
      <c r="CK142" s="491"/>
      <c r="CL142" s="491"/>
      <c r="CM142" s="491"/>
      <c r="CN142" s="491"/>
      <c r="CO142" s="491"/>
      <c r="CP142" s="491"/>
      <c r="CQ142" s="491"/>
      <c r="CR142" s="491"/>
      <c r="CS142" s="491"/>
      <c r="CT142" s="491"/>
      <c r="CU142" s="491"/>
      <c r="CV142" s="491"/>
      <c r="CW142" s="491"/>
      <c r="CX142" s="491"/>
      <c r="CY142" s="491"/>
      <c r="CZ142" s="491"/>
      <c r="DA142" s="491"/>
      <c r="DB142" s="491"/>
      <c r="DC142" s="491"/>
      <c r="DD142" s="491"/>
      <c r="DE142" s="491"/>
      <c r="DF142" s="491"/>
      <c r="DG142" s="491"/>
      <c r="DH142" s="491"/>
      <c r="DI142" s="491"/>
      <c r="DJ142" s="491"/>
      <c r="DK142" s="491"/>
      <c r="DL142" s="491"/>
      <c r="DM142" s="491"/>
      <c r="DN142" s="491"/>
      <c r="DO142" s="491"/>
      <c r="DP142" s="491"/>
      <c r="DQ142" s="491"/>
      <c r="DR142" s="491"/>
      <c r="DS142" s="491"/>
      <c r="DT142" s="491"/>
      <c r="DU142" s="491"/>
      <c r="DV142" s="491"/>
      <c r="DW142" s="491"/>
      <c r="DX142" s="491"/>
      <c r="DY142" s="491"/>
      <c r="DZ142" s="491"/>
      <c r="EA142" s="491"/>
      <c r="EB142" s="491"/>
      <c r="EC142" s="491"/>
      <c r="ED142" s="491"/>
      <c r="EE142" s="491"/>
      <c r="EF142" s="491"/>
      <c r="EG142" s="491"/>
      <c r="EH142" s="491"/>
      <c r="EI142" s="491"/>
      <c r="EJ142" s="491"/>
      <c r="EK142" s="491"/>
      <c r="EL142" s="491"/>
      <c r="EM142" s="491"/>
      <c r="EN142" s="491"/>
      <c r="EO142" s="491"/>
      <c r="EP142" s="491"/>
      <c r="EQ142" s="491"/>
      <c r="ER142" s="491"/>
      <c r="ES142" s="491"/>
      <c r="ET142" s="491"/>
      <c r="EU142" s="491"/>
      <c r="EV142" s="491"/>
      <c r="EW142" s="491"/>
      <c r="EX142" s="491"/>
      <c r="EY142" s="491"/>
      <c r="EZ142" s="491"/>
      <c r="FA142" s="491"/>
      <c r="FB142" s="491"/>
      <c r="FC142" s="491"/>
      <c r="FD142" s="491"/>
      <c r="FE142" s="491"/>
      <c r="FF142" s="491"/>
      <c r="FG142" s="491"/>
      <c r="FH142" s="491"/>
      <c r="FI142" s="491"/>
      <c r="FJ142" s="491"/>
      <c r="FK142" s="491"/>
      <c r="FL142" s="491"/>
      <c r="FM142" s="491"/>
      <c r="FN142" s="491"/>
      <c r="FO142" s="491"/>
      <c r="FP142" s="491"/>
      <c r="FQ142" s="491"/>
      <c r="FR142" s="491"/>
      <c r="FS142" s="491"/>
      <c r="FT142" s="491"/>
      <c r="FU142" s="491"/>
      <c r="FV142" s="491"/>
      <c r="FW142" s="491"/>
      <c r="FX142" s="491"/>
      <c r="FY142" s="491"/>
      <c r="FZ142" s="491"/>
      <c r="GA142" s="491"/>
      <c r="GB142" s="491"/>
      <c r="GC142" s="491"/>
      <c r="GD142" s="491"/>
      <c r="GE142" s="491"/>
      <c r="GF142" s="491"/>
      <c r="GG142" s="491"/>
      <c r="GH142" s="491"/>
      <c r="GI142" s="491"/>
      <c r="GJ142" s="491"/>
      <c r="GK142" s="491"/>
      <c r="GL142" s="491"/>
      <c r="GM142" s="491"/>
      <c r="GN142" s="491"/>
      <c r="GO142" s="491"/>
      <c r="GP142" s="491"/>
      <c r="GQ142" s="491"/>
      <c r="GR142" s="491"/>
      <c r="GS142" s="491"/>
      <c r="GT142" s="491"/>
      <c r="GU142" s="491"/>
      <c r="GV142" s="491"/>
      <c r="GW142" s="491"/>
      <c r="GX142" s="491"/>
      <c r="GY142" s="491"/>
      <c r="GZ142" s="491"/>
      <c r="HA142" s="491"/>
      <c r="HB142" s="491"/>
      <c r="HC142" s="491"/>
      <c r="HD142" s="491"/>
      <c r="HE142" s="491"/>
      <c r="HF142" s="491"/>
      <c r="HG142" s="491"/>
      <c r="HH142" s="491"/>
      <c r="HI142" s="491"/>
      <c r="HJ142" s="491"/>
      <c r="HK142" s="491"/>
      <c r="HL142" s="491"/>
      <c r="HM142" s="491"/>
      <c r="HN142" s="491"/>
      <c r="HO142" s="491"/>
      <c r="HP142" s="491"/>
      <c r="HQ142" s="491"/>
      <c r="HR142" s="491"/>
      <c r="HS142" s="491"/>
      <c r="HT142" s="491"/>
      <c r="HU142" s="491"/>
      <c r="HV142" s="491"/>
      <c r="HW142" s="491"/>
      <c r="HX142" s="491"/>
      <c r="HY142" s="491"/>
      <c r="HZ142" s="491"/>
      <c r="IA142" s="491"/>
      <c r="IB142" s="491"/>
      <c r="IC142" s="491"/>
      <c r="ID142" s="491"/>
      <c r="IE142" s="491"/>
      <c r="IF142" s="491"/>
      <c r="IG142" s="491"/>
      <c r="IH142" s="491"/>
      <c r="II142" s="491"/>
      <c r="IJ142" s="491"/>
      <c r="IK142" s="491"/>
      <c r="IL142" s="491"/>
      <c r="IM142" s="491"/>
      <c r="IN142" s="491"/>
      <c r="IO142" s="491"/>
      <c r="IP142" s="491"/>
      <c r="IQ142" s="491"/>
      <c r="IR142" s="491"/>
      <c r="IS142" s="491"/>
      <c r="IT142" s="491"/>
      <c r="IU142" s="491"/>
      <c r="IV142" s="491"/>
      <c r="IW142" s="491"/>
      <c r="IX142" s="491"/>
      <c r="IY142" s="491"/>
      <c r="IZ142" s="491"/>
      <c r="JA142" s="491"/>
      <c r="JB142" s="491"/>
      <c r="JC142" s="491"/>
      <c r="JD142" s="491"/>
      <c r="JE142" s="491"/>
      <c r="JF142" s="491"/>
      <c r="JG142" s="491"/>
      <c r="JH142" s="491"/>
      <c r="JI142" s="491"/>
      <c r="JJ142" s="491"/>
      <c r="JK142" s="491"/>
      <c r="JL142" s="491"/>
      <c r="JM142" s="491"/>
      <c r="JN142" s="491"/>
      <c r="JO142" s="491"/>
      <c r="JP142" s="491"/>
      <c r="JQ142" s="491"/>
      <c r="JR142" s="491"/>
      <c r="JS142" s="491"/>
      <c r="JT142" s="491"/>
      <c r="JU142" s="491"/>
      <c r="JV142" s="491"/>
      <c r="JW142" s="491"/>
      <c r="JX142" s="491"/>
      <c r="JY142" s="491"/>
      <c r="JZ142" s="491"/>
      <c r="KA142" s="491"/>
      <c r="KB142" s="491"/>
      <c r="KC142" s="491"/>
      <c r="KD142" s="491"/>
      <c r="KE142" s="491"/>
      <c r="KF142" s="491"/>
      <c r="KG142" s="491"/>
      <c r="KH142" s="491"/>
      <c r="KI142" s="491"/>
      <c r="KJ142" s="491"/>
      <c r="KK142" s="491"/>
      <c r="KL142" s="491"/>
      <c r="KM142" s="491"/>
      <c r="KN142" s="491"/>
      <c r="KO142" s="491"/>
      <c r="KP142" s="491"/>
      <c r="KQ142" s="491"/>
      <c r="KR142" s="491"/>
      <c r="KS142" s="491"/>
      <c r="KT142" s="491"/>
      <c r="KU142" s="491"/>
      <c r="KV142" s="491"/>
      <c r="KW142" s="491"/>
      <c r="KX142" s="491"/>
      <c r="KY142" s="491"/>
      <c r="KZ142" s="491"/>
      <c r="LA142" s="491"/>
      <c r="LB142" s="491"/>
      <c r="LC142" s="491"/>
      <c r="LD142" s="491"/>
      <c r="LE142" s="491"/>
      <c r="LF142" s="491"/>
      <c r="LG142" s="491"/>
      <c r="LH142" s="491"/>
      <c r="LI142" s="491"/>
      <c r="LJ142" s="491"/>
      <c r="LK142" s="491"/>
      <c r="LL142" s="491"/>
      <c r="LM142" s="491"/>
      <c r="LN142" s="491"/>
      <c r="LO142" s="491"/>
      <c r="LP142" s="491"/>
      <c r="LQ142" s="491"/>
      <c r="LR142" s="491"/>
      <c r="LS142" s="491"/>
      <c r="LT142" s="491"/>
      <c r="LU142" s="491"/>
      <c r="LV142" s="491"/>
      <c r="LW142" s="491"/>
      <c r="LX142" s="491"/>
      <c r="LY142" s="491"/>
      <c r="LZ142" s="491"/>
      <c r="MA142" s="491"/>
      <c r="MB142" s="491"/>
      <c r="MC142" s="491"/>
      <c r="MD142" s="491"/>
      <c r="ME142" s="491"/>
      <c r="MF142" s="491"/>
      <c r="MG142" s="491"/>
      <c r="MH142" s="491"/>
      <c r="MI142" s="491"/>
      <c r="MJ142" s="491"/>
      <c r="MK142" s="491"/>
      <c r="ML142" s="491"/>
      <c r="MM142" s="491"/>
      <c r="MN142" s="491"/>
      <c r="MO142" s="491"/>
      <c r="MP142" s="491"/>
      <c r="MQ142" s="491"/>
      <c r="MR142" s="491"/>
      <c r="MS142" s="491"/>
      <c r="MT142" s="491"/>
      <c r="MU142" s="491"/>
      <c r="MV142" s="491"/>
      <c r="MW142" s="491"/>
      <c r="MX142" s="491"/>
      <c r="MY142" s="491"/>
      <c r="MZ142" s="491"/>
      <c r="NA142" s="491"/>
      <c r="NB142" s="491"/>
      <c r="NC142" s="491"/>
      <c r="ND142" s="491"/>
      <c r="NE142" s="491"/>
      <c r="NF142" s="491"/>
      <c r="NG142" s="491"/>
      <c r="NH142" s="491"/>
      <c r="NI142" s="491"/>
      <c r="NJ142" s="491"/>
    </row>
    <row r="143" spans="1:374" ht="15" customHeight="1">
      <c r="A143" s="1574"/>
      <c r="B143" s="560" t="s">
        <v>68</v>
      </c>
      <c r="C143" s="562"/>
      <c r="D143" s="562"/>
      <c r="E143" s="562"/>
      <c r="F143" s="561"/>
      <c r="G143" s="561"/>
      <c r="H143" s="561"/>
      <c r="I143" s="557"/>
      <c r="J143" s="557"/>
      <c r="K143" s="557"/>
      <c r="L143" s="556">
        <f t="shared" si="20"/>
        <v>0</v>
      </c>
      <c r="M143" s="556">
        <f t="shared" si="21"/>
        <v>0</v>
      </c>
      <c r="N143" s="556">
        <f t="shared" si="22"/>
        <v>0</v>
      </c>
      <c r="O143" s="1570"/>
      <c r="P143" s="1570"/>
      <c r="Q143" s="1570"/>
      <c r="R143" s="1570"/>
      <c r="S143" s="1570"/>
      <c r="AS143" s="500" t="s">
        <v>1344</v>
      </c>
      <c r="AT143" s="497" t="s">
        <v>1358</v>
      </c>
      <c r="AU143" s="496"/>
      <c r="AV143" s="496"/>
      <c r="AW143" s="496"/>
      <c r="AX143" s="496"/>
    </row>
    <row r="144" spans="1:374" ht="15" customHeight="1">
      <c r="A144" s="1574" t="s">
        <v>1547</v>
      </c>
      <c r="B144" s="560" t="s">
        <v>67</v>
      </c>
      <c r="C144" s="562"/>
      <c r="D144" s="562"/>
      <c r="E144" s="562"/>
      <c r="F144" s="561"/>
      <c r="G144" s="561"/>
      <c r="H144" s="561"/>
      <c r="I144" s="557"/>
      <c r="J144" s="557"/>
      <c r="K144" s="557"/>
      <c r="L144" s="556">
        <f t="shared" si="20"/>
        <v>0</v>
      </c>
      <c r="M144" s="556">
        <f t="shared" si="21"/>
        <v>0</v>
      </c>
      <c r="N144" s="556">
        <f t="shared" si="22"/>
        <v>0</v>
      </c>
      <c r="O144" s="1570"/>
      <c r="P144" s="1570"/>
      <c r="Q144" s="1570"/>
      <c r="R144" s="1570"/>
      <c r="S144" s="1570"/>
      <c r="AS144" s="500" t="s">
        <v>1344</v>
      </c>
      <c r="AT144" s="497" t="s">
        <v>1357</v>
      </c>
      <c r="AU144" s="496"/>
      <c r="AV144" s="496"/>
      <c r="AW144" s="496"/>
      <c r="AX144" s="496"/>
    </row>
    <row r="145" spans="1:50" s="491" customFormat="1" ht="15" customHeight="1">
      <c r="A145" s="1574"/>
      <c r="B145" s="560" t="s">
        <v>68</v>
      </c>
      <c r="C145" s="562"/>
      <c r="D145" s="562"/>
      <c r="E145" s="562"/>
      <c r="F145" s="561"/>
      <c r="G145" s="561"/>
      <c r="H145" s="561"/>
      <c r="I145" s="557"/>
      <c r="J145" s="557"/>
      <c r="K145" s="557"/>
      <c r="L145" s="556">
        <f t="shared" si="20"/>
        <v>0</v>
      </c>
      <c r="M145" s="556">
        <f t="shared" si="21"/>
        <v>0</v>
      </c>
      <c r="N145" s="556">
        <f t="shared" si="22"/>
        <v>0</v>
      </c>
      <c r="O145" s="1570"/>
      <c r="P145" s="1570"/>
      <c r="Q145" s="1570"/>
      <c r="R145" s="1570"/>
      <c r="S145" s="1570"/>
      <c r="T145" s="542"/>
      <c r="U145" s="542"/>
      <c r="V145" s="542"/>
      <c r="W145" s="542"/>
      <c r="X145" s="542"/>
      <c r="Y145" s="542"/>
      <c r="Z145" s="542"/>
      <c r="AA145" s="542"/>
      <c r="AB145" s="542"/>
      <c r="AC145" s="542"/>
      <c r="AD145" s="542"/>
      <c r="AE145" s="542"/>
      <c r="AF145" s="542"/>
      <c r="AG145" s="542"/>
      <c r="AH145" s="542"/>
      <c r="AI145" s="542"/>
      <c r="AJ145" s="542"/>
      <c r="AK145" s="542"/>
      <c r="AL145" s="542"/>
      <c r="AM145" s="542"/>
      <c r="AN145" s="542"/>
      <c r="AO145" s="542"/>
      <c r="AP145" s="492"/>
      <c r="AQ145" s="492"/>
      <c r="AR145" s="492"/>
      <c r="AS145" s="500" t="s">
        <v>1344</v>
      </c>
      <c r="AT145" s="497" t="s">
        <v>1356</v>
      </c>
      <c r="AU145" s="496"/>
      <c r="AV145" s="496"/>
      <c r="AW145" s="496"/>
      <c r="AX145" s="496"/>
    </row>
    <row r="146" spans="1:50" s="491" customFormat="1" ht="15" customHeight="1">
      <c r="A146" s="1574" t="s">
        <v>1546</v>
      </c>
      <c r="B146" s="560" t="s">
        <v>67</v>
      </c>
      <c r="C146" s="562"/>
      <c r="D146" s="562"/>
      <c r="E146" s="562"/>
      <c r="F146" s="561"/>
      <c r="G146" s="561"/>
      <c r="H146" s="561"/>
      <c r="I146" s="557"/>
      <c r="J146" s="557"/>
      <c r="K146" s="557"/>
      <c r="L146" s="556">
        <f t="shared" si="20"/>
        <v>0</v>
      </c>
      <c r="M146" s="556">
        <f t="shared" si="21"/>
        <v>0</v>
      </c>
      <c r="N146" s="556">
        <f t="shared" si="22"/>
        <v>0</v>
      </c>
      <c r="O146" s="1570"/>
      <c r="P146" s="1570"/>
      <c r="Q146" s="1570"/>
      <c r="R146" s="1570"/>
      <c r="S146" s="1570"/>
      <c r="T146" s="542"/>
      <c r="U146" s="542"/>
      <c r="V146" s="542"/>
      <c r="W146" s="542"/>
      <c r="X146" s="542"/>
      <c r="Y146" s="542"/>
      <c r="Z146" s="542"/>
      <c r="AA146" s="542"/>
      <c r="AB146" s="542"/>
      <c r="AC146" s="542"/>
      <c r="AD146" s="542"/>
      <c r="AE146" s="542"/>
      <c r="AF146" s="542"/>
      <c r="AG146" s="542"/>
      <c r="AH146" s="542"/>
      <c r="AI146" s="542"/>
      <c r="AJ146" s="542"/>
      <c r="AK146" s="542"/>
      <c r="AL146" s="542"/>
      <c r="AM146" s="542"/>
      <c r="AN146" s="542"/>
      <c r="AO146" s="542"/>
      <c r="AP146" s="492"/>
      <c r="AQ146" s="492"/>
      <c r="AR146" s="492"/>
      <c r="AS146" s="500" t="s">
        <v>1344</v>
      </c>
      <c r="AT146" s="497" t="s">
        <v>1355</v>
      </c>
      <c r="AU146" s="496"/>
      <c r="AV146" s="496"/>
      <c r="AW146" s="496"/>
      <c r="AX146" s="496"/>
    </row>
    <row r="147" spans="1:50" s="491" customFormat="1" ht="15" customHeight="1">
      <c r="A147" s="1574"/>
      <c r="B147" s="560" t="s">
        <v>68</v>
      </c>
      <c r="C147" s="562"/>
      <c r="D147" s="562"/>
      <c r="E147" s="562"/>
      <c r="F147" s="561"/>
      <c r="G147" s="561"/>
      <c r="H147" s="561"/>
      <c r="I147" s="557"/>
      <c r="J147" s="557"/>
      <c r="K147" s="557"/>
      <c r="L147" s="556">
        <f t="shared" si="20"/>
        <v>0</v>
      </c>
      <c r="M147" s="556">
        <f t="shared" si="21"/>
        <v>0</v>
      </c>
      <c r="N147" s="556">
        <f t="shared" si="22"/>
        <v>0</v>
      </c>
      <c r="O147" s="1570"/>
      <c r="P147" s="1570"/>
      <c r="Q147" s="1570"/>
      <c r="R147" s="1570"/>
      <c r="S147" s="1570"/>
      <c r="T147" s="542"/>
      <c r="U147" s="542"/>
      <c r="V147" s="542"/>
      <c r="W147" s="542"/>
      <c r="X147" s="542"/>
      <c r="Y147" s="542"/>
      <c r="Z147" s="542"/>
      <c r="AA147" s="542"/>
      <c r="AB147" s="542"/>
      <c r="AC147" s="542"/>
      <c r="AD147" s="542"/>
      <c r="AE147" s="542"/>
      <c r="AF147" s="542"/>
      <c r="AG147" s="542"/>
      <c r="AH147" s="542"/>
      <c r="AI147" s="542"/>
      <c r="AJ147" s="542"/>
      <c r="AK147" s="542"/>
      <c r="AL147" s="542"/>
      <c r="AM147" s="542"/>
      <c r="AN147" s="542"/>
      <c r="AO147" s="542"/>
      <c r="AP147" s="492"/>
      <c r="AQ147" s="492"/>
      <c r="AR147" s="492"/>
      <c r="AS147" s="500" t="s">
        <v>1344</v>
      </c>
      <c r="AT147" s="497" t="s">
        <v>1354</v>
      </c>
      <c r="AU147" s="496"/>
      <c r="AV147" s="496"/>
      <c r="AW147" s="496"/>
      <c r="AX147" s="496"/>
    </row>
    <row r="148" spans="1:50" s="491" customFormat="1" ht="15" customHeight="1">
      <c r="A148" s="1713" t="s">
        <v>1545</v>
      </c>
      <c r="B148" s="560" t="s">
        <v>67</v>
      </c>
      <c r="C148" s="562"/>
      <c r="D148" s="562"/>
      <c r="E148" s="562"/>
      <c r="F148" s="561"/>
      <c r="G148" s="561"/>
      <c r="H148" s="561"/>
      <c r="I148" s="557"/>
      <c r="J148" s="557"/>
      <c r="K148" s="557"/>
      <c r="L148" s="556">
        <f t="shared" si="20"/>
        <v>0</v>
      </c>
      <c r="M148" s="556">
        <f t="shared" si="21"/>
        <v>0</v>
      </c>
      <c r="N148" s="556">
        <f t="shared" si="22"/>
        <v>0</v>
      </c>
      <c r="O148" s="1570"/>
      <c r="P148" s="1570"/>
      <c r="Q148" s="1570"/>
      <c r="R148" s="1570"/>
      <c r="S148" s="1570"/>
      <c r="T148" s="542"/>
      <c r="U148" s="542"/>
      <c r="V148" s="542"/>
      <c r="W148" s="542"/>
      <c r="X148" s="542"/>
      <c r="Y148" s="542"/>
      <c r="Z148" s="542"/>
      <c r="AA148" s="542"/>
      <c r="AB148" s="542"/>
      <c r="AC148" s="542"/>
      <c r="AD148" s="542"/>
      <c r="AE148" s="542"/>
      <c r="AF148" s="542"/>
      <c r="AG148" s="542"/>
      <c r="AH148" s="542"/>
      <c r="AI148" s="542"/>
      <c r="AJ148" s="542"/>
      <c r="AK148" s="542"/>
      <c r="AL148" s="542"/>
      <c r="AM148" s="542"/>
      <c r="AN148" s="542"/>
      <c r="AO148" s="542"/>
      <c r="AP148" s="492"/>
      <c r="AQ148" s="492"/>
      <c r="AR148" s="492"/>
      <c r="AS148" s="500" t="s">
        <v>1344</v>
      </c>
      <c r="AT148" s="497" t="s">
        <v>1353</v>
      </c>
      <c r="AU148" s="496"/>
      <c r="AV148" s="496"/>
      <c r="AW148" s="496"/>
      <c r="AX148" s="496"/>
    </row>
    <row r="149" spans="1:50" s="491" customFormat="1" ht="15" customHeight="1">
      <c r="A149" s="1574"/>
      <c r="B149" s="560" t="s">
        <v>68</v>
      </c>
      <c r="C149" s="562"/>
      <c r="D149" s="562"/>
      <c r="E149" s="562"/>
      <c r="F149" s="561"/>
      <c r="G149" s="561"/>
      <c r="H149" s="561"/>
      <c r="I149" s="557"/>
      <c r="J149" s="557"/>
      <c r="K149" s="557"/>
      <c r="L149" s="556">
        <f t="shared" si="20"/>
        <v>0</v>
      </c>
      <c r="M149" s="556">
        <f t="shared" si="21"/>
        <v>0</v>
      </c>
      <c r="N149" s="556">
        <f t="shared" si="22"/>
        <v>0</v>
      </c>
      <c r="O149" s="1570"/>
      <c r="P149" s="1570"/>
      <c r="Q149" s="1570"/>
      <c r="R149" s="1570"/>
      <c r="S149" s="1570"/>
      <c r="T149" s="542"/>
      <c r="U149" s="542"/>
      <c r="V149" s="542"/>
      <c r="W149" s="542"/>
      <c r="X149" s="542"/>
      <c r="Y149" s="542"/>
      <c r="Z149" s="542"/>
      <c r="AA149" s="542"/>
      <c r="AB149" s="542"/>
      <c r="AC149" s="542"/>
      <c r="AD149" s="542"/>
      <c r="AE149" s="542"/>
      <c r="AF149" s="542"/>
      <c r="AG149" s="542"/>
      <c r="AH149" s="542"/>
      <c r="AI149" s="542"/>
      <c r="AJ149" s="542"/>
      <c r="AK149" s="542"/>
      <c r="AL149" s="542"/>
      <c r="AM149" s="542"/>
      <c r="AN149" s="542"/>
      <c r="AO149" s="542"/>
      <c r="AP149" s="492"/>
      <c r="AQ149" s="492"/>
      <c r="AR149" s="492"/>
      <c r="AS149" s="500" t="s">
        <v>1344</v>
      </c>
      <c r="AT149" s="497" t="s">
        <v>1352</v>
      </c>
      <c r="AU149" s="496"/>
      <c r="AV149" s="496"/>
      <c r="AW149" s="496"/>
      <c r="AX149" s="496"/>
    </row>
    <row r="150" spans="1:50" s="491" customFormat="1" ht="15" customHeight="1">
      <c r="A150" s="1559" t="s">
        <v>1544</v>
      </c>
      <c r="B150" s="560" t="s">
        <v>67</v>
      </c>
      <c r="C150" s="558"/>
      <c r="D150" s="558"/>
      <c r="E150" s="558"/>
      <c r="F150" s="558"/>
      <c r="G150" s="558"/>
      <c r="H150" s="558"/>
      <c r="I150" s="557"/>
      <c r="J150" s="557"/>
      <c r="K150" s="557"/>
      <c r="L150" s="556">
        <f t="shared" si="20"/>
        <v>0</v>
      </c>
      <c r="M150" s="556">
        <f t="shared" si="21"/>
        <v>0</v>
      </c>
      <c r="N150" s="556">
        <f t="shared" si="22"/>
        <v>0</v>
      </c>
      <c r="O150" s="1570"/>
      <c r="P150" s="1570"/>
      <c r="Q150" s="1570"/>
      <c r="R150" s="1570"/>
      <c r="S150" s="1570"/>
      <c r="T150" s="542"/>
      <c r="U150" s="542"/>
      <c r="V150" s="542"/>
      <c r="W150" s="542"/>
      <c r="X150" s="542"/>
      <c r="Y150" s="542"/>
      <c r="Z150" s="542"/>
      <c r="AA150" s="542"/>
      <c r="AB150" s="542"/>
      <c r="AC150" s="542"/>
      <c r="AD150" s="542"/>
      <c r="AE150" s="542"/>
      <c r="AF150" s="542"/>
      <c r="AG150" s="542"/>
      <c r="AH150" s="542"/>
      <c r="AI150" s="542"/>
      <c r="AJ150" s="542"/>
      <c r="AK150" s="542"/>
      <c r="AL150" s="542"/>
      <c r="AM150" s="542"/>
      <c r="AN150" s="542"/>
      <c r="AO150" s="542"/>
      <c r="AP150" s="492"/>
      <c r="AQ150" s="492"/>
      <c r="AR150" s="492"/>
      <c r="AS150" s="500" t="s">
        <v>1344</v>
      </c>
      <c r="AT150" s="497" t="s">
        <v>1351</v>
      </c>
      <c r="AU150" s="496"/>
      <c r="AV150" s="496"/>
      <c r="AW150" s="496"/>
      <c r="AX150" s="496"/>
    </row>
    <row r="151" spans="1:50" s="491" customFormat="1" ht="15" customHeight="1">
      <c r="A151" s="1559"/>
      <c r="B151" s="560" t="s">
        <v>68</v>
      </c>
      <c r="C151" s="558"/>
      <c r="D151" s="558"/>
      <c r="E151" s="558"/>
      <c r="F151" s="558"/>
      <c r="G151" s="558"/>
      <c r="H151" s="558"/>
      <c r="I151" s="557"/>
      <c r="J151" s="557"/>
      <c r="K151" s="557"/>
      <c r="L151" s="556">
        <f t="shared" si="20"/>
        <v>0</v>
      </c>
      <c r="M151" s="556">
        <f t="shared" si="21"/>
        <v>0</v>
      </c>
      <c r="N151" s="556">
        <f t="shared" si="22"/>
        <v>0</v>
      </c>
      <c r="O151" s="1570"/>
      <c r="P151" s="1570"/>
      <c r="Q151" s="1570"/>
      <c r="R151" s="1570"/>
      <c r="S151" s="1570"/>
      <c r="T151" s="542"/>
      <c r="U151" s="542"/>
      <c r="V151" s="542"/>
      <c r="W151" s="542"/>
      <c r="X151" s="542"/>
      <c r="Y151" s="542"/>
      <c r="Z151" s="542"/>
      <c r="AA151" s="542"/>
      <c r="AB151" s="542"/>
      <c r="AC151" s="542"/>
      <c r="AD151" s="542"/>
      <c r="AE151" s="542"/>
      <c r="AF151" s="542"/>
      <c r="AG151" s="542"/>
      <c r="AH151" s="542"/>
      <c r="AI151" s="542"/>
      <c r="AJ151" s="542"/>
      <c r="AK151" s="542"/>
      <c r="AL151" s="542"/>
      <c r="AM151" s="542"/>
      <c r="AN151" s="542"/>
      <c r="AO151" s="542"/>
      <c r="AP151" s="492"/>
      <c r="AQ151" s="492"/>
      <c r="AR151" s="492"/>
      <c r="AS151" s="500" t="s">
        <v>1344</v>
      </c>
      <c r="AT151" s="497" t="s">
        <v>1350</v>
      </c>
      <c r="AU151" s="496"/>
      <c r="AV151" s="496"/>
      <c r="AW151" s="496"/>
      <c r="AX151" s="496"/>
    </row>
    <row r="152" spans="1:50" s="491" customFormat="1" ht="15" customHeight="1">
      <c r="A152" s="1714" t="s">
        <v>1543</v>
      </c>
      <c r="B152" s="560" t="s">
        <v>67</v>
      </c>
      <c r="C152" s="558"/>
      <c r="D152" s="558"/>
      <c r="E152" s="558"/>
      <c r="F152" s="558"/>
      <c r="G152" s="558"/>
      <c r="H152" s="558"/>
      <c r="I152" s="557"/>
      <c r="J152" s="557"/>
      <c r="K152" s="557"/>
      <c r="L152" s="556">
        <f t="shared" si="20"/>
        <v>0</v>
      </c>
      <c r="M152" s="556">
        <f t="shared" si="21"/>
        <v>0</v>
      </c>
      <c r="N152" s="556">
        <f t="shared" si="22"/>
        <v>0</v>
      </c>
      <c r="O152" s="1570"/>
      <c r="P152" s="1570"/>
      <c r="Q152" s="1570"/>
      <c r="R152" s="1570"/>
      <c r="S152" s="1570"/>
      <c r="T152" s="542"/>
      <c r="U152" s="542"/>
      <c r="V152" s="542"/>
      <c r="W152" s="542"/>
      <c r="X152" s="542"/>
      <c r="Y152" s="542"/>
      <c r="Z152" s="542"/>
      <c r="AA152" s="542"/>
      <c r="AB152" s="542"/>
      <c r="AC152" s="542"/>
      <c r="AD152" s="542"/>
      <c r="AE152" s="542"/>
      <c r="AF152" s="542"/>
      <c r="AG152" s="542"/>
      <c r="AH152" s="542"/>
      <c r="AI152" s="542"/>
      <c r="AJ152" s="542"/>
      <c r="AK152" s="542"/>
      <c r="AL152" s="542"/>
      <c r="AM152" s="542"/>
      <c r="AN152" s="542"/>
      <c r="AO152" s="542"/>
      <c r="AP152" s="492"/>
      <c r="AQ152" s="492"/>
      <c r="AR152" s="492"/>
      <c r="AS152" s="500" t="s">
        <v>1344</v>
      </c>
      <c r="AT152" s="497" t="s">
        <v>1349</v>
      </c>
      <c r="AU152" s="496"/>
      <c r="AV152" s="496"/>
      <c r="AW152" s="496"/>
      <c r="AX152" s="496"/>
    </row>
    <row r="153" spans="1:50" s="491" customFormat="1" ht="15" customHeight="1">
      <c r="A153" s="1714"/>
      <c r="B153" s="560" t="s">
        <v>68</v>
      </c>
      <c r="C153" s="558"/>
      <c r="D153" s="558"/>
      <c r="E153" s="558"/>
      <c r="F153" s="558"/>
      <c r="G153" s="558"/>
      <c r="H153" s="558"/>
      <c r="I153" s="557"/>
      <c r="J153" s="557"/>
      <c r="K153" s="557"/>
      <c r="L153" s="556">
        <f t="shared" si="20"/>
        <v>0</v>
      </c>
      <c r="M153" s="556">
        <f t="shared" si="21"/>
        <v>0</v>
      </c>
      <c r="N153" s="556">
        <f t="shared" si="22"/>
        <v>0</v>
      </c>
      <c r="O153" s="1570"/>
      <c r="P153" s="1570"/>
      <c r="Q153" s="1570"/>
      <c r="R153" s="1570"/>
      <c r="S153" s="1570"/>
      <c r="T153" s="542"/>
      <c r="U153" s="542"/>
      <c r="V153" s="542"/>
      <c r="W153" s="542"/>
      <c r="X153" s="542"/>
      <c r="Y153" s="542"/>
      <c r="Z153" s="542"/>
      <c r="AA153" s="542"/>
      <c r="AB153" s="542"/>
      <c r="AC153" s="542"/>
      <c r="AD153" s="542"/>
      <c r="AE153" s="542"/>
      <c r="AF153" s="542"/>
      <c r="AG153" s="542"/>
      <c r="AH153" s="542"/>
      <c r="AI153" s="542"/>
      <c r="AJ153" s="542"/>
      <c r="AK153" s="542"/>
      <c r="AL153" s="542"/>
      <c r="AM153" s="542"/>
      <c r="AN153" s="542"/>
      <c r="AO153" s="542"/>
      <c r="AP153" s="492"/>
      <c r="AQ153" s="492"/>
      <c r="AR153" s="492"/>
      <c r="AS153" s="500" t="s">
        <v>1344</v>
      </c>
      <c r="AT153" s="497" t="s">
        <v>1085</v>
      </c>
      <c r="AU153" s="496"/>
      <c r="AV153" s="496"/>
      <c r="AW153" s="496"/>
      <c r="AX153" s="496"/>
    </row>
    <row r="154" spans="1:50" s="491" customFormat="1" ht="15" customHeight="1">
      <c r="A154" s="1559" t="s">
        <v>251</v>
      </c>
      <c r="B154" s="560" t="s">
        <v>67</v>
      </c>
      <c r="C154" s="558"/>
      <c r="D154" s="558"/>
      <c r="E154" s="558"/>
      <c r="F154" s="558"/>
      <c r="G154" s="558"/>
      <c r="H154" s="558"/>
      <c r="I154" s="557"/>
      <c r="J154" s="557"/>
      <c r="K154" s="557"/>
      <c r="L154" s="556">
        <f t="shared" si="20"/>
        <v>0</v>
      </c>
      <c r="M154" s="556">
        <f t="shared" si="21"/>
        <v>0</v>
      </c>
      <c r="N154" s="556">
        <f t="shared" si="22"/>
        <v>0</v>
      </c>
      <c r="O154" s="1570"/>
      <c r="P154" s="1570"/>
      <c r="Q154" s="1570"/>
      <c r="R154" s="1570"/>
      <c r="S154" s="1570"/>
      <c r="T154" s="542"/>
      <c r="U154" s="542"/>
      <c r="V154" s="542"/>
      <c r="W154" s="542"/>
      <c r="X154" s="542"/>
      <c r="Y154" s="542"/>
      <c r="Z154" s="542"/>
      <c r="AA154" s="542"/>
      <c r="AB154" s="542"/>
      <c r="AC154" s="542"/>
      <c r="AD154" s="542"/>
      <c r="AE154" s="542"/>
      <c r="AF154" s="542"/>
      <c r="AG154" s="542"/>
      <c r="AH154" s="542"/>
      <c r="AI154" s="542"/>
      <c r="AJ154" s="542"/>
      <c r="AK154" s="542"/>
      <c r="AL154" s="542"/>
      <c r="AM154" s="542"/>
      <c r="AN154" s="542"/>
      <c r="AO154" s="542"/>
      <c r="AP154" s="492"/>
      <c r="AQ154" s="492"/>
      <c r="AR154" s="492"/>
      <c r="AS154" s="500" t="s">
        <v>1344</v>
      </c>
      <c r="AT154" s="497" t="s">
        <v>1348</v>
      </c>
      <c r="AU154" s="496"/>
      <c r="AV154" s="496"/>
      <c r="AW154" s="496"/>
      <c r="AX154" s="496"/>
    </row>
    <row r="155" spans="1:50" s="491" customFormat="1" ht="15" customHeight="1">
      <c r="A155" s="1559"/>
      <c r="B155" s="560" t="s">
        <v>68</v>
      </c>
      <c r="C155" s="558"/>
      <c r="D155" s="558"/>
      <c r="E155" s="558"/>
      <c r="F155" s="558"/>
      <c r="G155" s="558"/>
      <c r="H155" s="558"/>
      <c r="I155" s="557"/>
      <c r="J155" s="557"/>
      <c r="K155" s="557"/>
      <c r="L155" s="556">
        <f t="shared" si="20"/>
        <v>0</v>
      </c>
      <c r="M155" s="556">
        <f t="shared" si="21"/>
        <v>0</v>
      </c>
      <c r="N155" s="556">
        <f t="shared" si="22"/>
        <v>0</v>
      </c>
      <c r="O155" s="1570"/>
      <c r="P155" s="1570"/>
      <c r="Q155" s="1570"/>
      <c r="R155" s="1570"/>
      <c r="S155" s="1570"/>
      <c r="T155" s="542"/>
      <c r="U155" s="542"/>
      <c r="V155" s="542"/>
      <c r="W155" s="542"/>
      <c r="X155" s="542"/>
      <c r="Y155" s="542"/>
      <c r="Z155" s="542"/>
      <c r="AA155" s="542"/>
      <c r="AB155" s="542"/>
      <c r="AC155" s="542"/>
      <c r="AD155" s="542"/>
      <c r="AE155" s="542"/>
      <c r="AF155" s="542"/>
      <c r="AG155" s="542"/>
      <c r="AH155" s="542"/>
      <c r="AI155" s="542"/>
      <c r="AJ155" s="542"/>
      <c r="AK155" s="542"/>
      <c r="AL155" s="542"/>
      <c r="AM155" s="542"/>
      <c r="AN155" s="542"/>
      <c r="AO155" s="542"/>
      <c r="AP155" s="492"/>
      <c r="AQ155" s="492"/>
      <c r="AR155" s="492"/>
      <c r="AS155" s="500" t="s">
        <v>1344</v>
      </c>
      <c r="AT155" s="497" t="s">
        <v>1347</v>
      </c>
      <c r="AU155" s="496"/>
      <c r="AV155" s="496"/>
      <c r="AW155" s="496"/>
      <c r="AX155" s="496"/>
    </row>
    <row r="156" spans="1:50" s="491" customFormat="1" ht="15" customHeight="1">
      <c r="A156" s="1560" t="s">
        <v>1542</v>
      </c>
      <c r="B156" s="559" t="s">
        <v>67</v>
      </c>
      <c r="C156" s="558"/>
      <c r="D156" s="558"/>
      <c r="E156" s="558"/>
      <c r="F156" s="558"/>
      <c r="G156" s="558"/>
      <c r="H156" s="558"/>
      <c r="I156" s="557"/>
      <c r="J156" s="557"/>
      <c r="K156" s="557"/>
      <c r="L156" s="556">
        <f t="shared" si="20"/>
        <v>0</v>
      </c>
      <c r="M156" s="556">
        <f t="shared" si="21"/>
        <v>0</v>
      </c>
      <c r="N156" s="556">
        <f t="shared" si="22"/>
        <v>0</v>
      </c>
      <c r="O156" s="1570"/>
      <c r="P156" s="1570"/>
      <c r="Q156" s="1570"/>
      <c r="R156" s="1570"/>
      <c r="S156" s="1570"/>
      <c r="T156" s="542"/>
      <c r="U156" s="542"/>
      <c r="V156" s="542"/>
      <c r="W156" s="542"/>
      <c r="X156" s="542"/>
      <c r="Y156" s="542"/>
      <c r="Z156" s="542"/>
      <c r="AA156" s="542"/>
      <c r="AB156" s="542"/>
      <c r="AC156" s="542"/>
      <c r="AD156" s="542"/>
      <c r="AE156" s="542"/>
      <c r="AF156" s="542"/>
      <c r="AG156" s="542"/>
      <c r="AH156" s="542"/>
      <c r="AI156" s="542"/>
      <c r="AJ156" s="542"/>
      <c r="AK156" s="542"/>
      <c r="AL156" s="542"/>
      <c r="AM156" s="542"/>
      <c r="AN156" s="542"/>
      <c r="AO156" s="542"/>
      <c r="AP156" s="492"/>
      <c r="AQ156" s="492"/>
      <c r="AR156" s="492"/>
      <c r="AS156" s="500" t="s">
        <v>1344</v>
      </c>
      <c r="AT156" s="497" t="s">
        <v>1346</v>
      </c>
      <c r="AU156" s="496"/>
      <c r="AV156" s="496"/>
      <c r="AW156" s="496"/>
      <c r="AX156" s="496"/>
    </row>
    <row r="157" spans="1:50" s="491" customFormat="1" ht="15" customHeight="1">
      <c r="A157" s="1560"/>
      <c r="B157" s="559" t="s">
        <v>68</v>
      </c>
      <c r="C157" s="558"/>
      <c r="D157" s="558"/>
      <c r="E157" s="558"/>
      <c r="F157" s="558"/>
      <c r="G157" s="558"/>
      <c r="H157" s="558"/>
      <c r="I157" s="557"/>
      <c r="J157" s="557"/>
      <c r="K157" s="557"/>
      <c r="L157" s="556">
        <f t="shared" si="20"/>
        <v>0</v>
      </c>
      <c r="M157" s="556">
        <f t="shared" si="21"/>
        <v>0</v>
      </c>
      <c r="N157" s="556">
        <f t="shared" si="22"/>
        <v>0</v>
      </c>
      <c r="O157" s="1570"/>
      <c r="P157" s="1570"/>
      <c r="Q157" s="1570"/>
      <c r="R157" s="1570"/>
      <c r="S157" s="1570"/>
      <c r="T157" s="542"/>
      <c r="U157" s="542"/>
      <c r="V157" s="542"/>
      <c r="W157" s="542"/>
      <c r="X157" s="542"/>
      <c r="Y157" s="542"/>
      <c r="Z157" s="542"/>
      <c r="AA157" s="542"/>
      <c r="AB157" s="542"/>
      <c r="AC157" s="542"/>
      <c r="AD157" s="542"/>
      <c r="AE157" s="542"/>
      <c r="AF157" s="542"/>
      <c r="AG157" s="542"/>
      <c r="AH157" s="542"/>
      <c r="AI157" s="542"/>
      <c r="AJ157" s="542"/>
      <c r="AK157" s="542"/>
      <c r="AL157" s="542"/>
      <c r="AM157" s="542"/>
      <c r="AN157" s="542"/>
      <c r="AO157" s="542"/>
      <c r="AP157" s="492"/>
      <c r="AQ157" s="492"/>
      <c r="AR157" s="492"/>
      <c r="AS157" s="500" t="s">
        <v>1344</v>
      </c>
      <c r="AT157" s="497" t="s">
        <v>1345</v>
      </c>
      <c r="AU157" s="496"/>
      <c r="AV157" s="496"/>
      <c r="AW157" s="496"/>
      <c r="AX157" s="496"/>
    </row>
    <row r="158" spans="1:50" s="491" customFormat="1" ht="15" customHeight="1">
      <c r="A158" s="1560" t="s">
        <v>1541</v>
      </c>
      <c r="B158" s="559" t="s">
        <v>67</v>
      </c>
      <c r="C158" s="558"/>
      <c r="D158" s="558"/>
      <c r="E158" s="558"/>
      <c r="F158" s="558"/>
      <c r="G158" s="558"/>
      <c r="H158" s="558"/>
      <c r="I158" s="557"/>
      <c r="J158" s="557"/>
      <c r="K158" s="557"/>
      <c r="L158" s="556">
        <f t="shared" si="20"/>
        <v>0</v>
      </c>
      <c r="M158" s="556">
        <f t="shared" si="21"/>
        <v>0</v>
      </c>
      <c r="N158" s="556">
        <f t="shared" si="22"/>
        <v>0</v>
      </c>
      <c r="O158" s="1570"/>
      <c r="P158" s="1570"/>
      <c r="Q158" s="1570"/>
      <c r="R158" s="1570"/>
      <c r="S158" s="1570"/>
      <c r="T158" s="542"/>
      <c r="U158" s="542"/>
      <c r="V158" s="542"/>
      <c r="W158" s="542"/>
      <c r="X158" s="542"/>
      <c r="Y158" s="542"/>
      <c r="Z158" s="542"/>
      <c r="AA158" s="542"/>
      <c r="AB158" s="542"/>
      <c r="AC158" s="542"/>
      <c r="AD158" s="542"/>
      <c r="AE158" s="542"/>
      <c r="AF158" s="542"/>
      <c r="AG158" s="542"/>
      <c r="AH158" s="542"/>
      <c r="AI158" s="542"/>
      <c r="AJ158" s="542"/>
      <c r="AK158" s="542"/>
      <c r="AL158" s="542"/>
      <c r="AM158" s="542"/>
      <c r="AN158" s="542"/>
      <c r="AO158" s="542"/>
      <c r="AP158" s="492"/>
      <c r="AQ158" s="492"/>
      <c r="AR158" s="492"/>
      <c r="AS158" s="500" t="s">
        <v>1344</v>
      </c>
      <c r="AT158" s="497" t="s">
        <v>1343</v>
      </c>
      <c r="AU158" s="496"/>
      <c r="AV158" s="496"/>
      <c r="AW158" s="496"/>
      <c r="AX158" s="496"/>
    </row>
    <row r="159" spans="1:50" s="491" customFormat="1" ht="15" customHeight="1">
      <c r="A159" s="1560"/>
      <c r="B159" s="559" t="s">
        <v>68</v>
      </c>
      <c r="C159" s="558"/>
      <c r="D159" s="558"/>
      <c r="E159" s="558"/>
      <c r="F159" s="558"/>
      <c r="G159" s="558"/>
      <c r="H159" s="558"/>
      <c r="I159" s="557"/>
      <c r="J159" s="557"/>
      <c r="K159" s="557"/>
      <c r="L159" s="556">
        <f t="shared" si="20"/>
        <v>0</v>
      </c>
      <c r="M159" s="556">
        <f t="shared" si="21"/>
        <v>0</v>
      </c>
      <c r="N159" s="556">
        <f t="shared" si="22"/>
        <v>0</v>
      </c>
      <c r="O159" s="1570"/>
      <c r="P159" s="1570"/>
      <c r="Q159" s="1570"/>
      <c r="R159" s="1570"/>
      <c r="S159" s="1570"/>
      <c r="T159" s="542"/>
      <c r="U159" s="542"/>
      <c r="V159" s="542"/>
      <c r="W159" s="542"/>
      <c r="X159" s="542"/>
      <c r="Y159" s="542"/>
      <c r="Z159" s="542"/>
      <c r="AA159" s="542"/>
      <c r="AB159" s="542"/>
      <c r="AC159" s="542"/>
      <c r="AD159" s="542"/>
      <c r="AE159" s="542"/>
      <c r="AF159" s="542"/>
      <c r="AG159" s="542"/>
      <c r="AH159" s="542"/>
      <c r="AI159" s="542"/>
      <c r="AJ159" s="542"/>
      <c r="AK159" s="542"/>
      <c r="AL159" s="542"/>
      <c r="AM159" s="542"/>
      <c r="AN159" s="542"/>
      <c r="AO159" s="542"/>
      <c r="AP159" s="492"/>
      <c r="AQ159" s="492"/>
      <c r="AR159" s="492"/>
      <c r="AS159" s="500" t="s">
        <v>1342</v>
      </c>
      <c r="AT159" s="497" t="s">
        <v>1341</v>
      </c>
      <c r="AU159" s="496"/>
      <c r="AV159" s="496"/>
      <c r="AW159" s="496"/>
      <c r="AX159" s="496"/>
    </row>
    <row r="160" spans="1:50" s="491" customFormat="1" ht="15" customHeight="1">
      <c r="A160" s="1560" t="s">
        <v>1540</v>
      </c>
      <c r="B160" s="559" t="s">
        <v>67</v>
      </c>
      <c r="C160" s="558"/>
      <c r="D160" s="558"/>
      <c r="E160" s="558"/>
      <c r="F160" s="558"/>
      <c r="G160" s="558"/>
      <c r="H160" s="558"/>
      <c r="I160" s="557"/>
      <c r="J160" s="557"/>
      <c r="K160" s="557"/>
      <c r="L160" s="556">
        <f t="shared" si="20"/>
        <v>0</v>
      </c>
      <c r="M160" s="556">
        <f t="shared" si="21"/>
        <v>0</v>
      </c>
      <c r="N160" s="556">
        <f t="shared" si="22"/>
        <v>0</v>
      </c>
      <c r="O160" s="1570"/>
      <c r="P160" s="1570"/>
      <c r="Q160" s="1570"/>
      <c r="R160" s="1570"/>
      <c r="S160" s="1570"/>
      <c r="T160" s="542"/>
      <c r="U160" s="542"/>
      <c r="V160" s="542"/>
      <c r="W160" s="542"/>
      <c r="X160" s="542"/>
      <c r="Y160" s="542"/>
      <c r="Z160" s="542"/>
      <c r="AA160" s="542"/>
      <c r="AB160" s="542"/>
      <c r="AC160" s="542"/>
      <c r="AD160" s="542"/>
      <c r="AE160" s="542"/>
      <c r="AF160" s="542"/>
      <c r="AG160" s="542"/>
      <c r="AH160" s="542"/>
      <c r="AI160" s="542"/>
      <c r="AJ160" s="542"/>
      <c r="AK160" s="542"/>
      <c r="AL160" s="542"/>
      <c r="AM160" s="542"/>
      <c r="AN160" s="542"/>
      <c r="AO160" s="542"/>
      <c r="AP160" s="492"/>
      <c r="AQ160" s="492"/>
      <c r="AR160" s="492"/>
      <c r="AS160" s="500" t="s">
        <v>1339</v>
      </c>
      <c r="AT160" s="497" t="s">
        <v>1340</v>
      </c>
      <c r="AU160" s="496"/>
      <c r="AV160" s="496"/>
      <c r="AW160" s="496"/>
      <c r="AX160" s="496"/>
    </row>
    <row r="161" spans="1:50" s="491" customFormat="1" ht="15" customHeight="1">
      <c r="A161" s="1560"/>
      <c r="B161" s="559" t="s">
        <v>68</v>
      </c>
      <c r="C161" s="558"/>
      <c r="D161" s="558"/>
      <c r="E161" s="558"/>
      <c r="F161" s="558"/>
      <c r="G161" s="558"/>
      <c r="H161" s="558"/>
      <c r="I161" s="557"/>
      <c r="J161" s="557"/>
      <c r="K161" s="557"/>
      <c r="L161" s="556">
        <f t="shared" si="20"/>
        <v>0</v>
      </c>
      <c r="M161" s="556">
        <f t="shared" si="21"/>
        <v>0</v>
      </c>
      <c r="N161" s="556">
        <f t="shared" si="22"/>
        <v>0</v>
      </c>
      <c r="O161" s="1570"/>
      <c r="P161" s="1570"/>
      <c r="Q161" s="1570"/>
      <c r="R161" s="1570"/>
      <c r="S161" s="1570"/>
      <c r="T161" s="542"/>
      <c r="U161" s="542"/>
      <c r="V161" s="542"/>
      <c r="W161" s="542"/>
      <c r="X161" s="542"/>
      <c r="Y161" s="542"/>
      <c r="Z161" s="542"/>
      <c r="AA161" s="542"/>
      <c r="AB161" s="542"/>
      <c r="AC161" s="542"/>
      <c r="AD161" s="542"/>
      <c r="AE161" s="542"/>
      <c r="AF161" s="542"/>
      <c r="AG161" s="542"/>
      <c r="AH161" s="542"/>
      <c r="AI161" s="542"/>
      <c r="AJ161" s="542"/>
      <c r="AK161" s="542"/>
      <c r="AL161" s="542"/>
      <c r="AM161" s="542"/>
      <c r="AN161" s="542"/>
      <c r="AO161" s="542"/>
      <c r="AP161" s="492"/>
      <c r="AQ161" s="492"/>
      <c r="AR161" s="492"/>
      <c r="AS161" s="500" t="s">
        <v>1339</v>
      </c>
      <c r="AT161" s="497" t="s">
        <v>1338</v>
      </c>
      <c r="AU161" s="496"/>
      <c r="AV161" s="496"/>
      <c r="AW161" s="496"/>
      <c r="AX161" s="496"/>
    </row>
    <row r="162" spans="1:50" s="491" customFormat="1" ht="15" customHeight="1">
      <c r="A162" s="1561" t="s">
        <v>1539</v>
      </c>
      <c r="B162" s="559" t="s">
        <v>67</v>
      </c>
      <c r="C162" s="558"/>
      <c r="D162" s="558"/>
      <c r="E162" s="558"/>
      <c r="F162" s="558"/>
      <c r="G162" s="558"/>
      <c r="H162" s="558"/>
      <c r="I162" s="557"/>
      <c r="J162" s="557"/>
      <c r="K162" s="557"/>
      <c r="L162" s="556">
        <f t="shared" si="20"/>
        <v>0</v>
      </c>
      <c r="M162" s="556">
        <f t="shared" si="21"/>
        <v>0</v>
      </c>
      <c r="N162" s="556">
        <f t="shared" si="22"/>
        <v>0</v>
      </c>
      <c r="O162" s="1570"/>
      <c r="P162" s="1570"/>
      <c r="Q162" s="1570"/>
      <c r="R162" s="1570"/>
      <c r="S162" s="1570"/>
      <c r="T162" s="542"/>
      <c r="U162" s="542"/>
      <c r="V162" s="542"/>
      <c r="W162" s="542"/>
      <c r="X162" s="542"/>
      <c r="Y162" s="542"/>
      <c r="Z162" s="542"/>
      <c r="AA162" s="542"/>
      <c r="AB162" s="542"/>
      <c r="AC162" s="542"/>
      <c r="AD162" s="542"/>
      <c r="AE162" s="542"/>
      <c r="AF162" s="542"/>
      <c r="AG162" s="542"/>
      <c r="AH162" s="542"/>
      <c r="AI162" s="542"/>
      <c r="AJ162" s="542"/>
      <c r="AK162" s="542"/>
      <c r="AL162" s="542"/>
      <c r="AM162" s="542"/>
      <c r="AN162" s="542"/>
      <c r="AO162" s="542"/>
      <c r="AP162" s="492"/>
      <c r="AQ162" s="492"/>
      <c r="AR162" s="492"/>
      <c r="AS162" s="500" t="s">
        <v>1330</v>
      </c>
      <c r="AT162" s="497" t="s">
        <v>1337</v>
      </c>
      <c r="AU162" s="496"/>
      <c r="AV162" s="496"/>
      <c r="AW162" s="496"/>
      <c r="AX162" s="496"/>
    </row>
    <row r="163" spans="1:50" s="491" customFormat="1" ht="15" customHeight="1">
      <c r="A163" s="1561"/>
      <c r="B163" s="559" t="s">
        <v>68</v>
      </c>
      <c r="C163" s="558"/>
      <c r="D163" s="558"/>
      <c r="E163" s="558"/>
      <c r="F163" s="558"/>
      <c r="G163" s="558"/>
      <c r="H163" s="558"/>
      <c r="I163" s="557"/>
      <c r="J163" s="557"/>
      <c r="K163" s="557"/>
      <c r="L163" s="556">
        <f t="shared" si="20"/>
        <v>0</v>
      </c>
      <c r="M163" s="556">
        <f t="shared" si="21"/>
        <v>0</v>
      </c>
      <c r="N163" s="556">
        <f t="shared" si="22"/>
        <v>0</v>
      </c>
      <c r="O163" s="1570"/>
      <c r="P163" s="1570"/>
      <c r="Q163" s="1570"/>
      <c r="R163" s="1570"/>
      <c r="S163" s="1570"/>
      <c r="T163" s="542"/>
      <c r="U163" s="542"/>
      <c r="V163" s="542"/>
      <c r="W163" s="542"/>
      <c r="X163" s="542"/>
      <c r="Y163" s="542"/>
      <c r="Z163" s="542"/>
      <c r="AA163" s="542"/>
      <c r="AB163" s="542"/>
      <c r="AC163" s="542"/>
      <c r="AD163" s="542"/>
      <c r="AE163" s="542"/>
      <c r="AF163" s="542"/>
      <c r="AG163" s="542"/>
      <c r="AH163" s="542"/>
      <c r="AI163" s="542"/>
      <c r="AJ163" s="542"/>
      <c r="AK163" s="542"/>
      <c r="AL163" s="542"/>
      <c r="AM163" s="542"/>
      <c r="AN163" s="542"/>
      <c r="AO163" s="542"/>
      <c r="AP163" s="492"/>
      <c r="AQ163" s="492"/>
      <c r="AR163" s="492"/>
      <c r="AS163" s="500" t="s">
        <v>1330</v>
      </c>
      <c r="AT163" s="497" t="s">
        <v>932</v>
      </c>
      <c r="AU163" s="496"/>
      <c r="AV163" s="496"/>
      <c r="AW163" s="496"/>
      <c r="AX163" s="496"/>
    </row>
    <row r="164" spans="1:50" s="491" customFormat="1" ht="15" customHeight="1">
      <c r="A164" s="1561" t="s">
        <v>1538</v>
      </c>
      <c r="B164" s="559" t="s">
        <v>67</v>
      </c>
      <c r="C164" s="558"/>
      <c r="D164" s="558"/>
      <c r="E164" s="558"/>
      <c r="F164" s="558"/>
      <c r="G164" s="558"/>
      <c r="H164" s="558"/>
      <c r="I164" s="557"/>
      <c r="J164" s="557"/>
      <c r="K164" s="557"/>
      <c r="L164" s="556">
        <f t="shared" si="20"/>
        <v>0</v>
      </c>
      <c r="M164" s="556">
        <f t="shared" si="21"/>
        <v>0</v>
      </c>
      <c r="N164" s="556">
        <f t="shared" si="22"/>
        <v>0</v>
      </c>
      <c r="O164" s="1570"/>
      <c r="P164" s="1570"/>
      <c r="Q164" s="1570"/>
      <c r="R164" s="1570"/>
      <c r="S164" s="1570"/>
      <c r="T164" s="542"/>
      <c r="U164" s="542"/>
      <c r="V164" s="542"/>
      <c r="W164" s="542"/>
      <c r="X164" s="542"/>
      <c r="Y164" s="542"/>
      <c r="Z164" s="542"/>
      <c r="AA164" s="542"/>
      <c r="AB164" s="542"/>
      <c r="AC164" s="542"/>
      <c r="AD164" s="542"/>
      <c r="AE164" s="542"/>
      <c r="AF164" s="542"/>
      <c r="AG164" s="542"/>
      <c r="AH164" s="542"/>
      <c r="AI164" s="542"/>
      <c r="AJ164" s="542"/>
      <c r="AK164" s="542"/>
      <c r="AL164" s="542"/>
      <c r="AM164" s="542"/>
      <c r="AN164" s="542"/>
      <c r="AO164" s="542"/>
      <c r="AP164" s="492"/>
      <c r="AQ164" s="492"/>
      <c r="AR164" s="492"/>
      <c r="AS164" s="500" t="s">
        <v>1330</v>
      </c>
      <c r="AT164" s="497" t="s">
        <v>1336</v>
      </c>
      <c r="AU164" s="496"/>
      <c r="AV164" s="496"/>
      <c r="AW164" s="496"/>
      <c r="AX164" s="496"/>
    </row>
    <row r="165" spans="1:50" s="491" customFormat="1" ht="15" customHeight="1">
      <c r="A165" s="1561"/>
      <c r="B165" s="559" t="s">
        <v>68</v>
      </c>
      <c r="C165" s="558"/>
      <c r="D165" s="558"/>
      <c r="E165" s="558"/>
      <c r="F165" s="558"/>
      <c r="G165" s="558"/>
      <c r="H165" s="558"/>
      <c r="I165" s="557"/>
      <c r="J165" s="557"/>
      <c r="K165" s="557"/>
      <c r="L165" s="556">
        <f t="shared" si="20"/>
        <v>0</v>
      </c>
      <c r="M165" s="556">
        <f t="shared" si="21"/>
        <v>0</v>
      </c>
      <c r="N165" s="556">
        <f t="shared" si="22"/>
        <v>0</v>
      </c>
      <c r="O165" s="1570"/>
      <c r="P165" s="1570"/>
      <c r="Q165" s="1570"/>
      <c r="R165" s="1570"/>
      <c r="S165" s="1570"/>
      <c r="T165" s="542"/>
      <c r="U165" s="542"/>
      <c r="V165" s="542"/>
      <c r="W165" s="542"/>
      <c r="X165" s="542"/>
      <c r="Y165" s="542"/>
      <c r="Z165" s="542"/>
      <c r="AA165" s="542"/>
      <c r="AB165" s="542"/>
      <c r="AC165" s="542"/>
      <c r="AD165" s="542"/>
      <c r="AE165" s="542"/>
      <c r="AF165" s="542"/>
      <c r="AG165" s="542"/>
      <c r="AH165" s="542"/>
      <c r="AI165" s="542"/>
      <c r="AJ165" s="542"/>
      <c r="AK165" s="542"/>
      <c r="AL165" s="542"/>
      <c r="AM165" s="542"/>
      <c r="AN165" s="542"/>
      <c r="AO165" s="542"/>
      <c r="AP165" s="492"/>
      <c r="AQ165" s="492"/>
      <c r="AR165" s="492"/>
      <c r="AS165" s="500" t="s">
        <v>1330</v>
      </c>
      <c r="AT165" s="497" t="s">
        <v>931</v>
      </c>
      <c r="AU165" s="496"/>
      <c r="AV165" s="496"/>
      <c r="AW165" s="496"/>
      <c r="AX165" s="496"/>
    </row>
    <row r="166" spans="1:50" s="491" customFormat="1" ht="15" customHeight="1">
      <c r="A166" s="1561" t="s">
        <v>1537</v>
      </c>
      <c r="B166" s="559" t="s">
        <v>67</v>
      </c>
      <c r="C166" s="558"/>
      <c r="D166" s="558"/>
      <c r="E166" s="558"/>
      <c r="F166" s="558"/>
      <c r="G166" s="558"/>
      <c r="H166" s="558"/>
      <c r="I166" s="557"/>
      <c r="J166" s="557"/>
      <c r="K166" s="557"/>
      <c r="L166" s="556">
        <f t="shared" si="20"/>
        <v>0</v>
      </c>
      <c r="M166" s="556">
        <f t="shared" si="21"/>
        <v>0</v>
      </c>
      <c r="N166" s="556">
        <f t="shared" si="22"/>
        <v>0</v>
      </c>
      <c r="O166" s="1570"/>
      <c r="P166" s="1570"/>
      <c r="Q166" s="1570"/>
      <c r="R166" s="1570"/>
      <c r="S166" s="1570"/>
      <c r="T166" s="542"/>
      <c r="U166" s="542"/>
      <c r="V166" s="542"/>
      <c r="W166" s="542"/>
      <c r="X166" s="542"/>
      <c r="Y166" s="542"/>
      <c r="Z166" s="542"/>
      <c r="AA166" s="542"/>
      <c r="AB166" s="542"/>
      <c r="AC166" s="542"/>
      <c r="AD166" s="542"/>
      <c r="AE166" s="542"/>
      <c r="AF166" s="542"/>
      <c r="AG166" s="542"/>
      <c r="AH166" s="542"/>
      <c r="AI166" s="542"/>
      <c r="AJ166" s="542"/>
      <c r="AK166" s="542"/>
      <c r="AL166" s="542"/>
      <c r="AM166" s="542"/>
      <c r="AN166" s="542"/>
      <c r="AO166" s="542"/>
      <c r="AP166" s="492"/>
      <c r="AQ166" s="492"/>
      <c r="AR166" s="492"/>
      <c r="AS166" s="500" t="s">
        <v>1330</v>
      </c>
      <c r="AT166" s="497" t="s">
        <v>1335</v>
      </c>
      <c r="AU166" s="496"/>
      <c r="AV166" s="496"/>
      <c r="AW166" s="496"/>
      <c r="AX166" s="496"/>
    </row>
    <row r="167" spans="1:50" s="491" customFormat="1" ht="15" customHeight="1">
      <c r="A167" s="1561"/>
      <c r="B167" s="559" t="s">
        <v>68</v>
      </c>
      <c r="C167" s="558"/>
      <c r="D167" s="558"/>
      <c r="E167" s="558"/>
      <c r="F167" s="558"/>
      <c r="G167" s="558"/>
      <c r="H167" s="558"/>
      <c r="I167" s="557"/>
      <c r="J167" s="557"/>
      <c r="K167" s="557"/>
      <c r="L167" s="556">
        <f t="shared" si="20"/>
        <v>0</v>
      </c>
      <c r="M167" s="556">
        <f t="shared" si="21"/>
        <v>0</v>
      </c>
      <c r="N167" s="556">
        <f t="shared" si="22"/>
        <v>0</v>
      </c>
      <c r="O167" s="1570"/>
      <c r="P167" s="1570"/>
      <c r="Q167" s="1570"/>
      <c r="R167" s="1570"/>
      <c r="S167" s="1570"/>
      <c r="T167" s="542"/>
      <c r="U167" s="542"/>
      <c r="V167" s="542"/>
      <c r="W167" s="542"/>
      <c r="X167" s="542"/>
      <c r="Y167" s="542"/>
      <c r="Z167" s="542"/>
      <c r="AA167" s="542"/>
      <c r="AB167" s="542"/>
      <c r="AC167" s="542"/>
      <c r="AD167" s="542"/>
      <c r="AE167" s="542"/>
      <c r="AF167" s="542"/>
      <c r="AG167" s="542"/>
      <c r="AH167" s="542"/>
      <c r="AI167" s="542"/>
      <c r="AJ167" s="542"/>
      <c r="AK167" s="542"/>
      <c r="AL167" s="542"/>
      <c r="AM167" s="542"/>
      <c r="AN167" s="542"/>
      <c r="AO167" s="542"/>
      <c r="AP167" s="492"/>
      <c r="AQ167" s="492"/>
      <c r="AR167" s="492"/>
      <c r="AS167" s="500" t="s">
        <v>1330</v>
      </c>
      <c r="AT167" s="497" t="s">
        <v>1334</v>
      </c>
      <c r="AU167" s="496"/>
      <c r="AV167" s="496"/>
      <c r="AW167" s="496"/>
      <c r="AX167" s="496"/>
    </row>
    <row r="168" spans="1:50" s="491" customFormat="1" ht="15" customHeight="1">
      <c r="A168" s="1566" t="s">
        <v>1536</v>
      </c>
      <c r="B168" s="559" t="s">
        <v>67</v>
      </c>
      <c r="C168" s="558"/>
      <c r="D168" s="558"/>
      <c r="E168" s="558"/>
      <c r="F168" s="558"/>
      <c r="G168" s="558"/>
      <c r="H168" s="558"/>
      <c r="I168" s="557"/>
      <c r="J168" s="557"/>
      <c r="K168" s="557"/>
      <c r="L168" s="556">
        <f t="shared" si="20"/>
        <v>0</v>
      </c>
      <c r="M168" s="556">
        <f t="shared" si="21"/>
        <v>0</v>
      </c>
      <c r="N168" s="556">
        <f t="shared" si="22"/>
        <v>0</v>
      </c>
      <c r="O168" s="1570"/>
      <c r="P168" s="1570"/>
      <c r="Q168" s="1570"/>
      <c r="R168" s="1570"/>
      <c r="S168" s="1570"/>
      <c r="T168" s="542"/>
      <c r="U168" s="542"/>
      <c r="V168" s="542"/>
      <c r="W168" s="542"/>
      <c r="X168" s="542"/>
      <c r="Y168" s="542"/>
      <c r="Z168" s="542"/>
      <c r="AA168" s="542"/>
      <c r="AB168" s="542"/>
      <c r="AC168" s="542"/>
      <c r="AD168" s="542"/>
      <c r="AE168" s="542"/>
      <c r="AF168" s="542"/>
      <c r="AG168" s="542"/>
      <c r="AH168" s="542"/>
      <c r="AI168" s="542"/>
      <c r="AJ168" s="542"/>
      <c r="AK168" s="542"/>
      <c r="AL168" s="542"/>
      <c r="AM168" s="542"/>
      <c r="AN168" s="542"/>
      <c r="AO168" s="542"/>
      <c r="AP168" s="492"/>
      <c r="AQ168" s="492"/>
      <c r="AR168" s="492"/>
      <c r="AS168" s="500" t="s">
        <v>1330</v>
      </c>
      <c r="AT168" s="497" t="s">
        <v>1333</v>
      </c>
      <c r="AU168" s="496"/>
      <c r="AV168" s="496"/>
      <c r="AW168" s="496"/>
      <c r="AX168" s="496"/>
    </row>
    <row r="169" spans="1:50" s="491" customFormat="1" ht="26">
      <c r="A169" s="1567"/>
      <c r="B169" s="559" t="s">
        <v>68</v>
      </c>
      <c r="C169" s="558"/>
      <c r="D169" s="558"/>
      <c r="E169" s="558"/>
      <c r="F169" s="558"/>
      <c r="G169" s="558"/>
      <c r="H169" s="558"/>
      <c r="I169" s="557"/>
      <c r="J169" s="557"/>
      <c r="K169" s="557"/>
      <c r="L169" s="556">
        <f t="shared" si="20"/>
        <v>0</v>
      </c>
      <c r="M169" s="556">
        <f t="shared" si="21"/>
        <v>0</v>
      </c>
      <c r="N169" s="556">
        <f t="shared" si="22"/>
        <v>0</v>
      </c>
      <c r="O169" s="1570"/>
      <c r="P169" s="1570"/>
      <c r="Q169" s="1570"/>
      <c r="R169" s="1570"/>
      <c r="S169" s="1570"/>
      <c r="T169" s="542"/>
      <c r="U169" s="542"/>
      <c r="V169" s="542"/>
      <c r="W169" s="542"/>
      <c r="X169" s="542"/>
      <c r="Y169" s="542"/>
      <c r="Z169" s="542"/>
      <c r="AA169" s="542"/>
      <c r="AB169" s="542"/>
      <c r="AC169" s="542"/>
      <c r="AD169" s="542"/>
      <c r="AE169" s="542"/>
      <c r="AF169" s="542"/>
      <c r="AG169" s="542"/>
      <c r="AH169" s="542"/>
      <c r="AI169" s="542"/>
      <c r="AJ169" s="542"/>
      <c r="AK169" s="542"/>
      <c r="AL169" s="542"/>
      <c r="AM169" s="542"/>
      <c r="AN169" s="542"/>
      <c r="AO169" s="542"/>
      <c r="AP169" s="492"/>
      <c r="AQ169" s="492"/>
      <c r="AR169" s="492"/>
      <c r="AS169" s="500" t="s">
        <v>1330</v>
      </c>
      <c r="AT169" s="497" t="s">
        <v>930</v>
      </c>
      <c r="AU169" s="496"/>
      <c r="AV169" s="496"/>
      <c r="AW169" s="496"/>
      <c r="AX169" s="496"/>
    </row>
    <row r="170" spans="1:50" s="491" customFormat="1" ht="24" customHeight="1">
      <c r="A170" s="1568" t="s">
        <v>1535</v>
      </c>
      <c r="B170" s="559" t="s">
        <v>67</v>
      </c>
      <c r="C170" s="558"/>
      <c r="D170" s="558"/>
      <c r="E170" s="558"/>
      <c r="F170" s="558"/>
      <c r="G170" s="558"/>
      <c r="H170" s="558"/>
      <c r="I170" s="557"/>
      <c r="J170" s="557"/>
      <c r="K170" s="557"/>
      <c r="L170" s="556">
        <f t="shared" si="20"/>
        <v>0</v>
      </c>
      <c r="M170" s="556">
        <f t="shared" si="21"/>
        <v>0</v>
      </c>
      <c r="N170" s="556">
        <f t="shared" si="22"/>
        <v>0</v>
      </c>
      <c r="O170" s="1570"/>
      <c r="P170" s="1570"/>
      <c r="Q170" s="1570"/>
      <c r="R170" s="1570"/>
      <c r="S170" s="1570"/>
      <c r="T170" s="542"/>
      <c r="U170" s="542"/>
      <c r="V170" s="542"/>
      <c r="W170" s="542"/>
      <c r="X170" s="542"/>
      <c r="Y170" s="542"/>
      <c r="Z170" s="542"/>
      <c r="AA170" s="542"/>
      <c r="AB170" s="542"/>
      <c r="AC170" s="542"/>
      <c r="AD170" s="542"/>
      <c r="AE170" s="542"/>
      <c r="AF170" s="542"/>
      <c r="AG170" s="542"/>
      <c r="AH170" s="542"/>
      <c r="AI170" s="542"/>
      <c r="AJ170" s="542"/>
      <c r="AK170" s="542"/>
      <c r="AL170" s="542"/>
      <c r="AM170" s="542"/>
      <c r="AN170" s="542"/>
      <c r="AO170" s="542"/>
      <c r="AP170" s="492"/>
      <c r="AQ170" s="492"/>
      <c r="AR170" s="492"/>
      <c r="AS170" s="500" t="s">
        <v>1330</v>
      </c>
      <c r="AT170" s="497" t="s">
        <v>1332</v>
      </c>
      <c r="AU170" s="496"/>
      <c r="AV170" s="496"/>
      <c r="AW170" s="496"/>
      <c r="AX170" s="496"/>
    </row>
    <row r="171" spans="1:50" s="491" customFormat="1" ht="26">
      <c r="A171" s="1569"/>
      <c r="B171" s="559" t="s">
        <v>68</v>
      </c>
      <c r="C171" s="558"/>
      <c r="D171" s="558"/>
      <c r="E171" s="558"/>
      <c r="F171" s="558"/>
      <c r="G171" s="558"/>
      <c r="H171" s="558"/>
      <c r="I171" s="557"/>
      <c r="J171" s="557"/>
      <c r="K171" s="557"/>
      <c r="L171" s="556">
        <f t="shared" si="20"/>
        <v>0</v>
      </c>
      <c r="M171" s="556">
        <f t="shared" si="21"/>
        <v>0</v>
      </c>
      <c r="N171" s="556">
        <f t="shared" si="22"/>
        <v>0</v>
      </c>
      <c r="O171" s="1570"/>
      <c r="P171" s="1570"/>
      <c r="Q171" s="1570"/>
      <c r="R171" s="1570"/>
      <c r="S171" s="1570"/>
      <c r="T171" s="542"/>
      <c r="U171" s="542"/>
      <c r="V171" s="542"/>
      <c r="W171" s="542"/>
      <c r="X171" s="542"/>
      <c r="Y171" s="542"/>
      <c r="Z171" s="542"/>
      <c r="AA171" s="542"/>
      <c r="AB171" s="542"/>
      <c r="AC171" s="542"/>
      <c r="AD171" s="542"/>
      <c r="AE171" s="542"/>
      <c r="AF171" s="542"/>
      <c r="AG171" s="542"/>
      <c r="AH171" s="542"/>
      <c r="AI171" s="542"/>
      <c r="AJ171" s="542"/>
      <c r="AK171" s="542"/>
      <c r="AL171" s="542"/>
      <c r="AM171" s="542"/>
      <c r="AN171" s="542"/>
      <c r="AO171" s="542"/>
      <c r="AP171" s="492"/>
      <c r="AQ171" s="492"/>
      <c r="AR171" s="492"/>
      <c r="AS171" s="500" t="s">
        <v>1330</v>
      </c>
      <c r="AT171" s="497" t="s">
        <v>1331</v>
      </c>
      <c r="AU171" s="496"/>
      <c r="AV171" s="496"/>
      <c r="AW171" s="496"/>
      <c r="AX171" s="496"/>
    </row>
    <row r="172" spans="1:50" s="491" customFormat="1" ht="18.75" customHeight="1">
      <c r="A172" s="1562" t="s">
        <v>1534</v>
      </c>
      <c r="B172" s="551" t="s">
        <v>67</v>
      </c>
      <c r="C172" s="552">
        <f t="shared" ref="C172:N172" si="23">SUM(C78,C80,C82,C84,C86,C88,C90,C92,C94,C96,C98)</f>
        <v>0</v>
      </c>
      <c r="D172" s="552">
        <f t="shared" si="23"/>
        <v>0</v>
      </c>
      <c r="E172" s="552">
        <f t="shared" si="23"/>
        <v>0</v>
      </c>
      <c r="F172" s="552">
        <f t="shared" si="23"/>
        <v>0</v>
      </c>
      <c r="G172" s="552">
        <f t="shared" si="23"/>
        <v>0</v>
      </c>
      <c r="H172" s="552">
        <f t="shared" si="23"/>
        <v>0</v>
      </c>
      <c r="I172" s="552">
        <f t="shared" si="23"/>
        <v>0</v>
      </c>
      <c r="J172" s="552">
        <f t="shared" si="23"/>
        <v>0</v>
      </c>
      <c r="K172" s="552">
        <f t="shared" si="23"/>
        <v>0</v>
      </c>
      <c r="L172" s="552">
        <f t="shared" si="23"/>
        <v>0</v>
      </c>
      <c r="M172" s="552">
        <f t="shared" si="23"/>
        <v>0</v>
      </c>
      <c r="N172" s="552">
        <f t="shared" si="23"/>
        <v>0</v>
      </c>
      <c r="O172" s="1549"/>
      <c r="P172" s="1550"/>
      <c r="Q172" s="1550"/>
      <c r="R172" s="1550"/>
      <c r="S172" s="1551"/>
      <c r="T172" s="542"/>
      <c r="U172" s="542"/>
      <c r="V172" s="542"/>
      <c r="W172" s="542"/>
      <c r="X172" s="542"/>
      <c r="Y172" s="542"/>
      <c r="Z172" s="542"/>
      <c r="AA172" s="542"/>
      <c r="AB172" s="542"/>
      <c r="AC172" s="542"/>
      <c r="AD172" s="542"/>
      <c r="AE172" s="542"/>
      <c r="AF172" s="542"/>
      <c r="AG172" s="542"/>
      <c r="AH172" s="542"/>
      <c r="AI172" s="542"/>
      <c r="AJ172" s="542"/>
      <c r="AK172" s="542"/>
      <c r="AL172" s="542"/>
      <c r="AM172" s="542"/>
      <c r="AN172" s="542"/>
      <c r="AO172" s="542"/>
      <c r="AP172" s="492"/>
      <c r="AQ172" s="492"/>
      <c r="AR172" s="492"/>
      <c r="AS172" s="500" t="s">
        <v>1330</v>
      </c>
      <c r="AT172" s="497" t="s">
        <v>928</v>
      </c>
      <c r="AU172" s="496"/>
      <c r="AV172" s="496"/>
      <c r="AW172" s="496"/>
      <c r="AX172" s="496"/>
    </row>
    <row r="173" spans="1:50" s="491" customFormat="1" ht="18.75" customHeight="1">
      <c r="A173" s="1562"/>
      <c r="B173" s="551" t="s">
        <v>68</v>
      </c>
      <c r="C173" s="550">
        <f t="shared" ref="C173:N173" si="24">SUM(C79,C81,C83,C85,C87,C89,C91,C93,C95,C97,C99)</f>
        <v>0</v>
      </c>
      <c r="D173" s="550">
        <f t="shared" si="24"/>
        <v>0</v>
      </c>
      <c r="E173" s="550">
        <f t="shared" si="24"/>
        <v>0</v>
      </c>
      <c r="F173" s="550">
        <f t="shared" si="24"/>
        <v>0</v>
      </c>
      <c r="G173" s="550">
        <f t="shared" si="24"/>
        <v>0</v>
      </c>
      <c r="H173" s="550">
        <f t="shared" si="24"/>
        <v>0</v>
      </c>
      <c r="I173" s="550">
        <f t="shared" si="24"/>
        <v>0</v>
      </c>
      <c r="J173" s="550">
        <f t="shared" si="24"/>
        <v>0</v>
      </c>
      <c r="K173" s="550">
        <f t="shared" si="24"/>
        <v>0</v>
      </c>
      <c r="L173" s="550">
        <f t="shared" si="24"/>
        <v>0</v>
      </c>
      <c r="M173" s="550">
        <f t="shared" si="24"/>
        <v>0</v>
      </c>
      <c r="N173" s="550">
        <f t="shared" si="24"/>
        <v>0</v>
      </c>
      <c r="O173" s="1549"/>
      <c r="P173" s="1550"/>
      <c r="Q173" s="1550"/>
      <c r="R173" s="1550"/>
      <c r="S173" s="1551"/>
      <c r="T173" s="542"/>
      <c r="U173" s="542"/>
      <c r="V173" s="542"/>
      <c r="W173" s="542"/>
      <c r="X173" s="542"/>
      <c r="Y173" s="542"/>
      <c r="Z173" s="542"/>
      <c r="AA173" s="542"/>
      <c r="AB173" s="542"/>
      <c r="AC173" s="542"/>
      <c r="AD173" s="542"/>
      <c r="AE173" s="542"/>
      <c r="AF173" s="542"/>
      <c r="AG173" s="542"/>
      <c r="AH173" s="542"/>
      <c r="AI173" s="542"/>
      <c r="AJ173" s="542"/>
      <c r="AK173" s="542"/>
      <c r="AL173" s="542"/>
      <c r="AM173" s="542"/>
      <c r="AN173" s="542"/>
      <c r="AO173" s="542"/>
      <c r="AP173" s="492"/>
      <c r="AQ173" s="492"/>
      <c r="AR173" s="492"/>
      <c r="AS173" s="500" t="s">
        <v>1328</v>
      </c>
      <c r="AT173" s="497" t="s">
        <v>1329</v>
      </c>
      <c r="AU173" s="496"/>
      <c r="AV173" s="496"/>
      <c r="AW173" s="496"/>
      <c r="AX173" s="496"/>
    </row>
    <row r="174" spans="1:50" s="491" customFormat="1" ht="18.75" customHeight="1">
      <c r="A174" s="1563" t="s">
        <v>1533</v>
      </c>
      <c r="B174" s="551" t="s">
        <v>67</v>
      </c>
      <c r="C174" s="552">
        <f t="shared" ref="C174:N174" si="25">SUM(C100,C102,C104,C106,C108,C110,C112,C114,C116)</f>
        <v>0</v>
      </c>
      <c r="D174" s="552">
        <f t="shared" si="25"/>
        <v>0</v>
      </c>
      <c r="E174" s="552">
        <f t="shared" si="25"/>
        <v>0</v>
      </c>
      <c r="F174" s="552">
        <f t="shared" si="25"/>
        <v>0</v>
      </c>
      <c r="G174" s="552">
        <f t="shared" si="25"/>
        <v>0</v>
      </c>
      <c r="H174" s="552">
        <f t="shared" si="25"/>
        <v>0</v>
      </c>
      <c r="I174" s="552">
        <f t="shared" si="25"/>
        <v>0</v>
      </c>
      <c r="J174" s="552">
        <f t="shared" si="25"/>
        <v>0</v>
      </c>
      <c r="K174" s="552">
        <f t="shared" si="25"/>
        <v>0</v>
      </c>
      <c r="L174" s="552">
        <f t="shared" si="25"/>
        <v>0</v>
      </c>
      <c r="M174" s="552">
        <f t="shared" si="25"/>
        <v>0</v>
      </c>
      <c r="N174" s="552">
        <f t="shared" si="25"/>
        <v>0</v>
      </c>
      <c r="O174" s="1549"/>
      <c r="P174" s="1550"/>
      <c r="Q174" s="1550"/>
      <c r="R174" s="1550"/>
      <c r="S174" s="1551"/>
      <c r="T174" s="542"/>
      <c r="U174" s="542"/>
      <c r="V174" s="542"/>
      <c r="W174" s="542"/>
      <c r="X174" s="542"/>
      <c r="Y174" s="542"/>
      <c r="Z174" s="542"/>
      <c r="AA174" s="542"/>
      <c r="AB174" s="542"/>
      <c r="AC174" s="542"/>
      <c r="AD174" s="542"/>
      <c r="AE174" s="542"/>
      <c r="AF174" s="542"/>
      <c r="AG174" s="542"/>
      <c r="AH174" s="542"/>
      <c r="AI174" s="542"/>
      <c r="AJ174" s="542"/>
      <c r="AK174" s="542"/>
      <c r="AL174" s="542"/>
      <c r="AM174" s="542"/>
      <c r="AN174" s="542"/>
      <c r="AO174" s="542"/>
      <c r="AP174" s="492"/>
      <c r="AQ174" s="492"/>
      <c r="AR174" s="492"/>
      <c r="AS174" s="500" t="s">
        <v>1328</v>
      </c>
      <c r="AT174" s="497" t="s">
        <v>1327</v>
      </c>
      <c r="AU174" s="496"/>
      <c r="AV174" s="496"/>
      <c r="AW174" s="496"/>
      <c r="AX174" s="496"/>
    </row>
    <row r="175" spans="1:50" s="491" customFormat="1" ht="18.75" customHeight="1">
      <c r="A175" s="1563"/>
      <c r="B175" s="551" t="s">
        <v>68</v>
      </c>
      <c r="C175" s="550">
        <f t="shared" ref="C175:N175" si="26">SUM(C101,C103,C105,C107,C109,C111,C113,C115,C117)</f>
        <v>0</v>
      </c>
      <c r="D175" s="550">
        <f t="shared" si="26"/>
        <v>0</v>
      </c>
      <c r="E175" s="550">
        <f t="shared" si="26"/>
        <v>0</v>
      </c>
      <c r="F175" s="550">
        <f t="shared" si="26"/>
        <v>0</v>
      </c>
      <c r="G175" s="550">
        <f t="shared" si="26"/>
        <v>0</v>
      </c>
      <c r="H175" s="550">
        <f t="shared" si="26"/>
        <v>0</v>
      </c>
      <c r="I175" s="550">
        <f t="shared" si="26"/>
        <v>0</v>
      </c>
      <c r="J175" s="550">
        <f t="shared" si="26"/>
        <v>0</v>
      </c>
      <c r="K175" s="550">
        <f t="shared" si="26"/>
        <v>0</v>
      </c>
      <c r="L175" s="550">
        <f t="shared" si="26"/>
        <v>0</v>
      </c>
      <c r="M175" s="550">
        <f t="shared" si="26"/>
        <v>0</v>
      </c>
      <c r="N175" s="550">
        <f t="shared" si="26"/>
        <v>0</v>
      </c>
      <c r="O175" s="1549"/>
      <c r="P175" s="1550"/>
      <c r="Q175" s="1550"/>
      <c r="R175" s="1550"/>
      <c r="S175" s="1551"/>
      <c r="T175" s="542"/>
      <c r="U175" s="542"/>
      <c r="V175" s="542"/>
      <c r="W175" s="542"/>
      <c r="X175" s="542"/>
      <c r="Y175" s="542"/>
      <c r="Z175" s="542"/>
      <c r="AA175" s="542"/>
      <c r="AB175" s="542"/>
      <c r="AC175" s="542"/>
      <c r="AD175" s="542"/>
      <c r="AE175" s="542"/>
      <c r="AF175" s="542"/>
      <c r="AG175" s="542"/>
      <c r="AH175" s="542"/>
      <c r="AI175" s="542"/>
      <c r="AJ175" s="542"/>
      <c r="AK175" s="542"/>
      <c r="AL175" s="542"/>
      <c r="AM175" s="542"/>
      <c r="AN175" s="542"/>
      <c r="AO175" s="542"/>
      <c r="AP175" s="492"/>
      <c r="AQ175" s="492"/>
      <c r="AR175" s="492"/>
      <c r="AS175" s="500" t="s">
        <v>1294</v>
      </c>
      <c r="AT175" s="497" t="s">
        <v>1326</v>
      </c>
      <c r="AU175" s="496"/>
      <c r="AV175" s="496"/>
      <c r="AW175" s="496"/>
      <c r="AX175" s="496"/>
    </row>
    <row r="176" spans="1:50" s="491" customFormat="1" ht="18.75" customHeight="1">
      <c r="A176" s="1564" t="s">
        <v>1532</v>
      </c>
      <c r="B176" s="551" t="s">
        <v>67</v>
      </c>
      <c r="C176" s="552">
        <f t="shared" ref="C176:N176" si="27">SUM(C118,C120,C122,C124,C126,C128,C130,C132,C134)</f>
        <v>0</v>
      </c>
      <c r="D176" s="552">
        <f t="shared" si="27"/>
        <v>0</v>
      </c>
      <c r="E176" s="552">
        <f t="shared" si="27"/>
        <v>0</v>
      </c>
      <c r="F176" s="552">
        <f t="shared" si="27"/>
        <v>0</v>
      </c>
      <c r="G176" s="552">
        <f t="shared" si="27"/>
        <v>0</v>
      </c>
      <c r="H176" s="552">
        <f t="shared" si="27"/>
        <v>0</v>
      </c>
      <c r="I176" s="552">
        <f t="shared" si="27"/>
        <v>0</v>
      </c>
      <c r="J176" s="552">
        <f t="shared" si="27"/>
        <v>0</v>
      </c>
      <c r="K176" s="552">
        <f t="shared" si="27"/>
        <v>0</v>
      </c>
      <c r="L176" s="552">
        <f t="shared" si="27"/>
        <v>0</v>
      </c>
      <c r="M176" s="552">
        <f t="shared" si="27"/>
        <v>0</v>
      </c>
      <c r="N176" s="552">
        <f t="shared" si="27"/>
        <v>0</v>
      </c>
      <c r="O176" s="1549"/>
      <c r="P176" s="1550"/>
      <c r="Q176" s="1550"/>
      <c r="R176" s="1550"/>
      <c r="S176" s="1551"/>
      <c r="T176" s="542"/>
      <c r="U176" s="542"/>
      <c r="V176" s="542"/>
      <c r="W176" s="542"/>
      <c r="X176" s="542"/>
      <c r="Y176" s="542"/>
      <c r="Z176" s="542"/>
      <c r="AA176" s="542"/>
      <c r="AB176" s="542"/>
      <c r="AC176" s="542"/>
      <c r="AD176" s="542"/>
      <c r="AE176" s="542"/>
      <c r="AF176" s="542"/>
      <c r="AG176" s="542"/>
      <c r="AH176" s="542"/>
      <c r="AI176" s="542"/>
      <c r="AJ176" s="542"/>
      <c r="AK176" s="542"/>
      <c r="AL176" s="542"/>
      <c r="AM176" s="542"/>
      <c r="AN176" s="542"/>
      <c r="AO176" s="542"/>
      <c r="AP176" s="492"/>
      <c r="AQ176" s="492"/>
      <c r="AR176" s="492"/>
      <c r="AS176" s="500" t="s">
        <v>1294</v>
      </c>
      <c r="AT176" s="497" t="s">
        <v>1325</v>
      </c>
      <c r="AU176" s="496"/>
      <c r="AV176" s="496"/>
      <c r="AW176" s="496"/>
      <c r="AX176" s="496"/>
    </row>
    <row r="177" spans="1:50" s="491" customFormat="1" ht="18.75" customHeight="1">
      <c r="A177" s="1564"/>
      <c r="B177" s="551" t="s">
        <v>68</v>
      </c>
      <c r="C177" s="550">
        <f t="shared" ref="C177:N177" si="28">SUM(C119,C121,C123,C125,C127,C129,C131,C133,C135)</f>
        <v>0</v>
      </c>
      <c r="D177" s="550">
        <f t="shared" si="28"/>
        <v>0</v>
      </c>
      <c r="E177" s="550">
        <f t="shared" si="28"/>
        <v>0</v>
      </c>
      <c r="F177" s="550">
        <f t="shared" si="28"/>
        <v>0</v>
      </c>
      <c r="G177" s="550">
        <f t="shared" si="28"/>
        <v>0</v>
      </c>
      <c r="H177" s="550">
        <f t="shared" si="28"/>
        <v>0</v>
      </c>
      <c r="I177" s="550">
        <f t="shared" si="28"/>
        <v>0</v>
      </c>
      <c r="J177" s="550">
        <f t="shared" si="28"/>
        <v>0</v>
      </c>
      <c r="K177" s="550">
        <f t="shared" si="28"/>
        <v>0</v>
      </c>
      <c r="L177" s="550">
        <f t="shared" si="28"/>
        <v>0</v>
      </c>
      <c r="M177" s="550">
        <f t="shared" si="28"/>
        <v>0</v>
      </c>
      <c r="N177" s="550">
        <f t="shared" si="28"/>
        <v>0</v>
      </c>
      <c r="O177" s="1549"/>
      <c r="P177" s="1550"/>
      <c r="Q177" s="1550"/>
      <c r="R177" s="1550"/>
      <c r="S177" s="1551"/>
      <c r="T177" s="542"/>
      <c r="U177" s="542"/>
      <c r="V177" s="542"/>
      <c r="W177" s="542"/>
      <c r="X177" s="542"/>
      <c r="Y177" s="542"/>
      <c r="Z177" s="542"/>
      <c r="AA177" s="542"/>
      <c r="AB177" s="542"/>
      <c r="AC177" s="542"/>
      <c r="AD177" s="542"/>
      <c r="AE177" s="542"/>
      <c r="AF177" s="542"/>
      <c r="AG177" s="542"/>
      <c r="AH177" s="542"/>
      <c r="AI177" s="542"/>
      <c r="AJ177" s="542"/>
      <c r="AK177" s="542"/>
      <c r="AL177" s="542"/>
      <c r="AM177" s="542"/>
      <c r="AN177" s="542"/>
      <c r="AO177" s="542"/>
      <c r="AP177" s="492"/>
      <c r="AQ177" s="492"/>
      <c r="AR177" s="492"/>
      <c r="AS177" s="500" t="s">
        <v>1294</v>
      </c>
      <c r="AT177" s="497" t="s">
        <v>1324</v>
      </c>
      <c r="AU177" s="496"/>
      <c r="AV177" s="496"/>
      <c r="AW177" s="496"/>
      <c r="AX177" s="496"/>
    </row>
    <row r="178" spans="1:50" s="491" customFormat="1" ht="27" customHeight="1">
      <c r="A178" s="1565" t="s">
        <v>1531</v>
      </c>
      <c r="B178" s="551" t="s">
        <v>67</v>
      </c>
      <c r="C178" s="552">
        <f t="shared" ref="C178:K178" si="29">SUM(C136,C138,C140,C142,C144,C146,C148,C150,C152,C154)</f>
        <v>0</v>
      </c>
      <c r="D178" s="552">
        <f t="shared" si="29"/>
        <v>0</v>
      </c>
      <c r="E178" s="552">
        <f t="shared" si="29"/>
        <v>0</v>
      </c>
      <c r="F178" s="552">
        <f t="shared" si="29"/>
        <v>0</v>
      </c>
      <c r="G178" s="552">
        <f t="shared" si="29"/>
        <v>0</v>
      </c>
      <c r="H178" s="552">
        <f t="shared" si="29"/>
        <v>0</v>
      </c>
      <c r="I178" s="552">
        <f t="shared" si="29"/>
        <v>0</v>
      </c>
      <c r="J178" s="552">
        <f t="shared" si="29"/>
        <v>0</v>
      </c>
      <c r="K178" s="552">
        <f t="shared" si="29"/>
        <v>0</v>
      </c>
      <c r="L178" s="552">
        <f t="shared" ref="L178:N183" si="30">SUM(C178,F178,I178)</f>
        <v>0</v>
      </c>
      <c r="M178" s="552">
        <f t="shared" si="30"/>
        <v>0</v>
      </c>
      <c r="N178" s="552">
        <f t="shared" si="30"/>
        <v>0</v>
      </c>
      <c r="O178" s="1549"/>
      <c r="P178" s="1550"/>
      <c r="Q178" s="1550"/>
      <c r="R178" s="1550"/>
      <c r="S178" s="1551"/>
      <c r="T178" s="542"/>
      <c r="U178" s="542"/>
      <c r="V178" s="542"/>
      <c r="W178" s="542"/>
      <c r="X178" s="542"/>
      <c r="Y178" s="542"/>
      <c r="Z178" s="542"/>
      <c r="AA178" s="542"/>
      <c r="AB178" s="542"/>
      <c r="AC178" s="542"/>
      <c r="AD178" s="542"/>
      <c r="AE178" s="542"/>
      <c r="AF178" s="542"/>
      <c r="AG178" s="542"/>
      <c r="AH178" s="542"/>
      <c r="AI178" s="542"/>
      <c r="AJ178" s="542"/>
      <c r="AK178" s="542"/>
      <c r="AL178" s="542"/>
      <c r="AM178" s="542"/>
      <c r="AN178" s="542"/>
      <c r="AO178" s="542"/>
      <c r="AP178" s="492"/>
      <c r="AQ178" s="492"/>
      <c r="AR178" s="492"/>
      <c r="AS178" s="500" t="s">
        <v>1294</v>
      </c>
      <c r="AT178" s="497" t="s">
        <v>1323</v>
      </c>
      <c r="AU178" s="496"/>
      <c r="AV178" s="496"/>
      <c r="AW178" s="496"/>
      <c r="AX178" s="496"/>
    </row>
    <row r="179" spans="1:50" s="491" customFormat="1" ht="26">
      <c r="A179" s="1565"/>
      <c r="B179" s="551" t="s">
        <v>68</v>
      </c>
      <c r="C179" s="550">
        <f t="shared" ref="C179:K179" si="31">SUM(C137,C139,C141,C143,C145,C147,C149,C151,C153,C155)</f>
        <v>0</v>
      </c>
      <c r="D179" s="550">
        <f t="shared" si="31"/>
        <v>0</v>
      </c>
      <c r="E179" s="550">
        <f t="shared" si="31"/>
        <v>0</v>
      </c>
      <c r="F179" s="550">
        <f t="shared" si="31"/>
        <v>0</v>
      </c>
      <c r="G179" s="550">
        <f t="shared" si="31"/>
        <v>0</v>
      </c>
      <c r="H179" s="550">
        <f t="shared" si="31"/>
        <v>0</v>
      </c>
      <c r="I179" s="550">
        <f t="shared" si="31"/>
        <v>0</v>
      </c>
      <c r="J179" s="550">
        <f t="shared" si="31"/>
        <v>0</v>
      </c>
      <c r="K179" s="550">
        <f t="shared" si="31"/>
        <v>0</v>
      </c>
      <c r="L179" s="550">
        <f t="shared" si="30"/>
        <v>0</v>
      </c>
      <c r="M179" s="550">
        <f t="shared" si="30"/>
        <v>0</v>
      </c>
      <c r="N179" s="550">
        <f t="shared" si="30"/>
        <v>0</v>
      </c>
      <c r="O179" s="1549"/>
      <c r="P179" s="1550"/>
      <c r="Q179" s="1550"/>
      <c r="R179" s="1550"/>
      <c r="S179" s="1551"/>
      <c r="T179" s="542"/>
      <c r="U179" s="542"/>
      <c r="V179" s="542"/>
      <c r="W179" s="542"/>
      <c r="X179" s="542"/>
      <c r="Y179" s="542"/>
      <c r="Z179" s="542"/>
      <c r="AA179" s="542"/>
      <c r="AB179" s="542"/>
      <c r="AC179" s="542"/>
      <c r="AD179" s="542"/>
      <c r="AE179" s="542"/>
      <c r="AF179" s="542"/>
      <c r="AG179" s="542"/>
      <c r="AH179" s="542"/>
      <c r="AI179" s="542"/>
      <c r="AJ179" s="542"/>
      <c r="AK179" s="542"/>
      <c r="AL179" s="542"/>
      <c r="AM179" s="542"/>
      <c r="AN179" s="542"/>
      <c r="AO179" s="542"/>
      <c r="AP179" s="492"/>
      <c r="AQ179" s="492"/>
      <c r="AR179" s="492"/>
      <c r="AS179" s="500" t="s">
        <v>1294</v>
      </c>
      <c r="AT179" s="497" t="s">
        <v>1322</v>
      </c>
      <c r="AU179" s="496"/>
      <c r="AV179" s="496"/>
      <c r="AW179" s="496"/>
      <c r="AX179" s="496"/>
    </row>
    <row r="180" spans="1:50" s="491" customFormat="1" ht="26">
      <c r="A180" s="1557" t="s">
        <v>1530</v>
      </c>
      <c r="B180" s="551" t="s">
        <v>67</v>
      </c>
      <c r="C180" s="552">
        <f t="shared" ref="C180:K180" si="32">SUM(C156,C158,C160,C162,C164,C166,C168,C170)</f>
        <v>0</v>
      </c>
      <c r="D180" s="552">
        <f t="shared" si="32"/>
        <v>0</v>
      </c>
      <c r="E180" s="552">
        <f t="shared" si="32"/>
        <v>0</v>
      </c>
      <c r="F180" s="552">
        <f t="shared" si="32"/>
        <v>0</v>
      </c>
      <c r="G180" s="552">
        <f t="shared" si="32"/>
        <v>0</v>
      </c>
      <c r="H180" s="552">
        <f t="shared" si="32"/>
        <v>0</v>
      </c>
      <c r="I180" s="552">
        <f t="shared" si="32"/>
        <v>0</v>
      </c>
      <c r="J180" s="552">
        <f t="shared" si="32"/>
        <v>0</v>
      </c>
      <c r="K180" s="552">
        <f t="shared" si="32"/>
        <v>0</v>
      </c>
      <c r="L180" s="552">
        <f t="shared" si="30"/>
        <v>0</v>
      </c>
      <c r="M180" s="552">
        <f t="shared" si="30"/>
        <v>0</v>
      </c>
      <c r="N180" s="552">
        <f t="shared" si="30"/>
        <v>0</v>
      </c>
      <c r="O180" s="555"/>
      <c r="P180" s="554"/>
      <c r="Q180" s="554"/>
      <c r="R180" s="554"/>
      <c r="S180" s="553"/>
      <c r="T180" s="542"/>
      <c r="U180" s="542"/>
      <c r="V180" s="542"/>
      <c r="W180" s="542"/>
      <c r="X180" s="542"/>
      <c r="Y180" s="542"/>
      <c r="Z180" s="542"/>
      <c r="AA180" s="542"/>
      <c r="AB180" s="542"/>
      <c r="AC180" s="542"/>
      <c r="AD180" s="542"/>
      <c r="AE180" s="542"/>
      <c r="AF180" s="542"/>
      <c r="AG180" s="542"/>
      <c r="AH180" s="542"/>
      <c r="AI180" s="542"/>
      <c r="AJ180" s="542"/>
      <c r="AK180" s="542"/>
      <c r="AL180" s="542"/>
      <c r="AM180" s="542"/>
      <c r="AN180" s="542"/>
      <c r="AO180" s="542"/>
      <c r="AP180" s="492"/>
      <c r="AQ180" s="492"/>
      <c r="AR180" s="492"/>
      <c r="AS180" s="500" t="s">
        <v>1294</v>
      </c>
      <c r="AT180" s="497" t="s">
        <v>1321</v>
      </c>
      <c r="AU180" s="496"/>
      <c r="AV180" s="496"/>
      <c r="AW180" s="496"/>
      <c r="AX180" s="496"/>
    </row>
    <row r="181" spans="1:50" s="491" customFormat="1" ht="26">
      <c r="A181" s="1558"/>
      <c r="B181" s="551" t="s">
        <v>68</v>
      </c>
      <c r="C181" s="550">
        <f t="shared" ref="C181:K181" si="33">SUM(C157,C159,C161,C163,C165,C167,C169,C171)</f>
        <v>0</v>
      </c>
      <c r="D181" s="550">
        <f t="shared" si="33"/>
        <v>0</v>
      </c>
      <c r="E181" s="550">
        <f t="shared" si="33"/>
        <v>0</v>
      </c>
      <c r="F181" s="550">
        <f t="shared" si="33"/>
        <v>0</v>
      </c>
      <c r="G181" s="550">
        <f t="shared" si="33"/>
        <v>0</v>
      </c>
      <c r="H181" s="550">
        <f t="shared" si="33"/>
        <v>0</v>
      </c>
      <c r="I181" s="550">
        <f t="shared" si="33"/>
        <v>0</v>
      </c>
      <c r="J181" s="550">
        <f t="shared" si="33"/>
        <v>0</v>
      </c>
      <c r="K181" s="550">
        <f t="shared" si="33"/>
        <v>0</v>
      </c>
      <c r="L181" s="550">
        <f t="shared" si="30"/>
        <v>0</v>
      </c>
      <c r="M181" s="550">
        <f t="shared" si="30"/>
        <v>0</v>
      </c>
      <c r="N181" s="550">
        <f t="shared" si="30"/>
        <v>0</v>
      </c>
      <c r="O181" s="555"/>
      <c r="P181" s="554"/>
      <c r="Q181" s="554"/>
      <c r="R181" s="554"/>
      <c r="S181" s="553"/>
      <c r="T181" s="542"/>
      <c r="U181" s="542"/>
      <c r="V181" s="542"/>
      <c r="W181" s="542"/>
      <c r="X181" s="542"/>
      <c r="Y181" s="542"/>
      <c r="Z181" s="542"/>
      <c r="AA181" s="542"/>
      <c r="AB181" s="542"/>
      <c r="AC181" s="542"/>
      <c r="AD181" s="542"/>
      <c r="AE181" s="542"/>
      <c r="AF181" s="542"/>
      <c r="AG181" s="542"/>
      <c r="AH181" s="542"/>
      <c r="AI181" s="542"/>
      <c r="AJ181" s="542"/>
      <c r="AK181" s="542"/>
      <c r="AL181" s="542"/>
      <c r="AM181" s="542"/>
      <c r="AN181" s="542"/>
      <c r="AO181" s="542"/>
      <c r="AP181" s="492"/>
      <c r="AQ181" s="492"/>
      <c r="AR181" s="492"/>
      <c r="AS181" s="500" t="s">
        <v>1294</v>
      </c>
      <c r="AT181" s="497" t="s">
        <v>1320</v>
      </c>
      <c r="AU181" s="496"/>
      <c r="AV181" s="496"/>
      <c r="AW181" s="496"/>
      <c r="AX181" s="496"/>
    </row>
    <row r="182" spans="1:50" s="491" customFormat="1" ht="26">
      <c r="A182" s="1547" t="s">
        <v>35</v>
      </c>
      <c r="B182" s="551" t="s">
        <v>67</v>
      </c>
      <c r="C182" s="552">
        <f t="shared" ref="C182:K182" si="34">SUM(C172,C174,C176,C178,C180)</f>
        <v>0</v>
      </c>
      <c r="D182" s="552">
        <f t="shared" si="34"/>
        <v>0</v>
      </c>
      <c r="E182" s="552">
        <f t="shared" si="34"/>
        <v>0</v>
      </c>
      <c r="F182" s="552">
        <f t="shared" si="34"/>
        <v>0</v>
      </c>
      <c r="G182" s="552">
        <f t="shared" si="34"/>
        <v>0</v>
      </c>
      <c r="H182" s="552">
        <f t="shared" si="34"/>
        <v>0</v>
      </c>
      <c r="I182" s="552">
        <f t="shared" si="34"/>
        <v>0</v>
      </c>
      <c r="J182" s="552">
        <f t="shared" si="34"/>
        <v>0</v>
      </c>
      <c r="K182" s="552">
        <f t="shared" si="34"/>
        <v>0</v>
      </c>
      <c r="L182" s="552">
        <f t="shared" si="30"/>
        <v>0</v>
      </c>
      <c r="M182" s="552">
        <f t="shared" si="30"/>
        <v>0</v>
      </c>
      <c r="N182" s="552">
        <f t="shared" si="30"/>
        <v>0</v>
      </c>
      <c r="O182" s="1549"/>
      <c r="P182" s="1550"/>
      <c r="Q182" s="1550"/>
      <c r="R182" s="1550"/>
      <c r="S182" s="1551"/>
      <c r="T182" s="542"/>
      <c r="U182" s="542"/>
      <c r="V182" s="542"/>
      <c r="W182" s="542"/>
      <c r="X182" s="542"/>
      <c r="Y182" s="542"/>
      <c r="Z182" s="542"/>
      <c r="AA182" s="542"/>
      <c r="AB182" s="542"/>
      <c r="AC182" s="542"/>
      <c r="AD182" s="542"/>
      <c r="AE182" s="542"/>
      <c r="AF182" s="542"/>
      <c r="AG182" s="542"/>
      <c r="AH182" s="542"/>
      <c r="AI182" s="542"/>
      <c r="AJ182" s="542"/>
      <c r="AK182" s="542"/>
      <c r="AL182" s="542"/>
      <c r="AM182" s="542"/>
      <c r="AN182" s="542"/>
      <c r="AO182" s="542"/>
      <c r="AP182" s="492"/>
      <c r="AQ182" s="492"/>
      <c r="AR182" s="492"/>
      <c r="AS182" s="500" t="s">
        <v>1294</v>
      </c>
      <c r="AT182" s="497" t="s">
        <v>1319</v>
      </c>
      <c r="AU182" s="496"/>
      <c r="AV182" s="496"/>
      <c r="AW182" s="496"/>
      <c r="AX182" s="496"/>
    </row>
    <row r="183" spans="1:50" s="491" customFormat="1" ht="18.75" customHeight="1">
      <c r="A183" s="1548"/>
      <c r="B183" s="551" t="s">
        <v>68</v>
      </c>
      <c r="C183" s="550">
        <f t="shared" ref="C183:K183" si="35">SUM(C173,C175,C177,C179,C181)</f>
        <v>0</v>
      </c>
      <c r="D183" s="550">
        <f t="shared" si="35"/>
        <v>0</v>
      </c>
      <c r="E183" s="550">
        <f t="shared" si="35"/>
        <v>0</v>
      </c>
      <c r="F183" s="550">
        <f t="shared" si="35"/>
        <v>0</v>
      </c>
      <c r="G183" s="550">
        <f t="shared" si="35"/>
        <v>0</v>
      </c>
      <c r="H183" s="550">
        <f t="shared" si="35"/>
        <v>0</v>
      </c>
      <c r="I183" s="550">
        <f t="shared" si="35"/>
        <v>0</v>
      </c>
      <c r="J183" s="550">
        <f t="shared" si="35"/>
        <v>0</v>
      </c>
      <c r="K183" s="550">
        <f t="shared" si="35"/>
        <v>0</v>
      </c>
      <c r="L183" s="550">
        <f t="shared" si="30"/>
        <v>0</v>
      </c>
      <c r="M183" s="550">
        <f t="shared" si="30"/>
        <v>0</v>
      </c>
      <c r="N183" s="550">
        <f t="shared" si="30"/>
        <v>0</v>
      </c>
      <c r="O183" s="1549"/>
      <c r="P183" s="1550"/>
      <c r="Q183" s="1550"/>
      <c r="R183" s="1550"/>
      <c r="S183" s="1551"/>
      <c r="T183" s="542"/>
      <c r="U183" s="542"/>
      <c r="V183" s="542"/>
      <c r="W183" s="542"/>
      <c r="X183" s="542"/>
      <c r="Y183" s="542"/>
      <c r="Z183" s="542"/>
      <c r="AA183" s="542"/>
      <c r="AB183" s="542"/>
      <c r="AC183" s="542"/>
      <c r="AD183" s="542"/>
      <c r="AE183" s="542"/>
      <c r="AF183" s="542"/>
      <c r="AG183" s="542"/>
      <c r="AH183" s="542"/>
      <c r="AI183" s="542"/>
      <c r="AJ183" s="542"/>
      <c r="AK183" s="542"/>
      <c r="AL183" s="542"/>
      <c r="AM183" s="542"/>
      <c r="AN183" s="542"/>
      <c r="AO183" s="542"/>
      <c r="AP183" s="492"/>
      <c r="AQ183" s="492"/>
      <c r="AR183" s="492"/>
      <c r="AS183" s="500" t="s">
        <v>1294</v>
      </c>
      <c r="AT183" s="497" t="s">
        <v>1318</v>
      </c>
      <c r="AU183" s="496"/>
      <c r="AV183" s="496"/>
      <c r="AW183" s="496"/>
      <c r="AX183" s="496"/>
    </row>
    <row r="184" spans="1:50" s="491" customFormat="1" ht="30" customHeight="1">
      <c r="A184" s="1552"/>
      <c r="B184" s="1553"/>
      <c r="C184" s="1554" t="s">
        <v>1529</v>
      </c>
      <c r="D184" s="1554"/>
      <c r="E184" s="1554"/>
      <c r="F184" s="1554"/>
      <c r="G184" s="1554" t="s">
        <v>1528</v>
      </c>
      <c r="H184" s="1554"/>
      <c r="I184" s="1554"/>
      <c r="J184" s="1554"/>
      <c r="K184" s="1554"/>
      <c r="L184" s="1554"/>
      <c r="M184" s="1554"/>
      <c r="N184" s="1554"/>
      <c r="O184" s="1554" t="s">
        <v>1527</v>
      </c>
      <c r="P184" s="1554"/>
      <c r="Q184" s="1555"/>
      <c r="R184" s="1555"/>
      <c r="S184" s="1556"/>
      <c r="T184" s="542"/>
      <c r="U184" s="542"/>
      <c r="V184" s="542"/>
      <c r="W184" s="542"/>
      <c r="X184" s="542"/>
      <c r="Y184" s="542"/>
      <c r="Z184" s="542"/>
      <c r="AA184" s="542"/>
      <c r="AB184" s="542"/>
      <c r="AC184" s="542"/>
      <c r="AD184" s="542"/>
      <c r="AE184" s="542"/>
      <c r="AF184" s="542"/>
      <c r="AG184" s="542"/>
      <c r="AH184" s="542"/>
      <c r="AI184" s="542"/>
      <c r="AJ184" s="542"/>
      <c r="AK184" s="542"/>
      <c r="AL184" s="542"/>
      <c r="AM184" s="542"/>
      <c r="AN184" s="542"/>
      <c r="AO184" s="542"/>
      <c r="AP184" s="492"/>
      <c r="AQ184" s="492"/>
      <c r="AR184" s="492"/>
      <c r="AS184" s="500" t="s">
        <v>1294</v>
      </c>
      <c r="AT184" s="497" t="s">
        <v>1317</v>
      </c>
      <c r="AU184" s="496"/>
      <c r="AV184" s="496"/>
      <c r="AW184" s="496"/>
      <c r="AX184" s="496"/>
    </row>
    <row r="185" spans="1:50" s="491" customFormat="1">
      <c r="A185" s="1542" t="s">
        <v>1526</v>
      </c>
      <c r="B185" s="1543"/>
      <c r="C185" s="1544"/>
      <c r="D185" s="1544"/>
      <c r="E185" s="1544"/>
      <c r="F185" s="1544"/>
      <c r="G185" s="1544"/>
      <c r="H185" s="1544"/>
      <c r="I185" s="1544"/>
      <c r="J185" s="1544"/>
      <c r="K185" s="1544"/>
      <c r="L185" s="1544"/>
      <c r="M185" s="1544"/>
      <c r="N185" s="1544"/>
      <c r="O185" s="1544"/>
      <c r="P185" s="1544"/>
      <c r="Q185" s="1545"/>
      <c r="R185" s="1545"/>
      <c r="S185" s="1546"/>
      <c r="T185" s="542"/>
      <c r="U185" s="542"/>
      <c r="V185" s="542"/>
      <c r="W185" s="542"/>
      <c r="X185" s="542"/>
      <c r="Y185" s="542"/>
      <c r="Z185" s="542"/>
      <c r="AA185" s="542"/>
      <c r="AB185" s="542"/>
      <c r="AC185" s="542"/>
      <c r="AD185" s="542"/>
      <c r="AE185" s="542"/>
      <c r="AF185" s="542"/>
      <c r="AG185" s="542"/>
      <c r="AH185" s="542"/>
      <c r="AI185" s="542"/>
      <c r="AJ185" s="542"/>
      <c r="AK185" s="542"/>
      <c r="AL185" s="542"/>
      <c r="AM185" s="542"/>
      <c r="AN185" s="542"/>
      <c r="AO185" s="542"/>
      <c r="AP185" s="492"/>
      <c r="AQ185" s="492"/>
      <c r="AR185" s="492"/>
      <c r="AS185" s="500" t="s">
        <v>1294</v>
      </c>
      <c r="AT185" s="497" t="s">
        <v>1316</v>
      </c>
      <c r="AU185" s="496"/>
      <c r="AV185" s="496"/>
      <c r="AW185" s="496"/>
      <c r="AX185" s="496"/>
    </row>
    <row r="186" spans="1:50" s="491" customFormat="1">
      <c r="A186" s="1542" t="s">
        <v>1447</v>
      </c>
      <c r="B186" s="1543"/>
      <c r="C186" s="1544"/>
      <c r="D186" s="1544"/>
      <c r="E186" s="1544"/>
      <c r="F186" s="1544"/>
      <c r="G186" s="1544"/>
      <c r="H186" s="1544"/>
      <c r="I186" s="1544"/>
      <c r="J186" s="1544"/>
      <c r="K186" s="1544"/>
      <c r="L186" s="1544"/>
      <c r="M186" s="1544"/>
      <c r="N186" s="1544"/>
      <c r="O186" s="1544"/>
      <c r="P186" s="1544"/>
      <c r="Q186" s="1545"/>
      <c r="R186" s="1545"/>
      <c r="S186" s="1546"/>
      <c r="T186" s="542"/>
      <c r="U186" s="542"/>
      <c r="V186" s="542"/>
      <c r="W186" s="542"/>
      <c r="X186" s="542"/>
      <c r="Y186" s="542"/>
      <c r="Z186" s="542"/>
      <c r="AA186" s="542"/>
      <c r="AB186" s="542"/>
      <c r="AC186" s="542"/>
      <c r="AD186" s="542"/>
      <c r="AE186" s="542"/>
      <c r="AF186" s="542"/>
      <c r="AG186" s="542"/>
      <c r="AH186" s="542"/>
      <c r="AI186" s="542"/>
      <c r="AJ186" s="542"/>
      <c r="AK186" s="542"/>
      <c r="AL186" s="542"/>
      <c r="AM186" s="542"/>
      <c r="AN186" s="542"/>
      <c r="AO186" s="542"/>
      <c r="AP186" s="492"/>
      <c r="AQ186" s="492"/>
      <c r="AR186" s="492"/>
      <c r="AS186" s="500" t="s">
        <v>1294</v>
      </c>
      <c r="AT186" s="497" t="s">
        <v>1315</v>
      </c>
      <c r="AU186" s="496"/>
      <c r="AV186" s="496"/>
      <c r="AW186" s="496"/>
      <c r="AX186" s="496"/>
    </row>
    <row r="187" spans="1:50" s="491" customFormat="1">
      <c r="A187" s="1542" t="s">
        <v>1525</v>
      </c>
      <c r="B187" s="1543"/>
      <c r="C187" s="1544"/>
      <c r="D187" s="1544"/>
      <c r="E187" s="1544"/>
      <c r="F187" s="1544"/>
      <c r="G187" s="1544"/>
      <c r="H187" s="1544"/>
      <c r="I187" s="1544"/>
      <c r="J187" s="1544"/>
      <c r="K187" s="1544"/>
      <c r="L187" s="1544"/>
      <c r="M187" s="1544"/>
      <c r="N187" s="1544"/>
      <c r="O187" s="1544"/>
      <c r="P187" s="1544"/>
      <c r="Q187" s="1545"/>
      <c r="R187" s="1545"/>
      <c r="S187" s="1546"/>
      <c r="T187" s="542"/>
      <c r="U187" s="542"/>
      <c r="V187" s="542"/>
      <c r="W187" s="542"/>
      <c r="X187" s="542"/>
      <c r="Y187" s="542"/>
      <c r="Z187" s="542"/>
      <c r="AA187" s="542"/>
      <c r="AB187" s="542"/>
      <c r="AC187" s="542"/>
      <c r="AD187" s="542"/>
      <c r="AE187" s="542"/>
      <c r="AF187" s="542"/>
      <c r="AG187" s="542"/>
      <c r="AH187" s="542"/>
      <c r="AI187" s="542"/>
      <c r="AJ187" s="542"/>
      <c r="AK187" s="542"/>
      <c r="AL187" s="542"/>
      <c r="AM187" s="542"/>
      <c r="AN187" s="542"/>
      <c r="AO187" s="542"/>
      <c r="AP187" s="492"/>
      <c r="AQ187" s="492"/>
      <c r="AR187" s="492"/>
      <c r="AS187" s="500" t="s">
        <v>1294</v>
      </c>
      <c r="AT187" s="497" t="s">
        <v>1314</v>
      </c>
      <c r="AU187" s="496"/>
      <c r="AV187" s="496"/>
      <c r="AW187" s="496"/>
      <c r="AX187" s="496"/>
    </row>
    <row r="188" spans="1:50" s="491" customFormat="1">
      <c r="A188" s="1542" t="s">
        <v>1445</v>
      </c>
      <c r="B188" s="1543"/>
      <c r="C188" s="1544"/>
      <c r="D188" s="1544"/>
      <c r="E188" s="1544"/>
      <c r="F188" s="1544"/>
      <c r="G188" s="1544"/>
      <c r="H188" s="1544"/>
      <c r="I188" s="1544"/>
      <c r="J188" s="1544"/>
      <c r="K188" s="1544"/>
      <c r="L188" s="1544"/>
      <c r="M188" s="1544"/>
      <c r="N188" s="1544"/>
      <c r="O188" s="1544"/>
      <c r="P188" s="1544"/>
      <c r="Q188" s="1545"/>
      <c r="R188" s="1545"/>
      <c r="S188" s="1546"/>
      <c r="T188" s="542"/>
      <c r="U188" s="542"/>
      <c r="V188" s="542"/>
      <c r="W188" s="542"/>
      <c r="X188" s="542"/>
      <c r="Y188" s="542"/>
      <c r="Z188" s="542"/>
      <c r="AA188" s="542"/>
      <c r="AB188" s="542"/>
      <c r="AC188" s="542"/>
      <c r="AD188" s="542"/>
      <c r="AE188" s="542"/>
      <c r="AF188" s="542"/>
      <c r="AG188" s="542"/>
      <c r="AH188" s="542"/>
      <c r="AI188" s="542"/>
      <c r="AJ188" s="542"/>
      <c r="AK188" s="542"/>
      <c r="AL188" s="542"/>
      <c r="AM188" s="542"/>
      <c r="AN188" s="542"/>
      <c r="AO188" s="542"/>
      <c r="AP188" s="492"/>
      <c r="AQ188" s="492"/>
      <c r="AR188" s="492"/>
      <c r="AS188" s="500" t="s">
        <v>1294</v>
      </c>
      <c r="AT188" s="497" t="s">
        <v>1313</v>
      </c>
      <c r="AU188" s="496"/>
      <c r="AV188" s="496"/>
      <c r="AW188" s="496"/>
      <c r="AX188" s="496"/>
    </row>
    <row r="189" spans="1:50" s="496" customFormat="1">
      <c r="A189" s="549"/>
      <c r="B189" s="542"/>
      <c r="C189" s="542"/>
      <c r="D189" s="542"/>
      <c r="E189" s="542"/>
      <c r="F189" s="542"/>
      <c r="G189" s="542"/>
      <c r="H189" s="542"/>
      <c r="I189" s="542"/>
      <c r="J189" s="542"/>
      <c r="K189" s="542"/>
      <c r="L189" s="542"/>
      <c r="M189" s="542"/>
      <c r="N189" s="542"/>
      <c r="O189" s="542"/>
      <c r="P189" s="542"/>
      <c r="Q189" s="542"/>
      <c r="R189" s="542"/>
      <c r="S189" s="548"/>
      <c r="AR189" s="492"/>
      <c r="AS189" s="500" t="s">
        <v>1294</v>
      </c>
      <c r="AT189" s="497" t="s">
        <v>1312</v>
      </c>
    </row>
    <row r="190" spans="1:50" s="491" customFormat="1">
      <c r="A190" s="547"/>
      <c r="S190" s="546"/>
      <c r="T190" s="542"/>
      <c r="U190" s="542"/>
      <c r="V190" s="542"/>
      <c r="W190" s="542"/>
      <c r="X190" s="542"/>
      <c r="Y190" s="542"/>
      <c r="Z190" s="542"/>
      <c r="AA190" s="542"/>
      <c r="AB190" s="542"/>
      <c r="AC190" s="542"/>
      <c r="AD190" s="542"/>
      <c r="AE190" s="542"/>
      <c r="AF190" s="542"/>
      <c r="AG190" s="542"/>
      <c r="AH190" s="542"/>
      <c r="AI190" s="542"/>
      <c r="AJ190" s="542"/>
      <c r="AK190" s="542"/>
      <c r="AL190" s="542"/>
      <c r="AM190" s="542"/>
      <c r="AN190" s="542"/>
      <c r="AO190" s="542"/>
      <c r="AP190" s="492"/>
      <c r="AQ190" s="492"/>
      <c r="AR190" s="492"/>
      <c r="AS190" s="500" t="s">
        <v>1294</v>
      </c>
      <c r="AT190" s="497" t="s">
        <v>1311</v>
      </c>
      <c r="AU190" s="496"/>
      <c r="AV190" s="496"/>
      <c r="AW190" s="496"/>
      <c r="AX190" s="496"/>
    </row>
    <row r="191" spans="1:50" s="491" customFormat="1" ht="15" thickBot="1">
      <c r="A191" s="545"/>
      <c r="B191" s="544"/>
      <c r="C191" s="544"/>
      <c r="D191" s="544"/>
      <c r="E191" s="544"/>
      <c r="F191" s="544"/>
      <c r="G191" s="544"/>
      <c r="H191" s="544"/>
      <c r="I191" s="544"/>
      <c r="J191" s="544"/>
      <c r="K191" s="544"/>
      <c r="L191" s="544"/>
      <c r="M191" s="544"/>
      <c r="N191" s="544"/>
      <c r="O191" s="544"/>
      <c r="P191" s="544"/>
      <c r="Q191" s="544"/>
      <c r="R191" s="544"/>
      <c r="S191" s="543"/>
      <c r="T191" s="542"/>
      <c r="U191" s="542"/>
      <c r="V191" s="542"/>
      <c r="W191" s="542"/>
      <c r="X191" s="542"/>
      <c r="Y191" s="542"/>
      <c r="Z191" s="542"/>
      <c r="AA191" s="542"/>
      <c r="AB191" s="542"/>
      <c r="AC191" s="542"/>
      <c r="AD191" s="542"/>
      <c r="AE191" s="542"/>
      <c r="AF191" s="542"/>
      <c r="AG191" s="542"/>
      <c r="AH191" s="542"/>
      <c r="AI191" s="542"/>
      <c r="AJ191" s="542"/>
      <c r="AK191" s="542"/>
      <c r="AL191" s="542"/>
      <c r="AM191" s="542"/>
      <c r="AN191" s="542"/>
      <c r="AO191" s="542"/>
      <c r="AP191" s="492"/>
      <c r="AQ191" s="492"/>
      <c r="AR191" s="492"/>
      <c r="AS191" s="500" t="s">
        <v>1294</v>
      </c>
      <c r="AT191" s="497" t="s">
        <v>1310</v>
      </c>
      <c r="AU191" s="496"/>
      <c r="AV191" s="496"/>
      <c r="AW191" s="496"/>
      <c r="AX191" s="496"/>
    </row>
    <row r="192" spans="1:50" s="491" customFormat="1">
      <c r="T192" s="542"/>
      <c r="U192" s="542"/>
      <c r="V192" s="542"/>
      <c r="W192" s="542"/>
      <c r="X192" s="542"/>
      <c r="Y192" s="542"/>
      <c r="Z192" s="542"/>
      <c r="AA192" s="542"/>
      <c r="AB192" s="542"/>
      <c r="AC192" s="542"/>
      <c r="AD192" s="542"/>
      <c r="AE192" s="542"/>
      <c r="AF192" s="542"/>
      <c r="AG192" s="542"/>
      <c r="AH192" s="542"/>
      <c r="AI192" s="542"/>
      <c r="AJ192" s="542"/>
      <c r="AK192" s="542"/>
      <c r="AL192" s="542"/>
      <c r="AM192" s="542"/>
      <c r="AN192" s="542"/>
      <c r="AO192" s="542"/>
      <c r="AP192" s="492"/>
      <c r="AQ192" s="492"/>
      <c r="AR192" s="492"/>
      <c r="AS192" s="500" t="s">
        <v>1294</v>
      </c>
      <c r="AT192" s="497" t="s">
        <v>1309</v>
      </c>
      <c r="AU192" s="496"/>
      <c r="AV192" s="496"/>
      <c r="AW192" s="496"/>
      <c r="AX192" s="496"/>
    </row>
    <row r="193" spans="45:50" s="491" customFormat="1">
      <c r="AS193" s="500" t="s">
        <v>1294</v>
      </c>
      <c r="AT193" s="497" t="s">
        <v>1308</v>
      </c>
      <c r="AU193" s="496"/>
      <c r="AV193" s="496"/>
      <c r="AW193" s="496"/>
      <c r="AX193" s="496"/>
    </row>
    <row r="194" spans="45:50" s="491" customFormat="1">
      <c r="AS194" s="500" t="s">
        <v>1294</v>
      </c>
      <c r="AT194" s="497" t="s">
        <v>1307</v>
      </c>
      <c r="AU194" s="496"/>
      <c r="AV194" s="496"/>
      <c r="AW194" s="496"/>
      <c r="AX194" s="496"/>
    </row>
    <row r="195" spans="45:50" s="491" customFormat="1">
      <c r="AS195" s="500" t="s">
        <v>1294</v>
      </c>
      <c r="AT195" s="497" t="s">
        <v>1306</v>
      </c>
      <c r="AU195" s="496"/>
      <c r="AV195" s="496"/>
      <c r="AW195" s="496"/>
      <c r="AX195" s="496"/>
    </row>
    <row r="196" spans="45:50" s="491" customFormat="1">
      <c r="AS196" s="500" t="s">
        <v>1294</v>
      </c>
      <c r="AT196" s="497" t="s">
        <v>1305</v>
      </c>
      <c r="AU196" s="496"/>
      <c r="AV196" s="496"/>
      <c r="AW196" s="496"/>
      <c r="AX196" s="496"/>
    </row>
    <row r="197" spans="45:50" s="491" customFormat="1">
      <c r="AS197" s="500" t="s">
        <v>1294</v>
      </c>
      <c r="AT197" s="497" t="s">
        <v>1304</v>
      </c>
      <c r="AU197" s="496"/>
      <c r="AV197" s="496"/>
      <c r="AW197" s="496"/>
      <c r="AX197" s="496"/>
    </row>
    <row r="198" spans="45:50" s="491" customFormat="1">
      <c r="AS198" s="500" t="s">
        <v>1294</v>
      </c>
      <c r="AT198" s="497" t="s">
        <v>1303</v>
      </c>
      <c r="AU198" s="496"/>
      <c r="AV198" s="496"/>
      <c r="AW198" s="496"/>
      <c r="AX198" s="496"/>
    </row>
    <row r="199" spans="45:50" s="491" customFormat="1">
      <c r="AS199" s="500" t="s">
        <v>1294</v>
      </c>
      <c r="AT199" s="497" t="s">
        <v>1302</v>
      </c>
      <c r="AU199" s="496"/>
      <c r="AV199" s="496"/>
      <c r="AW199" s="496"/>
      <c r="AX199" s="496"/>
    </row>
    <row r="200" spans="45:50" s="491" customFormat="1">
      <c r="AS200" s="500" t="s">
        <v>1294</v>
      </c>
      <c r="AT200" s="497" t="s">
        <v>1301</v>
      </c>
      <c r="AU200" s="496"/>
      <c r="AV200" s="496"/>
      <c r="AW200" s="496"/>
      <c r="AX200" s="496"/>
    </row>
    <row r="201" spans="45:50" s="491" customFormat="1">
      <c r="AS201" s="500" t="s">
        <v>1294</v>
      </c>
      <c r="AT201" s="497" t="s">
        <v>1300</v>
      </c>
      <c r="AU201" s="496"/>
      <c r="AV201" s="496"/>
      <c r="AW201" s="496"/>
      <c r="AX201" s="496"/>
    </row>
    <row r="202" spans="45:50" s="491" customFormat="1">
      <c r="AS202" s="500" t="s">
        <v>1294</v>
      </c>
      <c r="AT202" s="497" t="s">
        <v>1299</v>
      </c>
      <c r="AU202" s="496"/>
      <c r="AV202" s="496"/>
      <c r="AW202" s="496"/>
      <c r="AX202" s="496"/>
    </row>
    <row r="203" spans="45:50" s="491" customFormat="1">
      <c r="AS203" s="500" t="s">
        <v>1294</v>
      </c>
      <c r="AT203" s="497" t="s">
        <v>1298</v>
      </c>
      <c r="AU203" s="496"/>
      <c r="AV203" s="496"/>
      <c r="AW203" s="496"/>
      <c r="AX203" s="496"/>
    </row>
    <row r="204" spans="45:50" s="491" customFormat="1">
      <c r="AS204" s="500" t="s">
        <v>1294</v>
      </c>
      <c r="AT204" s="497" t="s">
        <v>1297</v>
      </c>
      <c r="AU204" s="496"/>
      <c r="AV204" s="496"/>
      <c r="AW204" s="496"/>
      <c r="AX204" s="496"/>
    </row>
    <row r="205" spans="45:50" s="491" customFormat="1">
      <c r="AS205" s="500" t="s">
        <v>1294</v>
      </c>
      <c r="AT205" s="497" t="s">
        <v>1296</v>
      </c>
      <c r="AU205" s="496"/>
      <c r="AV205" s="496"/>
      <c r="AW205" s="496"/>
      <c r="AX205" s="496"/>
    </row>
    <row r="206" spans="45:50" s="491" customFormat="1">
      <c r="AS206" s="500" t="s">
        <v>1294</v>
      </c>
      <c r="AT206" s="497" t="s">
        <v>1295</v>
      </c>
      <c r="AU206" s="496"/>
      <c r="AV206" s="496"/>
      <c r="AW206" s="496"/>
      <c r="AX206" s="496"/>
    </row>
    <row r="207" spans="45:50" s="491" customFormat="1">
      <c r="AS207" s="500" t="s">
        <v>1294</v>
      </c>
      <c r="AT207" s="497" t="s">
        <v>1293</v>
      </c>
      <c r="AU207" s="496"/>
      <c r="AV207" s="496"/>
      <c r="AW207" s="496"/>
      <c r="AX207" s="496"/>
    </row>
    <row r="208" spans="45:50" s="491" customFormat="1">
      <c r="AS208" s="500" t="s">
        <v>1271</v>
      </c>
      <c r="AT208" s="497" t="s">
        <v>1292</v>
      </c>
      <c r="AU208" s="496"/>
      <c r="AV208" s="496"/>
      <c r="AW208" s="496"/>
      <c r="AX208" s="496"/>
    </row>
    <row r="209" spans="45:50" s="491" customFormat="1">
      <c r="AS209" s="500" t="s">
        <v>1271</v>
      </c>
      <c r="AT209" s="497" t="s">
        <v>1291</v>
      </c>
      <c r="AU209" s="496"/>
      <c r="AV209" s="496"/>
      <c r="AW209" s="496"/>
      <c r="AX209" s="496"/>
    </row>
    <row r="210" spans="45:50" s="491" customFormat="1">
      <c r="AS210" s="500" t="s">
        <v>1271</v>
      </c>
      <c r="AT210" s="497" t="s">
        <v>1290</v>
      </c>
      <c r="AU210" s="496"/>
      <c r="AV210" s="496"/>
      <c r="AW210" s="496"/>
      <c r="AX210" s="496"/>
    </row>
    <row r="211" spans="45:50" s="491" customFormat="1">
      <c r="AS211" s="500" t="s">
        <v>1271</v>
      </c>
      <c r="AT211" s="497" t="s">
        <v>1289</v>
      </c>
      <c r="AU211" s="496"/>
      <c r="AV211" s="496"/>
      <c r="AW211" s="496"/>
      <c r="AX211" s="496"/>
    </row>
    <row r="212" spans="45:50" s="491" customFormat="1">
      <c r="AS212" s="500" t="s">
        <v>1271</v>
      </c>
      <c r="AT212" s="497" t="s">
        <v>1288</v>
      </c>
      <c r="AU212" s="496"/>
      <c r="AV212" s="496"/>
      <c r="AW212" s="496"/>
      <c r="AX212" s="496"/>
    </row>
    <row r="213" spans="45:50" s="491" customFormat="1">
      <c r="AS213" s="500" t="s">
        <v>1271</v>
      </c>
      <c r="AT213" s="497" t="s">
        <v>1287</v>
      </c>
      <c r="AU213" s="496"/>
      <c r="AV213" s="496"/>
      <c r="AW213" s="496"/>
      <c r="AX213" s="496"/>
    </row>
    <row r="214" spans="45:50" s="491" customFormat="1">
      <c r="AS214" s="500" t="s">
        <v>1271</v>
      </c>
      <c r="AT214" s="497" t="s">
        <v>1286</v>
      </c>
      <c r="AU214" s="496"/>
      <c r="AV214" s="496"/>
      <c r="AW214" s="496"/>
      <c r="AX214" s="496"/>
    </row>
    <row r="215" spans="45:50" s="491" customFormat="1">
      <c r="AS215" s="500" t="s">
        <v>1271</v>
      </c>
      <c r="AT215" s="497" t="s">
        <v>1285</v>
      </c>
      <c r="AU215" s="496"/>
      <c r="AV215" s="496"/>
      <c r="AW215" s="496"/>
      <c r="AX215" s="496"/>
    </row>
    <row r="216" spans="45:50" s="491" customFormat="1">
      <c r="AS216" s="500" t="s">
        <v>1271</v>
      </c>
      <c r="AT216" s="497" t="s">
        <v>1284</v>
      </c>
      <c r="AU216" s="496"/>
      <c r="AV216" s="496"/>
      <c r="AW216" s="496"/>
      <c r="AX216" s="496"/>
    </row>
    <row r="217" spans="45:50" s="491" customFormat="1">
      <c r="AS217" s="500" t="s">
        <v>1271</v>
      </c>
      <c r="AT217" s="497" t="s">
        <v>1283</v>
      </c>
      <c r="AU217" s="496"/>
      <c r="AV217" s="496"/>
      <c r="AW217" s="496"/>
      <c r="AX217" s="496"/>
    </row>
    <row r="218" spans="45:50" s="491" customFormat="1">
      <c r="AS218" s="500" t="s">
        <v>1271</v>
      </c>
      <c r="AT218" s="497" t="s">
        <v>1282</v>
      </c>
      <c r="AU218" s="496"/>
      <c r="AV218" s="496"/>
      <c r="AW218" s="496"/>
      <c r="AX218" s="496"/>
    </row>
    <row r="219" spans="45:50" s="491" customFormat="1">
      <c r="AS219" s="500" t="s">
        <v>1271</v>
      </c>
      <c r="AT219" s="497" t="s">
        <v>1281</v>
      </c>
      <c r="AU219" s="496"/>
      <c r="AV219" s="496"/>
      <c r="AW219" s="496"/>
      <c r="AX219" s="496"/>
    </row>
    <row r="220" spans="45:50" s="491" customFormat="1">
      <c r="AS220" s="500" t="s">
        <v>1271</v>
      </c>
      <c r="AT220" s="497" t="s">
        <v>1280</v>
      </c>
      <c r="AU220" s="496"/>
      <c r="AV220" s="496"/>
      <c r="AW220" s="496"/>
      <c r="AX220" s="496"/>
    </row>
    <row r="221" spans="45:50" s="491" customFormat="1">
      <c r="AS221" s="500" t="s">
        <v>1271</v>
      </c>
      <c r="AT221" s="497" t="s">
        <v>1279</v>
      </c>
      <c r="AU221" s="496"/>
      <c r="AV221" s="496"/>
      <c r="AW221" s="496"/>
      <c r="AX221" s="496"/>
    </row>
    <row r="222" spans="45:50" s="491" customFormat="1">
      <c r="AS222" s="500" t="s">
        <v>1271</v>
      </c>
      <c r="AT222" s="497" t="s">
        <v>1278</v>
      </c>
      <c r="AU222" s="496"/>
      <c r="AV222" s="496"/>
      <c r="AW222" s="496"/>
      <c r="AX222" s="496"/>
    </row>
    <row r="223" spans="45:50" s="491" customFormat="1">
      <c r="AS223" s="500" t="s">
        <v>1271</v>
      </c>
      <c r="AT223" s="497" t="s">
        <v>1277</v>
      </c>
      <c r="AU223" s="496"/>
      <c r="AV223" s="496"/>
      <c r="AW223" s="496"/>
      <c r="AX223" s="496"/>
    </row>
    <row r="224" spans="45:50" s="491" customFormat="1">
      <c r="AS224" s="500" t="s">
        <v>1271</v>
      </c>
      <c r="AT224" s="497" t="s">
        <v>1276</v>
      </c>
      <c r="AU224" s="496"/>
      <c r="AV224" s="496"/>
      <c r="AW224" s="496"/>
      <c r="AX224" s="496"/>
    </row>
    <row r="225" spans="45:50" s="491" customFormat="1">
      <c r="AS225" s="500" t="s">
        <v>1271</v>
      </c>
      <c r="AT225" s="497" t="s">
        <v>1275</v>
      </c>
      <c r="AU225" s="496"/>
      <c r="AV225" s="496"/>
      <c r="AW225" s="496"/>
      <c r="AX225" s="496"/>
    </row>
    <row r="226" spans="45:50" s="491" customFormat="1">
      <c r="AS226" s="500" t="s">
        <v>1271</v>
      </c>
      <c r="AT226" s="497" t="s">
        <v>1274</v>
      </c>
      <c r="AU226" s="496"/>
      <c r="AV226" s="496"/>
      <c r="AW226" s="496"/>
      <c r="AX226" s="496"/>
    </row>
    <row r="227" spans="45:50" s="491" customFormat="1">
      <c r="AS227" s="500" t="s">
        <v>1271</v>
      </c>
      <c r="AT227" s="497" t="s">
        <v>1273</v>
      </c>
      <c r="AU227" s="496"/>
      <c r="AV227" s="496"/>
      <c r="AW227" s="496"/>
      <c r="AX227" s="496"/>
    </row>
    <row r="228" spans="45:50" s="491" customFormat="1">
      <c r="AS228" s="500" t="s">
        <v>1271</v>
      </c>
      <c r="AT228" s="497" t="s">
        <v>1272</v>
      </c>
      <c r="AU228" s="496"/>
      <c r="AV228" s="496"/>
      <c r="AW228" s="496"/>
      <c r="AX228" s="496"/>
    </row>
    <row r="229" spans="45:50" s="491" customFormat="1">
      <c r="AS229" s="500" t="s">
        <v>1271</v>
      </c>
      <c r="AT229" s="497" t="s">
        <v>1270</v>
      </c>
      <c r="AU229" s="496"/>
      <c r="AV229" s="496"/>
      <c r="AW229" s="496"/>
      <c r="AX229" s="496"/>
    </row>
    <row r="230" spans="45:50" s="491" customFormat="1">
      <c r="AS230" s="500" t="s">
        <v>1259</v>
      </c>
      <c r="AT230" s="497" t="s">
        <v>1269</v>
      </c>
      <c r="AU230" s="496"/>
      <c r="AV230" s="496"/>
      <c r="AW230" s="496"/>
      <c r="AX230" s="496"/>
    </row>
    <row r="231" spans="45:50" s="491" customFormat="1">
      <c r="AS231" s="500" t="s">
        <v>1259</v>
      </c>
      <c r="AT231" s="497" t="s">
        <v>1268</v>
      </c>
      <c r="AU231" s="496"/>
      <c r="AV231" s="496"/>
      <c r="AW231" s="496"/>
      <c r="AX231" s="496"/>
    </row>
    <row r="232" spans="45:50" s="491" customFormat="1">
      <c r="AS232" s="500" t="s">
        <v>1259</v>
      </c>
      <c r="AT232" s="497" t="s">
        <v>821</v>
      </c>
      <c r="AU232" s="496"/>
      <c r="AV232" s="496"/>
      <c r="AW232" s="496"/>
      <c r="AX232" s="496"/>
    </row>
    <row r="233" spans="45:50" s="491" customFormat="1">
      <c r="AS233" s="500" t="s">
        <v>1259</v>
      </c>
      <c r="AT233" s="497" t="s">
        <v>1267</v>
      </c>
      <c r="AU233" s="496"/>
      <c r="AV233" s="496"/>
      <c r="AW233" s="496"/>
      <c r="AX233" s="496"/>
    </row>
    <row r="234" spans="45:50" s="491" customFormat="1">
      <c r="AS234" s="500" t="s">
        <v>1259</v>
      </c>
      <c r="AT234" s="497" t="s">
        <v>1266</v>
      </c>
      <c r="AU234" s="496"/>
      <c r="AV234" s="496"/>
      <c r="AW234" s="496"/>
      <c r="AX234" s="496"/>
    </row>
    <row r="235" spans="45:50" s="491" customFormat="1">
      <c r="AS235" s="500" t="s">
        <v>1259</v>
      </c>
      <c r="AT235" s="497" t="s">
        <v>1265</v>
      </c>
      <c r="AU235" s="496"/>
      <c r="AV235" s="496"/>
      <c r="AW235" s="496"/>
      <c r="AX235" s="496"/>
    </row>
    <row r="236" spans="45:50" s="491" customFormat="1">
      <c r="AS236" s="500" t="s">
        <v>1259</v>
      </c>
      <c r="AT236" s="497" t="s">
        <v>1264</v>
      </c>
      <c r="AU236" s="496"/>
      <c r="AV236" s="496"/>
      <c r="AW236" s="496"/>
      <c r="AX236" s="496"/>
    </row>
    <row r="237" spans="45:50" s="491" customFormat="1">
      <c r="AS237" s="500" t="s">
        <v>1259</v>
      </c>
      <c r="AT237" s="497" t="s">
        <v>1263</v>
      </c>
      <c r="AU237" s="496"/>
      <c r="AV237" s="496"/>
      <c r="AW237" s="496"/>
      <c r="AX237" s="496"/>
    </row>
    <row r="238" spans="45:50" s="491" customFormat="1">
      <c r="AS238" s="500" t="s">
        <v>1259</v>
      </c>
      <c r="AT238" s="497" t="s">
        <v>1262</v>
      </c>
      <c r="AU238" s="496"/>
      <c r="AV238" s="496"/>
      <c r="AW238" s="496"/>
      <c r="AX238" s="496"/>
    </row>
    <row r="239" spans="45:50" s="491" customFormat="1">
      <c r="AS239" s="500" t="s">
        <v>1259</v>
      </c>
      <c r="AT239" s="497" t="s">
        <v>1261</v>
      </c>
      <c r="AU239" s="496"/>
      <c r="AV239" s="496"/>
      <c r="AW239" s="496"/>
      <c r="AX239" s="496"/>
    </row>
    <row r="240" spans="45:50" s="491" customFormat="1">
      <c r="AS240" s="500" t="s">
        <v>1259</v>
      </c>
      <c r="AT240" s="497" t="s">
        <v>1260</v>
      </c>
      <c r="AU240" s="496"/>
      <c r="AV240" s="496"/>
      <c r="AW240" s="496"/>
      <c r="AX240" s="496"/>
    </row>
    <row r="241" spans="45:50" s="491" customFormat="1">
      <c r="AS241" s="500" t="s">
        <v>1259</v>
      </c>
      <c r="AT241" s="497" t="s">
        <v>1258</v>
      </c>
      <c r="AU241" s="496"/>
      <c r="AV241" s="496"/>
      <c r="AW241" s="496"/>
      <c r="AX241" s="496"/>
    </row>
    <row r="242" spans="45:50" s="491" customFormat="1">
      <c r="AS242" s="500" t="s">
        <v>1236</v>
      </c>
      <c r="AT242" s="497" t="s">
        <v>1257</v>
      </c>
      <c r="AU242" s="496"/>
      <c r="AV242" s="496"/>
      <c r="AW242" s="496"/>
      <c r="AX242" s="496"/>
    </row>
    <row r="243" spans="45:50" s="491" customFormat="1">
      <c r="AS243" s="500" t="s">
        <v>1236</v>
      </c>
      <c r="AT243" s="497" t="s">
        <v>1256</v>
      </c>
      <c r="AU243" s="496"/>
      <c r="AV243" s="496"/>
      <c r="AW243" s="496"/>
      <c r="AX243" s="496"/>
    </row>
    <row r="244" spans="45:50" s="491" customFormat="1">
      <c r="AS244" s="500" t="s">
        <v>1236</v>
      </c>
      <c r="AT244" s="497" t="s">
        <v>1255</v>
      </c>
      <c r="AU244" s="496"/>
      <c r="AV244" s="496"/>
      <c r="AW244" s="496"/>
      <c r="AX244" s="496"/>
    </row>
    <row r="245" spans="45:50" s="491" customFormat="1">
      <c r="AS245" s="500" t="s">
        <v>1236</v>
      </c>
      <c r="AT245" s="497" t="s">
        <v>1254</v>
      </c>
      <c r="AU245" s="496"/>
      <c r="AV245" s="496"/>
      <c r="AW245" s="496"/>
      <c r="AX245" s="496"/>
    </row>
    <row r="246" spans="45:50" s="491" customFormat="1">
      <c r="AS246" s="500" t="s">
        <v>1236</v>
      </c>
      <c r="AT246" s="497" t="s">
        <v>1253</v>
      </c>
      <c r="AU246" s="496"/>
      <c r="AV246" s="496"/>
      <c r="AW246" s="496"/>
      <c r="AX246" s="496"/>
    </row>
    <row r="247" spans="45:50" s="491" customFormat="1">
      <c r="AS247" s="500" t="s">
        <v>1236</v>
      </c>
      <c r="AT247" s="497" t="s">
        <v>1252</v>
      </c>
      <c r="AU247" s="496"/>
      <c r="AV247" s="496"/>
      <c r="AW247" s="496"/>
      <c r="AX247" s="496"/>
    </row>
    <row r="248" spans="45:50" s="491" customFormat="1">
      <c r="AS248" s="500" t="s">
        <v>1236</v>
      </c>
      <c r="AT248" s="497" t="s">
        <v>1251</v>
      </c>
      <c r="AU248" s="496"/>
      <c r="AV248" s="496"/>
      <c r="AW248" s="496"/>
      <c r="AX248" s="496"/>
    </row>
    <row r="249" spans="45:50" s="491" customFormat="1">
      <c r="AS249" s="500" t="s">
        <v>1236</v>
      </c>
      <c r="AT249" s="497" t="s">
        <v>1250</v>
      </c>
      <c r="AU249" s="496"/>
      <c r="AV249" s="496"/>
      <c r="AW249" s="496"/>
      <c r="AX249" s="496"/>
    </row>
    <row r="250" spans="45:50" s="491" customFormat="1">
      <c r="AS250" s="500" t="s">
        <v>1236</v>
      </c>
      <c r="AT250" s="497" t="s">
        <v>1249</v>
      </c>
      <c r="AU250" s="496"/>
      <c r="AV250" s="496"/>
      <c r="AW250" s="496"/>
      <c r="AX250" s="496"/>
    </row>
    <row r="251" spans="45:50" s="491" customFormat="1">
      <c r="AS251" s="500" t="s">
        <v>1236</v>
      </c>
      <c r="AT251" s="497" t="s">
        <v>1248</v>
      </c>
      <c r="AU251" s="496"/>
      <c r="AV251" s="496"/>
      <c r="AW251" s="496"/>
      <c r="AX251" s="496"/>
    </row>
    <row r="252" spans="45:50" s="491" customFormat="1">
      <c r="AS252" s="500" t="s">
        <v>1236</v>
      </c>
      <c r="AT252" s="497" t="s">
        <v>1247</v>
      </c>
      <c r="AU252" s="496"/>
      <c r="AV252" s="496"/>
      <c r="AW252" s="496"/>
      <c r="AX252" s="496"/>
    </row>
    <row r="253" spans="45:50" s="491" customFormat="1">
      <c r="AS253" s="500" t="s">
        <v>1236</v>
      </c>
      <c r="AT253" s="497" t="s">
        <v>1246</v>
      </c>
      <c r="AU253" s="496"/>
      <c r="AV253" s="496"/>
      <c r="AW253" s="496"/>
      <c r="AX253" s="496"/>
    </row>
    <row r="254" spans="45:50" s="491" customFormat="1">
      <c r="AS254" s="500" t="s">
        <v>1236</v>
      </c>
      <c r="AT254" s="497" t="s">
        <v>1245</v>
      </c>
      <c r="AU254" s="496"/>
      <c r="AV254" s="496"/>
      <c r="AW254" s="496"/>
      <c r="AX254" s="496"/>
    </row>
    <row r="255" spans="45:50" s="491" customFormat="1">
      <c r="AS255" s="500" t="s">
        <v>1236</v>
      </c>
      <c r="AT255" s="497" t="s">
        <v>1244</v>
      </c>
      <c r="AU255" s="496"/>
      <c r="AV255" s="496"/>
      <c r="AW255" s="496"/>
      <c r="AX255" s="496"/>
    </row>
    <row r="256" spans="45:50" s="491" customFormat="1">
      <c r="AS256" s="500" t="s">
        <v>1236</v>
      </c>
      <c r="AT256" s="497" t="s">
        <v>1243</v>
      </c>
      <c r="AU256" s="496"/>
      <c r="AV256" s="496"/>
      <c r="AW256" s="496"/>
      <c r="AX256" s="496"/>
    </row>
    <row r="257" spans="45:50" s="491" customFormat="1">
      <c r="AS257" s="500" t="s">
        <v>1236</v>
      </c>
      <c r="AT257" s="497" t="s">
        <v>1242</v>
      </c>
      <c r="AU257" s="496"/>
      <c r="AV257" s="496"/>
      <c r="AW257" s="496"/>
      <c r="AX257" s="496"/>
    </row>
    <row r="258" spans="45:50" s="491" customFormat="1">
      <c r="AS258" s="500" t="s">
        <v>1236</v>
      </c>
      <c r="AT258" s="497" t="s">
        <v>1241</v>
      </c>
      <c r="AU258" s="496"/>
      <c r="AV258" s="496"/>
      <c r="AW258" s="496"/>
      <c r="AX258" s="496"/>
    </row>
    <row r="259" spans="45:50" s="491" customFormat="1">
      <c r="AS259" s="500" t="s">
        <v>1236</v>
      </c>
      <c r="AT259" s="497" t="s">
        <v>1240</v>
      </c>
      <c r="AU259" s="496"/>
      <c r="AV259" s="496"/>
      <c r="AW259" s="496"/>
      <c r="AX259" s="496"/>
    </row>
    <row r="260" spans="45:50" s="491" customFormat="1">
      <c r="AS260" s="500" t="s">
        <v>1236</v>
      </c>
      <c r="AT260" s="497" t="s">
        <v>1239</v>
      </c>
      <c r="AU260" s="496"/>
      <c r="AV260" s="496"/>
      <c r="AW260" s="496"/>
      <c r="AX260" s="496"/>
    </row>
    <row r="261" spans="45:50" s="491" customFormat="1">
      <c r="AS261" s="500" t="s">
        <v>1236</v>
      </c>
      <c r="AT261" s="497" t="s">
        <v>1238</v>
      </c>
      <c r="AU261" s="496"/>
      <c r="AV261" s="496"/>
      <c r="AW261" s="496"/>
      <c r="AX261" s="496"/>
    </row>
    <row r="262" spans="45:50" s="491" customFormat="1">
      <c r="AS262" s="500" t="s">
        <v>1236</v>
      </c>
      <c r="AT262" s="497" t="s">
        <v>1237</v>
      </c>
      <c r="AU262" s="496"/>
      <c r="AV262" s="496"/>
      <c r="AW262" s="496"/>
      <c r="AX262" s="496"/>
    </row>
    <row r="263" spans="45:50" s="491" customFormat="1">
      <c r="AS263" s="500" t="s">
        <v>1236</v>
      </c>
      <c r="AT263" s="497" t="s">
        <v>1235</v>
      </c>
      <c r="AU263" s="496"/>
      <c r="AV263" s="496"/>
      <c r="AW263" s="496"/>
      <c r="AX263" s="496"/>
    </row>
    <row r="264" spans="45:50" s="491" customFormat="1">
      <c r="AS264" s="500" t="s">
        <v>1211</v>
      </c>
      <c r="AT264" s="497" t="s">
        <v>1234</v>
      </c>
      <c r="AU264" s="496"/>
      <c r="AV264" s="496"/>
      <c r="AW264" s="496"/>
      <c r="AX264" s="496"/>
    </row>
    <row r="265" spans="45:50" s="491" customFormat="1">
      <c r="AS265" s="500" t="s">
        <v>1211</v>
      </c>
      <c r="AT265" s="497" t="s">
        <v>1233</v>
      </c>
      <c r="AU265" s="496"/>
      <c r="AV265" s="496"/>
      <c r="AW265" s="496"/>
      <c r="AX265" s="496"/>
    </row>
    <row r="266" spans="45:50" s="491" customFormat="1">
      <c r="AS266" s="500" t="s">
        <v>1211</v>
      </c>
      <c r="AT266" s="497" t="s">
        <v>1232</v>
      </c>
      <c r="AU266" s="496"/>
      <c r="AV266" s="496"/>
      <c r="AW266" s="496"/>
      <c r="AX266" s="496"/>
    </row>
    <row r="267" spans="45:50" s="491" customFormat="1">
      <c r="AS267" s="500" t="s">
        <v>1211</v>
      </c>
      <c r="AT267" s="497" t="s">
        <v>1231</v>
      </c>
      <c r="AU267" s="496"/>
      <c r="AV267" s="496"/>
      <c r="AW267" s="496"/>
      <c r="AX267" s="496"/>
    </row>
    <row r="268" spans="45:50" s="491" customFormat="1">
      <c r="AS268" s="500" t="s">
        <v>1211</v>
      </c>
      <c r="AT268" s="497" t="s">
        <v>1230</v>
      </c>
      <c r="AU268" s="496"/>
      <c r="AV268" s="496"/>
      <c r="AW268" s="496"/>
      <c r="AX268" s="496"/>
    </row>
    <row r="269" spans="45:50" s="491" customFormat="1">
      <c r="AS269" s="500" t="s">
        <v>1211</v>
      </c>
      <c r="AT269" s="497" t="s">
        <v>1229</v>
      </c>
      <c r="AU269" s="496"/>
      <c r="AV269" s="496"/>
      <c r="AW269" s="496"/>
      <c r="AX269" s="496"/>
    </row>
    <row r="270" spans="45:50" s="491" customFormat="1">
      <c r="AS270" s="500" t="s">
        <v>1211</v>
      </c>
      <c r="AT270" s="497" t="s">
        <v>1228</v>
      </c>
      <c r="AU270" s="496"/>
      <c r="AV270" s="496"/>
      <c r="AW270" s="496"/>
      <c r="AX270" s="496"/>
    </row>
    <row r="271" spans="45:50" s="491" customFormat="1">
      <c r="AS271" s="500" t="s">
        <v>1211</v>
      </c>
      <c r="AT271" s="497" t="s">
        <v>1227</v>
      </c>
      <c r="AU271" s="496"/>
      <c r="AV271" s="496"/>
      <c r="AW271" s="496"/>
      <c r="AX271" s="496"/>
    </row>
    <row r="272" spans="45:50" s="491" customFormat="1">
      <c r="AS272" s="500" t="s">
        <v>1211</v>
      </c>
      <c r="AT272" s="497" t="s">
        <v>1226</v>
      </c>
      <c r="AU272" s="496"/>
      <c r="AV272" s="496"/>
      <c r="AW272" s="496"/>
      <c r="AX272" s="496"/>
    </row>
    <row r="273" spans="45:50" s="491" customFormat="1">
      <c r="AS273" s="500" t="s">
        <v>1211</v>
      </c>
      <c r="AT273" s="497" t="s">
        <v>1225</v>
      </c>
      <c r="AU273" s="496"/>
      <c r="AV273" s="496"/>
      <c r="AW273" s="496"/>
      <c r="AX273" s="496"/>
    </row>
    <row r="274" spans="45:50" s="491" customFormat="1">
      <c r="AS274" s="500" t="s">
        <v>1211</v>
      </c>
      <c r="AT274" s="497" t="s">
        <v>1224</v>
      </c>
      <c r="AU274" s="496"/>
      <c r="AV274" s="496"/>
      <c r="AW274" s="496"/>
      <c r="AX274" s="496"/>
    </row>
    <row r="275" spans="45:50" s="491" customFormat="1">
      <c r="AS275" s="500" t="s">
        <v>1211</v>
      </c>
      <c r="AT275" s="497" t="s">
        <v>1223</v>
      </c>
      <c r="AU275" s="496"/>
      <c r="AV275" s="496"/>
      <c r="AW275" s="496"/>
      <c r="AX275" s="496"/>
    </row>
    <row r="276" spans="45:50" s="491" customFormat="1">
      <c r="AS276" s="500" t="s">
        <v>1211</v>
      </c>
      <c r="AT276" s="497" t="s">
        <v>1222</v>
      </c>
      <c r="AU276" s="496"/>
      <c r="AV276" s="496"/>
      <c r="AW276" s="496"/>
      <c r="AX276" s="496"/>
    </row>
    <row r="277" spans="45:50" s="491" customFormat="1">
      <c r="AS277" s="500" t="s">
        <v>1211</v>
      </c>
      <c r="AT277" s="497" t="s">
        <v>1221</v>
      </c>
      <c r="AU277" s="496"/>
      <c r="AV277" s="496"/>
      <c r="AW277" s="496"/>
      <c r="AX277" s="496"/>
    </row>
    <row r="278" spans="45:50" s="491" customFormat="1">
      <c r="AS278" s="500" t="s">
        <v>1211</v>
      </c>
      <c r="AT278" s="497" t="s">
        <v>1220</v>
      </c>
      <c r="AU278" s="496"/>
      <c r="AV278" s="496"/>
      <c r="AW278" s="496"/>
      <c r="AX278" s="496"/>
    </row>
    <row r="279" spans="45:50" s="491" customFormat="1">
      <c r="AS279" s="500" t="s">
        <v>1211</v>
      </c>
      <c r="AT279" s="497" t="s">
        <v>1219</v>
      </c>
      <c r="AU279" s="496"/>
      <c r="AV279" s="496"/>
      <c r="AW279" s="496"/>
      <c r="AX279" s="496"/>
    </row>
    <row r="280" spans="45:50" s="491" customFormat="1">
      <c r="AS280" s="500" t="s">
        <v>1211</v>
      </c>
      <c r="AT280" s="497" t="s">
        <v>1218</v>
      </c>
      <c r="AU280" s="496"/>
      <c r="AV280" s="496"/>
      <c r="AW280" s="496"/>
      <c r="AX280" s="496"/>
    </row>
    <row r="281" spans="45:50" s="491" customFormat="1">
      <c r="AS281" s="500" t="s">
        <v>1211</v>
      </c>
      <c r="AT281" s="497" t="s">
        <v>1217</v>
      </c>
      <c r="AU281" s="496"/>
      <c r="AV281" s="496"/>
      <c r="AW281" s="496"/>
      <c r="AX281" s="496"/>
    </row>
    <row r="282" spans="45:50" s="491" customFormat="1">
      <c r="AS282" s="500" t="s">
        <v>1211</v>
      </c>
      <c r="AT282" s="497" t="s">
        <v>1216</v>
      </c>
      <c r="AU282" s="496"/>
      <c r="AV282" s="496"/>
      <c r="AW282" s="496"/>
      <c r="AX282" s="496"/>
    </row>
    <row r="283" spans="45:50" s="491" customFormat="1">
      <c r="AS283" s="500" t="s">
        <v>1211</v>
      </c>
      <c r="AT283" s="497" t="s">
        <v>1215</v>
      </c>
      <c r="AU283" s="496"/>
      <c r="AV283" s="496"/>
      <c r="AW283" s="496"/>
      <c r="AX283" s="496"/>
    </row>
    <row r="284" spans="45:50" s="491" customFormat="1">
      <c r="AS284" s="500" t="s">
        <v>1211</v>
      </c>
      <c r="AT284" s="497" t="s">
        <v>1214</v>
      </c>
      <c r="AU284" s="496"/>
      <c r="AV284" s="496"/>
      <c r="AW284" s="496"/>
      <c r="AX284" s="496"/>
    </row>
    <row r="285" spans="45:50" s="491" customFormat="1">
      <c r="AS285" s="500" t="s">
        <v>1211</v>
      </c>
      <c r="AT285" s="497" t="s">
        <v>1213</v>
      </c>
      <c r="AU285" s="496"/>
      <c r="AV285" s="496"/>
      <c r="AW285" s="496"/>
      <c r="AX285" s="496"/>
    </row>
    <row r="286" spans="45:50" s="491" customFormat="1">
      <c r="AS286" s="500" t="s">
        <v>1211</v>
      </c>
      <c r="AT286" s="497" t="s">
        <v>1212</v>
      </c>
      <c r="AU286" s="496"/>
      <c r="AV286" s="496"/>
      <c r="AW286" s="496"/>
      <c r="AX286" s="496"/>
    </row>
    <row r="287" spans="45:50" s="491" customFormat="1">
      <c r="AS287" s="500" t="s">
        <v>1211</v>
      </c>
      <c r="AT287" s="497" t="s">
        <v>1210</v>
      </c>
      <c r="AU287" s="496"/>
      <c r="AV287" s="496"/>
      <c r="AW287" s="496"/>
      <c r="AX287" s="496"/>
    </row>
    <row r="288" spans="45:50" s="491" customFormat="1">
      <c r="AS288" s="500" t="s">
        <v>11</v>
      </c>
      <c r="AT288" s="497" t="s">
        <v>1209</v>
      </c>
      <c r="AU288" s="496"/>
      <c r="AV288" s="496"/>
      <c r="AW288" s="496"/>
      <c r="AX288" s="496"/>
    </row>
    <row r="289" spans="45:50" s="491" customFormat="1">
      <c r="AS289" s="500" t="s">
        <v>11</v>
      </c>
      <c r="AT289" s="497" t="s">
        <v>1208</v>
      </c>
      <c r="AU289" s="496"/>
      <c r="AV289" s="496"/>
      <c r="AW289" s="496"/>
      <c r="AX289" s="496"/>
    </row>
    <row r="290" spans="45:50" s="491" customFormat="1">
      <c r="AS290" s="500" t="s">
        <v>11</v>
      </c>
      <c r="AT290" s="497" t="s">
        <v>1207</v>
      </c>
      <c r="AU290" s="496"/>
      <c r="AV290" s="496"/>
      <c r="AW290" s="496"/>
      <c r="AX290" s="496"/>
    </row>
    <row r="291" spans="45:50" s="491" customFormat="1">
      <c r="AS291" s="500" t="s">
        <v>11</v>
      </c>
      <c r="AT291" s="497" t="s">
        <v>1206</v>
      </c>
      <c r="AU291" s="496"/>
      <c r="AV291" s="496"/>
      <c r="AW291" s="496"/>
      <c r="AX291" s="496"/>
    </row>
    <row r="292" spans="45:50" s="491" customFormat="1">
      <c r="AS292" s="500" t="s">
        <v>11</v>
      </c>
      <c r="AT292" s="497" t="s">
        <v>1205</v>
      </c>
      <c r="AU292" s="496"/>
      <c r="AV292" s="496"/>
      <c r="AW292" s="496"/>
      <c r="AX292" s="496"/>
    </row>
    <row r="293" spans="45:50" s="491" customFormat="1">
      <c r="AS293" s="500" t="s">
        <v>11</v>
      </c>
      <c r="AT293" s="497" t="s">
        <v>1204</v>
      </c>
      <c r="AU293" s="496"/>
      <c r="AV293" s="496"/>
      <c r="AW293" s="496"/>
      <c r="AX293" s="496"/>
    </row>
    <row r="294" spans="45:50" s="491" customFormat="1">
      <c r="AS294" s="500" t="s">
        <v>11</v>
      </c>
      <c r="AT294" s="497" t="s">
        <v>1203</v>
      </c>
      <c r="AU294" s="496"/>
      <c r="AV294" s="496"/>
      <c r="AW294" s="496"/>
      <c r="AX294" s="496"/>
    </row>
    <row r="295" spans="45:50" s="491" customFormat="1">
      <c r="AS295" s="500" t="s">
        <v>11</v>
      </c>
      <c r="AT295" s="497" t="s">
        <v>1202</v>
      </c>
      <c r="AU295" s="496"/>
      <c r="AV295" s="496"/>
      <c r="AW295" s="496"/>
      <c r="AX295" s="496"/>
    </row>
    <row r="296" spans="45:50" s="491" customFormat="1">
      <c r="AS296" s="500" t="s">
        <v>11</v>
      </c>
      <c r="AT296" s="497" t="s">
        <v>1201</v>
      </c>
      <c r="AU296" s="496"/>
      <c r="AV296" s="496"/>
      <c r="AW296" s="496"/>
      <c r="AX296" s="496"/>
    </row>
    <row r="297" spans="45:50" s="491" customFormat="1">
      <c r="AS297" s="500" t="s">
        <v>11</v>
      </c>
      <c r="AT297" s="497" t="s">
        <v>1200</v>
      </c>
      <c r="AU297" s="496"/>
      <c r="AV297" s="496"/>
      <c r="AW297" s="496"/>
      <c r="AX297" s="496"/>
    </row>
    <row r="298" spans="45:50" s="491" customFormat="1">
      <c r="AS298" s="500" t="s">
        <v>11</v>
      </c>
      <c r="AT298" s="497" t="s">
        <v>1199</v>
      </c>
      <c r="AU298" s="496"/>
      <c r="AV298" s="496"/>
      <c r="AW298" s="496"/>
      <c r="AX298" s="496"/>
    </row>
    <row r="299" spans="45:50" s="491" customFormat="1">
      <c r="AS299" s="500" t="s">
        <v>11</v>
      </c>
      <c r="AT299" s="497" t="s">
        <v>1198</v>
      </c>
      <c r="AU299" s="496"/>
      <c r="AV299" s="496"/>
      <c r="AW299" s="496"/>
      <c r="AX299" s="496"/>
    </row>
    <row r="300" spans="45:50" s="491" customFormat="1">
      <c r="AS300" s="500" t="s">
        <v>11</v>
      </c>
      <c r="AT300" s="497" t="s">
        <v>1197</v>
      </c>
      <c r="AU300" s="496"/>
      <c r="AV300" s="496"/>
      <c r="AW300" s="496"/>
      <c r="AX300" s="496"/>
    </row>
    <row r="301" spans="45:50" s="491" customFormat="1">
      <c r="AS301" s="500" t="s">
        <v>11</v>
      </c>
      <c r="AT301" s="497" t="s">
        <v>1196</v>
      </c>
      <c r="AU301" s="496"/>
      <c r="AV301" s="496"/>
      <c r="AW301" s="496"/>
      <c r="AX301" s="496"/>
    </row>
    <row r="302" spans="45:50" s="491" customFormat="1">
      <c r="AS302" s="500" t="s">
        <v>11</v>
      </c>
      <c r="AT302" s="497" t="s">
        <v>1195</v>
      </c>
      <c r="AU302" s="496"/>
      <c r="AV302" s="496"/>
      <c r="AW302" s="496"/>
      <c r="AX302" s="496"/>
    </row>
    <row r="303" spans="45:50" s="491" customFormat="1">
      <c r="AS303" s="500" t="s">
        <v>11</v>
      </c>
      <c r="AT303" s="497" t="s">
        <v>1194</v>
      </c>
      <c r="AU303" s="496"/>
      <c r="AV303" s="496"/>
      <c r="AW303" s="496"/>
      <c r="AX303" s="496"/>
    </row>
    <row r="304" spans="45:50" s="491" customFormat="1">
      <c r="AS304" s="500" t="s">
        <v>11</v>
      </c>
      <c r="AT304" s="497" t="s">
        <v>1193</v>
      </c>
      <c r="AU304" s="496"/>
      <c r="AV304" s="496"/>
      <c r="AW304" s="496"/>
      <c r="AX304" s="496"/>
    </row>
    <row r="305" spans="45:50" s="491" customFormat="1">
      <c r="AS305" s="500" t="s">
        <v>11</v>
      </c>
      <c r="AT305" s="497" t="s">
        <v>1192</v>
      </c>
      <c r="AU305" s="496"/>
      <c r="AV305" s="496"/>
      <c r="AW305" s="496"/>
      <c r="AX305" s="496"/>
    </row>
    <row r="306" spans="45:50" s="491" customFormat="1">
      <c r="AS306" s="500" t="s">
        <v>11</v>
      </c>
      <c r="AT306" s="497" t="s">
        <v>1191</v>
      </c>
      <c r="AU306" s="496"/>
      <c r="AV306" s="496"/>
      <c r="AW306" s="496"/>
      <c r="AX306" s="496"/>
    </row>
    <row r="307" spans="45:50" s="491" customFormat="1">
      <c r="AS307" s="500" t="s">
        <v>11</v>
      </c>
      <c r="AT307" s="497" t="s">
        <v>1190</v>
      </c>
      <c r="AU307" s="496"/>
      <c r="AV307" s="496"/>
      <c r="AW307" s="496"/>
      <c r="AX307" s="496"/>
    </row>
    <row r="308" spans="45:50" s="491" customFormat="1">
      <c r="AS308" s="500" t="s">
        <v>11</v>
      </c>
      <c r="AT308" s="497" t="s">
        <v>1189</v>
      </c>
      <c r="AU308" s="496"/>
      <c r="AV308" s="496"/>
      <c r="AW308" s="496"/>
      <c r="AX308" s="496"/>
    </row>
    <row r="309" spans="45:50" s="491" customFormat="1">
      <c r="AS309" s="500" t="s">
        <v>11</v>
      </c>
      <c r="AT309" s="497" t="s">
        <v>1188</v>
      </c>
      <c r="AU309" s="496"/>
      <c r="AV309" s="496"/>
      <c r="AW309" s="496"/>
      <c r="AX309" s="496"/>
    </row>
    <row r="310" spans="45:50" s="491" customFormat="1">
      <c r="AS310" s="500" t="s">
        <v>11</v>
      </c>
      <c r="AT310" s="497" t="s">
        <v>1187</v>
      </c>
      <c r="AU310" s="496"/>
      <c r="AV310" s="496"/>
      <c r="AW310" s="496"/>
      <c r="AX310" s="496"/>
    </row>
    <row r="311" spans="45:50" s="491" customFormat="1">
      <c r="AS311" s="500" t="s">
        <v>11</v>
      </c>
      <c r="AT311" s="497" t="s">
        <v>1186</v>
      </c>
      <c r="AU311" s="496"/>
      <c r="AV311" s="496"/>
      <c r="AW311" s="496"/>
      <c r="AX311" s="496"/>
    </row>
    <row r="312" spans="45:50" s="491" customFormat="1">
      <c r="AS312" s="500" t="s">
        <v>11</v>
      </c>
      <c r="AT312" s="497" t="s">
        <v>1185</v>
      </c>
      <c r="AU312" s="496"/>
      <c r="AV312" s="496"/>
      <c r="AW312" s="496"/>
      <c r="AX312" s="496"/>
    </row>
    <row r="313" spans="45:50" s="491" customFormat="1">
      <c r="AS313" s="500" t="s">
        <v>11</v>
      </c>
      <c r="AT313" s="497" t="s">
        <v>1184</v>
      </c>
      <c r="AU313" s="496"/>
      <c r="AV313" s="496"/>
      <c r="AW313" s="496"/>
      <c r="AX313" s="496"/>
    </row>
    <row r="314" spans="45:50" s="491" customFormat="1">
      <c r="AS314" s="500" t="s">
        <v>11</v>
      </c>
      <c r="AT314" s="497" t="s">
        <v>1183</v>
      </c>
      <c r="AU314" s="496"/>
      <c r="AV314" s="496"/>
      <c r="AW314" s="496"/>
      <c r="AX314" s="496"/>
    </row>
    <row r="315" spans="45:50" s="491" customFormat="1">
      <c r="AS315" s="500" t="s">
        <v>11</v>
      </c>
      <c r="AT315" s="497" t="s">
        <v>1182</v>
      </c>
      <c r="AU315" s="496"/>
      <c r="AV315" s="496"/>
      <c r="AW315" s="496"/>
      <c r="AX315" s="496"/>
    </row>
    <row r="316" spans="45:50" s="491" customFormat="1">
      <c r="AS316" s="500" t="s">
        <v>11</v>
      </c>
      <c r="AT316" s="497" t="s">
        <v>1181</v>
      </c>
      <c r="AU316" s="496"/>
      <c r="AV316" s="496"/>
      <c r="AW316" s="496"/>
      <c r="AX316" s="496"/>
    </row>
    <row r="317" spans="45:50" s="491" customFormat="1">
      <c r="AS317" s="500" t="s">
        <v>11</v>
      </c>
      <c r="AT317" s="497" t="s">
        <v>1180</v>
      </c>
      <c r="AU317" s="496"/>
      <c r="AV317" s="496"/>
      <c r="AW317" s="496"/>
      <c r="AX317" s="496"/>
    </row>
    <row r="318" spans="45:50" s="491" customFormat="1">
      <c r="AS318" s="500" t="s">
        <v>1166</v>
      </c>
      <c r="AT318" s="497" t="s">
        <v>1179</v>
      </c>
      <c r="AU318" s="496"/>
      <c r="AV318" s="496"/>
      <c r="AW318" s="496"/>
      <c r="AX318" s="496"/>
    </row>
    <row r="319" spans="45:50" s="491" customFormat="1">
      <c r="AS319" s="500" t="s">
        <v>1166</v>
      </c>
      <c r="AT319" s="497" t="s">
        <v>1178</v>
      </c>
      <c r="AU319" s="496"/>
      <c r="AV319" s="496"/>
      <c r="AW319" s="496"/>
      <c r="AX319" s="496"/>
    </row>
    <row r="320" spans="45:50" s="491" customFormat="1">
      <c r="AS320" s="500" t="s">
        <v>1166</v>
      </c>
      <c r="AT320" s="497" t="s">
        <v>1177</v>
      </c>
      <c r="AU320" s="496"/>
      <c r="AV320" s="496"/>
      <c r="AW320" s="496"/>
      <c r="AX320" s="496"/>
    </row>
    <row r="321" spans="45:50" s="491" customFormat="1">
      <c r="AS321" s="500" t="s">
        <v>1166</v>
      </c>
      <c r="AT321" s="497" t="s">
        <v>1176</v>
      </c>
      <c r="AU321" s="496"/>
      <c r="AV321" s="496"/>
      <c r="AW321" s="496"/>
      <c r="AX321" s="496"/>
    </row>
    <row r="322" spans="45:50" s="491" customFormat="1">
      <c r="AS322" s="500" t="s">
        <v>1166</v>
      </c>
      <c r="AT322" s="497" t="s">
        <v>1175</v>
      </c>
      <c r="AU322" s="496"/>
      <c r="AV322" s="496"/>
      <c r="AW322" s="496"/>
      <c r="AX322" s="496"/>
    </row>
    <row r="323" spans="45:50" s="491" customFormat="1">
      <c r="AS323" s="500" t="s">
        <v>1166</v>
      </c>
      <c r="AT323" s="497" t="s">
        <v>1174</v>
      </c>
      <c r="AU323" s="496"/>
      <c r="AV323" s="496"/>
      <c r="AW323" s="496"/>
      <c r="AX323" s="496"/>
    </row>
    <row r="324" spans="45:50" s="491" customFormat="1">
      <c r="AS324" s="500" t="s">
        <v>1166</v>
      </c>
      <c r="AT324" s="497" t="s">
        <v>1173</v>
      </c>
      <c r="AU324" s="496"/>
      <c r="AV324" s="496"/>
      <c r="AW324" s="496"/>
      <c r="AX324" s="496"/>
    </row>
    <row r="325" spans="45:50" s="491" customFormat="1">
      <c r="AS325" s="500" t="s">
        <v>1166</v>
      </c>
      <c r="AT325" s="497" t="s">
        <v>1172</v>
      </c>
      <c r="AU325" s="496"/>
      <c r="AV325" s="496"/>
      <c r="AW325" s="496"/>
      <c r="AX325" s="496"/>
    </row>
    <row r="326" spans="45:50" s="491" customFormat="1">
      <c r="AS326" s="500" t="s">
        <v>1166</v>
      </c>
      <c r="AT326" s="497" t="s">
        <v>1171</v>
      </c>
      <c r="AU326" s="496"/>
      <c r="AV326" s="496"/>
      <c r="AW326" s="496"/>
      <c r="AX326" s="496"/>
    </row>
    <row r="327" spans="45:50" s="491" customFormat="1">
      <c r="AS327" s="500" t="s">
        <v>1166</v>
      </c>
      <c r="AT327" s="497" t="s">
        <v>1170</v>
      </c>
      <c r="AU327" s="496"/>
      <c r="AV327" s="496"/>
      <c r="AW327" s="496"/>
      <c r="AX327" s="496"/>
    </row>
    <row r="328" spans="45:50" s="491" customFormat="1">
      <c r="AS328" s="500" t="s">
        <v>1166</v>
      </c>
      <c r="AT328" s="497" t="s">
        <v>1169</v>
      </c>
      <c r="AU328" s="496"/>
      <c r="AV328" s="496"/>
      <c r="AW328" s="496"/>
      <c r="AX328" s="496"/>
    </row>
    <row r="329" spans="45:50" s="491" customFormat="1">
      <c r="AS329" s="500" t="s">
        <v>1166</v>
      </c>
      <c r="AT329" s="497" t="s">
        <v>1168</v>
      </c>
      <c r="AU329" s="496"/>
      <c r="AV329" s="496"/>
      <c r="AW329" s="496"/>
      <c r="AX329" s="496"/>
    </row>
    <row r="330" spans="45:50" s="491" customFormat="1">
      <c r="AS330" s="500" t="s">
        <v>1166</v>
      </c>
      <c r="AT330" s="497" t="s">
        <v>1167</v>
      </c>
      <c r="AU330" s="496"/>
      <c r="AV330" s="496"/>
      <c r="AW330" s="496"/>
      <c r="AX330" s="496"/>
    </row>
    <row r="331" spans="45:50" s="491" customFormat="1">
      <c r="AS331" s="500" t="s">
        <v>1166</v>
      </c>
      <c r="AT331" s="497" t="s">
        <v>1165</v>
      </c>
      <c r="AU331" s="496"/>
      <c r="AV331" s="496"/>
      <c r="AW331" s="496"/>
      <c r="AX331" s="496"/>
    </row>
    <row r="332" spans="45:50" s="491" customFormat="1">
      <c r="AS332" s="500" t="s">
        <v>1164</v>
      </c>
      <c r="AT332" s="497" t="s">
        <v>1164</v>
      </c>
      <c r="AU332" s="496"/>
      <c r="AV332" s="496"/>
      <c r="AW332" s="496"/>
      <c r="AX332" s="496"/>
    </row>
    <row r="333" spans="45:50" s="491" customFormat="1">
      <c r="AS333" s="500" t="s">
        <v>1113</v>
      </c>
      <c r="AT333" s="497" t="s">
        <v>1163</v>
      </c>
      <c r="AU333" s="496"/>
      <c r="AV333" s="496"/>
      <c r="AW333" s="496"/>
      <c r="AX333" s="496"/>
    </row>
    <row r="334" spans="45:50" s="491" customFormat="1">
      <c r="AS334" s="500" t="s">
        <v>1113</v>
      </c>
      <c r="AT334" s="497" t="s">
        <v>1162</v>
      </c>
      <c r="AU334" s="496"/>
      <c r="AV334" s="496"/>
      <c r="AW334" s="496"/>
      <c r="AX334" s="496"/>
    </row>
    <row r="335" spans="45:50" s="491" customFormat="1">
      <c r="AS335" s="500" t="s">
        <v>1113</v>
      </c>
      <c r="AT335" s="497" t="s">
        <v>1161</v>
      </c>
      <c r="AU335" s="496"/>
      <c r="AV335" s="496"/>
      <c r="AW335" s="496"/>
      <c r="AX335" s="496"/>
    </row>
    <row r="336" spans="45:50" s="491" customFormat="1">
      <c r="AS336" s="500" t="s">
        <v>1113</v>
      </c>
      <c r="AT336" s="497" t="s">
        <v>1160</v>
      </c>
      <c r="AU336" s="496"/>
      <c r="AV336" s="496"/>
      <c r="AW336" s="496"/>
      <c r="AX336" s="496"/>
    </row>
    <row r="337" spans="45:50" s="491" customFormat="1">
      <c r="AS337" s="500" t="s">
        <v>1113</v>
      </c>
      <c r="AT337" s="497" t="s">
        <v>1159</v>
      </c>
      <c r="AU337" s="496"/>
      <c r="AV337" s="496"/>
      <c r="AW337" s="496"/>
      <c r="AX337" s="496"/>
    </row>
    <row r="338" spans="45:50" s="491" customFormat="1">
      <c r="AS338" s="500" t="s">
        <v>1113</v>
      </c>
      <c r="AT338" s="497" t="s">
        <v>1158</v>
      </c>
      <c r="AU338" s="496"/>
      <c r="AV338" s="496"/>
      <c r="AW338" s="496"/>
      <c r="AX338" s="496"/>
    </row>
    <row r="339" spans="45:50" s="491" customFormat="1">
      <c r="AS339" s="500" t="s">
        <v>1113</v>
      </c>
      <c r="AT339" s="497" t="s">
        <v>1157</v>
      </c>
      <c r="AU339" s="496"/>
      <c r="AV339" s="496"/>
      <c r="AW339" s="496"/>
      <c r="AX339" s="496"/>
    </row>
    <row r="340" spans="45:50" s="491" customFormat="1">
      <c r="AS340" s="500" t="s">
        <v>1113</v>
      </c>
      <c r="AT340" s="497" t="s">
        <v>1156</v>
      </c>
      <c r="AU340" s="496"/>
      <c r="AV340" s="496"/>
      <c r="AW340" s="496"/>
      <c r="AX340" s="496"/>
    </row>
    <row r="341" spans="45:50" s="491" customFormat="1">
      <c r="AS341" s="500" t="s">
        <v>1113</v>
      </c>
      <c r="AT341" s="497" t="s">
        <v>1155</v>
      </c>
      <c r="AU341" s="496"/>
      <c r="AV341" s="496"/>
      <c r="AW341" s="496"/>
      <c r="AX341" s="496"/>
    </row>
    <row r="342" spans="45:50" s="491" customFormat="1">
      <c r="AS342" s="500" t="s">
        <v>1113</v>
      </c>
      <c r="AT342" s="497" t="s">
        <v>1154</v>
      </c>
      <c r="AU342" s="496"/>
      <c r="AV342" s="496"/>
      <c r="AW342" s="496"/>
      <c r="AX342" s="496"/>
    </row>
    <row r="343" spans="45:50" s="491" customFormat="1">
      <c r="AS343" s="500" t="s">
        <v>1113</v>
      </c>
      <c r="AT343" s="497" t="s">
        <v>1153</v>
      </c>
      <c r="AU343" s="496"/>
      <c r="AV343" s="496"/>
      <c r="AW343" s="496"/>
      <c r="AX343" s="496"/>
    </row>
    <row r="344" spans="45:50" s="491" customFormat="1">
      <c r="AS344" s="500" t="s">
        <v>1113</v>
      </c>
      <c r="AT344" s="497" t="s">
        <v>1152</v>
      </c>
      <c r="AU344" s="496"/>
      <c r="AV344" s="496"/>
      <c r="AW344" s="496"/>
      <c r="AX344" s="496"/>
    </row>
    <row r="345" spans="45:50" s="491" customFormat="1">
      <c r="AS345" s="500" t="s">
        <v>1113</v>
      </c>
      <c r="AT345" s="497" t="s">
        <v>1151</v>
      </c>
      <c r="AU345" s="496"/>
      <c r="AV345" s="496"/>
      <c r="AW345" s="496"/>
      <c r="AX345" s="496"/>
    </row>
    <row r="346" spans="45:50" s="491" customFormat="1">
      <c r="AS346" s="500" t="s">
        <v>1113</v>
      </c>
      <c r="AT346" s="497" t="s">
        <v>1150</v>
      </c>
      <c r="AU346" s="496"/>
      <c r="AV346" s="496"/>
      <c r="AW346" s="496"/>
      <c r="AX346" s="496"/>
    </row>
    <row r="347" spans="45:50" s="491" customFormat="1">
      <c r="AS347" s="500" t="s">
        <v>1113</v>
      </c>
      <c r="AT347" s="497" t="s">
        <v>1149</v>
      </c>
      <c r="AU347" s="496"/>
      <c r="AV347" s="496"/>
      <c r="AW347" s="496"/>
      <c r="AX347" s="496"/>
    </row>
    <row r="348" spans="45:50" s="491" customFormat="1">
      <c r="AS348" s="500" t="s">
        <v>1113</v>
      </c>
      <c r="AT348" s="497" t="s">
        <v>1148</v>
      </c>
      <c r="AU348" s="496"/>
      <c r="AV348" s="496"/>
      <c r="AW348" s="496"/>
      <c r="AX348" s="496"/>
    </row>
    <row r="349" spans="45:50" s="491" customFormat="1">
      <c r="AS349" s="500" t="s">
        <v>1113</v>
      </c>
      <c r="AT349" s="497" t="s">
        <v>1147</v>
      </c>
      <c r="AU349" s="496"/>
      <c r="AV349" s="496"/>
      <c r="AW349" s="496"/>
      <c r="AX349" s="496"/>
    </row>
    <row r="350" spans="45:50" s="491" customFormat="1">
      <c r="AS350" s="500" t="s">
        <v>1113</v>
      </c>
      <c r="AT350" s="497" t="s">
        <v>1146</v>
      </c>
      <c r="AU350" s="496"/>
      <c r="AV350" s="496"/>
      <c r="AW350" s="496"/>
      <c r="AX350" s="496"/>
    </row>
    <row r="351" spans="45:50" s="491" customFormat="1">
      <c r="AS351" s="500" t="s">
        <v>1113</v>
      </c>
      <c r="AT351" s="497" t="s">
        <v>1145</v>
      </c>
      <c r="AU351" s="496"/>
      <c r="AV351" s="496"/>
      <c r="AW351" s="496"/>
      <c r="AX351" s="496"/>
    </row>
    <row r="352" spans="45:50" s="491" customFormat="1">
      <c r="AS352" s="500" t="s">
        <v>1113</v>
      </c>
      <c r="AT352" s="497" t="s">
        <v>1144</v>
      </c>
      <c r="AU352" s="496"/>
      <c r="AV352" s="496"/>
      <c r="AW352" s="496"/>
      <c r="AX352" s="496"/>
    </row>
    <row r="353" spans="45:50" s="491" customFormat="1">
      <c r="AS353" s="500" t="s">
        <v>1113</v>
      </c>
      <c r="AT353" s="497" t="s">
        <v>1143</v>
      </c>
      <c r="AU353" s="496"/>
      <c r="AV353" s="496"/>
      <c r="AW353" s="496"/>
      <c r="AX353" s="496"/>
    </row>
    <row r="354" spans="45:50" s="491" customFormat="1">
      <c r="AS354" s="500" t="s">
        <v>1113</v>
      </c>
      <c r="AT354" s="497" t="s">
        <v>1142</v>
      </c>
      <c r="AU354" s="496"/>
      <c r="AV354" s="496"/>
      <c r="AW354" s="496"/>
      <c r="AX354" s="496"/>
    </row>
    <row r="355" spans="45:50" s="491" customFormat="1">
      <c r="AS355" s="500" t="s">
        <v>1113</v>
      </c>
      <c r="AT355" s="497" t="s">
        <v>1141</v>
      </c>
      <c r="AU355" s="496"/>
      <c r="AV355" s="496"/>
      <c r="AW355" s="496"/>
      <c r="AX355" s="496"/>
    </row>
    <row r="356" spans="45:50" s="491" customFormat="1">
      <c r="AS356" s="500" t="s">
        <v>1113</v>
      </c>
      <c r="AT356" s="497" t="s">
        <v>1140</v>
      </c>
      <c r="AU356" s="496"/>
      <c r="AV356" s="496"/>
      <c r="AW356" s="496"/>
      <c r="AX356" s="496"/>
    </row>
    <row r="357" spans="45:50" s="491" customFormat="1">
      <c r="AS357" s="500" t="s">
        <v>1113</v>
      </c>
      <c r="AT357" s="497" t="s">
        <v>1139</v>
      </c>
      <c r="AU357" s="496"/>
      <c r="AV357" s="496"/>
      <c r="AW357" s="496"/>
      <c r="AX357" s="496"/>
    </row>
    <row r="358" spans="45:50" s="491" customFormat="1">
      <c r="AS358" s="500" t="s">
        <v>1113</v>
      </c>
      <c r="AT358" s="497" t="s">
        <v>1138</v>
      </c>
      <c r="AU358" s="496"/>
      <c r="AV358" s="496"/>
      <c r="AW358" s="496"/>
      <c r="AX358" s="496"/>
    </row>
    <row r="359" spans="45:50" s="491" customFormat="1">
      <c r="AS359" s="500" t="s">
        <v>1113</v>
      </c>
      <c r="AT359" s="497" t="s">
        <v>1137</v>
      </c>
      <c r="AU359" s="496"/>
      <c r="AV359" s="496"/>
      <c r="AW359" s="496"/>
      <c r="AX359" s="496"/>
    </row>
    <row r="360" spans="45:50" s="491" customFormat="1">
      <c r="AS360" s="500" t="s">
        <v>1113</v>
      </c>
      <c r="AT360" s="497" t="s">
        <v>1136</v>
      </c>
      <c r="AU360" s="496"/>
      <c r="AV360" s="496"/>
      <c r="AW360" s="496"/>
      <c r="AX360" s="496"/>
    </row>
    <row r="361" spans="45:50" s="491" customFormat="1">
      <c r="AS361" s="500" t="s">
        <v>1113</v>
      </c>
      <c r="AT361" s="497" t="s">
        <v>1135</v>
      </c>
      <c r="AU361" s="496"/>
      <c r="AV361" s="496"/>
      <c r="AW361" s="496"/>
      <c r="AX361" s="496"/>
    </row>
    <row r="362" spans="45:50" s="491" customFormat="1">
      <c r="AS362" s="500" t="s">
        <v>1113</v>
      </c>
      <c r="AT362" s="497" t="s">
        <v>1134</v>
      </c>
      <c r="AU362" s="496"/>
      <c r="AV362" s="496"/>
      <c r="AW362" s="496"/>
      <c r="AX362" s="496"/>
    </row>
    <row r="363" spans="45:50" s="491" customFormat="1">
      <c r="AS363" s="500" t="s">
        <v>1113</v>
      </c>
      <c r="AT363" s="497" t="s">
        <v>1133</v>
      </c>
      <c r="AU363" s="496"/>
      <c r="AV363" s="496"/>
      <c r="AW363" s="496"/>
      <c r="AX363" s="496"/>
    </row>
    <row r="364" spans="45:50" s="491" customFormat="1">
      <c r="AS364" s="500" t="s">
        <v>1113</v>
      </c>
      <c r="AT364" s="497" t="s">
        <v>1132</v>
      </c>
      <c r="AU364" s="496"/>
      <c r="AV364" s="496"/>
      <c r="AW364" s="496"/>
      <c r="AX364" s="496"/>
    </row>
    <row r="365" spans="45:50" s="491" customFormat="1">
      <c r="AS365" s="500" t="s">
        <v>1113</v>
      </c>
      <c r="AT365" s="497" t="s">
        <v>1131</v>
      </c>
      <c r="AU365" s="496"/>
      <c r="AV365" s="496"/>
      <c r="AW365" s="496"/>
      <c r="AX365" s="496"/>
    </row>
    <row r="366" spans="45:50" s="491" customFormat="1">
      <c r="AS366" s="500" t="s">
        <v>1113</v>
      </c>
      <c r="AT366" s="497" t="s">
        <v>1130</v>
      </c>
      <c r="AU366" s="496"/>
      <c r="AV366" s="496"/>
      <c r="AW366" s="496"/>
      <c r="AX366" s="496"/>
    </row>
    <row r="367" spans="45:50" s="491" customFormat="1">
      <c r="AS367" s="500" t="s">
        <v>1113</v>
      </c>
      <c r="AT367" s="497" t="s">
        <v>1129</v>
      </c>
      <c r="AU367" s="496"/>
      <c r="AV367" s="496"/>
      <c r="AW367" s="496"/>
      <c r="AX367" s="496"/>
    </row>
    <row r="368" spans="45:50" s="491" customFormat="1">
      <c r="AS368" s="500" t="s">
        <v>1113</v>
      </c>
      <c r="AT368" s="497" t="s">
        <v>1128</v>
      </c>
      <c r="AU368" s="496"/>
      <c r="AV368" s="496"/>
      <c r="AW368" s="496"/>
      <c r="AX368" s="496"/>
    </row>
    <row r="369" spans="45:50" s="491" customFormat="1">
      <c r="AS369" s="500" t="s">
        <v>1113</v>
      </c>
      <c r="AT369" s="497" t="s">
        <v>1127</v>
      </c>
      <c r="AU369" s="496"/>
      <c r="AV369" s="496"/>
      <c r="AW369" s="496"/>
      <c r="AX369" s="496"/>
    </row>
    <row r="370" spans="45:50" s="491" customFormat="1">
      <c r="AS370" s="500" t="s">
        <v>1113</v>
      </c>
      <c r="AT370" s="497" t="s">
        <v>1126</v>
      </c>
      <c r="AU370" s="496"/>
      <c r="AV370" s="496"/>
      <c r="AW370" s="496"/>
      <c r="AX370" s="496"/>
    </row>
    <row r="371" spans="45:50" s="491" customFormat="1">
      <c r="AS371" s="500" t="s">
        <v>1113</v>
      </c>
      <c r="AT371" s="497" t="s">
        <v>1125</v>
      </c>
      <c r="AU371" s="496"/>
      <c r="AV371" s="496"/>
      <c r="AW371" s="496"/>
      <c r="AX371" s="496"/>
    </row>
    <row r="372" spans="45:50" s="491" customFormat="1">
      <c r="AS372" s="500" t="s">
        <v>1113</v>
      </c>
      <c r="AT372" s="497" t="s">
        <v>1124</v>
      </c>
      <c r="AU372" s="496"/>
      <c r="AV372" s="496"/>
      <c r="AW372" s="496"/>
      <c r="AX372" s="496"/>
    </row>
    <row r="373" spans="45:50" s="491" customFormat="1">
      <c r="AS373" s="500" t="s">
        <v>1113</v>
      </c>
      <c r="AT373" s="497" t="s">
        <v>1123</v>
      </c>
      <c r="AU373" s="496"/>
      <c r="AV373" s="496"/>
      <c r="AW373" s="496"/>
      <c r="AX373" s="496"/>
    </row>
    <row r="374" spans="45:50" s="491" customFormat="1">
      <c r="AS374" s="500" t="s">
        <v>1113</v>
      </c>
      <c r="AT374" s="497" t="s">
        <v>1122</v>
      </c>
      <c r="AU374" s="496"/>
      <c r="AV374" s="496"/>
      <c r="AW374" s="496"/>
      <c r="AX374" s="496"/>
    </row>
    <row r="375" spans="45:50" s="491" customFormat="1">
      <c r="AS375" s="500" t="s">
        <v>1113</v>
      </c>
      <c r="AT375" s="497" t="s">
        <v>1121</v>
      </c>
      <c r="AU375" s="496"/>
      <c r="AV375" s="496"/>
      <c r="AW375" s="496"/>
      <c r="AX375" s="496"/>
    </row>
    <row r="376" spans="45:50" s="491" customFormat="1">
      <c r="AS376" s="500" t="s">
        <v>1113</v>
      </c>
      <c r="AT376" s="497" t="s">
        <v>1120</v>
      </c>
      <c r="AU376" s="496"/>
      <c r="AV376" s="496"/>
      <c r="AW376" s="496"/>
      <c r="AX376" s="496"/>
    </row>
    <row r="377" spans="45:50" s="491" customFormat="1">
      <c r="AS377" s="500" t="s">
        <v>1113</v>
      </c>
      <c r="AT377" s="497" t="s">
        <v>1119</v>
      </c>
      <c r="AU377" s="496"/>
      <c r="AV377" s="496"/>
      <c r="AW377" s="496"/>
      <c r="AX377" s="496"/>
    </row>
    <row r="378" spans="45:50" s="491" customFormat="1">
      <c r="AS378" s="500" t="s">
        <v>1113</v>
      </c>
      <c r="AT378" s="497" t="s">
        <v>1118</v>
      </c>
      <c r="AU378" s="496"/>
      <c r="AV378" s="496"/>
      <c r="AW378" s="496"/>
      <c r="AX378" s="496"/>
    </row>
    <row r="379" spans="45:50" s="491" customFormat="1">
      <c r="AS379" s="500" t="s">
        <v>1113</v>
      </c>
      <c r="AT379" s="497" t="s">
        <v>1117</v>
      </c>
      <c r="AU379" s="496"/>
      <c r="AV379" s="496"/>
      <c r="AW379" s="496"/>
      <c r="AX379" s="496"/>
    </row>
    <row r="380" spans="45:50" s="491" customFormat="1">
      <c r="AS380" s="500" t="s">
        <v>1113</v>
      </c>
      <c r="AT380" s="497" t="s">
        <v>1116</v>
      </c>
      <c r="AU380" s="496"/>
      <c r="AV380" s="496"/>
      <c r="AW380" s="496"/>
      <c r="AX380" s="496"/>
    </row>
    <row r="381" spans="45:50" s="491" customFormat="1">
      <c r="AS381" s="500" t="s">
        <v>1113</v>
      </c>
      <c r="AT381" s="497" t="s">
        <v>1115</v>
      </c>
      <c r="AU381" s="496"/>
      <c r="AV381" s="496"/>
      <c r="AW381" s="496"/>
      <c r="AX381" s="496"/>
    </row>
    <row r="382" spans="45:50" s="491" customFormat="1">
      <c r="AS382" s="500" t="s">
        <v>1113</v>
      </c>
      <c r="AT382" s="502" t="s">
        <v>1114</v>
      </c>
      <c r="AU382" s="496"/>
      <c r="AV382" s="496"/>
      <c r="AW382" s="496"/>
      <c r="AX382" s="496"/>
    </row>
    <row r="383" spans="45:50" s="491" customFormat="1">
      <c r="AS383" s="500" t="s">
        <v>1113</v>
      </c>
      <c r="AT383" s="497" t="s">
        <v>1112</v>
      </c>
      <c r="AU383" s="496"/>
      <c r="AV383" s="496"/>
      <c r="AW383" s="496"/>
      <c r="AX383" s="496"/>
    </row>
    <row r="384" spans="45:50" s="491" customFormat="1">
      <c r="AS384" s="500" t="s">
        <v>1076</v>
      </c>
      <c r="AT384" s="497" t="s">
        <v>1111</v>
      </c>
      <c r="AU384" s="496"/>
      <c r="AV384" s="496"/>
      <c r="AW384" s="496"/>
      <c r="AX384" s="496"/>
    </row>
    <row r="385" spans="45:50" s="491" customFormat="1">
      <c r="AS385" s="500" t="s">
        <v>1076</v>
      </c>
      <c r="AT385" s="497" t="s">
        <v>1110</v>
      </c>
      <c r="AU385" s="496"/>
      <c r="AV385" s="496"/>
      <c r="AW385" s="496"/>
      <c r="AX385" s="496"/>
    </row>
    <row r="386" spans="45:50" s="491" customFormat="1">
      <c r="AS386" s="500" t="s">
        <v>1076</v>
      </c>
      <c r="AT386" s="497" t="s">
        <v>1109</v>
      </c>
      <c r="AU386" s="496"/>
      <c r="AV386" s="496"/>
      <c r="AW386" s="496"/>
      <c r="AX386" s="496"/>
    </row>
    <row r="387" spans="45:50" s="491" customFormat="1">
      <c r="AS387" s="500" t="s">
        <v>1076</v>
      </c>
      <c r="AT387" s="497" t="s">
        <v>1108</v>
      </c>
      <c r="AU387" s="496"/>
      <c r="AV387" s="496"/>
      <c r="AW387" s="496"/>
      <c r="AX387" s="496"/>
    </row>
    <row r="388" spans="45:50" s="491" customFormat="1">
      <c r="AS388" s="500" t="s">
        <v>1076</v>
      </c>
      <c r="AT388" s="497" t="s">
        <v>1107</v>
      </c>
      <c r="AU388" s="496"/>
      <c r="AV388" s="496"/>
      <c r="AW388" s="496"/>
      <c r="AX388" s="496"/>
    </row>
    <row r="389" spans="45:50" s="491" customFormat="1">
      <c r="AS389" s="500" t="s">
        <v>1076</v>
      </c>
      <c r="AT389" s="497" t="s">
        <v>1106</v>
      </c>
      <c r="AU389" s="496"/>
      <c r="AV389" s="496"/>
      <c r="AW389" s="496"/>
      <c r="AX389" s="496"/>
    </row>
    <row r="390" spans="45:50" s="491" customFormat="1">
      <c r="AS390" s="500" t="s">
        <v>1076</v>
      </c>
      <c r="AT390" s="497" t="s">
        <v>1105</v>
      </c>
      <c r="AU390" s="496"/>
      <c r="AV390" s="496"/>
      <c r="AW390" s="496"/>
      <c r="AX390" s="496"/>
    </row>
    <row r="391" spans="45:50" s="491" customFormat="1">
      <c r="AS391" s="500" t="s">
        <v>1076</v>
      </c>
      <c r="AT391" s="497" t="s">
        <v>1104</v>
      </c>
      <c r="AU391" s="496"/>
      <c r="AV391" s="496"/>
      <c r="AW391" s="496"/>
      <c r="AX391" s="496"/>
    </row>
    <row r="392" spans="45:50" s="491" customFormat="1">
      <c r="AS392" s="500" t="s">
        <v>1076</v>
      </c>
      <c r="AT392" s="497" t="s">
        <v>1103</v>
      </c>
      <c r="AU392" s="496"/>
      <c r="AV392" s="496"/>
      <c r="AW392" s="496"/>
      <c r="AX392" s="496"/>
    </row>
    <row r="393" spans="45:50" s="491" customFormat="1">
      <c r="AS393" s="500" t="s">
        <v>1076</v>
      </c>
      <c r="AT393" s="497" t="s">
        <v>1102</v>
      </c>
      <c r="AU393" s="496"/>
      <c r="AV393" s="496"/>
      <c r="AW393" s="496"/>
      <c r="AX393" s="496"/>
    </row>
    <row r="394" spans="45:50" s="491" customFormat="1">
      <c r="AS394" s="500" t="s">
        <v>1076</v>
      </c>
      <c r="AT394" s="497" t="s">
        <v>1101</v>
      </c>
      <c r="AU394" s="496"/>
      <c r="AV394" s="496"/>
      <c r="AW394" s="496"/>
      <c r="AX394" s="496"/>
    </row>
    <row r="395" spans="45:50" s="491" customFormat="1">
      <c r="AS395" s="500" t="s">
        <v>1076</v>
      </c>
      <c r="AT395" s="497" t="s">
        <v>1100</v>
      </c>
      <c r="AU395" s="496"/>
      <c r="AV395" s="496"/>
      <c r="AW395" s="496"/>
      <c r="AX395" s="496"/>
    </row>
    <row r="396" spans="45:50" s="491" customFormat="1">
      <c r="AS396" s="500" t="s">
        <v>1076</v>
      </c>
      <c r="AT396" s="497" t="s">
        <v>1099</v>
      </c>
      <c r="AU396" s="496"/>
      <c r="AV396" s="496"/>
      <c r="AW396" s="496"/>
      <c r="AX396" s="496"/>
    </row>
    <row r="397" spans="45:50" s="491" customFormat="1">
      <c r="AS397" s="500" t="s">
        <v>1076</v>
      </c>
      <c r="AT397" s="497" t="s">
        <v>1098</v>
      </c>
      <c r="AU397" s="496"/>
      <c r="AV397" s="496"/>
      <c r="AW397" s="496"/>
      <c r="AX397" s="496"/>
    </row>
    <row r="398" spans="45:50" s="491" customFormat="1">
      <c r="AS398" s="500" t="s">
        <v>1076</v>
      </c>
      <c r="AT398" s="497" t="s">
        <v>1097</v>
      </c>
      <c r="AU398" s="496"/>
      <c r="AV398" s="496"/>
      <c r="AW398" s="496"/>
      <c r="AX398" s="496"/>
    </row>
    <row r="399" spans="45:50" s="491" customFormat="1">
      <c r="AS399" s="500" t="s">
        <v>1076</v>
      </c>
      <c r="AT399" s="497" t="s">
        <v>1096</v>
      </c>
      <c r="AU399" s="496"/>
      <c r="AV399" s="496"/>
      <c r="AW399" s="496"/>
      <c r="AX399" s="496"/>
    </row>
    <row r="400" spans="45:50" s="491" customFormat="1">
      <c r="AS400" s="500" t="s">
        <v>1076</v>
      </c>
      <c r="AT400" s="501" t="s">
        <v>1095</v>
      </c>
      <c r="AU400" s="496"/>
      <c r="AV400" s="496"/>
      <c r="AW400" s="496"/>
      <c r="AX400" s="496"/>
    </row>
    <row r="401" spans="45:50" s="491" customFormat="1">
      <c r="AS401" s="500" t="s">
        <v>1076</v>
      </c>
      <c r="AT401" s="501" t="s">
        <v>1094</v>
      </c>
      <c r="AU401" s="496"/>
      <c r="AV401" s="496"/>
      <c r="AW401" s="496"/>
      <c r="AX401" s="496"/>
    </row>
    <row r="402" spans="45:50" s="491" customFormat="1">
      <c r="AS402" s="500" t="s">
        <v>1076</v>
      </c>
      <c r="AT402" s="497" t="s">
        <v>1093</v>
      </c>
      <c r="AU402" s="496"/>
      <c r="AV402" s="496"/>
      <c r="AW402" s="496"/>
      <c r="AX402" s="496"/>
    </row>
    <row r="403" spans="45:50" s="491" customFormat="1">
      <c r="AS403" s="500" t="s">
        <v>1076</v>
      </c>
      <c r="AT403" s="497" t="s">
        <v>1092</v>
      </c>
      <c r="AU403" s="496"/>
      <c r="AV403" s="496"/>
      <c r="AW403" s="496"/>
      <c r="AX403" s="496"/>
    </row>
    <row r="404" spans="45:50" s="491" customFormat="1">
      <c r="AS404" s="500" t="s">
        <v>1076</v>
      </c>
      <c r="AT404" s="497" t="s">
        <v>1091</v>
      </c>
      <c r="AU404" s="496"/>
      <c r="AV404" s="496"/>
      <c r="AW404" s="496"/>
      <c r="AX404" s="496"/>
    </row>
    <row r="405" spans="45:50" s="491" customFormat="1">
      <c r="AS405" s="500" t="s">
        <v>1076</v>
      </c>
      <c r="AT405" s="497" t="s">
        <v>1090</v>
      </c>
      <c r="AU405" s="496"/>
      <c r="AV405" s="496"/>
      <c r="AW405" s="496"/>
      <c r="AX405" s="496"/>
    </row>
    <row r="406" spans="45:50" s="491" customFormat="1">
      <c r="AS406" s="500" t="s">
        <v>1076</v>
      </c>
      <c r="AT406" s="497" t="s">
        <v>1089</v>
      </c>
      <c r="AU406" s="496"/>
      <c r="AV406" s="496"/>
      <c r="AW406" s="496"/>
      <c r="AX406" s="496"/>
    </row>
    <row r="407" spans="45:50" s="491" customFormat="1">
      <c r="AS407" s="500" t="s">
        <v>1076</v>
      </c>
      <c r="AT407" s="497" t="s">
        <v>1088</v>
      </c>
      <c r="AU407" s="496"/>
      <c r="AV407" s="496"/>
      <c r="AW407" s="496"/>
      <c r="AX407" s="496"/>
    </row>
    <row r="408" spans="45:50" s="491" customFormat="1">
      <c r="AS408" s="500" t="s">
        <v>1076</v>
      </c>
      <c r="AT408" s="497" t="s">
        <v>1087</v>
      </c>
      <c r="AU408" s="496"/>
      <c r="AV408" s="496"/>
      <c r="AW408" s="496"/>
      <c r="AX408" s="496"/>
    </row>
    <row r="409" spans="45:50" s="491" customFormat="1">
      <c r="AS409" s="500" t="s">
        <v>1076</v>
      </c>
      <c r="AT409" s="497" t="s">
        <v>1086</v>
      </c>
      <c r="AU409" s="496"/>
      <c r="AV409" s="496"/>
      <c r="AW409" s="496"/>
      <c r="AX409" s="496"/>
    </row>
    <row r="410" spans="45:50" s="491" customFormat="1">
      <c r="AS410" s="500" t="s">
        <v>1076</v>
      </c>
      <c r="AT410" s="497" t="s">
        <v>1085</v>
      </c>
      <c r="AU410" s="496"/>
      <c r="AV410" s="496"/>
      <c r="AW410" s="496"/>
      <c r="AX410" s="496"/>
    </row>
    <row r="411" spans="45:50" s="491" customFormat="1">
      <c r="AS411" s="500" t="s">
        <v>1076</v>
      </c>
      <c r="AT411" s="497" t="s">
        <v>1084</v>
      </c>
      <c r="AU411" s="496"/>
      <c r="AV411" s="496"/>
      <c r="AW411" s="496"/>
      <c r="AX411" s="496"/>
    </row>
    <row r="412" spans="45:50" s="491" customFormat="1">
      <c r="AS412" s="500" t="s">
        <v>1076</v>
      </c>
      <c r="AT412" s="497" t="s">
        <v>1083</v>
      </c>
      <c r="AU412" s="496"/>
      <c r="AV412" s="496"/>
      <c r="AW412" s="496"/>
      <c r="AX412" s="496"/>
    </row>
    <row r="413" spans="45:50" s="491" customFormat="1">
      <c r="AS413" s="500" t="s">
        <v>1076</v>
      </c>
      <c r="AT413" s="497" t="s">
        <v>1082</v>
      </c>
      <c r="AU413" s="496"/>
      <c r="AV413" s="496"/>
      <c r="AW413" s="496"/>
      <c r="AX413" s="496"/>
    </row>
    <row r="414" spans="45:50" s="491" customFormat="1">
      <c r="AS414" s="500" t="s">
        <v>1076</v>
      </c>
      <c r="AT414" s="497" t="s">
        <v>1081</v>
      </c>
      <c r="AU414" s="496"/>
      <c r="AV414" s="496"/>
      <c r="AW414" s="496"/>
      <c r="AX414" s="496"/>
    </row>
    <row r="415" spans="45:50" s="491" customFormat="1">
      <c r="AS415" s="500" t="s">
        <v>1076</v>
      </c>
      <c r="AT415" s="497" t="s">
        <v>1080</v>
      </c>
      <c r="AU415" s="496"/>
      <c r="AV415" s="496"/>
      <c r="AW415" s="496"/>
      <c r="AX415" s="496"/>
    </row>
    <row r="416" spans="45:50" s="491" customFormat="1">
      <c r="AS416" s="500" t="s">
        <v>1076</v>
      </c>
      <c r="AT416" s="497" t="s">
        <v>1079</v>
      </c>
      <c r="AU416" s="496"/>
      <c r="AV416" s="496"/>
      <c r="AW416" s="496"/>
      <c r="AX416" s="496"/>
    </row>
    <row r="417" spans="45:50" s="491" customFormat="1">
      <c r="AS417" s="500" t="s">
        <v>1076</v>
      </c>
      <c r="AT417" s="497" t="s">
        <v>1078</v>
      </c>
      <c r="AU417" s="496"/>
      <c r="AV417" s="496"/>
      <c r="AW417" s="496"/>
      <c r="AX417" s="496"/>
    </row>
    <row r="418" spans="45:50" s="491" customFormat="1">
      <c r="AS418" s="500" t="s">
        <v>1076</v>
      </c>
      <c r="AT418" s="497" t="s">
        <v>1077</v>
      </c>
      <c r="AU418" s="496"/>
      <c r="AV418" s="496"/>
      <c r="AW418" s="496"/>
      <c r="AX418" s="496"/>
    </row>
    <row r="419" spans="45:50" s="491" customFormat="1">
      <c r="AS419" s="500" t="s">
        <v>1076</v>
      </c>
      <c r="AT419" s="497" t="s">
        <v>1075</v>
      </c>
      <c r="AU419" s="496"/>
      <c r="AV419" s="496"/>
      <c r="AW419" s="496"/>
      <c r="AX419" s="496"/>
    </row>
    <row r="420" spans="45:50" s="491" customFormat="1">
      <c r="AS420" s="500" t="s">
        <v>1059</v>
      </c>
      <c r="AT420" s="497" t="s">
        <v>1074</v>
      </c>
      <c r="AU420" s="496"/>
      <c r="AV420" s="496"/>
      <c r="AW420" s="496"/>
      <c r="AX420" s="496"/>
    </row>
    <row r="421" spans="45:50" s="491" customFormat="1">
      <c r="AS421" s="500" t="s">
        <v>1059</v>
      </c>
      <c r="AT421" s="497" t="s">
        <v>1073</v>
      </c>
      <c r="AU421" s="496"/>
      <c r="AV421" s="496"/>
      <c r="AW421" s="496"/>
      <c r="AX421" s="496"/>
    </row>
    <row r="422" spans="45:50" s="491" customFormat="1">
      <c r="AS422" s="500" t="s">
        <v>1059</v>
      </c>
      <c r="AT422" s="497" t="s">
        <v>1072</v>
      </c>
      <c r="AU422" s="496"/>
      <c r="AV422" s="496"/>
      <c r="AW422" s="496"/>
      <c r="AX422" s="496"/>
    </row>
    <row r="423" spans="45:50" s="491" customFormat="1">
      <c r="AS423" s="500" t="s">
        <v>1059</v>
      </c>
      <c r="AT423" s="497" t="s">
        <v>1071</v>
      </c>
      <c r="AU423" s="496"/>
      <c r="AV423" s="496"/>
      <c r="AW423" s="496"/>
      <c r="AX423" s="496"/>
    </row>
    <row r="424" spans="45:50" s="491" customFormat="1">
      <c r="AS424" s="500" t="s">
        <v>1059</v>
      </c>
      <c r="AT424" s="497" t="s">
        <v>1070</v>
      </c>
      <c r="AU424" s="496"/>
      <c r="AV424" s="496"/>
      <c r="AW424" s="496"/>
      <c r="AX424" s="496"/>
    </row>
    <row r="425" spans="45:50" s="491" customFormat="1">
      <c r="AS425" s="500" t="s">
        <v>1059</v>
      </c>
      <c r="AT425" s="497" t="s">
        <v>1069</v>
      </c>
      <c r="AU425" s="496"/>
      <c r="AV425" s="496"/>
      <c r="AW425" s="496"/>
      <c r="AX425" s="496"/>
    </row>
    <row r="426" spans="45:50" s="491" customFormat="1">
      <c r="AS426" s="500" t="s">
        <v>1059</v>
      </c>
      <c r="AT426" s="497" t="s">
        <v>1068</v>
      </c>
      <c r="AU426" s="496"/>
      <c r="AV426" s="496"/>
      <c r="AW426" s="496"/>
      <c r="AX426" s="496"/>
    </row>
    <row r="427" spans="45:50" s="491" customFormat="1">
      <c r="AS427" s="500" t="s">
        <v>1059</v>
      </c>
      <c r="AT427" s="497" t="s">
        <v>1067</v>
      </c>
      <c r="AU427" s="496"/>
      <c r="AV427" s="496"/>
      <c r="AW427" s="496"/>
      <c r="AX427" s="496"/>
    </row>
    <row r="428" spans="45:50" s="491" customFormat="1">
      <c r="AS428" s="500" t="s">
        <v>1059</v>
      </c>
      <c r="AT428" s="497" t="s">
        <v>1066</v>
      </c>
      <c r="AU428" s="496"/>
      <c r="AV428" s="496"/>
      <c r="AW428" s="496"/>
      <c r="AX428" s="496"/>
    </row>
    <row r="429" spans="45:50" s="491" customFormat="1">
      <c r="AS429" s="500" t="s">
        <v>1059</v>
      </c>
      <c r="AT429" s="497" t="s">
        <v>1065</v>
      </c>
      <c r="AU429" s="496"/>
      <c r="AV429" s="496"/>
      <c r="AW429" s="496"/>
      <c r="AX429" s="496"/>
    </row>
    <row r="430" spans="45:50" s="491" customFormat="1">
      <c r="AS430" s="500" t="s">
        <v>1059</v>
      </c>
      <c r="AT430" s="497" t="s">
        <v>1064</v>
      </c>
      <c r="AU430" s="496"/>
      <c r="AV430" s="496"/>
      <c r="AW430" s="496"/>
      <c r="AX430" s="496"/>
    </row>
    <row r="431" spans="45:50" s="491" customFormat="1">
      <c r="AS431" s="500" t="s">
        <v>1059</v>
      </c>
      <c r="AT431" s="497" t="s">
        <v>1063</v>
      </c>
      <c r="AU431" s="496"/>
      <c r="AV431" s="496"/>
      <c r="AW431" s="496"/>
      <c r="AX431" s="496"/>
    </row>
    <row r="432" spans="45:50" s="491" customFormat="1">
      <c r="AS432" s="500" t="s">
        <v>1059</v>
      </c>
      <c r="AT432" s="497" t="s">
        <v>1062</v>
      </c>
      <c r="AU432" s="496"/>
      <c r="AV432" s="496"/>
      <c r="AW432" s="496"/>
      <c r="AX432" s="496"/>
    </row>
    <row r="433" spans="45:50" s="491" customFormat="1">
      <c r="AS433" s="500" t="s">
        <v>1059</v>
      </c>
      <c r="AT433" s="497" t="s">
        <v>1061</v>
      </c>
      <c r="AU433" s="496"/>
      <c r="AV433" s="496"/>
      <c r="AW433" s="496"/>
      <c r="AX433" s="496"/>
    </row>
    <row r="434" spans="45:50" s="491" customFormat="1">
      <c r="AS434" s="500" t="s">
        <v>1059</v>
      </c>
      <c r="AT434" s="497" t="s">
        <v>1060</v>
      </c>
      <c r="AU434" s="496"/>
      <c r="AV434" s="496"/>
      <c r="AW434" s="496"/>
      <c r="AX434" s="496"/>
    </row>
    <row r="435" spans="45:50" s="491" customFormat="1">
      <c r="AS435" s="500" t="s">
        <v>1059</v>
      </c>
      <c r="AT435" s="497" t="s">
        <v>1058</v>
      </c>
      <c r="AU435" s="496"/>
      <c r="AV435" s="496"/>
      <c r="AW435" s="496"/>
      <c r="AX435" s="496"/>
    </row>
    <row r="436" spans="45:50" s="491" customFormat="1">
      <c r="AS436" s="500" t="s">
        <v>1047</v>
      </c>
      <c r="AT436" s="497" t="s">
        <v>1057</v>
      </c>
      <c r="AU436" s="496"/>
      <c r="AV436" s="496"/>
      <c r="AW436" s="496"/>
      <c r="AX436" s="496"/>
    </row>
    <row r="437" spans="45:50" s="491" customFormat="1">
      <c r="AS437" s="500" t="s">
        <v>1047</v>
      </c>
      <c r="AT437" s="497" t="s">
        <v>1056</v>
      </c>
      <c r="AU437" s="496"/>
      <c r="AV437" s="496"/>
      <c r="AW437" s="496"/>
      <c r="AX437" s="496"/>
    </row>
    <row r="438" spans="45:50" s="491" customFormat="1">
      <c r="AS438" s="500" t="s">
        <v>1047</v>
      </c>
      <c r="AT438" s="497" t="s">
        <v>1055</v>
      </c>
      <c r="AU438" s="496"/>
      <c r="AV438" s="496"/>
      <c r="AW438" s="496"/>
      <c r="AX438" s="496"/>
    </row>
    <row r="439" spans="45:50" s="491" customFormat="1">
      <c r="AS439" s="500" t="s">
        <v>1047</v>
      </c>
      <c r="AT439" s="497" t="s">
        <v>1054</v>
      </c>
      <c r="AU439" s="496"/>
      <c r="AV439" s="496"/>
      <c r="AW439" s="496"/>
      <c r="AX439" s="496"/>
    </row>
    <row r="440" spans="45:50" s="491" customFormat="1">
      <c r="AS440" s="500" t="s">
        <v>1047</v>
      </c>
      <c r="AT440" s="497" t="s">
        <v>1053</v>
      </c>
      <c r="AU440" s="496"/>
      <c r="AV440" s="496"/>
      <c r="AW440" s="496"/>
      <c r="AX440" s="496"/>
    </row>
    <row r="441" spans="45:50" s="491" customFormat="1">
      <c r="AS441" s="500" t="s">
        <v>1047</v>
      </c>
      <c r="AT441" s="497" t="s">
        <v>1052</v>
      </c>
      <c r="AU441" s="496"/>
      <c r="AV441" s="496"/>
      <c r="AW441" s="496"/>
      <c r="AX441" s="496"/>
    </row>
    <row r="442" spans="45:50" s="491" customFormat="1">
      <c r="AS442" s="500" t="s">
        <v>1047</v>
      </c>
      <c r="AT442" s="497" t="s">
        <v>1051</v>
      </c>
      <c r="AU442" s="496"/>
      <c r="AV442" s="496"/>
      <c r="AW442" s="496"/>
      <c r="AX442" s="496"/>
    </row>
    <row r="443" spans="45:50" s="491" customFormat="1">
      <c r="AS443" s="500" t="s">
        <v>1047</v>
      </c>
      <c r="AT443" s="497" t="s">
        <v>1050</v>
      </c>
      <c r="AU443" s="496"/>
      <c r="AV443" s="496"/>
      <c r="AW443" s="496"/>
      <c r="AX443" s="496"/>
    </row>
    <row r="444" spans="45:50" s="491" customFormat="1">
      <c r="AS444" s="500" t="s">
        <v>1047</v>
      </c>
      <c r="AT444" s="497" t="s">
        <v>1049</v>
      </c>
      <c r="AU444" s="496"/>
      <c r="AV444" s="496"/>
      <c r="AW444" s="496"/>
      <c r="AX444" s="496"/>
    </row>
    <row r="445" spans="45:50" s="491" customFormat="1">
      <c r="AS445" s="500" t="s">
        <v>1047</v>
      </c>
      <c r="AT445" s="497" t="s">
        <v>1048</v>
      </c>
      <c r="AU445" s="496"/>
      <c r="AV445" s="496"/>
      <c r="AW445" s="496"/>
      <c r="AX445" s="496"/>
    </row>
    <row r="446" spans="45:50" s="491" customFormat="1">
      <c r="AS446" s="500" t="s">
        <v>1047</v>
      </c>
      <c r="AT446" s="497" t="s">
        <v>1046</v>
      </c>
      <c r="AU446" s="496"/>
      <c r="AV446" s="496"/>
      <c r="AW446" s="496"/>
      <c r="AX446" s="496"/>
    </row>
    <row r="447" spans="45:50" s="491" customFormat="1">
      <c r="AS447" s="500" t="s">
        <v>1038</v>
      </c>
      <c r="AT447" s="497" t="s">
        <v>1045</v>
      </c>
      <c r="AU447" s="496"/>
      <c r="AV447" s="496"/>
      <c r="AW447" s="496"/>
      <c r="AX447" s="496"/>
    </row>
    <row r="448" spans="45:50" s="491" customFormat="1">
      <c r="AS448" s="500" t="s">
        <v>1038</v>
      </c>
      <c r="AT448" s="497" t="s">
        <v>1044</v>
      </c>
      <c r="AU448" s="496"/>
      <c r="AV448" s="496"/>
      <c r="AW448" s="496"/>
      <c r="AX448" s="496"/>
    </row>
    <row r="449" spans="45:50" s="491" customFormat="1">
      <c r="AS449" s="500" t="s">
        <v>1038</v>
      </c>
      <c r="AT449" s="497" t="s">
        <v>1043</v>
      </c>
      <c r="AU449" s="496"/>
      <c r="AV449" s="496"/>
      <c r="AW449" s="496"/>
      <c r="AX449" s="496"/>
    </row>
    <row r="450" spans="45:50" s="491" customFormat="1">
      <c r="AS450" s="500" t="s">
        <v>1038</v>
      </c>
      <c r="AT450" s="497" t="s">
        <v>1042</v>
      </c>
      <c r="AU450" s="496"/>
      <c r="AV450" s="496"/>
      <c r="AW450" s="496"/>
      <c r="AX450" s="496"/>
    </row>
    <row r="451" spans="45:50" s="491" customFormat="1">
      <c r="AS451" s="500" t="s">
        <v>1038</v>
      </c>
      <c r="AT451" s="497" t="s">
        <v>1041</v>
      </c>
      <c r="AU451" s="496"/>
      <c r="AV451" s="496"/>
      <c r="AW451" s="496"/>
      <c r="AX451" s="496"/>
    </row>
    <row r="452" spans="45:50" s="491" customFormat="1">
      <c r="AS452" s="500" t="s">
        <v>1038</v>
      </c>
      <c r="AT452" s="497" t="s">
        <v>1040</v>
      </c>
      <c r="AU452" s="496"/>
      <c r="AV452" s="496"/>
      <c r="AW452" s="496"/>
      <c r="AX452" s="496"/>
    </row>
    <row r="453" spans="45:50" s="491" customFormat="1">
      <c r="AS453" s="500" t="s">
        <v>1038</v>
      </c>
      <c r="AT453" s="497" t="s">
        <v>1039</v>
      </c>
      <c r="AU453" s="496"/>
      <c r="AV453" s="496"/>
      <c r="AW453" s="496"/>
      <c r="AX453" s="496"/>
    </row>
    <row r="454" spans="45:50" s="491" customFormat="1">
      <c r="AS454" s="500" t="s">
        <v>1038</v>
      </c>
      <c r="AT454" s="497" t="s">
        <v>1037</v>
      </c>
      <c r="AU454" s="496"/>
      <c r="AV454" s="496"/>
      <c r="AW454" s="496"/>
      <c r="AX454" s="496"/>
    </row>
    <row r="455" spans="45:50" s="491" customFormat="1">
      <c r="AS455" s="500" t="s">
        <v>1026</v>
      </c>
      <c r="AT455" s="497" t="s">
        <v>1036</v>
      </c>
      <c r="AU455" s="496"/>
      <c r="AV455" s="496"/>
      <c r="AW455" s="496"/>
      <c r="AX455" s="496"/>
    </row>
    <row r="456" spans="45:50" s="491" customFormat="1">
      <c r="AS456" s="500" t="s">
        <v>1026</v>
      </c>
      <c r="AT456" s="497" t="s">
        <v>1035</v>
      </c>
      <c r="AU456" s="496"/>
      <c r="AV456" s="496"/>
      <c r="AW456" s="496"/>
      <c r="AX456" s="496"/>
    </row>
    <row r="457" spans="45:50" s="491" customFormat="1">
      <c r="AS457" s="500" t="s">
        <v>1026</v>
      </c>
      <c r="AT457" s="497" t="s">
        <v>1034</v>
      </c>
      <c r="AU457" s="496"/>
      <c r="AV457" s="496"/>
      <c r="AW457" s="496"/>
      <c r="AX457" s="496"/>
    </row>
    <row r="458" spans="45:50" s="491" customFormat="1">
      <c r="AS458" s="500" t="s">
        <v>1026</v>
      </c>
      <c r="AT458" s="497" t="s">
        <v>1033</v>
      </c>
      <c r="AU458" s="496"/>
      <c r="AV458" s="496"/>
      <c r="AW458" s="496"/>
      <c r="AX458" s="496"/>
    </row>
    <row r="459" spans="45:50" s="491" customFormat="1">
      <c r="AS459" s="500" t="s">
        <v>1026</v>
      </c>
      <c r="AT459" s="497" t="s">
        <v>1032</v>
      </c>
      <c r="AU459" s="496"/>
      <c r="AV459" s="496"/>
      <c r="AW459" s="496"/>
      <c r="AX459" s="496"/>
    </row>
    <row r="460" spans="45:50" s="491" customFormat="1">
      <c r="AS460" s="500" t="s">
        <v>1026</v>
      </c>
      <c r="AT460" s="497" t="s">
        <v>1031</v>
      </c>
      <c r="AU460" s="496"/>
      <c r="AV460" s="496"/>
      <c r="AW460" s="496"/>
      <c r="AX460" s="496"/>
    </row>
    <row r="461" spans="45:50" s="491" customFormat="1">
      <c r="AS461" s="500" t="s">
        <v>1026</v>
      </c>
      <c r="AT461" s="497" t="s">
        <v>1030</v>
      </c>
      <c r="AU461" s="496"/>
      <c r="AV461" s="496"/>
      <c r="AW461" s="496"/>
      <c r="AX461" s="496"/>
    </row>
    <row r="462" spans="45:50" s="491" customFormat="1">
      <c r="AS462" s="500" t="s">
        <v>1026</v>
      </c>
      <c r="AT462" s="497" t="s">
        <v>1029</v>
      </c>
      <c r="AU462" s="496"/>
      <c r="AV462" s="496"/>
      <c r="AW462" s="496"/>
      <c r="AX462" s="496"/>
    </row>
    <row r="463" spans="45:50" s="491" customFormat="1">
      <c r="AS463" s="500" t="s">
        <v>1026</v>
      </c>
      <c r="AT463" s="497" t="s">
        <v>1028</v>
      </c>
      <c r="AU463" s="496"/>
      <c r="AV463" s="496"/>
      <c r="AW463" s="496"/>
      <c r="AX463" s="496"/>
    </row>
    <row r="464" spans="45:50" s="491" customFormat="1">
      <c r="AS464" s="500" t="s">
        <v>1026</v>
      </c>
      <c r="AT464" s="497" t="s">
        <v>1027</v>
      </c>
      <c r="AU464" s="496"/>
      <c r="AV464" s="496"/>
      <c r="AW464" s="496"/>
      <c r="AX464" s="496"/>
    </row>
    <row r="465" spans="45:50" s="491" customFormat="1">
      <c r="AS465" s="500" t="s">
        <v>1026</v>
      </c>
      <c r="AT465" s="497" t="s">
        <v>1025</v>
      </c>
      <c r="AU465" s="496"/>
      <c r="AV465" s="496"/>
      <c r="AW465" s="496"/>
      <c r="AX465" s="496"/>
    </row>
    <row r="466" spans="45:50" s="491" customFormat="1">
      <c r="AS466" s="500" t="s">
        <v>995</v>
      </c>
      <c r="AT466" s="497" t="s">
        <v>1024</v>
      </c>
      <c r="AU466" s="496"/>
      <c r="AV466" s="496"/>
      <c r="AW466" s="496"/>
      <c r="AX466" s="496"/>
    </row>
    <row r="467" spans="45:50" s="491" customFormat="1">
      <c r="AS467" s="500" t="s">
        <v>995</v>
      </c>
      <c r="AT467" s="497" t="s">
        <v>1023</v>
      </c>
      <c r="AU467" s="496"/>
      <c r="AV467" s="496"/>
      <c r="AW467" s="496"/>
      <c r="AX467" s="496"/>
    </row>
    <row r="468" spans="45:50" s="491" customFormat="1">
      <c r="AS468" s="500" t="s">
        <v>995</v>
      </c>
      <c r="AT468" s="497" t="s">
        <v>1022</v>
      </c>
      <c r="AU468" s="496"/>
      <c r="AV468" s="496"/>
      <c r="AW468" s="496"/>
      <c r="AX468" s="496"/>
    </row>
    <row r="469" spans="45:50" s="491" customFormat="1">
      <c r="AS469" s="500" t="s">
        <v>995</v>
      </c>
      <c r="AT469" s="497" t="s">
        <v>1021</v>
      </c>
      <c r="AU469" s="496"/>
      <c r="AV469" s="496"/>
      <c r="AW469" s="496"/>
      <c r="AX469" s="496"/>
    </row>
    <row r="470" spans="45:50" s="491" customFormat="1">
      <c r="AS470" s="500" t="s">
        <v>995</v>
      </c>
      <c r="AT470" s="497" t="s">
        <v>1020</v>
      </c>
      <c r="AU470" s="496"/>
      <c r="AV470" s="496"/>
      <c r="AW470" s="496"/>
      <c r="AX470" s="496"/>
    </row>
    <row r="471" spans="45:50" s="491" customFormat="1">
      <c r="AS471" s="500" t="s">
        <v>995</v>
      </c>
      <c r="AT471" s="497" t="s">
        <v>1019</v>
      </c>
      <c r="AU471" s="496"/>
      <c r="AV471" s="496"/>
      <c r="AW471" s="496"/>
      <c r="AX471" s="496"/>
    </row>
    <row r="472" spans="45:50" s="491" customFormat="1">
      <c r="AS472" s="500" t="s">
        <v>995</v>
      </c>
      <c r="AT472" s="497" t="s">
        <v>1018</v>
      </c>
      <c r="AU472" s="496"/>
      <c r="AV472" s="496"/>
      <c r="AW472" s="496"/>
      <c r="AX472" s="496"/>
    </row>
    <row r="473" spans="45:50" s="491" customFormat="1">
      <c r="AS473" s="500" t="s">
        <v>995</v>
      </c>
      <c r="AT473" s="497" t="s">
        <v>1017</v>
      </c>
      <c r="AU473" s="496"/>
      <c r="AV473" s="496"/>
      <c r="AW473" s="496"/>
      <c r="AX473" s="496"/>
    </row>
    <row r="474" spans="45:50" s="491" customFormat="1">
      <c r="AS474" s="500" t="s">
        <v>995</v>
      </c>
      <c r="AT474" s="497" t="s">
        <v>1016</v>
      </c>
      <c r="AU474" s="496"/>
      <c r="AV474" s="496"/>
      <c r="AW474" s="496"/>
      <c r="AX474" s="496"/>
    </row>
    <row r="475" spans="45:50" s="491" customFormat="1">
      <c r="AS475" s="500" t="s">
        <v>995</v>
      </c>
      <c r="AT475" s="497" t="s">
        <v>1015</v>
      </c>
      <c r="AU475" s="496"/>
      <c r="AV475" s="496"/>
      <c r="AW475" s="496"/>
      <c r="AX475" s="496"/>
    </row>
    <row r="476" spans="45:50" s="491" customFormat="1">
      <c r="AS476" s="500" t="s">
        <v>995</v>
      </c>
      <c r="AT476" s="497" t="s">
        <v>1014</v>
      </c>
      <c r="AU476" s="496"/>
      <c r="AV476" s="496"/>
      <c r="AW476" s="496"/>
      <c r="AX476" s="496"/>
    </row>
    <row r="477" spans="45:50" s="491" customFormat="1">
      <c r="AS477" s="500" t="s">
        <v>995</v>
      </c>
      <c r="AT477" s="497" t="s">
        <v>1013</v>
      </c>
      <c r="AU477" s="496"/>
      <c r="AV477" s="496"/>
      <c r="AW477" s="496"/>
      <c r="AX477" s="496"/>
    </row>
    <row r="478" spans="45:50" s="491" customFormat="1">
      <c r="AS478" s="500" t="s">
        <v>995</v>
      </c>
      <c r="AT478" s="497" t="s">
        <v>1012</v>
      </c>
      <c r="AU478" s="496"/>
      <c r="AV478" s="496"/>
      <c r="AW478" s="496"/>
      <c r="AX478" s="496"/>
    </row>
    <row r="479" spans="45:50" s="491" customFormat="1">
      <c r="AS479" s="500" t="s">
        <v>995</v>
      </c>
      <c r="AT479" s="497" t="s">
        <v>1011</v>
      </c>
      <c r="AU479" s="496"/>
      <c r="AV479" s="496"/>
      <c r="AW479" s="496"/>
      <c r="AX479" s="496"/>
    </row>
    <row r="480" spans="45:50" s="491" customFormat="1">
      <c r="AS480" s="500" t="s">
        <v>995</v>
      </c>
      <c r="AT480" s="497" t="s">
        <v>1010</v>
      </c>
      <c r="AU480" s="496"/>
      <c r="AV480" s="496"/>
      <c r="AW480" s="496"/>
      <c r="AX480" s="496"/>
    </row>
    <row r="481" spans="45:50" s="491" customFormat="1">
      <c r="AS481" s="500" t="s">
        <v>995</v>
      </c>
      <c r="AT481" s="497" t="s">
        <v>1009</v>
      </c>
      <c r="AU481" s="496"/>
      <c r="AV481" s="496"/>
      <c r="AW481" s="496"/>
      <c r="AX481" s="496"/>
    </row>
    <row r="482" spans="45:50" s="491" customFormat="1">
      <c r="AS482" s="500" t="s">
        <v>995</v>
      </c>
      <c r="AT482" s="497" t="s">
        <v>1008</v>
      </c>
      <c r="AU482" s="496"/>
      <c r="AV482" s="496"/>
      <c r="AW482" s="496"/>
      <c r="AX482" s="496"/>
    </row>
    <row r="483" spans="45:50" s="491" customFormat="1">
      <c r="AS483" s="500" t="s">
        <v>995</v>
      </c>
      <c r="AT483" s="497" t="s">
        <v>1007</v>
      </c>
      <c r="AU483" s="496"/>
      <c r="AV483" s="496"/>
      <c r="AW483" s="496"/>
      <c r="AX483" s="496"/>
    </row>
    <row r="484" spans="45:50" s="491" customFormat="1">
      <c r="AS484" s="500" t="s">
        <v>995</v>
      </c>
      <c r="AT484" s="497" t="s">
        <v>1006</v>
      </c>
      <c r="AU484" s="496"/>
      <c r="AV484" s="496"/>
      <c r="AW484" s="496"/>
      <c r="AX484" s="496"/>
    </row>
    <row r="485" spans="45:50" s="491" customFormat="1">
      <c r="AS485" s="500" t="s">
        <v>995</v>
      </c>
      <c r="AT485" s="497" t="s">
        <v>1005</v>
      </c>
      <c r="AU485" s="496"/>
      <c r="AV485" s="496"/>
      <c r="AW485" s="496"/>
      <c r="AX485" s="496"/>
    </row>
    <row r="486" spans="45:50" s="491" customFormat="1">
      <c r="AS486" s="500" t="s">
        <v>995</v>
      </c>
      <c r="AT486" s="497" t="s">
        <v>1004</v>
      </c>
      <c r="AU486" s="496"/>
      <c r="AV486" s="496"/>
      <c r="AW486" s="496"/>
      <c r="AX486" s="496"/>
    </row>
    <row r="487" spans="45:50" s="491" customFormat="1">
      <c r="AS487" s="500" t="s">
        <v>995</v>
      </c>
      <c r="AT487" s="497" t="s">
        <v>1003</v>
      </c>
      <c r="AU487" s="496"/>
      <c r="AV487" s="496"/>
      <c r="AW487" s="496"/>
      <c r="AX487" s="496"/>
    </row>
    <row r="488" spans="45:50" s="491" customFormat="1">
      <c r="AS488" s="500" t="s">
        <v>995</v>
      </c>
      <c r="AT488" s="497" t="s">
        <v>1002</v>
      </c>
      <c r="AU488" s="496"/>
      <c r="AV488" s="496"/>
      <c r="AW488" s="496"/>
      <c r="AX488" s="496"/>
    </row>
    <row r="489" spans="45:50" s="491" customFormat="1">
      <c r="AS489" s="500" t="s">
        <v>995</v>
      </c>
      <c r="AT489" s="497" t="s">
        <v>1001</v>
      </c>
      <c r="AU489" s="496"/>
      <c r="AV489" s="496"/>
      <c r="AW489" s="496"/>
      <c r="AX489" s="496"/>
    </row>
    <row r="490" spans="45:50" s="491" customFormat="1">
      <c r="AS490" s="500" t="s">
        <v>995</v>
      </c>
      <c r="AT490" s="497" t="s">
        <v>1000</v>
      </c>
      <c r="AU490" s="496"/>
      <c r="AV490" s="496"/>
      <c r="AW490" s="496"/>
      <c r="AX490" s="496"/>
    </row>
    <row r="491" spans="45:50" s="491" customFormat="1">
      <c r="AS491" s="500" t="s">
        <v>995</v>
      </c>
      <c r="AT491" s="497" t="s">
        <v>999</v>
      </c>
      <c r="AU491" s="496"/>
      <c r="AV491" s="496"/>
      <c r="AW491" s="496"/>
      <c r="AX491" s="496"/>
    </row>
    <row r="492" spans="45:50" s="491" customFormat="1">
      <c r="AS492" s="500" t="s">
        <v>995</v>
      </c>
      <c r="AT492" s="497" t="s">
        <v>998</v>
      </c>
      <c r="AU492" s="496"/>
      <c r="AV492" s="496"/>
      <c r="AW492" s="496"/>
      <c r="AX492" s="496"/>
    </row>
    <row r="493" spans="45:50" s="491" customFormat="1">
      <c r="AS493" s="500" t="s">
        <v>995</v>
      </c>
      <c r="AT493" s="497" t="s">
        <v>997</v>
      </c>
      <c r="AU493" s="496"/>
      <c r="AV493" s="496"/>
      <c r="AW493" s="496"/>
      <c r="AX493" s="496"/>
    </row>
    <row r="494" spans="45:50" s="491" customFormat="1">
      <c r="AS494" s="500" t="s">
        <v>995</v>
      </c>
      <c r="AT494" s="497" t="s">
        <v>996</v>
      </c>
      <c r="AU494" s="496"/>
      <c r="AV494" s="496"/>
      <c r="AW494" s="496"/>
      <c r="AX494" s="496"/>
    </row>
    <row r="495" spans="45:50" s="491" customFormat="1">
      <c r="AS495" s="500" t="s">
        <v>995</v>
      </c>
      <c r="AT495" s="497" t="s">
        <v>994</v>
      </c>
      <c r="AU495" s="496"/>
      <c r="AV495" s="496"/>
      <c r="AW495" s="496"/>
      <c r="AX495" s="496"/>
    </row>
    <row r="496" spans="45:50" s="491" customFormat="1">
      <c r="AS496" s="503" t="s">
        <v>990</v>
      </c>
      <c r="AT496" s="497" t="s">
        <v>993</v>
      </c>
      <c r="AU496" s="496"/>
      <c r="AV496" s="496"/>
      <c r="AW496" s="496"/>
      <c r="AX496" s="496"/>
    </row>
    <row r="497" spans="45:50" s="491" customFormat="1">
      <c r="AS497" s="503" t="s">
        <v>990</v>
      </c>
      <c r="AT497" s="497" t="s">
        <v>992</v>
      </c>
      <c r="AU497" s="496"/>
      <c r="AV497" s="496"/>
      <c r="AW497" s="496"/>
      <c r="AX497" s="496"/>
    </row>
    <row r="498" spans="45:50" s="491" customFormat="1">
      <c r="AS498" s="503" t="s">
        <v>990</v>
      </c>
      <c r="AT498" s="497" t="s">
        <v>991</v>
      </c>
      <c r="AU498" s="496"/>
      <c r="AV498" s="496"/>
      <c r="AW498" s="496"/>
      <c r="AX498" s="496"/>
    </row>
    <row r="499" spans="45:50" s="491" customFormat="1">
      <c r="AS499" s="503" t="s">
        <v>990</v>
      </c>
      <c r="AT499" s="497" t="s">
        <v>989</v>
      </c>
      <c r="AU499" s="496"/>
      <c r="AV499" s="496"/>
      <c r="AW499" s="496"/>
      <c r="AX499" s="496"/>
    </row>
    <row r="500" spans="45:50" s="491" customFormat="1">
      <c r="AS500" s="500" t="s">
        <v>967</v>
      </c>
      <c r="AT500" s="497" t="s">
        <v>988</v>
      </c>
      <c r="AU500" s="496"/>
      <c r="AV500" s="496"/>
      <c r="AW500" s="496"/>
      <c r="AX500" s="496"/>
    </row>
    <row r="501" spans="45:50" s="491" customFormat="1">
      <c r="AS501" s="500" t="s">
        <v>967</v>
      </c>
      <c r="AT501" s="497" t="s">
        <v>987</v>
      </c>
      <c r="AU501" s="496"/>
      <c r="AV501" s="496"/>
      <c r="AW501" s="496"/>
      <c r="AX501" s="496"/>
    </row>
    <row r="502" spans="45:50" s="491" customFormat="1">
      <c r="AS502" s="500" t="s">
        <v>967</v>
      </c>
      <c r="AT502" s="497" t="s">
        <v>986</v>
      </c>
      <c r="AU502" s="496"/>
      <c r="AV502" s="496"/>
      <c r="AW502" s="496"/>
      <c r="AX502" s="496"/>
    </row>
    <row r="503" spans="45:50" s="491" customFormat="1">
      <c r="AS503" s="500" t="s">
        <v>967</v>
      </c>
      <c r="AT503" s="497" t="s">
        <v>985</v>
      </c>
      <c r="AU503" s="496"/>
      <c r="AV503" s="496"/>
      <c r="AW503" s="496"/>
      <c r="AX503" s="496"/>
    </row>
    <row r="504" spans="45:50" s="491" customFormat="1">
      <c r="AS504" s="500" t="s">
        <v>967</v>
      </c>
      <c r="AT504" s="497" t="s">
        <v>984</v>
      </c>
      <c r="AU504" s="496"/>
      <c r="AV504" s="496"/>
      <c r="AW504" s="496"/>
      <c r="AX504" s="496"/>
    </row>
    <row r="505" spans="45:50" s="491" customFormat="1">
      <c r="AS505" s="500" t="s">
        <v>967</v>
      </c>
      <c r="AT505" s="497" t="s">
        <v>983</v>
      </c>
      <c r="AU505" s="496"/>
      <c r="AV505" s="496"/>
      <c r="AW505" s="496"/>
      <c r="AX505" s="496"/>
    </row>
    <row r="506" spans="45:50" s="491" customFormat="1">
      <c r="AS506" s="500" t="s">
        <v>967</v>
      </c>
      <c r="AT506" s="497" t="s">
        <v>982</v>
      </c>
      <c r="AU506" s="496"/>
      <c r="AV506" s="496"/>
      <c r="AW506" s="496"/>
      <c r="AX506" s="496"/>
    </row>
    <row r="507" spans="45:50" s="491" customFormat="1">
      <c r="AS507" s="500" t="s">
        <v>967</v>
      </c>
      <c r="AT507" s="497" t="s">
        <v>981</v>
      </c>
      <c r="AU507" s="496"/>
      <c r="AV507" s="496"/>
      <c r="AW507" s="496"/>
      <c r="AX507" s="496"/>
    </row>
    <row r="508" spans="45:50" s="491" customFormat="1">
      <c r="AS508" s="500" t="s">
        <v>967</v>
      </c>
      <c r="AT508" s="497" t="s">
        <v>980</v>
      </c>
      <c r="AU508" s="496"/>
      <c r="AV508" s="496"/>
      <c r="AW508" s="496"/>
      <c r="AX508" s="496"/>
    </row>
    <row r="509" spans="45:50" s="491" customFormat="1">
      <c r="AS509" s="500" t="s">
        <v>967</v>
      </c>
      <c r="AT509" s="497" t="s">
        <v>979</v>
      </c>
      <c r="AU509" s="496"/>
      <c r="AV509" s="496"/>
      <c r="AW509" s="496"/>
      <c r="AX509" s="496"/>
    </row>
    <row r="510" spans="45:50" s="491" customFormat="1">
      <c r="AS510" s="500" t="s">
        <v>967</v>
      </c>
      <c r="AT510" s="497" t="s">
        <v>978</v>
      </c>
      <c r="AU510" s="496"/>
      <c r="AV510" s="496"/>
      <c r="AW510" s="496"/>
      <c r="AX510" s="496"/>
    </row>
    <row r="511" spans="45:50" s="491" customFormat="1">
      <c r="AS511" s="500" t="s">
        <v>967</v>
      </c>
      <c r="AT511" s="497" t="s">
        <v>977</v>
      </c>
      <c r="AU511" s="496"/>
      <c r="AV511" s="496"/>
      <c r="AW511" s="496"/>
      <c r="AX511" s="496"/>
    </row>
    <row r="512" spans="45:50" s="491" customFormat="1">
      <c r="AS512" s="500" t="s">
        <v>967</v>
      </c>
      <c r="AT512" s="497" t="s">
        <v>976</v>
      </c>
      <c r="AU512" s="496"/>
      <c r="AV512" s="496"/>
      <c r="AW512" s="496"/>
      <c r="AX512" s="496"/>
    </row>
    <row r="513" spans="45:50" s="491" customFormat="1">
      <c r="AS513" s="500" t="s">
        <v>967</v>
      </c>
      <c r="AT513" s="497" t="s">
        <v>975</v>
      </c>
      <c r="AU513" s="496"/>
      <c r="AV513" s="496"/>
      <c r="AW513" s="496"/>
      <c r="AX513" s="496"/>
    </row>
    <row r="514" spans="45:50" s="491" customFormat="1">
      <c r="AS514" s="500" t="s">
        <v>967</v>
      </c>
      <c r="AT514" s="497" t="s">
        <v>974</v>
      </c>
      <c r="AU514" s="496"/>
      <c r="AV514" s="496"/>
      <c r="AW514" s="496"/>
      <c r="AX514" s="496"/>
    </row>
    <row r="515" spans="45:50" s="491" customFormat="1">
      <c r="AS515" s="500" t="s">
        <v>967</v>
      </c>
      <c r="AT515" s="497" t="s">
        <v>973</v>
      </c>
      <c r="AU515" s="496"/>
      <c r="AV515" s="496"/>
      <c r="AW515" s="496"/>
      <c r="AX515" s="496"/>
    </row>
    <row r="516" spans="45:50" s="491" customFormat="1">
      <c r="AS516" s="500" t="s">
        <v>967</v>
      </c>
      <c r="AT516" s="497" t="s">
        <v>972</v>
      </c>
      <c r="AU516" s="496"/>
      <c r="AV516" s="496"/>
      <c r="AW516" s="496"/>
      <c r="AX516" s="496"/>
    </row>
    <row r="517" spans="45:50" s="491" customFormat="1">
      <c r="AS517" s="500" t="s">
        <v>967</v>
      </c>
      <c r="AT517" s="497" t="s">
        <v>971</v>
      </c>
      <c r="AU517" s="496"/>
      <c r="AV517" s="496"/>
      <c r="AW517" s="496"/>
      <c r="AX517" s="496"/>
    </row>
    <row r="518" spans="45:50" s="491" customFormat="1">
      <c r="AS518" s="500" t="s">
        <v>967</v>
      </c>
      <c r="AT518" s="497" t="s">
        <v>970</v>
      </c>
      <c r="AU518" s="496"/>
      <c r="AV518" s="496"/>
      <c r="AW518" s="496"/>
      <c r="AX518" s="496"/>
    </row>
    <row r="519" spans="45:50" s="491" customFormat="1">
      <c r="AS519" s="500" t="s">
        <v>967</v>
      </c>
      <c r="AT519" s="497" t="s">
        <v>969</v>
      </c>
      <c r="AU519" s="496"/>
      <c r="AV519" s="496"/>
      <c r="AW519" s="496"/>
      <c r="AX519" s="496"/>
    </row>
    <row r="520" spans="45:50" s="491" customFormat="1">
      <c r="AS520" s="500" t="s">
        <v>967</v>
      </c>
      <c r="AT520" s="497" t="s">
        <v>968</v>
      </c>
      <c r="AU520" s="496"/>
      <c r="AV520" s="496"/>
      <c r="AW520" s="496"/>
      <c r="AX520" s="496"/>
    </row>
    <row r="521" spans="45:50" s="491" customFormat="1">
      <c r="AS521" s="500" t="s">
        <v>967</v>
      </c>
      <c r="AT521" s="497" t="s">
        <v>966</v>
      </c>
      <c r="AU521" s="496"/>
      <c r="AV521" s="496"/>
      <c r="AW521" s="496"/>
      <c r="AX521" s="496"/>
    </row>
    <row r="522" spans="45:50" s="491" customFormat="1">
      <c r="AS522" s="500" t="s">
        <v>934</v>
      </c>
      <c r="AT522" s="497" t="s">
        <v>965</v>
      </c>
      <c r="AU522" s="496"/>
      <c r="AV522" s="496"/>
      <c r="AW522" s="496"/>
      <c r="AX522" s="496"/>
    </row>
    <row r="523" spans="45:50" s="491" customFormat="1">
      <c r="AS523" s="500" t="s">
        <v>934</v>
      </c>
      <c r="AT523" s="497" t="s">
        <v>964</v>
      </c>
      <c r="AU523" s="496"/>
      <c r="AV523" s="496"/>
      <c r="AW523" s="496"/>
      <c r="AX523" s="496"/>
    </row>
    <row r="524" spans="45:50" s="491" customFormat="1">
      <c r="AS524" s="500" t="s">
        <v>934</v>
      </c>
      <c r="AT524" s="497" t="s">
        <v>963</v>
      </c>
      <c r="AU524" s="496"/>
      <c r="AV524" s="496"/>
      <c r="AW524" s="496"/>
      <c r="AX524" s="496"/>
    </row>
    <row r="525" spans="45:50" s="491" customFormat="1">
      <c r="AS525" s="500" t="s">
        <v>934</v>
      </c>
      <c r="AT525" s="497" t="s">
        <v>962</v>
      </c>
      <c r="AU525" s="496"/>
      <c r="AV525" s="496"/>
      <c r="AW525" s="496"/>
      <c r="AX525" s="496"/>
    </row>
    <row r="526" spans="45:50" s="491" customFormat="1">
      <c r="AS526" s="500" t="s">
        <v>934</v>
      </c>
      <c r="AT526" s="497" t="s">
        <v>961</v>
      </c>
      <c r="AU526" s="496"/>
      <c r="AV526" s="496"/>
      <c r="AW526" s="496"/>
      <c r="AX526" s="496"/>
    </row>
    <row r="527" spans="45:50" s="491" customFormat="1">
      <c r="AS527" s="500" t="s">
        <v>934</v>
      </c>
      <c r="AT527" s="497" t="s">
        <v>960</v>
      </c>
      <c r="AU527" s="496"/>
      <c r="AV527" s="496"/>
      <c r="AW527" s="496"/>
      <c r="AX527" s="496"/>
    </row>
    <row r="528" spans="45:50" s="491" customFormat="1">
      <c r="AS528" s="500" t="s">
        <v>934</v>
      </c>
      <c r="AT528" s="497" t="s">
        <v>959</v>
      </c>
      <c r="AU528" s="496"/>
      <c r="AV528" s="496"/>
      <c r="AW528" s="496"/>
      <c r="AX528" s="496"/>
    </row>
    <row r="529" spans="45:50" s="491" customFormat="1">
      <c r="AS529" s="500" t="s">
        <v>934</v>
      </c>
      <c r="AT529" s="497" t="s">
        <v>958</v>
      </c>
      <c r="AU529" s="496"/>
      <c r="AV529" s="496"/>
      <c r="AW529" s="496"/>
      <c r="AX529" s="496"/>
    </row>
    <row r="530" spans="45:50" s="491" customFormat="1">
      <c r="AS530" s="500" t="s">
        <v>934</v>
      </c>
      <c r="AT530" s="497" t="s">
        <v>957</v>
      </c>
      <c r="AU530" s="496"/>
      <c r="AV530" s="496"/>
      <c r="AW530" s="496"/>
      <c r="AX530" s="496"/>
    </row>
    <row r="531" spans="45:50" s="491" customFormat="1">
      <c r="AS531" s="500" t="s">
        <v>934</v>
      </c>
      <c r="AT531" s="497" t="s">
        <v>956</v>
      </c>
      <c r="AU531" s="496"/>
      <c r="AV531" s="496"/>
      <c r="AW531" s="496"/>
      <c r="AX531" s="496"/>
    </row>
    <row r="532" spans="45:50" s="491" customFormat="1">
      <c r="AS532" s="500" t="s">
        <v>934</v>
      </c>
      <c r="AT532" s="497" t="s">
        <v>955</v>
      </c>
      <c r="AU532" s="496"/>
      <c r="AV532" s="496"/>
      <c r="AW532" s="496"/>
      <c r="AX532" s="496"/>
    </row>
    <row r="533" spans="45:50" s="491" customFormat="1">
      <c r="AS533" s="500" t="s">
        <v>934</v>
      </c>
      <c r="AT533" s="497" t="s">
        <v>954</v>
      </c>
      <c r="AU533" s="496"/>
      <c r="AV533" s="496"/>
      <c r="AW533" s="496"/>
      <c r="AX533" s="496"/>
    </row>
    <row r="534" spans="45:50" s="491" customFormat="1">
      <c r="AS534" s="500" t="s">
        <v>934</v>
      </c>
      <c r="AT534" s="497" t="s">
        <v>953</v>
      </c>
      <c r="AU534" s="496"/>
      <c r="AV534" s="496"/>
      <c r="AW534" s="496"/>
      <c r="AX534" s="496"/>
    </row>
    <row r="535" spans="45:50" s="491" customFormat="1">
      <c r="AS535" s="500" t="s">
        <v>934</v>
      </c>
      <c r="AT535" s="497" t="s">
        <v>952</v>
      </c>
      <c r="AU535" s="496"/>
      <c r="AV535" s="496"/>
      <c r="AW535" s="496"/>
      <c r="AX535" s="496"/>
    </row>
    <row r="536" spans="45:50" s="491" customFormat="1">
      <c r="AS536" s="500" t="s">
        <v>934</v>
      </c>
      <c r="AT536" s="497" t="s">
        <v>951</v>
      </c>
      <c r="AU536" s="496"/>
      <c r="AV536" s="496"/>
      <c r="AW536" s="496"/>
      <c r="AX536" s="496"/>
    </row>
    <row r="537" spans="45:50" s="491" customFormat="1">
      <c r="AS537" s="500" t="s">
        <v>934</v>
      </c>
      <c r="AT537" s="497" t="s">
        <v>950</v>
      </c>
      <c r="AU537" s="496"/>
      <c r="AV537" s="496"/>
      <c r="AW537" s="496"/>
      <c r="AX537" s="496"/>
    </row>
    <row r="538" spans="45:50" s="491" customFormat="1">
      <c r="AS538" s="500" t="s">
        <v>934</v>
      </c>
      <c r="AT538" s="497" t="s">
        <v>949</v>
      </c>
      <c r="AU538" s="496"/>
      <c r="AV538" s="496"/>
      <c r="AW538" s="496"/>
      <c r="AX538" s="496"/>
    </row>
    <row r="539" spans="45:50" s="491" customFormat="1">
      <c r="AS539" s="500" t="s">
        <v>934</v>
      </c>
      <c r="AT539" s="497" t="s">
        <v>948</v>
      </c>
      <c r="AU539" s="496"/>
      <c r="AV539" s="496"/>
      <c r="AW539" s="496"/>
      <c r="AX539" s="496"/>
    </row>
    <row r="540" spans="45:50" s="491" customFormat="1">
      <c r="AS540" s="500" t="s">
        <v>934</v>
      </c>
      <c r="AT540" s="497" t="s">
        <v>947</v>
      </c>
      <c r="AU540" s="496"/>
      <c r="AV540" s="496"/>
      <c r="AW540" s="496"/>
      <c r="AX540" s="496"/>
    </row>
    <row r="541" spans="45:50" s="491" customFormat="1">
      <c r="AS541" s="500" t="s">
        <v>934</v>
      </c>
      <c r="AT541" s="497" t="s">
        <v>946</v>
      </c>
      <c r="AU541" s="496"/>
      <c r="AV541" s="496"/>
      <c r="AW541" s="496"/>
      <c r="AX541" s="496"/>
    </row>
    <row r="542" spans="45:50" s="491" customFormat="1">
      <c r="AS542" s="500" t="s">
        <v>934</v>
      </c>
      <c r="AT542" s="497" t="s">
        <v>945</v>
      </c>
      <c r="AU542" s="496"/>
      <c r="AV542" s="496"/>
      <c r="AW542" s="496"/>
      <c r="AX542" s="496"/>
    </row>
    <row r="543" spans="45:50" s="491" customFormat="1">
      <c r="AS543" s="500" t="s">
        <v>934</v>
      </c>
      <c r="AT543" s="497" t="s">
        <v>944</v>
      </c>
      <c r="AU543" s="496"/>
      <c r="AV543" s="496"/>
      <c r="AW543" s="496"/>
      <c r="AX543" s="496"/>
    </row>
    <row r="544" spans="45:50" s="491" customFormat="1">
      <c r="AS544" s="500" t="s">
        <v>934</v>
      </c>
      <c r="AT544" s="497" t="s">
        <v>943</v>
      </c>
      <c r="AU544" s="496"/>
      <c r="AV544" s="496"/>
      <c r="AW544" s="496"/>
      <c r="AX544" s="496"/>
    </row>
    <row r="545" spans="45:50" s="491" customFormat="1">
      <c r="AS545" s="500" t="s">
        <v>934</v>
      </c>
      <c r="AT545" s="497" t="s">
        <v>942</v>
      </c>
      <c r="AU545" s="496"/>
      <c r="AV545" s="496"/>
      <c r="AW545" s="496"/>
      <c r="AX545" s="496"/>
    </row>
    <row r="546" spans="45:50" s="491" customFormat="1">
      <c r="AS546" s="500" t="s">
        <v>934</v>
      </c>
      <c r="AT546" s="497" t="s">
        <v>941</v>
      </c>
      <c r="AU546" s="496"/>
      <c r="AV546" s="496"/>
      <c r="AW546" s="496"/>
      <c r="AX546" s="496"/>
    </row>
    <row r="547" spans="45:50" s="491" customFormat="1">
      <c r="AS547" s="500" t="s">
        <v>934</v>
      </c>
      <c r="AT547" s="497" t="s">
        <v>940</v>
      </c>
      <c r="AU547" s="496"/>
      <c r="AV547" s="496"/>
      <c r="AW547" s="496"/>
      <c r="AX547" s="496"/>
    </row>
    <row r="548" spans="45:50" s="491" customFormat="1">
      <c r="AS548" s="500" t="s">
        <v>934</v>
      </c>
      <c r="AT548" s="497" t="s">
        <v>794</v>
      </c>
      <c r="AU548" s="496"/>
      <c r="AV548" s="496"/>
      <c r="AW548" s="496"/>
      <c r="AX548" s="496"/>
    </row>
    <row r="549" spans="45:50" s="491" customFormat="1">
      <c r="AS549" s="500" t="s">
        <v>934</v>
      </c>
      <c r="AT549" s="497" t="s">
        <v>939</v>
      </c>
      <c r="AU549" s="496"/>
      <c r="AV549" s="496"/>
      <c r="AW549" s="496"/>
      <c r="AX549" s="496"/>
    </row>
    <row r="550" spans="45:50" s="491" customFormat="1">
      <c r="AS550" s="500" t="s">
        <v>934</v>
      </c>
      <c r="AT550" s="497" t="s">
        <v>938</v>
      </c>
      <c r="AU550" s="496"/>
      <c r="AV550" s="496"/>
      <c r="AW550" s="496"/>
      <c r="AX550" s="496"/>
    </row>
    <row r="551" spans="45:50" s="491" customFormat="1">
      <c r="AS551" s="500" t="s">
        <v>934</v>
      </c>
      <c r="AT551" s="497" t="s">
        <v>937</v>
      </c>
      <c r="AU551" s="496"/>
      <c r="AV551" s="496"/>
      <c r="AW551" s="496"/>
      <c r="AX551" s="496"/>
    </row>
    <row r="552" spans="45:50" s="491" customFormat="1">
      <c r="AS552" s="500" t="s">
        <v>934</v>
      </c>
      <c r="AT552" s="497" t="s">
        <v>936</v>
      </c>
      <c r="AU552" s="496"/>
      <c r="AV552" s="496"/>
      <c r="AW552" s="496"/>
      <c r="AX552" s="496"/>
    </row>
    <row r="553" spans="45:50" s="491" customFormat="1">
      <c r="AS553" s="500" t="s">
        <v>934</v>
      </c>
      <c r="AT553" s="497" t="s">
        <v>935</v>
      </c>
      <c r="AU553" s="496"/>
      <c r="AV553" s="496"/>
      <c r="AW553" s="496"/>
      <c r="AX553" s="496"/>
    </row>
    <row r="554" spans="45:50" s="491" customFormat="1">
      <c r="AS554" s="500" t="s">
        <v>934</v>
      </c>
      <c r="AT554" s="497" t="s">
        <v>933</v>
      </c>
      <c r="AU554" s="496"/>
      <c r="AV554" s="496"/>
      <c r="AW554" s="496"/>
      <c r="AX554" s="496"/>
    </row>
    <row r="555" spans="45:50" s="491" customFormat="1">
      <c r="AS555" s="500" t="s">
        <v>929</v>
      </c>
      <c r="AT555" s="497" t="s">
        <v>932</v>
      </c>
      <c r="AU555" s="496"/>
      <c r="AV555" s="496"/>
      <c r="AW555" s="496"/>
      <c r="AX555" s="496"/>
    </row>
    <row r="556" spans="45:50" s="491" customFormat="1">
      <c r="AS556" s="500" t="s">
        <v>929</v>
      </c>
      <c r="AT556" s="497" t="s">
        <v>931</v>
      </c>
      <c r="AU556" s="496"/>
      <c r="AV556" s="496"/>
      <c r="AW556" s="496"/>
      <c r="AX556" s="496"/>
    </row>
    <row r="557" spans="45:50" s="491" customFormat="1">
      <c r="AS557" s="500" t="s">
        <v>929</v>
      </c>
      <c r="AT557" s="497" t="s">
        <v>930</v>
      </c>
      <c r="AU557" s="496"/>
      <c r="AV557" s="496"/>
      <c r="AW557" s="496"/>
      <c r="AX557" s="496"/>
    </row>
    <row r="558" spans="45:50" s="491" customFormat="1">
      <c r="AS558" s="500" t="s">
        <v>929</v>
      </c>
      <c r="AT558" s="497" t="s">
        <v>928</v>
      </c>
      <c r="AU558" s="496"/>
      <c r="AV558" s="496"/>
      <c r="AW558" s="496"/>
      <c r="AX558" s="496"/>
    </row>
    <row r="559" spans="45:50" s="491" customFormat="1">
      <c r="AS559" s="500" t="s">
        <v>896</v>
      </c>
      <c r="AT559" s="497" t="s">
        <v>927</v>
      </c>
      <c r="AU559" s="496"/>
      <c r="AV559" s="496"/>
      <c r="AW559" s="496"/>
      <c r="AX559" s="496"/>
    </row>
    <row r="560" spans="45:50" s="491" customFormat="1">
      <c r="AS560" s="500" t="s">
        <v>896</v>
      </c>
      <c r="AT560" s="497" t="s">
        <v>926</v>
      </c>
      <c r="AU560" s="496"/>
      <c r="AV560" s="496"/>
      <c r="AW560" s="496"/>
      <c r="AX560" s="496"/>
    </row>
    <row r="561" spans="45:50" s="491" customFormat="1">
      <c r="AS561" s="500" t="s">
        <v>896</v>
      </c>
      <c r="AT561" s="497" t="s">
        <v>925</v>
      </c>
      <c r="AU561" s="496"/>
      <c r="AV561" s="496"/>
      <c r="AW561" s="496"/>
      <c r="AX561" s="496"/>
    </row>
    <row r="562" spans="45:50" s="491" customFormat="1">
      <c r="AS562" s="500" t="s">
        <v>896</v>
      </c>
      <c r="AT562" s="497" t="s">
        <v>924</v>
      </c>
      <c r="AU562" s="496"/>
      <c r="AV562" s="496"/>
      <c r="AW562" s="496"/>
      <c r="AX562" s="496"/>
    </row>
    <row r="563" spans="45:50" s="491" customFormat="1">
      <c r="AS563" s="500" t="s">
        <v>896</v>
      </c>
      <c r="AT563" s="497" t="s">
        <v>923</v>
      </c>
      <c r="AU563" s="496"/>
      <c r="AV563" s="496"/>
      <c r="AW563" s="496"/>
      <c r="AX563" s="496"/>
    </row>
    <row r="564" spans="45:50" s="491" customFormat="1">
      <c r="AS564" s="500" t="s">
        <v>896</v>
      </c>
      <c r="AT564" s="497" t="s">
        <v>922</v>
      </c>
      <c r="AU564" s="496"/>
      <c r="AV564" s="496"/>
      <c r="AW564" s="496"/>
      <c r="AX564" s="496"/>
    </row>
    <row r="565" spans="45:50" s="491" customFormat="1">
      <c r="AS565" s="500" t="s">
        <v>896</v>
      </c>
      <c r="AT565" s="497" t="s">
        <v>921</v>
      </c>
      <c r="AU565" s="496"/>
      <c r="AV565" s="496"/>
      <c r="AW565" s="496"/>
      <c r="AX565" s="496"/>
    </row>
    <row r="566" spans="45:50" s="491" customFormat="1">
      <c r="AS566" s="500" t="s">
        <v>896</v>
      </c>
      <c r="AT566" s="497" t="s">
        <v>920</v>
      </c>
      <c r="AU566" s="496"/>
      <c r="AV566" s="496"/>
      <c r="AW566" s="496"/>
      <c r="AX566" s="496"/>
    </row>
    <row r="567" spans="45:50" s="491" customFormat="1">
      <c r="AS567" s="500" t="s">
        <v>896</v>
      </c>
      <c r="AT567" s="497" t="s">
        <v>919</v>
      </c>
      <c r="AU567" s="496"/>
      <c r="AV567" s="496"/>
      <c r="AW567" s="496"/>
      <c r="AX567" s="496"/>
    </row>
    <row r="568" spans="45:50" s="491" customFormat="1">
      <c r="AS568" s="500" t="s">
        <v>896</v>
      </c>
      <c r="AT568" s="497" t="s">
        <v>918</v>
      </c>
      <c r="AU568" s="496"/>
      <c r="AV568" s="496"/>
      <c r="AW568" s="496"/>
      <c r="AX568" s="496"/>
    </row>
    <row r="569" spans="45:50" s="491" customFormat="1">
      <c r="AS569" s="500" t="s">
        <v>896</v>
      </c>
      <c r="AT569" s="497" t="s">
        <v>917</v>
      </c>
      <c r="AU569" s="496"/>
      <c r="AV569" s="496"/>
      <c r="AW569" s="496"/>
      <c r="AX569" s="496"/>
    </row>
    <row r="570" spans="45:50" s="491" customFormat="1">
      <c r="AS570" s="500" t="s">
        <v>896</v>
      </c>
      <c r="AT570" s="497" t="s">
        <v>916</v>
      </c>
      <c r="AU570" s="496"/>
      <c r="AV570" s="496"/>
      <c r="AW570" s="496"/>
      <c r="AX570" s="496"/>
    </row>
    <row r="571" spans="45:50" s="491" customFormat="1">
      <c r="AS571" s="500" t="s">
        <v>896</v>
      </c>
      <c r="AT571" s="497" t="s">
        <v>915</v>
      </c>
      <c r="AU571" s="496"/>
      <c r="AV571" s="496"/>
      <c r="AW571" s="496"/>
      <c r="AX571" s="496"/>
    </row>
    <row r="572" spans="45:50" s="491" customFormat="1">
      <c r="AS572" s="500" t="s">
        <v>896</v>
      </c>
      <c r="AT572" s="497" t="s">
        <v>914</v>
      </c>
      <c r="AU572" s="496"/>
      <c r="AV572" s="496"/>
      <c r="AW572" s="496"/>
      <c r="AX572" s="496"/>
    </row>
    <row r="573" spans="45:50" s="491" customFormat="1">
      <c r="AS573" s="500" t="s">
        <v>896</v>
      </c>
      <c r="AT573" s="497" t="s">
        <v>913</v>
      </c>
      <c r="AU573" s="496"/>
      <c r="AV573" s="496"/>
      <c r="AW573" s="496"/>
      <c r="AX573" s="496"/>
    </row>
    <row r="574" spans="45:50" s="491" customFormat="1">
      <c r="AS574" s="500" t="s">
        <v>896</v>
      </c>
      <c r="AT574" s="497" t="s">
        <v>912</v>
      </c>
      <c r="AU574" s="496"/>
      <c r="AV574" s="496"/>
      <c r="AW574" s="496"/>
      <c r="AX574" s="496"/>
    </row>
    <row r="575" spans="45:50" s="491" customFormat="1">
      <c r="AS575" s="500" t="s">
        <v>896</v>
      </c>
      <c r="AT575" s="497" t="s">
        <v>911</v>
      </c>
      <c r="AU575" s="496"/>
      <c r="AV575" s="496"/>
      <c r="AW575" s="496"/>
      <c r="AX575" s="496"/>
    </row>
    <row r="576" spans="45:50" s="491" customFormat="1">
      <c r="AS576" s="500" t="s">
        <v>896</v>
      </c>
      <c r="AT576" s="497" t="s">
        <v>910</v>
      </c>
      <c r="AU576" s="496"/>
      <c r="AV576" s="496"/>
      <c r="AW576" s="496"/>
      <c r="AX576" s="496"/>
    </row>
    <row r="577" spans="45:50" s="491" customFormat="1">
      <c r="AS577" s="500" t="s">
        <v>896</v>
      </c>
      <c r="AT577" s="497" t="s">
        <v>909</v>
      </c>
      <c r="AU577" s="496"/>
      <c r="AV577" s="496"/>
      <c r="AW577" s="496"/>
      <c r="AX577" s="496"/>
    </row>
    <row r="578" spans="45:50" s="491" customFormat="1">
      <c r="AS578" s="500" t="s">
        <v>896</v>
      </c>
      <c r="AT578" s="497" t="s">
        <v>908</v>
      </c>
      <c r="AU578" s="496"/>
      <c r="AV578" s="496"/>
      <c r="AW578" s="496"/>
      <c r="AX578" s="496"/>
    </row>
    <row r="579" spans="45:50" s="491" customFormat="1">
      <c r="AS579" s="500" t="s">
        <v>896</v>
      </c>
      <c r="AT579" s="497" t="s">
        <v>907</v>
      </c>
      <c r="AU579" s="496"/>
      <c r="AV579" s="496"/>
      <c r="AW579" s="496"/>
      <c r="AX579" s="496"/>
    </row>
    <row r="580" spans="45:50" s="491" customFormat="1">
      <c r="AS580" s="500" t="s">
        <v>896</v>
      </c>
      <c r="AT580" s="497" t="s">
        <v>906</v>
      </c>
      <c r="AU580" s="496"/>
      <c r="AV580" s="496"/>
      <c r="AW580" s="496"/>
      <c r="AX580" s="496"/>
    </row>
    <row r="581" spans="45:50" s="491" customFormat="1">
      <c r="AS581" s="500" t="s">
        <v>896</v>
      </c>
      <c r="AT581" s="497" t="s">
        <v>905</v>
      </c>
      <c r="AU581" s="496"/>
      <c r="AV581" s="496"/>
      <c r="AW581" s="496"/>
      <c r="AX581" s="496"/>
    </row>
    <row r="582" spans="45:50" s="491" customFormat="1">
      <c r="AS582" s="500" t="s">
        <v>896</v>
      </c>
      <c r="AT582" s="497" t="s">
        <v>904</v>
      </c>
      <c r="AU582" s="496"/>
      <c r="AV582" s="496"/>
      <c r="AW582" s="496"/>
      <c r="AX582" s="496"/>
    </row>
    <row r="583" spans="45:50" s="491" customFormat="1">
      <c r="AS583" s="500" t="s">
        <v>896</v>
      </c>
      <c r="AT583" s="497" t="s">
        <v>903</v>
      </c>
      <c r="AU583" s="496"/>
      <c r="AV583" s="496"/>
      <c r="AW583" s="496"/>
      <c r="AX583" s="496"/>
    </row>
    <row r="584" spans="45:50" s="491" customFormat="1">
      <c r="AS584" s="500" t="s">
        <v>896</v>
      </c>
      <c r="AT584" s="497" t="s">
        <v>902</v>
      </c>
      <c r="AU584" s="496"/>
      <c r="AV584" s="496"/>
      <c r="AW584" s="496"/>
      <c r="AX584" s="496"/>
    </row>
    <row r="585" spans="45:50" s="491" customFormat="1">
      <c r="AS585" s="500" t="s">
        <v>896</v>
      </c>
      <c r="AT585" s="497" t="s">
        <v>901</v>
      </c>
      <c r="AU585" s="496"/>
      <c r="AV585" s="496"/>
      <c r="AW585" s="496"/>
      <c r="AX585" s="496"/>
    </row>
    <row r="586" spans="45:50" s="491" customFormat="1">
      <c r="AS586" s="500" t="s">
        <v>896</v>
      </c>
      <c r="AT586" s="497" t="s">
        <v>900</v>
      </c>
      <c r="AU586" s="496"/>
      <c r="AV586" s="496"/>
      <c r="AW586" s="496"/>
      <c r="AX586" s="496"/>
    </row>
    <row r="587" spans="45:50" s="491" customFormat="1">
      <c r="AS587" s="500" t="s">
        <v>896</v>
      </c>
      <c r="AT587" s="497" t="s">
        <v>899</v>
      </c>
      <c r="AU587" s="496"/>
      <c r="AV587" s="496"/>
      <c r="AW587" s="496"/>
      <c r="AX587" s="496"/>
    </row>
    <row r="588" spans="45:50" s="491" customFormat="1">
      <c r="AS588" s="500" t="s">
        <v>896</v>
      </c>
      <c r="AT588" s="497" t="s">
        <v>898</v>
      </c>
      <c r="AU588" s="496"/>
      <c r="AV588" s="496"/>
      <c r="AW588" s="496"/>
      <c r="AX588" s="496"/>
    </row>
    <row r="589" spans="45:50" s="491" customFormat="1">
      <c r="AS589" s="500" t="s">
        <v>896</v>
      </c>
      <c r="AT589" s="497" t="s">
        <v>897</v>
      </c>
      <c r="AU589" s="496"/>
      <c r="AV589" s="496"/>
      <c r="AW589" s="496"/>
      <c r="AX589" s="496"/>
    </row>
    <row r="590" spans="45:50" s="491" customFormat="1">
      <c r="AS590" s="500" t="s">
        <v>896</v>
      </c>
      <c r="AT590" s="497" t="s">
        <v>895</v>
      </c>
      <c r="AU590" s="496"/>
      <c r="AV590" s="496"/>
      <c r="AW590" s="496"/>
      <c r="AX590" s="496"/>
    </row>
    <row r="591" spans="45:50" s="491" customFormat="1">
      <c r="AS591" s="500" t="s">
        <v>864</v>
      </c>
      <c r="AT591" s="497" t="s">
        <v>894</v>
      </c>
      <c r="AU591" s="496"/>
      <c r="AV591" s="496"/>
      <c r="AW591" s="496"/>
      <c r="AX591" s="496"/>
    </row>
    <row r="592" spans="45:50" s="491" customFormat="1">
      <c r="AS592" s="500" t="s">
        <v>864</v>
      </c>
      <c r="AT592" s="497" t="s">
        <v>893</v>
      </c>
      <c r="AU592" s="496"/>
      <c r="AV592" s="496"/>
      <c r="AW592" s="496"/>
      <c r="AX592" s="496"/>
    </row>
    <row r="593" spans="45:50" s="491" customFormat="1">
      <c r="AS593" s="500" t="s">
        <v>864</v>
      </c>
      <c r="AT593" s="497" t="s">
        <v>892</v>
      </c>
      <c r="AU593" s="496"/>
      <c r="AV593" s="496"/>
      <c r="AW593" s="496"/>
      <c r="AX593" s="496"/>
    </row>
    <row r="594" spans="45:50" s="491" customFormat="1">
      <c r="AS594" s="500" t="s">
        <v>864</v>
      </c>
      <c r="AT594" s="497" t="s">
        <v>891</v>
      </c>
      <c r="AU594" s="496"/>
      <c r="AV594" s="496"/>
      <c r="AW594" s="496"/>
      <c r="AX594" s="496"/>
    </row>
    <row r="595" spans="45:50" s="491" customFormat="1">
      <c r="AS595" s="500" t="s">
        <v>864</v>
      </c>
      <c r="AT595" s="497" t="s">
        <v>890</v>
      </c>
      <c r="AU595" s="496"/>
      <c r="AV595" s="496"/>
      <c r="AW595" s="496"/>
      <c r="AX595" s="496"/>
    </row>
    <row r="596" spans="45:50" s="491" customFormat="1">
      <c r="AS596" s="500" t="s">
        <v>864</v>
      </c>
      <c r="AT596" s="497" t="s">
        <v>889</v>
      </c>
      <c r="AU596" s="496"/>
      <c r="AV596" s="496"/>
      <c r="AW596" s="496"/>
      <c r="AX596" s="496"/>
    </row>
    <row r="597" spans="45:50" s="491" customFormat="1">
      <c r="AS597" s="500" t="s">
        <v>864</v>
      </c>
      <c r="AT597" s="497" t="s">
        <v>888</v>
      </c>
      <c r="AU597" s="496"/>
      <c r="AV597" s="496"/>
      <c r="AW597" s="496"/>
      <c r="AX597" s="496"/>
    </row>
    <row r="598" spans="45:50" s="491" customFormat="1">
      <c r="AS598" s="500" t="s">
        <v>864</v>
      </c>
      <c r="AT598" s="502" t="s">
        <v>887</v>
      </c>
      <c r="AU598" s="496"/>
      <c r="AV598" s="496"/>
      <c r="AW598" s="496"/>
      <c r="AX598" s="496"/>
    </row>
    <row r="599" spans="45:50" s="491" customFormat="1">
      <c r="AS599" s="500" t="s">
        <v>864</v>
      </c>
      <c r="AT599" s="497" t="s">
        <v>886</v>
      </c>
      <c r="AU599" s="496"/>
      <c r="AV599" s="496"/>
      <c r="AW599" s="496"/>
      <c r="AX599" s="496"/>
    </row>
    <row r="600" spans="45:50" s="491" customFormat="1">
      <c r="AS600" s="500" t="s">
        <v>864</v>
      </c>
      <c r="AT600" s="497" t="s">
        <v>885</v>
      </c>
      <c r="AU600" s="496"/>
      <c r="AV600" s="496"/>
      <c r="AW600" s="496"/>
      <c r="AX600" s="496"/>
    </row>
    <row r="601" spans="45:50" s="491" customFormat="1">
      <c r="AS601" s="500" t="s">
        <v>864</v>
      </c>
      <c r="AT601" s="497" t="s">
        <v>884</v>
      </c>
      <c r="AU601" s="496"/>
      <c r="AV601" s="496"/>
      <c r="AW601" s="496"/>
      <c r="AX601" s="496"/>
    </row>
    <row r="602" spans="45:50" s="491" customFormat="1">
      <c r="AS602" s="500" t="s">
        <v>864</v>
      </c>
      <c r="AT602" s="497" t="s">
        <v>883</v>
      </c>
      <c r="AU602" s="496"/>
      <c r="AV602" s="496"/>
      <c r="AW602" s="496"/>
      <c r="AX602" s="496"/>
    </row>
    <row r="603" spans="45:50" s="491" customFormat="1">
      <c r="AS603" s="500" t="s">
        <v>864</v>
      </c>
      <c r="AT603" s="497" t="s">
        <v>882</v>
      </c>
      <c r="AU603" s="496"/>
      <c r="AV603" s="496"/>
      <c r="AW603" s="496"/>
      <c r="AX603" s="496"/>
    </row>
    <row r="604" spans="45:50" s="491" customFormat="1">
      <c r="AS604" s="500" t="s">
        <v>864</v>
      </c>
      <c r="AT604" s="497" t="s">
        <v>881</v>
      </c>
      <c r="AU604" s="496"/>
      <c r="AV604" s="496"/>
      <c r="AW604" s="496"/>
      <c r="AX604" s="496"/>
    </row>
    <row r="605" spans="45:50" s="491" customFormat="1">
      <c r="AS605" s="500" t="s">
        <v>864</v>
      </c>
      <c r="AT605" s="497" t="s">
        <v>880</v>
      </c>
      <c r="AU605" s="496"/>
      <c r="AV605" s="496"/>
      <c r="AW605" s="496"/>
      <c r="AX605" s="496"/>
    </row>
    <row r="606" spans="45:50" s="491" customFormat="1">
      <c r="AS606" s="500" t="s">
        <v>864</v>
      </c>
      <c r="AT606" s="497" t="s">
        <v>879</v>
      </c>
      <c r="AU606" s="496"/>
      <c r="AV606" s="496"/>
      <c r="AW606" s="496"/>
      <c r="AX606" s="496"/>
    </row>
    <row r="607" spans="45:50" s="491" customFormat="1">
      <c r="AS607" s="500" t="s">
        <v>864</v>
      </c>
      <c r="AT607" s="497" t="s">
        <v>878</v>
      </c>
      <c r="AU607" s="496"/>
      <c r="AV607" s="496"/>
      <c r="AW607" s="496"/>
      <c r="AX607" s="496"/>
    </row>
    <row r="608" spans="45:50" s="491" customFormat="1">
      <c r="AS608" s="500" t="s">
        <v>864</v>
      </c>
      <c r="AT608" s="497" t="s">
        <v>877</v>
      </c>
      <c r="AU608" s="496"/>
      <c r="AV608" s="496"/>
      <c r="AW608" s="496"/>
      <c r="AX608" s="496"/>
    </row>
    <row r="609" spans="45:50" s="491" customFormat="1">
      <c r="AS609" s="500" t="s">
        <v>864</v>
      </c>
      <c r="AT609" s="497" t="s">
        <v>876</v>
      </c>
      <c r="AU609" s="496"/>
      <c r="AV609" s="496"/>
      <c r="AW609" s="496"/>
      <c r="AX609" s="496"/>
    </row>
    <row r="610" spans="45:50" s="491" customFormat="1">
      <c r="AS610" s="500" t="s">
        <v>864</v>
      </c>
      <c r="AT610" s="497" t="s">
        <v>875</v>
      </c>
      <c r="AU610" s="496"/>
      <c r="AV610" s="496"/>
      <c r="AW610" s="496"/>
      <c r="AX610" s="496"/>
    </row>
    <row r="611" spans="45:50" s="491" customFormat="1">
      <c r="AS611" s="500" t="s">
        <v>864</v>
      </c>
      <c r="AT611" s="497" t="s">
        <v>874</v>
      </c>
      <c r="AU611" s="496"/>
      <c r="AV611" s="496"/>
      <c r="AW611" s="496"/>
      <c r="AX611" s="496"/>
    </row>
    <row r="612" spans="45:50" s="491" customFormat="1">
      <c r="AS612" s="500" t="s">
        <v>864</v>
      </c>
      <c r="AT612" s="497" t="s">
        <v>873</v>
      </c>
      <c r="AU612" s="496"/>
      <c r="AV612" s="496"/>
      <c r="AW612" s="496"/>
      <c r="AX612" s="496"/>
    </row>
    <row r="613" spans="45:50" s="491" customFormat="1">
      <c r="AS613" s="500" t="s">
        <v>864</v>
      </c>
      <c r="AT613" s="497" t="s">
        <v>872</v>
      </c>
      <c r="AU613" s="496"/>
      <c r="AV613" s="496"/>
      <c r="AW613" s="496"/>
      <c r="AX613" s="496"/>
    </row>
    <row r="614" spans="45:50" s="491" customFormat="1">
      <c r="AS614" s="500" t="s">
        <v>864</v>
      </c>
      <c r="AT614" s="497" t="s">
        <v>871</v>
      </c>
      <c r="AU614" s="496"/>
      <c r="AV614" s="496"/>
      <c r="AW614" s="496"/>
      <c r="AX614" s="496"/>
    </row>
    <row r="615" spans="45:50" s="491" customFormat="1">
      <c r="AS615" s="500" t="s">
        <v>864</v>
      </c>
      <c r="AT615" s="497" t="s">
        <v>870</v>
      </c>
      <c r="AU615" s="496"/>
      <c r="AV615" s="496"/>
      <c r="AW615" s="496"/>
      <c r="AX615" s="496"/>
    </row>
    <row r="616" spans="45:50" s="491" customFormat="1">
      <c r="AS616" s="500" t="s">
        <v>864</v>
      </c>
      <c r="AT616" s="497" t="s">
        <v>869</v>
      </c>
      <c r="AU616" s="496"/>
      <c r="AV616" s="496"/>
      <c r="AW616" s="496"/>
      <c r="AX616" s="496"/>
    </row>
    <row r="617" spans="45:50" s="491" customFormat="1">
      <c r="AS617" s="500" t="s">
        <v>864</v>
      </c>
      <c r="AT617" s="497" t="s">
        <v>868</v>
      </c>
      <c r="AU617" s="496"/>
      <c r="AV617" s="496"/>
      <c r="AW617" s="496"/>
      <c r="AX617" s="496"/>
    </row>
    <row r="618" spans="45:50" s="491" customFormat="1">
      <c r="AS618" s="500" t="s">
        <v>864</v>
      </c>
      <c r="AT618" s="497" t="s">
        <v>867</v>
      </c>
      <c r="AU618" s="496"/>
      <c r="AV618" s="496"/>
      <c r="AW618" s="496"/>
      <c r="AX618" s="496"/>
    </row>
    <row r="619" spans="45:50" s="491" customFormat="1">
      <c r="AS619" s="500" t="s">
        <v>864</v>
      </c>
      <c r="AT619" s="497" t="s">
        <v>866</v>
      </c>
      <c r="AU619" s="496"/>
      <c r="AV619" s="496"/>
      <c r="AW619" s="496"/>
      <c r="AX619" s="496"/>
    </row>
    <row r="620" spans="45:50" s="491" customFormat="1">
      <c r="AS620" s="500" t="s">
        <v>864</v>
      </c>
      <c r="AT620" s="497" t="s">
        <v>865</v>
      </c>
      <c r="AU620" s="496"/>
      <c r="AV620" s="496"/>
      <c r="AW620" s="496"/>
      <c r="AX620" s="496"/>
    </row>
    <row r="621" spans="45:50" s="491" customFormat="1">
      <c r="AS621" s="500" t="s">
        <v>864</v>
      </c>
      <c r="AT621" s="501" t="s">
        <v>863</v>
      </c>
      <c r="AU621" s="496"/>
      <c r="AV621" s="496"/>
      <c r="AW621" s="496"/>
      <c r="AX621" s="496"/>
    </row>
    <row r="622" spans="45:50" s="491" customFormat="1">
      <c r="AS622" s="500" t="s">
        <v>855</v>
      </c>
      <c r="AT622" s="497" t="s">
        <v>862</v>
      </c>
      <c r="AU622" s="496"/>
      <c r="AV622" s="496"/>
      <c r="AW622" s="496"/>
      <c r="AX622" s="496"/>
    </row>
    <row r="623" spans="45:50" s="491" customFormat="1">
      <c r="AS623" s="500" t="s">
        <v>855</v>
      </c>
      <c r="AT623" s="497" t="s">
        <v>861</v>
      </c>
      <c r="AU623" s="496"/>
      <c r="AV623" s="496"/>
      <c r="AW623" s="496"/>
      <c r="AX623" s="496"/>
    </row>
    <row r="624" spans="45:50" s="491" customFormat="1">
      <c r="AS624" s="500" t="s">
        <v>855</v>
      </c>
      <c r="AT624" s="497" t="s">
        <v>860</v>
      </c>
      <c r="AU624" s="496"/>
      <c r="AV624" s="496"/>
      <c r="AW624" s="496"/>
      <c r="AX624" s="496"/>
    </row>
    <row r="625" spans="45:50" s="491" customFormat="1">
      <c r="AS625" s="500" t="s">
        <v>855</v>
      </c>
      <c r="AT625" s="497" t="s">
        <v>859</v>
      </c>
      <c r="AU625" s="496"/>
      <c r="AV625" s="496"/>
      <c r="AW625" s="496"/>
      <c r="AX625" s="496"/>
    </row>
    <row r="626" spans="45:50" s="491" customFormat="1">
      <c r="AS626" s="500" t="s">
        <v>855</v>
      </c>
      <c r="AT626" s="497" t="s">
        <v>858</v>
      </c>
      <c r="AU626" s="496"/>
      <c r="AV626" s="496"/>
      <c r="AW626" s="496"/>
      <c r="AX626" s="496"/>
    </row>
    <row r="627" spans="45:50" s="491" customFormat="1">
      <c r="AS627" s="500" t="s">
        <v>855</v>
      </c>
      <c r="AT627" s="497" t="s">
        <v>857</v>
      </c>
      <c r="AU627" s="496"/>
      <c r="AV627" s="496"/>
      <c r="AW627" s="496"/>
      <c r="AX627" s="496"/>
    </row>
    <row r="628" spans="45:50" s="491" customFormat="1">
      <c r="AS628" s="500" t="s">
        <v>855</v>
      </c>
      <c r="AT628" s="497" t="s">
        <v>856</v>
      </c>
      <c r="AU628" s="496"/>
      <c r="AV628" s="496"/>
      <c r="AW628" s="496"/>
      <c r="AX628" s="496"/>
    </row>
    <row r="629" spans="45:50" s="491" customFormat="1">
      <c r="AS629" s="500" t="s">
        <v>855</v>
      </c>
      <c r="AT629" s="497" t="s">
        <v>854</v>
      </c>
      <c r="AU629" s="496"/>
      <c r="AV629" s="496"/>
      <c r="AW629" s="496"/>
      <c r="AX629" s="496"/>
    </row>
    <row r="630" spans="45:50" s="491" customFormat="1">
      <c r="AS630" s="500" t="s">
        <v>779</v>
      </c>
      <c r="AT630" s="497" t="s">
        <v>853</v>
      </c>
      <c r="AU630" s="496"/>
      <c r="AV630" s="496"/>
      <c r="AW630" s="496"/>
      <c r="AX630" s="496"/>
    </row>
    <row r="631" spans="45:50" s="491" customFormat="1">
      <c r="AS631" s="500" t="s">
        <v>779</v>
      </c>
      <c r="AT631" s="497" t="s">
        <v>852</v>
      </c>
      <c r="AU631" s="496"/>
      <c r="AV631" s="496"/>
      <c r="AW631" s="496"/>
      <c r="AX631" s="496"/>
    </row>
    <row r="632" spans="45:50" s="491" customFormat="1">
      <c r="AS632" s="500" t="s">
        <v>779</v>
      </c>
      <c r="AT632" s="497" t="s">
        <v>851</v>
      </c>
      <c r="AU632" s="496"/>
      <c r="AV632" s="496"/>
      <c r="AW632" s="496"/>
      <c r="AX632" s="496"/>
    </row>
    <row r="633" spans="45:50" s="491" customFormat="1">
      <c r="AS633" s="500" t="s">
        <v>779</v>
      </c>
      <c r="AT633" s="497" t="s">
        <v>850</v>
      </c>
      <c r="AU633" s="496"/>
      <c r="AV633" s="496"/>
      <c r="AW633" s="496"/>
      <c r="AX633" s="496"/>
    </row>
    <row r="634" spans="45:50" s="491" customFormat="1">
      <c r="AS634" s="500" t="s">
        <v>779</v>
      </c>
      <c r="AT634" s="497" t="s">
        <v>849</v>
      </c>
      <c r="AU634" s="496"/>
      <c r="AV634" s="496"/>
      <c r="AW634" s="496"/>
      <c r="AX634" s="496"/>
    </row>
    <row r="635" spans="45:50" s="491" customFormat="1">
      <c r="AS635" s="500" t="s">
        <v>779</v>
      </c>
      <c r="AT635" s="497" t="s">
        <v>848</v>
      </c>
      <c r="AU635" s="496"/>
      <c r="AV635" s="496"/>
      <c r="AW635" s="496"/>
      <c r="AX635" s="496"/>
    </row>
    <row r="636" spans="45:50" s="491" customFormat="1">
      <c r="AS636" s="500" t="s">
        <v>779</v>
      </c>
      <c r="AT636" s="497" t="s">
        <v>847</v>
      </c>
      <c r="AU636" s="496"/>
      <c r="AV636" s="496"/>
      <c r="AW636" s="496"/>
      <c r="AX636" s="496"/>
    </row>
    <row r="637" spans="45:50" s="491" customFormat="1">
      <c r="AS637" s="500" t="s">
        <v>779</v>
      </c>
      <c r="AT637" s="497" t="s">
        <v>846</v>
      </c>
      <c r="AU637" s="496"/>
      <c r="AV637" s="496"/>
      <c r="AW637" s="496"/>
      <c r="AX637" s="496"/>
    </row>
    <row r="638" spans="45:50" s="491" customFormat="1">
      <c r="AS638" s="500" t="s">
        <v>779</v>
      </c>
      <c r="AT638" s="497" t="s">
        <v>845</v>
      </c>
      <c r="AU638" s="496"/>
      <c r="AV638" s="496"/>
      <c r="AW638" s="496"/>
      <c r="AX638" s="496"/>
    </row>
    <row r="639" spans="45:50" s="491" customFormat="1">
      <c r="AS639" s="500" t="s">
        <v>779</v>
      </c>
      <c r="AT639" s="497" t="s">
        <v>844</v>
      </c>
      <c r="AU639" s="496"/>
      <c r="AV639" s="496"/>
      <c r="AW639" s="496"/>
      <c r="AX639" s="496"/>
    </row>
    <row r="640" spans="45:50" s="491" customFormat="1">
      <c r="AS640" s="500" t="s">
        <v>779</v>
      </c>
      <c r="AT640" s="497" t="s">
        <v>843</v>
      </c>
      <c r="AU640" s="496"/>
      <c r="AV640" s="496"/>
      <c r="AW640" s="496"/>
      <c r="AX640" s="496"/>
    </row>
    <row r="641" spans="45:50" s="491" customFormat="1">
      <c r="AS641" s="500" t="s">
        <v>779</v>
      </c>
      <c r="AT641" s="497" t="s">
        <v>842</v>
      </c>
      <c r="AU641" s="496"/>
      <c r="AV641" s="496"/>
      <c r="AW641" s="496"/>
      <c r="AX641" s="496"/>
    </row>
    <row r="642" spans="45:50" s="491" customFormat="1">
      <c r="AS642" s="500" t="s">
        <v>779</v>
      </c>
      <c r="AT642" s="497" t="s">
        <v>841</v>
      </c>
      <c r="AU642" s="496"/>
      <c r="AV642" s="496"/>
      <c r="AW642" s="496"/>
      <c r="AX642" s="496"/>
    </row>
    <row r="643" spans="45:50" s="491" customFormat="1">
      <c r="AS643" s="500" t="s">
        <v>779</v>
      </c>
      <c r="AT643" s="497" t="s">
        <v>840</v>
      </c>
      <c r="AU643" s="496"/>
      <c r="AV643" s="496"/>
      <c r="AW643" s="496"/>
      <c r="AX643" s="496"/>
    </row>
    <row r="644" spans="45:50" s="491" customFormat="1">
      <c r="AS644" s="500" t="s">
        <v>779</v>
      </c>
      <c r="AT644" s="497" t="s">
        <v>839</v>
      </c>
      <c r="AU644" s="496"/>
      <c r="AV644" s="496"/>
      <c r="AW644" s="496"/>
      <c r="AX644" s="496"/>
    </row>
    <row r="645" spans="45:50" s="491" customFormat="1">
      <c r="AS645" s="500" t="s">
        <v>779</v>
      </c>
      <c r="AT645" s="497" t="s">
        <v>838</v>
      </c>
      <c r="AU645" s="496"/>
      <c r="AV645" s="496"/>
      <c r="AW645" s="496"/>
      <c r="AX645" s="496"/>
    </row>
    <row r="646" spans="45:50" s="491" customFormat="1">
      <c r="AS646" s="500" t="s">
        <v>779</v>
      </c>
      <c r="AT646" s="497" t="s">
        <v>837</v>
      </c>
      <c r="AU646" s="496"/>
      <c r="AV646" s="496"/>
      <c r="AW646" s="496"/>
      <c r="AX646" s="496"/>
    </row>
    <row r="647" spans="45:50" s="491" customFormat="1">
      <c r="AS647" s="500" t="s">
        <v>779</v>
      </c>
      <c r="AT647" s="497" t="s">
        <v>836</v>
      </c>
      <c r="AU647" s="496"/>
      <c r="AV647" s="496"/>
      <c r="AW647" s="496"/>
      <c r="AX647" s="496"/>
    </row>
    <row r="648" spans="45:50" s="491" customFormat="1">
      <c r="AS648" s="500" t="s">
        <v>779</v>
      </c>
      <c r="AT648" s="497" t="s">
        <v>835</v>
      </c>
      <c r="AU648" s="496"/>
      <c r="AV648" s="496"/>
      <c r="AW648" s="496"/>
      <c r="AX648" s="496"/>
    </row>
    <row r="649" spans="45:50" s="491" customFormat="1">
      <c r="AS649" s="500" t="s">
        <v>779</v>
      </c>
      <c r="AT649" s="497" t="s">
        <v>834</v>
      </c>
      <c r="AU649" s="496"/>
      <c r="AV649" s="496"/>
      <c r="AW649" s="496"/>
      <c r="AX649" s="496"/>
    </row>
    <row r="650" spans="45:50" s="491" customFormat="1">
      <c r="AS650" s="500" t="s">
        <v>779</v>
      </c>
      <c r="AT650" s="497" t="s">
        <v>833</v>
      </c>
      <c r="AU650" s="496"/>
      <c r="AV650" s="496"/>
      <c r="AW650" s="496"/>
      <c r="AX650" s="496"/>
    </row>
    <row r="651" spans="45:50" s="491" customFormat="1">
      <c r="AS651" s="500" t="s">
        <v>779</v>
      </c>
      <c r="AT651" s="497" t="s">
        <v>832</v>
      </c>
      <c r="AU651" s="496"/>
      <c r="AV651" s="496"/>
      <c r="AW651" s="496"/>
      <c r="AX651" s="496"/>
    </row>
    <row r="652" spans="45:50" s="491" customFormat="1">
      <c r="AS652" s="500" t="s">
        <v>779</v>
      </c>
      <c r="AT652" s="497" t="s">
        <v>831</v>
      </c>
      <c r="AU652" s="496"/>
      <c r="AV652" s="496"/>
      <c r="AW652" s="496"/>
      <c r="AX652" s="496"/>
    </row>
    <row r="653" spans="45:50" s="491" customFormat="1">
      <c r="AS653" s="500" t="s">
        <v>779</v>
      </c>
      <c r="AT653" s="497" t="s">
        <v>830</v>
      </c>
      <c r="AU653" s="496"/>
      <c r="AV653" s="496"/>
      <c r="AW653" s="496"/>
      <c r="AX653" s="496"/>
    </row>
    <row r="654" spans="45:50" s="491" customFormat="1">
      <c r="AS654" s="500" t="s">
        <v>779</v>
      </c>
      <c r="AT654" s="497" t="s">
        <v>829</v>
      </c>
      <c r="AU654" s="496"/>
      <c r="AV654" s="496"/>
      <c r="AW654" s="496"/>
      <c r="AX654" s="496"/>
    </row>
    <row r="655" spans="45:50" s="491" customFormat="1">
      <c r="AS655" s="500" t="s">
        <v>779</v>
      </c>
      <c r="AT655" s="497" t="s">
        <v>828</v>
      </c>
      <c r="AU655" s="496"/>
      <c r="AV655" s="496"/>
      <c r="AW655" s="496"/>
      <c r="AX655" s="496"/>
    </row>
    <row r="656" spans="45:50" s="491" customFormat="1">
      <c r="AS656" s="500" t="s">
        <v>779</v>
      </c>
      <c r="AT656" s="497" t="s">
        <v>827</v>
      </c>
      <c r="AU656" s="496"/>
      <c r="AV656" s="496"/>
      <c r="AW656" s="496"/>
      <c r="AX656" s="496"/>
    </row>
    <row r="657" spans="45:50" s="491" customFormat="1">
      <c r="AS657" s="500" t="s">
        <v>779</v>
      </c>
      <c r="AT657" s="497" t="s">
        <v>826</v>
      </c>
      <c r="AU657" s="496"/>
      <c r="AV657" s="496"/>
      <c r="AW657" s="496"/>
      <c r="AX657" s="496"/>
    </row>
    <row r="658" spans="45:50" s="491" customFormat="1">
      <c r="AS658" s="500" t="s">
        <v>779</v>
      </c>
      <c r="AT658" s="497" t="s">
        <v>825</v>
      </c>
      <c r="AU658" s="496"/>
      <c r="AV658" s="496"/>
      <c r="AW658" s="496"/>
      <c r="AX658" s="496"/>
    </row>
    <row r="659" spans="45:50" s="491" customFormat="1">
      <c r="AS659" s="500" t="s">
        <v>779</v>
      </c>
      <c r="AT659" s="497" t="s">
        <v>824</v>
      </c>
      <c r="AU659" s="496"/>
      <c r="AV659" s="496"/>
      <c r="AW659" s="496"/>
      <c r="AX659" s="496"/>
    </row>
    <row r="660" spans="45:50" s="491" customFormat="1">
      <c r="AS660" s="500" t="s">
        <v>779</v>
      </c>
      <c r="AT660" s="497" t="s">
        <v>823</v>
      </c>
      <c r="AU660" s="496"/>
      <c r="AV660" s="496"/>
      <c r="AW660" s="496"/>
      <c r="AX660" s="496"/>
    </row>
    <row r="661" spans="45:50" s="491" customFormat="1">
      <c r="AS661" s="500" t="s">
        <v>779</v>
      </c>
      <c r="AT661" s="497" t="s">
        <v>822</v>
      </c>
      <c r="AU661" s="496"/>
      <c r="AV661" s="496"/>
      <c r="AW661" s="496"/>
      <c r="AX661" s="496"/>
    </row>
    <row r="662" spans="45:50" s="491" customFormat="1">
      <c r="AS662" s="500" t="s">
        <v>779</v>
      </c>
      <c r="AT662" s="497" t="s">
        <v>821</v>
      </c>
      <c r="AU662" s="496"/>
      <c r="AV662" s="496"/>
      <c r="AW662" s="496"/>
      <c r="AX662" s="496"/>
    </row>
    <row r="663" spans="45:50" s="491" customFormat="1">
      <c r="AS663" s="500" t="s">
        <v>779</v>
      </c>
      <c r="AT663" s="497" t="s">
        <v>820</v>
      </c>
      <c r="AU663" s="496"/>
      <c r="AV663" s="496"/>
      <c r="AW663" s="496"/>
      <c r="AX663" s="496"/>
    </row>
    <row r="664" spans="45:50" s="491" customFormat="1">
      <c r="AS664" s="500" t="s">
        <v>779</v>
      </c>
      <c r="AT664" s="497" t="s">
        <v>819</v>
      </c>
      <c r="AU664" s="496"/>
      <c r="AV664" s="496"/>
      <c r="AW664" s="496"/>
      <c r="AX664" s="496"/>
    </row>
    <row r="665" spans="45:50" s="491" customFormat="1">
      <c r="AS665" s="500" t="s">
        <v>779</v>
      </c>
      <c r="AT665" s="497" t="s">
        <v>818</v>
      </c>
      <c r="AU665" s="496"/>
      <c r="AV665" s="496"/>
      <c r="AW665" s="496"/>
      <c r="AX665" s="496"/>
    </row>
    <row r="666" spans="45:50" s="491" customFormat="1">
      <c r="AS666" s="500" t="s">
        <v>779</v>
      </c>
      <c r="AT666" s="497" t="s">
        <v>817</v>
      </c>
      <c r="AU666" s="496"/>
      <c r="AV666" s="496"/>
      <c r="AW666" s="496"/>
      <c r="AX666" s="496"/>
    </row>
    <row r="667" spans="45:50" s="491" customFormat="1">
      <c r="AS667" s="500" t="s">
        <v>779</v>
      </c>
      <c r="AT667" s="497" t="s">
        <v>816</v>
      </c>
      <c r="AU667" s="496"/>
      <c r="AV667" s="496"/>
      <c r="AW667" s="496"/>
      <c r="AX667" s="496"/>
    </row>
    <row r="668" spans="45:50" s="491" customFormat="1">
      <c r="AS668" s="500" t="s">
        <v>779</v>
      </c>
      <c r="AT668" s="497" t="s">
        <v>815</v>
      </c>
      <c r="AU668" s="496"/>
      <c r="AV668" s="496"/>
      <c r="AW668" s="496"/>
      <c r="AX668" s="496"/>
    </row>
    <row r="669" spans="45:50" s="491" customFormat="1">
      <c r="AS669" s="500" t="s">
        <v>779</v>
      </c>
      <c r="AT669" s="497" t="s">
        <v>814</v>
      </c>
      <c r="AU669" s="496"/>
      <c r="AV669" s="496"/>
      <c r="AW669" s="496"/>
      <c r="AX669" s="496"/>
    </row>
    <row r="670" spans="45:50" s="491" customFormat="1">
      <c r="AS670" s="500" t="s">
        <v>779</v>
      </c>
      <c r="AT670" s="497" t="s">
        <v>813</v>
      </c>
      <c r="AU670" s="496"/>
      <c r="AV670" s="496"/>
      <c r="AW670" s="496"/>
      <c r="AX670" s="496"/>
    </row>
    <row r="671" spans="45:50" s="491" customFormat="1">
      <c r="AS671" s="500" t="s">
        <v>779</v>
      </c>
      <c r="AT671" s="497" t="s">
        <v>812</v>
      </c>
      <c r="AU671" s="496"/>
      <c r="AV671" s="496"/>
      <c r="AW671" s="496"/>
      <c r="AX671" s="496"/>
    </row>
    <row r="672" spans="45:50" s="491" customFormat="1">
      <c r="AS672" s="500" t="s">
        <v>779</v>
      </c>
      <c r="AT672" s="497" t="s">
        <v>811</v>
      </c>
      <c r="AU672" s="496"/>
      <c r="AV672" s="496"/>
      <c r="AW672" s="496"/>
      <c r="AX672" s="496"/>
    </row>
    <row r="673" spans="45:50" s="491" customFormat="1">
      <c r="AS673" s="500" t="s">
        <v>779</v>
      </c>
      <c r="AT673" s="497" t="s">
        <v>810</v>
      </c>
      <c r="AU673" s="496"/>
      <c r="AV673" s="496"/>
      <c r="AW673" s="496"/>
      <c r="AX673" s="496"/>
    </row>
    <row r="674" spans="45:50" s="491" customFormat="1">
      <c r="AS674" s="500" t="s">
        <v>779</v>
      </c>
      <c r="AT674" s="497" t="s">
        <v>809</v>
      </c>
      <c r="AU674" s="496"/>
      <c r="AV674" s="496"/>
      <c r="AW674" s="496"/>
      <c r="AX674" s="496"/>
    </row>
    <row r="675" spans="45:50" s="491" customFormat="1">
      <c r="AS675" s="500" t="s">
        <v>779</v>
      </c>
      <c r="AT675" s="497" t="s">
        <v>808</v>
      </c>
      <c r="AU675" s="496"/>
      <c r="AV675" s="496"/>
      <c r="AW675" s="496"/>
      <c r="AX675" s="496"/>
    </row>
    <row r="676" spans="45:50" s="491" customFormat="1">
      <c r="AS676" s="500" t="s">
        <v>779</v>
      </c>
      <c r="AT676" s="497" t="s">
        <v>807</v>
      </c>
      <c r="AU676" s="496"/>
      <c r="AV676" s="496"/>
      <c r="AW676" s="496"/>
      <c r="AX676" s="496"/>
    </row>
    <row r="677" spans="45:50" s="491" customFormat="1">
      <c r="AS677" s="500" t="s">
        <v>779</v>
      </c>
      <c r="AT677" s="497" t="s">
        <v>806</v>
      </c>
      <c r="AU677" s="496"/>
      <c r="AV677" s="496"/>
      <c r="AW677" s="496"/>
      <c r="AX677" s="496"/>
    </row>
    <row r="678" spans="45:50" s="491" customFormat="1">
      <c r="AS678" s="500" t="s">
        <v>779</v>
      </c>
      <c r="AT678" s="497" t="s">
        <v>805</v>
      </c>
      <c r="AU678" s="496"/>
      <c r="AV678" s="496"/>
      <c r="AW678" s="496"/>
      <c r="AX678" s="496"/>
    </row>
    <row r="679" spans="45:50" s="491" customFormat="1">
      <c r="AS679" s="500" t="s">
        <v>779</v>
      </c>
      <c r="AT679" s="497" t="s">
        <v>804</v>
      </c>
      <c r="AU679" s="496"/>
      <c r="AV679" s="496"/>
      <c r="AW679" s="496"/>
      <c r="AX679" s="496"/>
    </row>
    <row r="680" spans="45:50" s="491" customFormat="1">
      <c r="AS680" s="500" t="s">
        <v>779</v>
      </c>
      <c r="AT680" s="497" t="s">
        <v>803</v>
      </c>
      <c r="AU680" s="496"/>
      <c r="AV680" s="496"/>
      <c r="AW680" s="496"/>
      <c r="AX680" s="496"/>
    </row>
    <row r="681" spans="45:50" s="491" customFormat="1">
      <c r="AS681" s="500" t="s">
        <v>779</v>
      </c>
      <c r="AT681" s="497" t="s">
        <v>802</v>
      </c>
      <c r="AU681" s="496"/>
      <c r="AV681" s="496"/>
      <c r="AW681" s="496"/>
      <c r="AX681" s="496"/>
    </row>
    <row r="682" spans="45:50" s="491" customFormat="1">
      <c r="AS682" s="500" t="s">
        <v>779</v>
      </c>
      <c r="AT682" s="497" t="s">
        <v>801</v>
      </c>
      <c r="AU682" s="496"/>
      <c r="AV682" s="496"/>
      <c r="AW682" s="496"/>
      <c r="AX682" s="496"/>
    </row>
    <row r="683" spans="45:50" s="491" customFormat="1">
      <c r="AS683" s="500" t="s">
        <v>779</v>
      </c>
      <c r="AT683" s="497" t="s">
        <v>800</v>
      </c>
      <c r="AU683" s="496"/>
      <c r="AV683" s="496"/>
      <c r="AW683" s="496"/>
      <c r="AX683" s="496"/>
    </row>
    <row r="684" spans="45:50" s="491" customFormat="1">
      <c r="AS684" s="500" t="s">
        <v>779</v>
      </c>
      <c r="AT684" s="497" t="s">
        <v>799</v>
      </c>
      <c r="AU684" s="496"/>
      <c r="AV684" s="496"/>
      <c r="AW684" s="496"/>
      <c r="AX684" s="496"/>
    </row>
    <row r="685" spans="45:50" s="491" customFormat="1">
      <c r="AS685" s="500" t="s">
        <v>779</v>
      </c>
      <c r="AT685" s="497" t="s">
        <v>798</v>
      </c>
      <c r="AU685" s="496"/>
      <c r="AV685" s="496"/>
      <c r="AW685" s="496"/>
      <c r="AX685" s="496"/>
    </row>
    <row r="686" spans="45:50" s="491" customFormat="1">
      <c r="AS686" s="500" t="s">
        <v>779</v>
      </c>
      <c r="AT686" s="497" t="s">
        <v>797</v>
      </c>
      <c r="AU686" s="496"/>
      <c r="AV686" s="496"/>
      <c r="AW686" s="496"/>
      <c r="AX686" s="496"/>
    </row>
    <row r="687" spans="45:50" s="491" customFormat="1">
      <c r="AS687" s="500" t="s">
        <v>779</v>
      </c>
      <c r="AT687" s="497" t="s">
        <v>796</v>
      </c>
      <c r="AU687" s="496"/>
      <c r="AV687" s="496"/>
      <c r="AW687" s="496"/>
      <c r="AX687" s="496"/>
    </row>
    <row r="688" spans="45:50" s="491" customFormat="1">
      <c r="AS688" s="500" t="s">
        <v>779</v>
      </c>
      <c r="AT688" s="497" t="s">
        <v>795</v>
      </c>
      <c r="AU688" s="496"/>
      <c r="AV688" s="496"/>
      <c r="AW688" s="496"/>
      <c r="AX688" s="496"/>
    </row>
    <row r="689" spans="45:50" s="491" customFormat="1">
      <c r="AS689" s="500" t="s">
        <v>779</v>
      </c>
      <c r="AT689" s="497" t="s">
        <v>794</v>
      </c>
      <c r="AU689" s="496"/>
      <c r="AV689" s="496"/>
      <c r="AW689" s="496"/>
      <c r="AX689" s="496"/>
    </row>
    <row r="690" spans="45:50" s="491" customFormat="1">
      <c r="AS690" s="500" t="s">
        <v>779</v>
      </c>
      <c r="AT690" s="497" t="s">
        <v>793</v>
      </c>
      <c r="AU690" s="496"/>
      <c r="AV690" s="496"/>
      <c r="AW690" s="496"/>
      <c r="AX690" s="496"/>
    </row>
    <row r="691" spans="45:50" s="491" customFormat="1">
      <c r="AS691" s="500" t="s">
        <v>779</v>
      </c>
      <c r="AT691" s="497" t="s">
        <v>792</v>
      </c>
      <c r="AU691" s="496"/>
      <c r="AV691" s="496"/>
      <c r="AW691" s="496"/>
      <c r="AX691" s="496"/>
    </row>
    <row r="692" spans="45:50" s="491" customFormat="1">
      <c r="AS692" s="500" t="s">
        <v>779</v>
      </c>
      <c r="AT692" s="497" t="s">
        <v>791</v>
      </c>
      <c r="AU692" s="496"/>
      <c r="AV692" s="496"/>
      <c r="AW692" s="496"/>
      <c r="AX692" s="496"/>
    </row>
    <row r="693" spans="45:50" s="491" customFormat="1">
      <c r="AS693" s="500" t="s">
        <v>779</v>
      </c>
      <c r="AT693" s="497" t="s">
        <v>790</v>
      </c>
      <c r="AU693" s="496"/>
      <c r="AV693" s="496"/>
      <c r="AW693" s="496"/>
      <c r="AX693" s="496"/>
    </row>
    <row r="694" spans="45:50" s="491" customFormat="1">
      <c r="AS694" s="500" t="s">
        <v>779</v>
      </c>
      <c r="AT694" s="497" t="s">
        <v>789</v>
      </c>
      <c r="AU694" s="496"/>
      <c r="AV694" s="496"/>
      <c r="AW694" s="496"/>
      <c r="AX694" s="496"/>
    </row>
    <row r="695" spans="45:50" s="491" customFormat="1">
      <c r="AS695" s="500" t="s">
        <v>779</v>
      </c>
      <c r="AT695" s="497" t="s">
        <v>788</v>
      </c>
      <c r="AU695" s="496"/>
      <c r="AV695" s="496"/>
      <c r="AW695" s="496"/>
      <c r="AX695" s="496"/>
    </row>
    <row r="696" spans="45:50" s="491" customFormat="1">
      <c r="AS696" s="500" t="s">
        <v>779</v>
      </c>
      <c r="AT696" s="497" t="s">
        <v>787</v>
      </c>
      <c r="AU696" s="496"/>
      <c r="AV696" s="496"/>
      <c r="AW696" s="496"/>
      <c r="AX696" s="496"/>
    </row>
    <row r="697" spans="45:50" s="491" customFormat="1">
      <c r="AS697" s="500" t="s">
        <v>779</v>
      </c>
      <c r="AT697" s="497" t="s">
        <v>786</v>
      </c>
      <c r="AU697" s="496"/>
      <c r="AV697" s="496"/>
      <c r="AW697" s="496"/>
      <c r="AX697" s="496"/>
    </row>
    <row r="698" spans="45:50" s="491" customFormat="1">
      <c r="AS698" s="500" t="s">
        <v>779</v>
      </c>
      <c r="AT698" s="497" t="s">
        <v>785</v>
      </c>
      <c r="AU698" s="496"/>
      <c r="AV698" s="496"/>
      <c r="AW698" s="496"/>
      <c r="AX698" s="496"/>
    </row>
    <row r="699" spans="45:50" s="491" customFormat="1">
      <c r="AS699" s="500" t="s">
        <v>779</v>
      </c>
      <c r="AT699" s="497" t="s">
        <v>784</v>
      </c>
      <c r="AU699" s="496"/>
      <c r="AV699" s="496"/>
      <c r="AW699" s="496"/>
      <c r="AX699" s="496"/>
    </row>
    <row r="700" spans="45:50" s="491" customFormat="1">
      <c r="AS700" s="500" t="s">
        <v>779</v>
      </c>
      <c r="AT700" s="497" t="s">
        <v>783</v>
      </c>
      <c r="AU700" s="496"/>
      <c r="AV700" s="496"/>
      <c r="AW700" s="496"/>
      <c r="AX700" s="496"/>
    </row>
    <row r="701" spans="45:50" s="491" customFormat="1">
      <c r="AS701" s="500" t="s">
        <v>779</v>
      </c>
      <c r="AT701" s="497" t="s">
        <v>782</v>
      </c>
      <c r="AU701" s="496"/>
      <c r="AV701" s="496"/>
      <c r="AW701" s="496"/>
      <c r="AX701" s="496"/>
    </row>
    <row r="702" spans="45:50" s="491" customFormat="1">
      <c r="AS702" s="500" t="s">
        <v>779</v>
      </c>
      <c r="AT702" s="497" t="s">
        <v>781</v>
      </c>
      <c r="AU702" s="496"/>
      <c r="AV702" s="496"/>
      <c r="AW702" s="496"/>
      <c r="AX702" s="496"/>
    </row>
    <row r="703" spans="45:50" s="491" customFormat="1">
      <c r="AS703" s="500" t="s">
        <v>779</v>
      </c>
      <c r="AT703" s="497" t="s">
        <v>780</v>
      </c>
      <c r="AU703" s="496"/>
      <c r="AV703" s="496"/>
      <c r="AW703" s="496"/>
      <c r="AX703" s="496"/>
    </row>
    <row r="704" spans="45:50" s="491" customFormat="1">
      <c r="AS704" s="500" t="s">
        <v>779</v>
      </c>
      <c r="AT704" s="497" t="s">
        <v>778</v>
      </c>
      <c r="AU704" s="496"/>
      <c r="AV704" s="496"/>
      <c r="AW704" s="496"/>
      <c r="AX704" s="496"/>
    </row>
    <row r="705" spans="45:50" s="491" customFormat="1">
      <c r="AS705" s="500" t="s">
        <v>765</v>
      </c>
      <c r="AT705" s="497" t="s">
        <v>777</v>
      </c>
      <c r="AU705" s="496"/>
      <c r="AV705" s="496"/>
      <c r="AW705" s="496"/>
      <c r="AX705" s="496"/>
    </row>
    <row r="706" spans="45:50" s="491" customFormat="1">
      <c r="AS706" s="500" t="s">
        <v>765</v>
      </c>
      <c r="AT706" s="497" t="s">
        <v>776</v>
      </c>
      <c r="AU706" s="496"/>
      <c r="AV706" s="496"/>
      <c r="AW706" s="496"/>
      <c r="AX706" s="496"/>
    </row>
    <row r="707" spans="45:50" s="491" customFormat="1">
      <c r="AS707" s="500" t="s">
        <v>765</v>
      </c>
      <c r="AT707" s="497" t="s">
        <v>775</v>
      </c>
      <c r="AU707" s="496"/>
      <c r="AV707" s="496"/>
      <c r="AW707" s="496"/>
      <c r="AX707" s="496"/>
    </row>
    <row r="708" spans="45:50" s="491" customFormat="1">
      <c r="AS708" s="500" t="s">
        <v>765</v>
      </c>
      <c r="AT708" s="497" t="s">
        <v>774</v>
      </c>
      <c r="AU708" s="496"/>
      <c r="AV708" s="496"/>
      <c r="AW708" s="496"/>
      <c r="AX708" s="496"/>
    </row>
    <row r="709" spans="45:50" s="491" customFormat="1">
      <c r="AS709" s="500" t="s">
        <v>765</v>
      </c>
      <c r="AT709" s="497" t="s">
        <v>773</v>
      </c>
      <c r="AU709" s="496"/>
      <c r="AV709" s="496"/>
      <c r="AW709" s="496"/>
      <c r="AX709" s="496"/>
    </row>
    <row r="710" spans="45:50" s="491" customFormat="1">
      <c r="AS710" s="500" t="s">
        <v>765</v>
      </c>
      <c r="AT710" s="497" t="s">
        <v>772</v>
      </c>
      <c r="AU710" s="496"/>
      <c r="AV710" s="496"/>
      <c r="AW710" s="496"/>
      <c r="AX710" s="496"/>
    </row>
    <row r="711" spans="45:50" s="491" customFormat="1">
      <c r="AS711" s="500" t="s">
        <v>765</v>
      </c>
      <c r="AT711" s="497" t="s">
        <v>771</v>
      </c>
      <c r="AU711" s="496"/>
      <c r="AV711" s="496"/>
      <c r="AW711" s="496"/>
      <c r="AX711" s="496"/>
    </row>
    <row r="712" spans="45:50" s="491" customFormat="1">
      <c r="AS712" s="500" t="s">
        <v>765</v>
      </c>
      <c r="AT712" s="497" t="s">
        <v>770</v>
      </c>
      <c r="AU712" s="496"/>
      <c r="AV712" s="496"/>
      <c r="AW712" s="496"/>
      <c r="AX712" s="496"/>
    </row>
    <row r="713" spans="45:50" s="491" customFormat="1">
      <c r="AS713" s="500" t="s">
        <v>765</v>
      </c>
      <c r="AT713" s="497" t="s">
        <v>769</v>
      </c>
      <c r="AU713" s="496"/>
      <c r="AV713" s="496"/>
      <c r="AW713" s="496"/>
      <c r="AX713" s="496"/>
    </row>
    <row r="714" spans="45:50" s="491" customFormat="1">
      <c r="AS714" s="500" t="s">
        <v>765</v>
      </c>
      <c r="AT714" s="497" t="s">
        <v>768</v>
      </c>
      <c r="AU714" s="496"/>
      <c r="AV714" s="496"/>
      <c r="AW714" s="496"/>
      <c r="AX714" s="496"/>
    </row>
    <row r="715" spans="45:50" s="491" customFormat="1">
      <c r="AS715" s="500" t="s">
        <v>765</v>
      </c>
      <c r="AT715" s="497" t="s">
        <v>767</v>
      </c>
      <c r="AU715" s="496"/>
      <c r="AV715" s="496"/>
      <c r="AW715" s="496"/>
      <c r="AX715" s="496"/>
    </row>
    <row r="716" spans="45:50" s="491" customFormat="1">
      <c r="AS716" s="500" t="s">
        <v>765</v>
      </c>
      <c r="AT716" s="497" t="s">
        <v>766</v>
      </c>
      <c r="AU716" s="496"/>
      <c r="AV716" s="496"/>
      <c r="AW716" s="496"/>
      <c r="AX716" s="496"/>
    </row>
    <row r="717" spans="45:50" s="491" customFormat="1">
      <c r="AS717" s="500" t="s">
        <v>765</v>
      </c>
      <c r="AT717" s="497" t="s">
        <v>764</v>
      </c>
      <c r="AU717" s="496"/>
      <c r="AV717" s="496"/>
      <c r="AW717" s="496"/>
      <c r="AX717" s="496"/>
    </row>
    <row r="718" spans="45:50" s="491" customFormat="1">
      <c r="AS718" s="498" t="s">
        <v>743</v>
      </c>
      <c r="AT718" s="499" t="s">
        <v>763</v>
      </c>
      <c r="AU718" s="496"/>
      <c r="AV718" s="496"/>
      <c r="AW718" s="496"/>
      <c r="AX718" s="496"/>
    </row>
    <row r="719" spans="45:50" s="491" customFormat="1">
      <c r="AS719" s="498" t="s">
        <v>743</v>
      </c>
      <c r="AT719" s="497" t="s">
        <v>762</v>
      </c>
      <c r="AU719" s="496"/>
      <c r="AV719" s="496"/>
      <c r="AW719" s="496"/>
      <c r="AX719" s="496"/>
    </row>
    <row r="720" spans="45:50" s="491" customFormat="1">
      <c r="AS720" s="498" t="s">
        <v>743</v>
      </c>
      <c r="AT720" s="497" t="s">
        <v>761</v>
      </c>
      <c r="AU720" s="496"/>
      <c r="AV720" s="496"/>
      <c r="AW720" s="496"/>
      <c r="AX720" s="496"/>
    </row>
    <row r="721" spans="45:50" s="491" customFormat="1">
      <c r="AS721" s="498" t="s">
        <v>743</v>
      </c>
      <c r="AT721" s="497" t="s">
        <v>760</v>
      </c>
      <c r="AU721" s="496"/>
      <c r="AV721" s="496"/>
      <c r="AW721" s="496"/>
      <c r="AX721" s="496"/>
    </row>
    <row r="722" spans="45:50" s="491" customFormat="1">
      <c r="AS722" s="498" t="s">
        <v>743</v>
      </c>
      <c r="AT722" s="497" t="s">
        <v>759</v>
      </c>
      <c r="AU722" s="496"/>
      <c r="AV722" s="496"/>
      <c r="AW722" s="496"/>
      <c r="AX722" s="496"/>
    </row>
    <row r="723" spans="45:50" s="491" customFormat="1">
      <c r="AS723" s="498" t="s">
        <v>743</v>
      </c>
      <c r="AT723" s="497" t="s">
        <v>758</v>
      </c>
      <c r="AU723" s="496"/>
      <c r="AV723" s="496"/>
      <c r="AW723" s="496"/>
      <c r="AX723" s="496"/>
    </row>
    <row r="724" spans="45:50" s="491" customFormat="1">
      <c r="AS724" s="498" t="s">
        <v>743</v>
      </c>
      <c r="AT724" s="497" t="s">
        <v>757</v>
      </c>
      <c r="AU724" s="496"/>
      <c r="AV724" s="496"/>
      <c r="AW724" s="496"/>
      <c r="AX724" s="496"/>
    </row>
    <row r="725" spans="45:50" s="491" customFormat="1">
      <c r="AS725" s="498" t="s">
        <v>743</v>
      </c>
      <c r="AT725" s="497" t="s">
        <v>756</v>
      </c>
      <c r="AU725" s="496"/>
      <c r="AV725" s="496"/>
      <c r="AW725" s="496"/>
      <c r="AX725" s="496"/>
    </row>
    <row r="726" spans="45:50" s="491" customFormat="1">
      <c r="AS726" s="498" t="s">
        <v>743</v>
      </c>
      <c r="AT726" s="497" t="s">
        <v>755</v>
      </c>
      <c r="AU726" s="496"/>
      <c r="AV726" s="496"/>
      <c r="AW726" s="496"/>
      <c r="AX726" s="496"/>
    </row>
    <row r="727" spans="45:50" s="491" customFormat="1">
      <c r="AS727" s="498" t="s">
        <v>743</v>
      </c>
      <c r="AT727" s="497" t="s">
        <v>754</v>
      </c>
      <c r="AU727" s="496"/>
      <c r="AV727" s="496"/>
      <c r="AW727" s="496"/>
      <c r="AX727" s="496"/>
    </row>
    <row r="728" spans="45:50" s="491" customFormat="1">
      <c r="AS728" s="498" t="s">
        <v>743</v>
      </c>
      <c r="AT728" s="497" t="s">
        <v>753</v>
      </c>
      <c r="AU728" s="496"/>
      <c r="AV728" s="496"/>
      <c r="AW728" s="496"/>
      <c r="AX728" s="496"/>
    </row>
    <row r="729" spans="45:50" s="491" customFormat="1">
      <c r="AS729" s="498" t="s">
        <v>743</v>
      </c>
      <c r="AT729" s="497" t="s">
        <v>752</v>
      </c>
      <c r="AU729" s="496"/>
      <c r="AV729" s="496"/>
      <c r="AW729" s="496"/>
      <c r="AX729" s="496"/>
    </row>
    <row r="730" spans="45:50" s="491" customFormat="1">
      <c r="AS730" s="498" t="s">
        <v>743</v>
      </c>
      <c r="AT730" s="497" t="s">
        <v>751</v>
      </c>
      <c r="AU730" s="496"/>
      <c r="AV730" s="496"/>
      <c r="AW730" s="496"/>
      <c r="AX730" s="496"/>
    </row>
    <row r="731" spans="45:50" s="491" customFormat="1">
      <c r="AS731" s="498" t="s">
        <v>743</v>
      </c>
      <c r="AT731" s="497" t="s">
        <v>750</v>
      </c>
      <c r="AU731" s="496"/>
      <c r="AV731" s="496"/>
      <c r="AW731" s="496"/>
      <c r="AX731" s="496"/>
    </row>
    <row r="732" spans="45:50" s="491" customFormat="1">
      <c r="AS732" s="498" t="s">
        <v>743</v>
      </c>
      <c r="AT732" s="497" t="s">
        <v>749</v>
      </c>
      <c r="AU732" s="496"/>
      <c r="AV732" s="496"/>
      <c r="AW732" s="496"/>
      <c r="AX732" s="496"/>
    </row>
    <row r="733" spans="45:50" s="491" customFormat="1">
      <c r="AS733" s="498" t="s">
        <v>743</v>
      </c>
      <c r="AT733" s="497" t="s">
        <v>748</v>
      </c>
      <c r="AU733" s="496"/>
      <c r="AV733" s="496"/>
      <c r="AW733" s="496"/>
      <c r="AX733" s="496"/>
    </row>
    <row r="734" spans="45:50" s="491" customFormat="1">
      <c r="AS734" s="498" t="s">
        <v>743</v>
      </c>
      <c r="AT734" s="497" t="s">
        <v>747</v>
      </c>
      <c r="AU734" s="496"/>
      <c r="AV734" s="496"/>
      <c r="AW734" s="496"/>
      <c r="AX734" s="496"/>
    </row>
    <row r="735" spans="45:50" s="491" customFormat="1">
      <c r="AS735" s="498" t="s">
        <v>743</v>
      </c>
      <c r="AT735" s="497" t="s">
        <v>746</v>
      </c>
      <c r="AU735" s="496"/>
      <c r="AV735" s="496"/>
      <c r="AW735" s="496"/>
      <c r="AX735" s="496"/>
    </row>
    <row r="736" spans="45:50" s="491" customFormat="1">
      <c r="AS736" s="498" t="s">
        <v>743</v>
      </c>
      <c r="AT736" s="497" t="s">
        <v>745</v>
      </c>
      <c r="AU736" s="496"/>
      <c r="AV736" s="496"/>
      <c r="AW736" s="496"/>
      <c r="AX736" s="496"/>
    </row>
    <row r="737" spans="45:50" s="491" customFormat="1">
      <c r="AS737" s="498" t="s">
        <v>743</v>
      </c>
      <c r="AT737" s="497" t="s">
        <v>744</v>
      </c>
      <c r="AU737" s="496"/>
      <c r="AV737" s="496"/>
      <c r="AW737" s="496"/>
      <c r="AX737" s="496"/>
    </row>
    <row r="738" spans="45:50" s="491" customFormat="1">
      <c r="AS738" s="498" t="s">
        <v>743</v>
      </c>
      <c r="AT738" s="497" t="s">
        <v>742</v>
      </c>
      <c r="AU738" s="496"/>
      <c r="AV738" s="496"/>
      <c r="AW738" s="496"/>
      <c r="AX738" s="496"/>
    </row>
  </sheetData>
  <sheetProtection insertColumns="0" insertRows="0" deleteColumns="0" deleteRows="0"/>
  <mergeCells count="304">
    <mergeCell ref="O168:S168"/>
    <mergeCell ref="O166:S166"/>
    <mergeCell ref="O167:S167"/>
    <mergeCell ref="O169:S169"/>
    <mergeCell ref="O112:S112"/>
    <mergeCell ref="O113:S113"/>
    <mergeCell ref="O100:S100"/>
    <mergeCell ref="O101:S101"/>
    <mergeCell ref="O102:S102"/>
    <mergeCell ref="O103:S103"/>
    <mergeCell ref="O104:S104"/>
    <mergeCell ref="O105:S105"/>
    <mergeCell ref="O106:S106"/>
    <mergeCell ref="O138:S138"/>
    <mergeCell ref="O139:S139"/>
    <mergeCell ref="O140:S140"/>
    <mergeCell ref="O141:S141"/>
    <mergeCell ref="O143:S143"/>
    <mergeCell ref="O158:S158"/>
    <mergeCell ref="O159:S159"/>
    <mergeCell ref="A144:A145"/>
    <mergeCell ref="A150:A151"/>
    <mergeCell ref="A152:A153"/>
    <mergeCell ref="O149:S149"/>
    <mergeCell ref="O150:S150"/>
    <mergeCell ref="O151:S151"/>
    <mergeCell ref="O152:S152"/>
    <mergeCell ref="O153:S153"/>
    <mergeCell ref="O154:S154"/>
    <mergeCell ref="O144:S144"/>
    <mergeCell ref="O145:S145"/>
    <mergeCell ref="O146:S146"/>
    <mergeCell ref="O147:S147"/>
    <mergeCell ref="O148:S148"/>
    <mergeCell ref="A72:B72"/>
    <mergeCell ref="O170:S170"/>
    <mergeCell ref="O171:S171"/>
    <mergeCell ref="O172:S172"/>
    <mergeCell ref="O111:S111"/>
    <mergeCell ref="O136:S136"/>
    <mergeCell ref="O137:S137"/>
    <mergeCell ref="O142:S142"/>
    <mergeCell ref="O75:S75"/>
    <mergeCell ref="A73:B73"/>
    <mergeCell ref="O80:S80"/>
    <mergeCell ref="O81:S81"/>
    <mergeCell ref="O82:S82"/>
    <mergeCell ref="O161:S161"/>
    <mergeCell ref="O162:S162"/>
    <mergeCell ref="O163:S163"/>
    <mergeCell ref="O164:S164"/>
    <mergeCell ref="O165:S165"/>
    <mergeCell ref="A90:A91"/>
    <mergeCell ref="O88:S88"/>
    <mergeCell ref="A80:A81"/>
    <mergeCell ref="A82:A83"/>
    <mergeCell ref="A146:A147"/>
    <mergeCell ref="A148:A149"/>
    <mergeCell ref="N6:S6"/>
    <mergeCell ref="B6:G6"/>
    <mergeCell ref="K5:L5"/>
    <mergeCell ref="O51:S51"/>
    <mergeCell ref="O52:S52"/>
    <mergeCell ref="O56:S56"/>
    <mergeCell ref="O57:S57"/>
    <mergeCell ref="O58:S58"/>
    <mergeCell ref="O74:S74"/>
    <mergeCell ref="O71:S71"/>
    <mergeCell ref="O72:S72"/>
    <mergeCell ref="O73:S73"/>
    <mergeCell ref="O69:S69"/>
    <mergeCell ref="O60:S60"/>
    <mergeCell ref="O61:S61"/>
    <mergeCell ref="O62:S62"/>
    <mergeCell ref="O63:S63"/>
    <mergeCell ref="O64:S64"/>
    <mergeCell ref="O65:S65"/>
    <mergeCell ref="O66:S66"/>
    <mergeCell ref="O67:S67"/>
    <mergeCell ref="O68:S68"/>
    <mergeCell ref="O70:S70"/>
    <mergeCell ref="A71:B71"/>
    <mergeCell ref="A6:A9"/>
    <mergeCell ref="B7:B9"/>
    <mergeCell ref="N7:N9"/>
    <mergeCell ref="I7:I9"/>
    <mergeCell ref="J7:J9"/>
    <mergeCell ref="C7:C9"/>
    <mergeCell ref="A1:S1"/>
    <mergeCell ref="A3:S3"/>
    <mergeCell ref="A4:S4"/>
    <mergeCell ref="H5:I5"/>
    <mergeCell ref="M5:N5"/>
    <mergeCell ref="B5:C5"/>
    <mergeCell ref="E5:F5"/>
    <mergeCell ref="A2:S2"/>
    <mergeCell ref="S7:S9"/>
    <mergeCell ref="Q7:Q9"/>
    <mergeCell ref="O5:P5"/>
    <mergeCell ref="R7:R9"/>
    <mergeCell ref="M7:M9"/>
    <mergeCell ref="E7:E9"/>
    <mergeCell ref="F7:F9"/>
    <mergeCell ref="R5:S5"/>
    <mergeCell ref="O7:O9"/>
    <mergeCell ref="H6:M6"/>
    <mergeCell ref="O14:Q14"/>
    <mergeCell ref="S14:S19"/>
    <mergeCell ref="O36:S36"/>
    <mergeCell ref="O37:S37"/>
    <mergeCell ref="O38:S38"/>
    <mergeCell ref="A20:B23"/>
    <mergeCell ref="O20:S22"/>
    <mergeCell ref="O24:S24"/>
    <mergeCell ref="A36:B36"/>
    <mergeCell ref="I14:J14"/>
    <mergeCell ref="K14:L14"/>
    <mergeCell ref="O41:S41"/>
    <mergeCell ref="O42:S42"/>
    <mergeCell ref="A24:B24"/>
    <mergeCell ref="L20:N20"/>
    <mergeCell ref="L21:N21"/>
    <mergeCell ref="A19:B19"/>
    <mergeCell ref="A40:B40"/>
    <mergeCell ref="O39:S39"/>
    <mergeCell ref="O40:S40"/>
    <mergeCell ref="O23:S23"/>
    <mergeCell ref="A31:B31"/>
    <mergeCell ref="A32:B32"/>
    <mergeCell ref="A33:B33"/>
    <mergeCell ref="C20:E20"/>
    <mergeCell ref="C21:E21"/>
    <mergeCell ref="A25:B25"/>
    <mergeCell ref="A26:B26"/>
    <mergeCell ref="A27:B27"/>
    <mergeCell ref="A69:B69"/>
    <mergeCell ref="A70:B70"/>
    <mergeCell ref="M14:N14"/>
    <mergeCell ref="H14:H15"/>
    <mergeCell ref="A39:B39"/>
    <mergeCell ref="A42:B42"/>
    <mergeCell ref="A15:B15"/>
    <mergeCell ref="A41:B41"/>
    <mergeCell ref="P7:P9"/>
    <mergeCell ref="A37:B37"/>
    <mergeCell ref="A38:B38"/>
    <mergeCell ref="A13:F13"/>
    <mergeCell ref="A14:F14"/>
    <mergeCell ref="A16:A17"/>
    <mergeCell ref="A18:B18"/>
    <mergeCell ref="G14:G15"/>
    <mergeCell ref="A28:B28"/>
    <mergeCell ref="A29:B29"/>
    <mergeCell ref="D7:D9"/>
    <mergeCell ref="L7:L9"/>
    <mergeCell ref="G7:G9"/>
    <mergeCell ref="H7:H9"/>
    <mergeCell ref="K7:K9"/>
    <mergeCell ref="A30:B30"/>
    <mergeCell ref="A56:B56"/>
    <mergeCell ref="A57:B57"/>
    <mergeCell ref="A58:B58"/>
    <mergeCell ref="A68:B68"/>
    <mergeCell ref="A62:B62"/>
    <mergeCell ref="A63:B63"/>
    <mergeCell ref="A64:B64"/>
    <mergeCell ref="A65:B65"/>
    <mergeCell ref="A66:B66"/>
    <mergeCell ref="A54:B54"/>
    <mergeCell ref="A43:B43"/>
    <mergeCell ref="A44:B44"/>
    <mergeCell ref="A45:B45"/>
    <mergeCell ref="A46:B46"/>
    <mergeCell ref="A47:B47"/>
    <mergeCell ref="A48:B48"/>
    <mergeCell ref="O78:S78"/>
    <mergeCell ref="O79:S79"/>
    <mergeCell ref="A49:B49"/>
    <mergeCell ref="A50:B50"/>
    <mergeCell ref="A51:B51"/>
    <mergeCell ref="A55:B55"/>
    <mergeCell ref="A67:B67"/>
    <mergeCell ref="A78:A79"/>
    <mergeCell ref="A52:B52"/>
    <mergeCell ref="A53:B53"/>
    <mergeCell ref="A74:B74"/>
    <mergeCell ref="A75:B75"/>
    <mergeCell ref="A76:B77"/>
    <mergeCell ref="C76:E76"/>
    <mergeCell ref="A60:B60"/>
    <mergeCell ref="A59:B59"/>
    <mergeCell ref="A61:B61"/>
    <mergeCell ref="G13:S13"/>
    <mergeCell ref="O46:S46"/>
    <mergeCell ref="O47:S47"/>
    <mergeCell ref="O48:S48"/>
    <mergeCell ref="F20:H20"/>
    <mergeCell ref="F21:H21"/>
    <mergeCell ref="I20:K20"/>
    <mergeCell ref="I21:K21"/>
    <mergeCell ref="O160:S160"/>
    <mergeCell ref="L76:N76"/>
    <mergeCell ref="O76:S77"/>
    <mergeCell ref="O59:S59"/>
    <mergeCell ref="O43:S43"/>
    <mergeCell ref="O49:S49"/>
    <mergeCell ref="O50:S50"/>
    <mergeCell ref="F76:H76"/>
    <mergeCell ref="I76:K76"/>
    <mergeCell ref="O90:S90"/>
    <mergeCell ref="O91:S91"/>
    <mergeCell ref="O83:S83"/>
    <mergeCell ref="O84:S84"/>
    <mergeCell ref="O85:S85"/>
    <mergeCell ref="O86:S86"/>
    <mergeCell ref="O87:S87"/>
    <mergeCell ref="A84:A85"/>
    <mergeCell ref="A86:A87"/>
    <mergeCell ref="A88:A89"/>
    <mergeCell ref="O89:S89"/>
    <mergeCell ref="A102:A103"/>
    <mergeCell ref="A104:A105"/>
    <mergeCell ref="A106:A107"/>
    <mergeCell ref="O107:S107"/>
    <mergeCell ref="O93:S93"/>
    <mergeCell ref="O94:S94"/>
    <mergeCell ref="O95:S95"/>
    <mergeCell ref="A92:A93"/>
    <mergeCell ref="O92:S92"/>
    <mergeCell ref="A94:A95"/>
    <mergeCell ref="A96:A97"/>
    <mergeCell ref="A98:A99"/>
    <mergeCell ref="A100:A101"/>
    <mergeCell ref="A140:A141"/>
    <mergeCell ref="A142:A143"/>
    <mergeCell ref="O129:S129"/>
    <mergeCell ref="A120:A121"/>
    <mergeCell ref="A122:A123"/>
    <mergeCell ref="O123:S123"/>
    <mergeCell ref="A124:A125"/>
    <mergeCell ref="O124:S124"/>
    <mergeCell ref="O125:S125"/>
    <mergeCell ref="A126:A127"/>
    <mergeCell ref="O126:S126"/>
    <mergeCell ref="O127:S127"/>
    <mergeCell ref="O120:S120"/>
    <mergeCell ref="O121:S121"/>
    <mergeCell ref="O122:S122"/>
    <mergeCell ref="A128:A129"/>
    <mergeCell ref="O128:S128"/>
    <mergeCell ref="A130:A131"/>
    <mergeCell ref="A132:A133"/>
    <mergeCell ref="A134:A135"/>
    <mergeCell ref="A136:A137"/>
    <mergeCell ref="A138:A139"/>
    <mergeCell ref="A108:A109"/>
    <mergeCell ref="O108:S108"/>
    <mergeCell ref="O109:S109"/>
    <mergeCell ref="A110:A111"/>
    <mergeCell ref="O110:S110"/>
    <mergeCell ref="A112:A113"/>
    <mergeCell ref="A114:A115"/>
    <mergeCell ref="A116:A117"/>
    <mergeCell ref="A118:A119"/>
    <mergeCell ref="O118:S118"/>
    <mergeCell ref="O119:S119"/>
    <mergeCell ref="A180:A181"/>
    <mergeCell ref="O177:S177"/>
    <mergeCell ref="O175:S175"/>
    <mergeCell ref="O176:S176"/>
    <mergeCell ref="A154:A155"/>
    <mergeCell ref="A156:A157"/>
    <mergeCell ref="A158:A159"/>
    <mergeCell ref="A160:A161"/>
    <mergeCell ref="A162:A163"/>
    <mergeCell ref="A164:A165"/>
    <mergeCell ref="A172:A173"/>
    <mergeCell ref="O173:S173"/>
    <mergeCell ref="A174:A175"/>
    <mergeCell ref="O174:S174"/>
    <mergeCell ref="A176:A177"/>
    <mergeCell ref="A178:A179"/>
    <mergeCell ref="O178:S178"/>
    <mergeCell ref="O179:S179"/>
    <mergeCell ref="A166:A167"/>
    <mergeCell ref="A168:A169"/>
    <mergeCell ref="A170:A171"/>
    <mergeCell ref="O155:S155"/>
    <mergeCell ref="O156:S156"/>
    <mergeCell ref="O157:S157"/>
    <mergeCell ref="A185:B185"/>
    <mergeCell ref="C185:F188"/>
    <mergeCell ref="G185:N188"/>
    <mergeCell ref="O185:S188"/>
    <mergeCell ref="A186:B186"/>
    <mergeCell ref="A187:B187"/>
    <mergeCell ref="A188:B188"/>
    <mergeCell ref="A182:A183"/>
    <mergeCell ref="O182:S182"/>
    <mergeCell ref="O183:S183"/>
    <mergeCell ref="A184:B184"/>
    <mergeCell ref="C184:F184"/>
    <mergeCell ref="G184:N184"/>
    <mergeCell ref="O184:S184"/>
  </mergeCells>
  <dataValidations count="2">
    <dataValidation type="list" allowBlank="1" showInputMessage="1" showErrorMessage="1" sqref="E5:F5">
      <formula1>DMT</formula1>
    </dataValidation>
    <dataValidation type="list" allowBlank="1" showInputMessage="1" showErrorMessage="1" sqref="B5:C5">
      <formula1>Statelist</formula1>
    </dataValidation>
  </dataValidations>
  <pageMargins left="0.2" right="0" top="0.14000000000000001" bottom="0" header="0.17" footer="0"/>
  <pageSetup paperSize="9" scale="49" orientation="landscape" r:id="rId1"/>
  <rowBreaks count="3" manualBreakCount="3">
    <brk id="41" max="16" man="1"/>
    <brk id="92" max="16" man="1"/>
    <brk id="148" max="17" man="1"/>
  </rowBreaks>
  <drawing r:id="rId2"/>
</worksheet>
</file>

<file path=xl/worksheets/sheet18.xml><?xml version="1.0" encoding="utf-8"?>
<worksheet xmlns="http://schemas.openxmlformats.org/spreadsheetml/2006/main" xmlns:r="http://schemas.openxmlformats.org/officeDocument/2006/relationships">
  <dimension ref="A1:NT258"/>
  <sheetViews>
    <sheetView zoomScale="55" zoomScaleNormal="55" zoomScaleSheetLayoutView="85" workbookViewId="0">
      <selection activeCell="N37" sqref="N37"/>
    </sheetView>
  </sheetViews>
  <sheetFormatPr defaultColWidth="9.1796875" defaultRowHeight="14.5"/>
  <cols>
    <col min="1" max="1" width="20.1796875" style="496" customWidth="1"/>
    <col min="2" max="2" width="15.7265625" style="496" customWidth="1"/>
    <col min="3" max="3" width="10.26953125" style="496" customWidth="1"/>
    <col min="4" max="4" width="15.26953125" style="496" customWidth="1"/>
    <col min="5" max="5" width="15.453125" style="496" customWidth="1"/>
    <col min="6" max="6" width="15" style="496" customWidth="1"/>
    <col min="7" max="7" width="14.1796875" style="496" customWidth="1"/>
    <col min="8" max="8" width="11.7265625" style="496" customWidth="1"/>
    <col min="9" max="9" width="12" style="496" customWidth="1"/>
    <col min="10" max="10" width="14.7265625" style="496" customWidth="1"/>
    <col min="11" max="11" width="13" style="496" customWidth="1"/>
    <col min="12" max="12" width="10.1796875" style="496" customWidth="1"/>
    <col min="13" max="13" width="13.7265625" style="496" customWidth="1"/>
    <col min="14" max="14" width="11.54296875" style="496" customWidth="1"/>
    <col min="15" max="15" width="10.81640625" style="496" customWidth="1"/>
    <col min="16" max="16" width="16" style="496" customWidth="1"/>
    <col min="17" max="17" width="14.26953125" style="496" customWidth="1"/>
    <col min="18" max="18" width="16.453125" style="496" customWidth="1"/>
    <col min="19" max="19" width="19" style="496" customWidth="1"/>
    <col min="20" max="20" width="14.7265625" style="496" customWidth="1"/>
    <col min="21" max="21" width="12.453125" style="492" customWidth="1"/>
    <col min="22" max="22" width="15.453125" style="492" customWidth="1"/>
    <col min="23" max="23" width="17.453125" style="492" customWidth="1"/>
    <col min="24" max="44" width="9.1796875" style="492"/>
    <col min="45" max="45" width="15.1796875" style="492" customWidth="1"/>
    <col min="46" max="71" width="9.1796875" style="492"/>
    <col min="72" max="72" width="9.1796875" style="492" customWidth="1"/>
    <col min="73" max="384" width="9.1796875" style="492"/>
    <col min="385" max="16384" width="9.1796875" style="491"/>
  </cols>
  <sheetData>
    <row r="1" spans="1:384" ht="27" customHeight="1">
      <c r="A1" s="1740" t="s">
        <v>741</v>
      </c>
      <c r="B1" s="1740"/>
      <c r="C1" s="1740"/>
      <c r="D1" s="1740"/>
      <c r="E1" s="1740"/>
      <c r="F1" s="1740"/>
      <c r="G1" s="1740"/>
      <c r="H1" s="1740"/>
      <c r="I1" s="1740"/>
      <c r="J1" s="1740"/>
      <c r="K1" s="1740"/>
      <c r="L1" s="1740"/>
      <c r="M1" s="1740"/>
      <c r="N1" s="1740"/>
      <c r="O1" s="1740"/>
      <c r="P1" s="1740"/>
      <c r="Q1" s="1740"/>
      <c r="R1" s="1740"/>
      <c r="S1" s="1740"/>
      <c r="T1"/>
      <c r="U1"/>
      <c r="V1"/>
      <c r="W1"/>
    </row>
    <row r="2" spans="1:384" ht="27" customHeight="1">
      <c r="A2" s="1740" t="s">
        <v>740</v>
      </c>
      <c r="B2" s="1740"/>
      <c r="C2" s="1740"/>
      <c r="D2" s="1740"/>
      <c r="E2" s="1740"/>
      <c r="F2" s="1740"/>
      <c r="G2" s="1740"/>
      <c r="H2" s="1740"/>
      <c r="I2" s="1740"/>
      <c r="J2" s="1740"/>
      <c r="K2" s="1740"/>
      <c r="L2" s="1740"/>
      <c r="M2" s="1740"/>
      <c r="N2" s="1740"/>
      <c r="O2" s="1740"/>
      <c r="P2" s="1740"/>
      <c r="Q2" s="1740"/>
      <c r="R2" s="1740"/>
      <c r="S2" s="1740"/>
      <c r="T2"/>
      <c r="U2"/>
      <c r="V2"/>
      <c r="W2"/>
    </row>
    <row r="3" spans="1:384" ht="27.75" customHeight="1">
      <c r="A3" s="1740" t="s">
        <v>739</v>
      </c>
      <c r="B3" s="1740"/>
      <c r="C3" s="1740"/>
      <c r="D3" s="1740"/>
      <c r="E3" s="1740"/>
      <c r="F3" s="1740"/>
      <c r="G3" s="1740"/>
      <c r="H3" s="1740"/>
      <c r="I3" s="1740"/>
      <c r="J3" s="1740"/>
      <c r="K3" s="1740"/>
      <c r="L3" s="1740"/>
      <c r="M3" s="1740"/>
      <c r="N3" s="1740"/>
      <c r="O3" s="1740"/>
      <c r="P3" s="1740"/>
      <c r="Q3" s="1740"/>
      <c r="R3" s="1740"/>
      <c r="S3" s="1740"/>
      <c r="T3"/>
      <c r="U3"/>
      <c r="V3"/>
      <c r="W3"/>
    </row>
    <row r="4" spans="1:384" ht="29.25" customHeight="1" thickBot="1">
      <c r="A4" s="1740" t="s">
        <v>1672</v>
      </c>
      <c r="B4" s="1740"/>
      <c r="C4" s="1740"/>
      <c r="D4" s="1740"/>
      <c r="E4" s="1740"/>
      <c r="F4" s="1740"/>
      <c r="G4" s="1740"/>
      <c r="H4" s="1740"/>
      <c r="I4" s="1740"/>
      <c r="J4" s="1740"/>
      <c r="K4" s="1740"/>
      <c r="L4" s="1740"/>
      <c r="M4" s="1740"/>
      <c r="N4" s="1740"/>
      <c r="O4" s="1740"/>
      <c r="P4" s="1740"/>
      <c r="Q4" s="1740"/>
      <c r="R4" s="1740"/>
      <c r="S4" s="1740"/>
      <c r="T4"/>
      <c r="U4"/>
      <c r="V4"/>
      <c r="W4"/>
    </row>
    <row r="5" spans="1:384" s="717" customFormat="1" ht="25.5" customHeight="1" thickBot="1">
      <c r="A5" s="1808" t="s">
        <v>1671</v>
      </c>
      <c r="B5" s="1809"/>
      <c r="C5" s="1810" t="s">
        <v>1517</v>
      </c>
      <c r="D5" s="1810"/>
      <c r="E5" s="1824" t="s">
        <v>1670</v>
      </c>
      <c r="F5" s="1825"/>
      <c r="G5" s="1754" t="s">
        <v>1669</v>
      </c>
      <c r="H5" s="1754"/>
      <c r="I5" s="1826"/>
      <c r="J5" s="1827"/>
      <c r="K5" s="1754" t="s">
        <v>1640</v>
      </c>
      <c r="L5" s="1754"/>
      <c r="M5" s="1755"/>
      <c r="N5" s="1828"/>
      <c r="O5" s="1829"/>
      <c r="P5" s="1787" t="s">
        <v>1639</v>
      </c>
      <c r="Q5" s="1788"/>
      <c r="R5" s="1756">
        <v>2018</v>
      </c>
      <c r="S5" s="1757"/>
      <c r="X5" s="718"/>
      <c r="Y5" s="718"/>
      <c r="Z5" s="718"/>
      <c r="AA5" s="718"/>
      <c r="AB5" s="718"/>
      <c r="AC5" s="718"/>
      <c r="AD5" s="718"/>
      <c r="AE5" s="718"/>
      <c r="AF5" s="718"/>
      <c r="AG5" s="718"/>
      <c r="AH5" s="718"/>
      <c r="AI5" s="718"/>
      <c r="AJ5" s="718"/>
      <c r="AK5" s="718"/>
      <c r="AL5" s="718"/>
      <c r="AM5" s="718"/>
      <c r="AN5" s="718"/>
      <c r="AO5" s="718"/>
      <c r="AP5" s="718"/>
      <c r="AQ5" s="718"/>
      <c r="AR5" s="718"/>
      <c r="AS5" s="492"/>
      <c r="AT5" s="718"/>
      <c r="AU5" s="718"/>
      <c r="AV5" s="718"/>
      <c r="AW5" s="718"/>
      <c r="AX5" s="718"/>
      <c r="AY5" s="718"/>
      <c r="AZ5" s="718"/>
      <c r="BA5" s="718"/>
      <c r="BB5" s="718"/>
      <c r="BC5" s="718"/>
      <c r="BD5" s="718"/>
      <c r="BE5" s="718"/>
      <c r="BF5" s="718"/>
      <c r="BG5" s="718"/>
      <c r="BH5" s="718"/>
      <c r="BI5" s="718"/>
      <c r="BJ5" s="718"/>
      <c r="BK5" s="718"/>
      <c r="BL5" s="718"/>
      <c r="BM5" s="718"/>
      <c r="BN5" s="718"/>
      <c r="BO5" s="718"/>
      <c r="BP5" s="718"/>
      <c r="BQ5" s="718"/>
      <c r="BR5" s="718"/>
      <c r="BS5" s="718"/>
      <c r="BT5" s="718"/>
      <c r="BU5" s="718"/>
      <c r="BV5" s="718"/>
      <c r="BW5" s="718"/>
      <c r="BX5" s="718"/>
      <c r="BY5" s="718"/>
      <c r="BZ5" s="718"/>
      <c r="CA5" s="718"/>
      <c r="CB5" s="718"/>
      <c r="CC5" s="718"/>
      <c r="CD5" s="718"/>
      <c r="CE5" s="718"/>
      <c r="CF5" s="718"/>
      <c r="CG5" s="718"/>
      <c r="CH5" s="718"/>
      <c r="CI5" s="718"/>
      <c r="CJ5" s="718"/>
      <c r="CK5" s="718"/>
      <c r="CL5" s="718"/>
      <c r="CM5" s="718"/>
      <c r="CN5" s="718"/>
      <c r="CO5" s="718"/>
      <c r="CP5" s="718"/>
      <c r="CQ5" s="718"/>
      <c r="CR5" s="718"/>
      <c r="CS5" s="718"/>
      <c r="CT5" s="718"/>
      <c r="CU5" s="718"/>
      <c r="CV5" s="718"/>
      <c r="CW5" s="718"/>
      <c r="CX5" s="718"/>
      <c r="CY5" s="718"/>
      <c r="CZ5" s="718"/>
      <c r="DA5" s="718"/>
      <c r="DB5" s="718"/>
      <c r="DC5" s="718"/>
      <c r="DD5" s="718"/>
      <c r="DE5" s="718"/>
      <c r="DF5" s="718"/>
      <c r="DG5" s="718"/>
      <c r="DH5" s="718"/>
      <c r="DI5" s="718"/>
      <c r="DJ5" s="718"/>
      <c r="DK5" s="718"/>
      <c r="DL5" s="718"/>
      <c r="DM5" s="718"/>
      <c r="DN5" s="718"/>
      <c r="DO5" s="718"/>
      <c r="DP5" s="718"/>
      <c r="DQ5" s="718"/>
      <c r="DR5" s="718"/>
      <c r="DS5" s="718"/>
      <c r="DT5" s="718"/>
      <c r="DU5" s="718"/>
      <c r="DV5" s="718"/>
      <c r="DW5" s="718"/>
      <c r="DX5" s="718"/>
      <c r="DY5" s="718"/>
      <c r="DZ5" s="718"/>
      <c r="EA5" s="718"/>
      <c r="EB5" s="718"/>
      <c r="EC5" s="718"/>
      <c r="ED5" s="718"/>
      <c r="EE5" s="718"/>
      <c r="EF5" s="718"/>
      <c r="EG5" s="718"/>
      <c r="EH5" s="718"/>
      <c r="EI5" s="718"/>
      <c r="EJ5" s="718"/>
      <c r="EK5" s="718"/>
      <c r="EL5" s="718"/>
      <c r="EM5" s="718"/>
      <c r="EN5" s="718"/>
      <c r="EO5" s="718"/>
      <c r="EP5" s="718"/>
      <c r="EQ5" s="718"/>
      <c r="ER5" s="718"/>
      <c r="ES5" s="718"/>
      <c r="ET5" s="718"/>
      <c r="EU5" s="718"/>
      <c r="EV5" s="718"/>
      <c r="EW5" s="718"/>
      <c r="EX5" s="718"/>
      <c r="EY5" s="718"/>
      <c r="EZ5" s="718"/>
      <c r="FA5" s="718"/>
      <c r="FB5" s="718"/>
      <c r="FC5" s="718"/>
      <c r="FD5" s="718"/>
      <c r="FE5" s="718"/>
      <c r="FF5" s="718"/>
      <c r="FG5" s="718"/>
      <c r="FH5" s="718"/>
      <c r="FI5" s="718"/>
      <c r="FJ5" s="718"/>
      <c r="FK5" s="718"/>
      <c r="FL5" s="718"/>
      <c r="FM5" s="718"/>
      <c r="FN5" s="718"/>
      <c r="FO5" s="718"/>
      <c r="FP5" s="718"/>
      <c r="FQ5" s="718"/>
      <c r="FR5" s="718"/>
      <c r="FS5" s="718"/>
      <c r="FT5" s="718"/>
      <c r="FU5" s="718"/>
      <c r="FV5" s="718"/>
      <c r="FW5" s="718"/>
      <c r="FX5" s="718"/>
      <c r="FY5" s="718"/>
      <c r="FZ5" s="718"/>
      <c r="GA5" s="718"/>
      <c r="GB5" s="718"/>
      <c r="GC5" s="718"/>
      <c r="GD5" s="718"/>
      <c r="GE5" s="718"/>
      <c r="GF5" s="718"/>
      <c r="GG5" s="718"/>
      <c r="GH5" s="718"/>
      <c r="GI5" s="718"/>
      <c r="GJ5" s="718"/>
      <c r="GK5" s="718"/>
      <c r="GL5" s="718"/>
      <c r="GM5" s="718"/>
      <c r="GN5" s="718"/>
      <c r="GO5" s="718"/>
      <c r="GP5" s="718"/>
      <c r="GQ5" s="718"/>
      <c r="GR5" s="718"/>
      <c r="GS5" s="718"/>
      <c r="GT5" s="718"/>
      <c r="GU5" s="718"/>
      <c r="GV5" s="718"/>
      <c r="GW5" s="718"/>
      <c r="GX5" s="718"/>
      <c r="GY5" s="718"/>
      <c r="GZ5" s="718"/>
      <c r="HA5" s="718"/>
      <c r="HB5" s="718"/>
      <c r="HC5" s="718"/>
      <c r="HD5" s="718"/>
      <c r="HE5" s="718"/>
      <c r="HF5" s="718"/>
      <c r="HG5" s="718"/>
      <c r="HH5" s="718"/>
      <c r="HI5" s="718"/>
      <c r="HJ5" s="718"/>
      <c r="HK5" s="718"/>
      <c r="HL5" s="718"/>
      <c r="HM5" s="718"/>
      <c r="HN5" s="718"/>
      <c r="HO5" s="718"/>
      <c r="HP5" s="718"/>
      <c r="HQ5" s="718"/>
      <c r="HR5" s="718"/>
      <c r="HS5" s="718"/>
      <c r="HT5" s="718"/>
      <c r="HU5" s="718"/>
      <c r="HV5" s="718"/>
      <c r="HW5" s="718"/>
      <c r="HX5" s="718"/>
      <c r="HY5" s="718"/>
      <c r="HZ5" s="718"/>
      <c r="IA5" s="718"/>
      <c r="IB5" s="718"/>
      <c r="IC5" s="718"/>
      <c r="ID5" s="718"/>
      <c r="IE5" s="718"/>
      <c r="IF5" s="718"/>
      <c r="IG5" s="718"/>
      <c r="IH5" s="718"/>
      <c r="II5" s="718"/>
      <c r="IJ5" s="718"/>
      <c r="IK5" s="718"/>
      <c r="IL5" s="718"/>
      <c r="IM5" s="718"/>
      <c r="IN5" s="718"/>
      <c r="IO5" s="718"/>
      <c r="IP5" s="718"/>
      <c r="IQ5" s="718"/>
      <c r="IR5" s="718"/>
      <c r="IS5" s="718"/>
      <c r="IT5" s="718"/>
      <c r="IU5" s="718"/>
      <c r="IV5" s="718"/>
      <c r="IW5" s="718"/>
      <c r="IX5" s="718"/>
      <c r="IY5" s="718"/>
      <c r="IZ5" s="718"/>
      <c r="JA5" s="718"/>
      <c r="JB5" s="718"/>
      <c r="JC5" s="718"/>
      <c r="JD5" s="718"/>
      <c r="JE5" s="718"/>
      <c r="JF5" s="718"/>
      <c r="JG5" s="718"/>
      <c r="JH5" s="718"/>
      <c r="JI5" s="718"/>
      <c r="JJ5" s="718"/>
      <c r="JK5" s="718"/>
      <c r="JL5" s="718"/>
      <c r="JM5" s="718"/>
      <c r="JN5" s="718"/>
      <c r="JO5" s="718"/>
      <c r="JP5" s="718"/>
      <c r="JQ5" s="718"/>
      <c r="JR5" s="718"/>
      <c r="JS5" s="718"/>
      <c r="JT5" s="718"/>
      <c r="JU5" s="718"/>
      <c r="JV5" s="718"/>
      <c r="JW5" s="718"/>
      <c r="JX5" s="718"/>
      <c r="JY5" s="718"/>
      <c r="JZ5" s="718"/>
      <c r="KA5" s="718"/>
      <c r="KB5" s="718"/>
      <c r="KC5" s="718"/>
      <c r="KD5" s="718"/>
      <c r="KE5" s="718"/>
      <c r="KF5" s="718"/>
      <c r="KG5" s="718"/>
      <c r="KH5" s="718"/>
      <c r="KI5" s="718"/>
      <c r="KJ5" s="718"/>
      <c r="KK5" s="718"/>
      <c r="KL5" s="718"/>
      <c r="KM5" s="718"/>
      <c r="KN5" s="718"/>
      <c r="KO5" s="718"/>
      <c r="KP5" s="718"/>
      <c r="KQ5" s="718"/>
      <c r="KR5" s="718"/>
      <c r="KS5" s="718"/>
      <c r="KT5" s="718"/>
      <c r="KU5" s="718"/>
      <c r="KV5" s="718"/>
      <c r="KW5" s="718"/>
      <c r="KX5" s="718"/>
      <c r="KY5" s="718"/>
      <c r="KZ5" s="718"/>
      <c r="LA5" s="718"/>
      <c r="LB5" s="718"/>
      <c r="LC5" s="718"/>
      <c r="LD5" s="718"/>
      <c r="LE5" s="718"/>
      <c r="LF5" s="718"/>
      <c r="LG5" s="718"/>
      <c r="LH5" s="718"/>
      <c r="LI5" s="718"/>
      <c r="LJ5" s="718"/>
      <c r="LK5" s="718"/>
      <c r="LL5" s="718"/>
      <c r="LM5" s="718"/>
      <c r="LN5" s="718"/>
      <c r="LO5" s="718"/>
      <c r="LP5" s="718"/>
      <c r="LQ5" s="718"/>
      <c r="LR5" s="718"/>
      <c r="LS5" s="718"/>
      <c r="LT5" s="718"/>
      <c r="LU5" s="718"/>
      <c r="LV5" s="718"/>
      <c r="LW5" s="718"/>
      <c r="LX5" s="718"/>
      <c r="LY5" s="718"/>
      <c r="LZ5" s="718"/>
      <c r="MA5" s="718"/>
      <c r="MB5" s="718"/>
      <c r="MC5" s="718"/>
      <c r="MD5" s="718"/>
      <c r="ME5" s="718"/>
      <c r="MF5" s="718"/>
      <c r="MG5" s="718"/>
      <c r="MH5" s="718"/>
      <c r="MI5" s="718"/>
      <c r="MJ5" s="718"/>
      <c r="MK5" s="718"/>
      <c r="ML5" s="718"/>
      <c r="MM5" s="718"/>
      <c r="MN5" s="718"/>
      <c r="MO5" s="718"/>
      <c r="MP5" s="718"/>
      <c r="MQ5" s="718"/>
      <c r="MR5" s="718"/>
      <c r="MS5" s="718"/>
      <c r="MT5" s="718"/>
      <c r="MU5" s="718"/>
      <c r="MV5" s="718"/>
      <c r="MW5" s="718"/>
      <c r="MX5" s="718"/>
      <c r="MY5" s="718"/>
      <c r="MZ5" s="718"/>
      <c r="NA5" s="718"/>
      <c r="NB5" s="718"/>
      <c r="NC5" s="718"/>
      <c r="ND5" s="718"/>
      <c r="NE5" s="718"/>
      <c r="NF5" s="718"/>
      <c r="NG5" s="718"/>
      <c r="NH5" s="718"/>
      <c r="NI5" s="718"/>
      <c r="NJ5" s="718"/>
      <c r="NK5" s="718"/>
      <c r="NL5" s="718"/>
      <c r="NM5" s="718"/>
      <c r="NN5" s="718"/>
      <c r="NO5" s="718"/>
      <c r="NP5" s="718"/>
      <c r="NQ5" s="718"/>
      <c r="NR5" s="718"/>
      <c r="NS5" s="718"/>
      <c r="NT5" s="718"/>
    </row>
    <row r="6" spans="1:384" s="653" customFormat="1">
      <c r="A6" s="1681"/>
      <c r="B6" s="1680" t="s">
        <v>1638</v>
      </c>
      <c r="C6" s="1680"/>
      <c r="D6" s="1680"/>
      <c r="E6" s="1680"/>
      <c r="F6" s="1680"/>
      <c r="G6" s="1680"/>
      <c r="H6" s="1680" t="s">
        <v>1668</v>
      </c>
      <c r="I6" s="1680"/>
      <c r="J6" s="1680"/>
      <c r="K6" s="1680"/>
      <c r="L6" s="1680"/>
      <c r="M6" s="1680"/>
      <c r="N6" s="1759" t="s">
        <v>1636</v>
      </c>
      <c r="O6" s="1759"/>
      <c r="P6" s="1680"/>
      <c r="Q6" s="1680"/>
      <c r="R6" s="1680"/>
      <c r="S6" s="1680"/>
      <c r="T6"/>
      <c r="U6"/>
      <c r="V6"/>
      <c r="W6"/>
      <c r="AB6" s="654"/>
      <c r="AC6" s="654"/>
      <c r="AD6" s="654"/>
      <c r="AE6" s="654"/>
      <c r="AF6" s="654"/>
      <c r="AG6" s="654"/>
      <c r="AH6" s="654"/>
      <c r="AI6" s="654"/>
      <c r="AJ6" s="654"/>
      <c r="AK6" s="654"/>
      <c r="AL6" s="654"/>
      <c r="AM6" s="654"/>
      <c r="AN6" s="654"/>
      <c r="AO6" s="654"/>
      <c r="AP6" s="654"/>
      <c r="AQ6" s="654"/>
      <c r="AR6" s="654"/>
      <c r="AS6" s="492"/>
      <c r="AT6" s="654"/>
      <c r="AU6" s="654"/>
      <c r="AV6" s="654"/>
      <c r="AW6" s="654"/>
      <c r="AX6" s="654"/>
      <c r="AY6" s="654"/>
      <c r="AZ6" s="654"/>
      <c r="BA6" s="654"/>
      <c r="BB6" s="654"/>
      <c r="BC6" s="654"/>
      <c r="BD6" s="654"/>
      <c r="BE6" s="654"/>
      <c r="BF6" s="654"/>
      <c r="BG6" s="654"/>
      <c r="BH6" s="654"/>
      <c r="BI6" s="654"/>
      <c r="BJ6" s="654"/>
      <c r="BK6" s="654"/>
      <c r="BL6" s="654"/>
      <c r="BM6" s="654"/>
      <c r="BN6" s="654"/>
      <c r="BO6" s="654"/>
      <c r="BP6" s="654"/>
      <c r="BQ6" s="654"/>
      <c r="BR6" s="654"/>
      <c r="BS6" s="654"/>
      <c r="BT6" s="654"/>
      <c r="BU6" s="654"/>
      <c r="BV6" s="654"/>
      <c r="BW6" s="654"/>
      <c r="BX6" s="654"/>
      <c r="BY6" s="654"/>
      <c r="BZ6" s="654"/>
      <c r="CA6" s="654"/>
      <c r="CB6" s="654"/>
      <c r="CC6" s="654"/>
      <c r="CD6" s="654"/>
      <c r="CE6" s="654"/>
      <c r="CF6" s="654"/>
      <c r="CG6" s="654"/>
      <c r="CH6" s="654"/>
      <c r="CI6" s="654"/>
      <c r="CJ6" s="654"/>
      <c r="CK6" s="654"/>
      <c r="CL6" s="654"/>
      <c r="CM6" s="654"/>
      <c r="CN6" s="654"/>
      <c r="CO6" s="654"/>
      <c r="CP6" s="654"/>
      <c r="CQ6" s="654"/>
      <c r="CR6" s="654"/>
      <c r="CS6" s="654"/>
      <c r="CT6" s="654"/>
      <c r="CU6" s="654"/>
      <c r="CV6" s="654"/>
      <c r="CW6" s="654"/>
      <c r="CX6" s="654"/>
      <c r="CY6" s="654"/>
      <c r="CZ6" s="654"/>
      <c r="DA6" s="654"/>
      <c r="DB6" s="654"/>
      <c r="DC6" s="654"/>
      <c r="DD6" s="654"/>
      <c r="DE6" s="654"/>
      <c r="DF6" s="654"/>
      <c r="DG6" s="654"/>
      <c r="DH6" s="654"/>
      <c r="DI6" s="654"/>
      <c r="DJ6" s="654"/>
      <c r="DK6" s="654"/>
      <c r="DL6" s="654"/>
      <c r="DM6" s="654"/>
      <c r="DN6" s="654"/>
      <c r="DO6" s="654"/>
      <c r="DP6" s="654"/>
      <c r="DQ6" s="654"/>
      <c r="DR6" s="654"/>
      <c r="DS6" s="654"/>
      <c r="DT6" s="654"/>
      <c r="DU6" s="654"/>
      <c r="DV6" s="654"/>
      <c r="DW6" s="654"/>
      <c r="DX6" s="654"/>
      <c r="DY6" s="654"/>
      <c r="DZ6" s="654"/>
      <c r="EA6" s="654"/>
      <c r="EB6" s="654"/>
      <c r="EC6" s="654"/>
      <c r="ED6" s="654"/>
      <c r="EE6" s="654"/>
      <c r="EF6" s="654"/>
      <c r="EG6" s="654"/>
      <c r="EH6" s="654"/>
      <c r="EI6" s="654"/>
      <c r="EJ6" s="654"/>
      <c r="EK6" s="654"/>
      <c r="EL6" s="654"/>
      <c r="EM6" s="654"/>
      <c r="EN6" s="654"/>
      <c r="EO6" s="654"/>
      <c r="EP6" s="654"/>
      <c r="EQ6" s="654"/>
      <c r="ER6" s="654"/>
      <c r="ES6" s="654"/>
      <c r="ET6" s="654"/>
      <c r="EU6" s="654"/>
      <c r="EV6" s="654"/>
      <c r="EW6" s="654"/>
      <c r="EX6" s="654"/>
      <c r="EY6" s="654"/>
      <c r="EZ6" s="654"/>
      <c r="FA6" s="654"/>
      <c r="FB6" s="654"/>
      <c r="FC6" s="654"/>
      <c r="FD6" s="654"/>
      <c r="FE6" s="654"/>
      <c r="FF6" s="654"/>
      <c r="FG6" s="654"/>
      <c r="FH6" s="654"/>
      <c r="FI6" s="654"/>
      <c r="FJ6" s="654"/>
      <c r="FK6" s="654"/>
      <c r="FL6" s="654"/>
      <c r="FM6" s="654"/>
      <c r="FN6" s="654"/>
      <c r="FO6" s="654"/>
      <c r="FP6" s="654"/>
      <c r="FQ6" s="654"/>
      <c r="FR6" s="654"/>
      <c r="FS6" s="654"/>
      <c r="FT6" s="654"/>
      <c r="FU6" s="654"/>
      <c r="FV6" s="654"/>
      <c r="FW6" s="654"/>
      <c r="FX6" s="654"/>
      <c r="FY6" s="654"/>
      <c r="FZ6" s="654"/>
      <c r="GA6" s="654"/>
      <c r="GB6" s="654"/>
      <c r="GC6" s="654"/>
      <c r="GD6" s="654"/>
      <c r="GE6" s="654"/>
      <c r="GF6" s="654"/>
      <c r="GG6" s="654"/>
      <c r="GH6" s="654"/>
      <c r="GI6" s="654"/>
      <c r="GJ6" s="654"/>
      <c r="GK6" s="654"/>
      <c r="GL6" s="654"/>
      <c r="GM6" s="654"/>
      <c r="GN6" s="654"/>
      <c r="GO6" s="654"/>
      <c r="GP6" s="654"/>
      <c r="GQ6" s="654"/>
      <c r="GR6" s="654"/>
      <c r="GS6" s="654"/>
      <c r="GT6" s="654"/>
      <c r="GU6" s="654"/>
      <c r="GV6" s="654"/>
      <c r="GW6" s="654"/>
      <c r="GX6" s="654"/>
      <c r="GY6" s="654"/>
      <c r="GZ6" s="654"/>
      <c r="HA6" s="654"/>
      <c r="HB6" s="654"/>
      <c r="HC6" s="654"/>
      <c r="HD6" s="654"/>
      <c r="HE6" s="654"/>
      <c r="HF6" s="654"/>
      <c r="HG6" s="654"/>
      <c r="HH6" s="654"/>
      <c r="HI6" s="654"/>
      <c r="HJ6" s="654"/>
      <c r="HK6" s="654"/>
      <c r="HL6" s="654"/>
      <c r="HM6" s="654"/>
      <c r="HN6" s="654"/>
      <c r="HO6" s="654"/>
      <c r="HP6" s="654"/>
      <c r="HQ6" s="654"/>
      <c r="HR6" s="654"/>
      <c r="HS6" s="654"/>
      <c r="HT6" s="654"/>
      <c r="HU6" s="654"/>
      <c r="HV6" s="654"/>
      <c r="HW6" s="654"/>
      <c r="HX6" s="654"/>
      <c r="HY6" s="654"/>
      <c r="HZ6" s="654"/>
      <c r="IA6" s="654"/>
      <c r="IB6" s="654"/>
      <c r="IC6" s="654"/>
      <c r="ID6" s="654"/>
      <c r="IE6" s="654"/>
      <c r="IF6" s="654"/>
      <c r="IG6" s="654"/>
      <c r="IH6" s="654"/>
      <c r="II6" s="654"/>
      <c r="IJ6" s="654"/>
      <c r="IK6" s="654"/>
      <c r="IL6" s="654"/>
      <c r="IM6" s="654"/>
      <c r="IN6" s="654"/>
      <c r="IO6" s="654"/>
      <c r="IP6" s="654"/>
      <c r="IQ6" s="654"/>
      <c r="IR6" s="654"/>
      <c r="IS6" s="654"/>
      <c r="IT6" s="654"/>
      <c r="IU6" s="654"/>
      <c r="IV6" s="654"/>
      <c r="IW6" s="654"/>
      <c r="IX6" s="654"/>
      <c r="IY6" s="654"/>
      <c r="IZ6" s="654"/>
      <c r="JA6" s="654"/>
      <c r="JB6" s="654"/>
      <c r="JC6" s="654"/>
      <c r="JD6" s="654"/>
      <c r="JE6" s="654"/>
      <c r="JF6" s="654"/>
      <c r="JG6" s="654"/>
      <c r="JH6" s="654"/>
      <c r="JI6" s="654"/>
      <c r="JJ6" s="654"/>
      <c r="JK6" s="654"/>
      <c r="JL6" s="654"/>
      <c r="JM6" s="654"/>
      <c r="JN6" s="654"/>
      <c r="JO6" s="654"/>
      <c r="JP6" s="654"/>
      <c r="JQ6" s="654"/>
      <c r="JR6" s="654"/>
      <c r="JS6" s="654"/>
      <c r="JT6" s="654"/>
      <c r="JU6" s="654"/>
      <c r="JV6" s="654"/>
      <c r="JW6" s="654"/>
      <c r="JX6" s="654"/>
      <c r="JY6" s="654"/>
      <c r="JZ6" s="654"/>
      <c r="KA6" s="654"/>
      <c r="KB6" s="654"/>
      <c r="KC6" s="654"/>
      <c r="KD6" s="654"/>
      <c r="KE6" s="654"/>
      <c r="KF6" s="654"/>
      <c r="KG6" s="654"/>
      <c r="KH6" s="654"/>
      <c r="KI6" s="654"/>
      <c r="KJ6" s="654"/>
      <c r="KK6" s="654"/>
      <c r="KL6" s="654"/>
      <c r="KM6" s="654"/>
      <c r="KN6" s="654"/>
      <c r="KO6" s="654"/>
      <c r="KP6" s="654"/>
      <c r="KQ6" s="654"/>
      <c r="KR6" s="654"/>
      <c r="KS6" s="654"/>
      <c r="KT6" s="654"/>
      <c r="KU6" s="654"/>
      <c r="KV6" s="654"/>
      <c r="KW6" s="654"/>
      <c r="KX6" s="654"/>
      <c r="KY6" s="654"/>
      <c r="KZ6" s="654"/>
      <c r="LA6" s="654"/>
      <c r="LB6" s="654"/>
      <c r="LC6" s="654"/>
      <c r="LD6" s="654"/>
      <c r="LE6" s="654"/>
      <c r="LF6" s="654"/>
      <c r="LG6" s="654"/>
      <c r="LH6" s="654"/>
      <c r="LI6" s="654"/>
      <c r="LJ6" s="654"/>
      <c r="LK6" s="654"/>
      <c r="LL6" s="654"/>
      <c r="LM6" s="654"/>
      <c r="LN6" s="654"/>
      <c r="LO6" s="654"/>
      <c r="LP6" s="654"/>
      <c r="LQ6" s="654"/>
      <c r="LR6" s="654"/>
      <c r="LS6" s="654"/>
      <c r="LT6" s="654"/>
      <c r="LU6" s="654"/>
      <c r="LV6" s="654"/>
      <c r="LW6" s="654"/>
      <c r="LX6" s="654"/>
      <c r="LY6" s="654"/>
      <c r="LZ6" s="654"/>
      <c r="MA6" s="654"/>
      <c r="MB6" s="654"/>
      <c r="MC6" s="654"/>
      <c r="MD6" s="654"/>
      <c r="ME6" s="654"/>
      <c r="MF6" s="654"/>
      <c r="MG6" s="654"/>
      <c r="MH6" s="654"/>
      <c r="MI6" s="654"/>
      <c r="MJ6" s="654"/>
      <c r="MK6" s="654"/>
      <c r="ML6" s="654"/>
      <c r="MM6" s="654"/>
      <c r="MN6" s="654"/>
      <c r="MO6" s="654"/>
      <c r="MP6" s="654"/>
      <c r="MQ6" s="654"/>
      <c r="MR6" s="654"/>
      <c r="MS6" s="654"/>
      <c r="MT6" s="654"/>
      <c r="MU6" s="654"/>
      <c r="MV6" s="654"/>
      <c r="MW6" s="654"/>
      <c r="MX6" s="654"/>
      <c r="MY6" s="654"/>
      <c r="MZ6" s="654"/>
      <c r="NA6" s="654"/>
      <c r="NB6" s="654"/>
      <c r="NC6" s="654"/>
      <c r="ND6" s="654"/>
      <c r="NE6" s="654"/>
      <c r="NF6" s="654"/>
      <c r="NG6" s="654"/>
      <c r="NH6" s="654"/>
      <c r="NI6" s="654"/>
      <c r="NJ6" s="654"/>
      <c r="NK6" s="654"/>
      <c r="NL6" s="654"/>
      <c r="NM6" s="654"/>
      <c r="NN6" s="654"/>
      <c r="NO6" s="654"/>
      <c r="NP6" s="654"/>
      <c r="NQ6" s="654"/>
      <c r="NR6" s="654"/>
      <c r="NS6" s="654"/>
      <c r="NT6" s="654"/>
    </row>
    <row r="7" spans="1:384" s="643" customFormat="1" ht="22.5" customHeight="1">
      <c r="A7" s="1681"/>
      <c r="B7" s="1747" t="s">
        <v>1667</v>
      </c>
      <c r="C7" s="1747" t="s">
        <v>1633</v>
      </c>
      <c r="D7" s="1747" t="s">
        <v>1632</v>
      </c>
      <c r="E7" s="1747" t="s">
        <v>1627</v>
      </c>
      <c r="F7" s="1747" t="s">
        <v>1631</v>
      </c>
      <c r="G7" s="1747" t="s">
        <v>1625</v>
      </c>
      <c r="H7" s="1747" t="s">
        <v>1630</v>
      </c>
      <c r="I7" s="1747" t="s">
        <v>1629</v>
      </c>
      <c r="J7" s="1747" t="s">
        <v>1628</v>
      </c>
      <c r="K7" s="1747" t="s">
        <v>1627</v>
      </c>
      <c r="L7" s="1747" t="s">
        <v>1626</v>
      </c>
      <c r="M7" s="1747" t="s">
        <v>1625</v>
      </c>
      <c r="N7" s="1747" t="s">
        <v>1630</v>
      </c>
      <c r="O7" s="1747" t="s">
        <v>1629</v>
      </c>
      <c r="P7" s="1747" t="s">
        <v>1628</v>
      </c>
      <c r="Q7" s="1747" t="s">
        <v>1627</v>
      </c>
      <c r="R7" s="1747" t="s">
        <v>1626</v>
      </c>
      <c r="S7" s="1747" t="s">
        <v>1625</v>
      </c>
      <c r="T7"/>
      <c r="U7"/>
      <c r="AB7" s="644"/>
      <c r="AC7" s="644"/>
      <c r="AD7" s="644"/>
      <c r="AE7" s="644"/>
      <c r="AF7" s="644"/>
      <c r="AG7" s="644"/>
      <c r="AH7" s="644"/>
      <c r="AI7" s="644"/>
      <c r="AJ7" s="644"/>
      <c r="AK7" s="644"/>
      <c r="AL7" s="644"/>
      <c r="AM7" s="644"/>
      <c r="AN7" s="644"/>
      <c r="AO7" s="644"/>
      <c r="AP7" s="644"/>
      <c r="AQ7" s="644"/>
      <c r="AR7" s="644"/>
      <c r="AS7" s="492"/>
      <c r="AT7" s="644"/>
      <c r="AU7" s="644"/>
      <c r="AV7" s="644"/>
      <c r="AW7" s="644"/>
      <c r="AX7" s="644"/>
      <c r="AY7" s="644"/>
      <c r="AZ7" s="644"/>
      <c r="BA7" s="644"/>
      <c r="BB7" s="644"/>
      <c r="BC7" s="644"/>
      <c r="BD7" s="644"/>
      <c r="BE7" s="644"/>
      <c r="BF7" s="644"/>
      <c r="BG7" s="644"/>
      <c r="BH7" s="644"/>
      <c r="BI7" s="644"/>
      <c r="BJ7" s="644"/>
      <c r="BK7" s="644"/>
      <c r="BL7" s="644"/>
      <c r="BM7" s="644"/>
      <c r="BN7" s="644"/>
      <c r="BO7" s="644"/>
      <c r="BP7" s="644"/>
      <c r="BQ7" s="644"/>
      <c r="BR7" s="644"/>
      <c r="BS7" s="644"/>
      <c r="BT7" s="644"/>
      <c r="BU7" s="644"/>
      <c r="BV7" s="644"/>
      <c r="BW7" s="644"/>
      <c r="BX7" s="644"/>
      <c r="BY7" s="644"/>
      <c r="BZ7" s="644"/>
      <c r="CA7" s="644"/>
      <c r="CB7" s="644"/>
      <c r="CC7" s="644"/>
      <c r="CD7" s="644"/>
      <c r="CE7" s="644"/>
      <c r="CF7" s="644"/>
      <c r="CG7" s="644"/>
      <c r="CH7" s="644"/>
      <c r="CI7" s="644"/>
      <c r="CJ7" s="644"/>
      <c r="CK7" s="644"/>
      <c r="CL7" s="644"/>
      <c r="CM7" s="644"/>
      <c r="CN7" s="644"/>
      <c r="CO7" s="644"/>
      <c r="CP7" s="644"/>
      <c r="CQ7" s="644"/>
      <c r="CR7" s="644"/>
      <c r="CS7" s="644"/>
      <c r="CT7" s="644"/>
      <c r="CU7" s="644"/>
      <c r="CV7" s="644"/>
      <c r="CW7" s="644"/>
      <c r="CX7" s="644"/>
      <c r="CY7" s="644"/>
      <c r="CZ7" s="644"/>
      <c r="DA7" s="644"/>
      <c r="DB7" s="644"/>
      <c r="DC7" s="644"/>
      <c r="DD7" s="644"/>
      <c r="DE7" s="644"/>
      <c r="DF7" s="644"/>
      <c r="DG7" s="644"/>
      <c r="DH7" s="644"/>
      <c r="DI7" s="644"/>
      <c r="DJ7" s="644"/>
      <c r="DK7" s="644"/>
      <c r="DL7" s="644"/>
      <c r="DM7" s="644"/>
      <c r="DN7" s="644"/>
      <c r="DO7" s="644"/>
      <c r="DP7" s="644"/>
      <c r="DQ7" s="644"/>
      <c r="DR7" s="644"/>
      <c r="DS7" s="644"/>
      <c r="DT7" s="644"/>
      <c r="DU7" s="644"/>
      <c r="DV7" s="644"/>
      <c r="DW7" s="644"/>
      <c r="DX7" s="644"/>
      <c r="DY7" s="644"/>
      <c r="DZ7" s="644"/>
      <c r="EA7" s="644"/>
      <c r="EB7" s="644"/>
      <c r="EC7" s="644"/>
      <c r="ED7" s="644"/>
      <c r="EE7" s="644"/>
      <c r="EF7" s="644"/>
      <c r="EG7" s="644"/>
      <c r="EH7" s="644"/>
      <c r="EI7" s="644"/>
      <c r="EJ7" s="644"/>
      <c r="EK7" s="644"/>
      <c r="EL7" s="644"/>
      <c r="EM7" s="644"/>
      <c r="EN7" s="644"/>
      <c r="EO7" s="644"/>
      <c r="EP7" s="644"/>
      <c r="EQ7" s="644"/>
      <c r="ER7" s="644"/>
      <c r="ES7" s="644"/>
      <c r="ET7" s="644"/>
      <c r="EU7" s="644"/>
      <c r="EV7" s="644"/>
      <c r="EW7" s="644"/>
      <c r="EX7" s="644"/>
      <c r="EY7" s="644"/>
      <c r="EZ7" s="644"/>
      <c r="FA7" s="644"/>
      <c r="FB7" s="644"/>
      <c r="FC7" s="644"/>
      <c r="FD7" s="644"/>
      <c r="FE7" s="644"/>
      <c r="FF7" s="644"/>
      <c r="FG7" s="644"/>
      <c r="FH7" s="644"/>
      <c r="FI7" s="644"/>
      <c r="FJ7" s="644"/>
      <c r="FK7" s="644"/>
      <c r="FL7" s="644"/>
      <c r="FM7" s="644"/>
      <c r="FN7" s="644"/>
      <c r="FO7" s="644"/>
      <c r="FP7" s="644"/>
      <c r="FQ7" s="644"/>
      <c r="FR7" s="644"/>
      <c r="FS7" s="644"/>
      <c r="FT7" s="644"/>
      <c r="FU7" s="644"/>
      <c r="FV7" s="644"/>
      <c r="FW7" s="644"/>
      <c r="FX7" s="644"/>
      <c r="FY7" s="644"/>
      <c r="FZ7" s="644"/>
      <c r="GA7" s="644"/>
      <c r="GB7" s="644"/>
      <c r="GC7" s="644"/>
      <c r="GD7" s="644"/>
      <c r="GE7" s="644"/>
      <c r="GF7" s="644"/>
      <c r="GG7" s="644"/>
      <c r="GH7" s="644"/>
      <c r="GI7" s="644"/>
      <c r="GJ7" s="644"/>
      <c r="GK7" s="644"/>
      <c r="GL7" s="644"/>
      <c r="GM7" s="644"/>
      <c r="GN7" s="644"/>
      <c r="GO7" s="644"/>
      <c r="GP7" s="644"/>
      <c r="GQ7" s="644"/>
      <c r="GR7" s="644"/>
      <c r="GS7" s="644"/>
      <c r="GT7" s="644"/>
      <c r="GU7" s="644"/>
      <c r="GV7" s="644"/>
      <c r="GW7" s="644"/>
      <c r="GX7" s="644"/>
      <c r="GY7" s="644"/>
      <c r="GZ7" s="644"/>
      <c r="HA7" s="644"/>
      <c r="HB7" s="644"/>
      <c r="HC7" s="644"/>
      <c r="HD7" s="644"/>
      <c r="HE7" s="644"/>
      <c r="HF7" s="644"/>
      <c r="HG7" s="644"/>
      <c r="HH7" s="644"/>
      <c r="HI7" s="644"/>
      <c r="HJ7" s="644"/>
      <c r="HK7" s="644"/>
      <c r="HL7" s="644"/>
      <c r="HM7" s="644"/>
      <c r="HN7" s="644"/>
      <c r="HO7" s="644"/>
      <c r="HP7" s="644"/>
      <c r="HQ7" s="644"/>
      <c r="HR7" s="644"/>
      <c r="HS7" s="644"/>
      <c r="HT7" s="644"/>
      <c r="HU7" s="644"/>
      <c r="HV7" s="644"/>
      <c r="HW7" s="644"/>
      <c r="HX7" s="644"/>
      <c r="HY7" s="644"/>
      <c r="HZ7" s="644"/>
      <c r="IA7" s="644"/>
      <c r="IB7" s="644"/>
      <c r="IC7" s="644"/>
      <c r="ID7" s="644"/>
      <c r="IE7" s="644"/>
      <c r="IF7" s="644"/>
      <c r="IG7" s="644"/>
      <c r="IH7" s="644"/>
      <c r="II7" s="644"/>
      <c r="IJ7" s="644"/>
      <c r="IK7" s="644"/>
      <c r="IL7" s="644"/>
      <c r="IM7" s="644"/>
      <c r="IN7" s="644"/>
      <c r="IO7" s="644"/>
      <c r="IP7" s="644"/>
      <c r="IQ7" s="644"/>
      <c r="IR7" s="644"/>
      <c r="IS7" s="644"/>
      <c r="IT7" s="644"/>
      <c r="IU7" s="644"/>
      <c r="IV7" s="644"/>
      <c r="IW7" s="644"/>
      <c r="IX7" s="644"/>
      <c r="IY7" s="644"/>
      <c r="IZ7" s="644"/>
      <c r="JA7" s="644"/>
      <c r="JB7" s="644"/>
      <c r="JC7" s="644"/>
      <c r="JD7" s="644"/>
      <c r="JE7" s="644"/>
      <c r="JF7" s="644"/>
      <c r="JG7" s="644"/>
      <c r="JH7" s="644"/>
      <c r="JI7" s="644"/>
      <c r="JJ7" s="644"/>
      <c r="JK7" s="644"/>
      <c r="JL7" s="644"/>
      <c r="JM7" s="644"/>
      <c r="JN7" s="644"/>
      <c r="JO7" s="644"/>
      <c r="JP7" s="644"/>
      <c r="JQ7" s="644"/>
      <c r="JR7" s="644"/>
      <c r="JS7" s="644"/>
      <c r="JT7" s="644"/>
      <c r="JU7" s="644"/>
      <c r="JV7" s="644"/>
      <c r="JW7" s="644"/>
      <c r="JX7" s="644"/>
      <c r="JY7" s="644"/>
      <c r="JZ7" s="644"/>
      <c r="KA7" s="644"/>
      <c r="KB7" s="644"/>
      <c r="KC7" s="644"/>
      <c r="KD7" s="644"/>
      <c r="KE7" s="644"/>
      <c r="KF7" s="644"/>
      <c r="KG7" s="644"/>
      <c r="KH7" s="644"/>
      <c r="KI7" s="644"/>
      <c r="KJ7" s="644"/>
      <c r="KK7" s="644"/>
      <c r="KL7" s="644"/>
      <c r="KM7" s="644"/>
      <c r="KN7" s="644"/>
      <c r="KO7" s="644"/>
      <c r="KP7" s="644"/>
      <c r="KQ7" s="644"/>
      <c r="KR7" s="644"/>
      <c r="KS7" s="644"/>
      <c r="KT7" s="644"/>
      <c r="KU7" s="644"/>
      <c r="KV7" s="644"/>
      <c r="KW7" s="644"/>
      <c r="KX7" s="644"/>
      <c r="KY7" s="644"/>
      <c r="KZ7" s="644"/>
      <c r="LA7" s="644"/>
      <c r="LB7" s="644"/>
      <c r="LC7" s="644"/>
      <c r="LD7" s="644"/>
      <c r="LE7" s="644"/>
      <c r="LF7" s="644"/>
      <c r="LG7" s="644"/>
      <c r="LH7" s="644"/>
      <c r="LI7" s="644"/>
      <c r="LJ7" s="644"/>
      <c r="LK7" s="644"/>
      <c r="LL7" s="644"/>
      <c r="LM7" s="644"/>
      <c r="LN7" s="644"/>
      <c r="LO7" s="644"/>
      <c r="LP7" s="644"/>
      <c r="LQ7" s="644"/>
      <c r="LR7" s="644"/>
      <c r="LS7" s="644"/>
      <c r="LT7" s="644"/>
      <c r="LU7" s="644"/>
      <c r="LV7" s="644"/>
      <c r="LW7" s="644"/>
      <c r="LX7" s="644"/>
      <c r="LY7" s="644"/>
      <c r="LZ7" s="644"/>
      <c r="MA7" s="644"/>
      <c r="MB7" s="644"/>
      <c r="MC7" s="644"/>
      <c r="MD7" s="644"/>
      <c r="ME7" s="644"/>
      <c r="MF7" s="644"/>
      <c r="MG7" s="644"/>
      <c r="MH7" s="644"/>
      <c r="MI7" s="644"/>
      <c r="MJ7" s="644"/>
      <c r="MK7" s="644"/>
      <c r="ML7" s="644"/>
      <c r="MM7" s="644"/>
      <c r="MN7" s="644"/>
      <c r="MO7" s="644"/>
      <c r="MP7" s="644"/>
      <c r="MQ7" s="644"/>
      <c r="MR7" s="644"/>
      <c r="MS7" s="644"/>
      <c r="MT7" s="644"/>
      <c r="MU7" s="644"/>
      <c r="MV7" s="644"/>
      <c r="MW7" s="644"/>
      <c r="MX7" s="644"/>
      <c r="MY7" s="644"/>
      <c r="MZ7" s="644"/>
      <c r="NA7" s="644"/>
      <c r="NB7" s="644"/>
      <c r="NC7" s="644"/>
      <c r="ND7" s="644"/>
      <c r="NE7" s="644"/>
      <c r="NF7" s="644"/>
      <c r="NG7" s="644"/>
      <c r="NH7" s="644"/>
      <c r="NI7" s="644"/>
      <c r="NJ7" s="644"/>
      <c r="NK7" s="644"/>
      <c r="NL7" s="644"/>
      <c r="NM7" s="644"/>
      <c r="NN7" s="644"/>
      <c r="NO7" s="644"/>
      <c r="NP7" s="644"/>
      <c r="NQ7" s="644"/>
      <c r="NR7" s="644"/>
      <c r="NS7" s="644"/>
      <c r="NT7" s="644"/>
    </row>
    <row r="8" spans="1:384" s="643" customFormat="1" ht="54.75" customHeight="1">
      <c r="A8" s="1681"/>
      <c r="B8" s="1747"/>
      <c r="C8" s="1747"/>
      <c r="D8" s="1747"/>
      <c r="E8" s="1747"/>
      <c r="F8" s="1747"/>
      <c r="G8" s="1747"/>
      <c r="H8" s="1747"/>
      <c r="I8" s="1747"/>
      <c r="J8" s="1747"/>
      <c r="K8" s="1747"/>
      <c r="L8" s="1747"/>
      <c r="M8" s="1747"/>
      <c r="N8" s="1747"/>
      <c r="O8" s="1747"/>
      <c r="P8" s="1747"/>
      <c r="Q8" s="1747"/>
      <c r="R8" s="1747"/>
      <c r="S8" s="1747"/>
      <c r="T8"/>
      <c r="U8"/>
      <c r="AB8" s="644"/>
      <c r="AC8" s="644"/>
      <c r="AD8" s="644"/>
      <c r="AE8" s="644"/>
      <c r="AF8" s="644"/>
      <c r="AG8" s="644"/>
      <c r="AH8" s="644"/>
      <c r="AI8" s="644"/>
      <c r="AJ8" s="644"/>
      <c r="AK8" s="644"/>
      <c r="AL8" s="644"/>
      <c r="AM8" s="644"/>
      <c r="AN8" s="644"/>
      <c r="AO8" s="644"/>
      <c r="AP8" s="644"/>
      <c r="AQ8" s="644"/>
      <c r="AR8" s="644"/>
      <c r="AS8" s="492"/>
      <c r="AT8" s="644"/>
      <c r="AU8" s="644"/>
      <c r="AV8" s="644"/>
      <c r="AW8" s="644"/>
      <c r="AX8" s="644"/>
      <c r="AY8" s="644"/>
      <c r="AZ8" s="644"/>
      <c r="BA8" s="644"/>
      <c r="BB8" s="644"/>
      <c r="BC8" s="644"/>
      <c r="BD8" s="644"/>
      <c r="BE8" s="644"/>
      <c r="BF8" s="644"/>
      <c r="BG8" s="644"/>
      <c r="BH8" s="644"/>
      <c r="BI8" s="644"/>
      <c r="BJ8" s="644"/>
      <c r="BK8" s="644"/>
      <c r="BL8" s="644"/>
      <c r="BM8" s="644"/>
      <c r="BN8" s="644"/>
      <c r="BO8" s="644"/>
      <c r="BP8" s="644"/>
      <c r="BQ8" s="644"/>
      <c r="BR8" s="644"/>
      <c r="BS8" s="644"/>
      <c r="BT8" s="644"/>
      <c r="BU8" s="644"/>
      <c r="BV8" s="644"/>
      <c r="BW8" s="644"/>
      <c r="BX8" s="644"/>
      <c r="BY8" s="644"/>
      <c r="BZ8" s="644"/>
      <c r="CA8" s="644"/>
      <c r="CB8" s="644"/>
      <c r="CC8" s="644"/>
      <c r="CD8" s="644"/>
      <c r="CE8" s="644"/>
      <c r="CF8" s="644"/>
      <c r="CG8" s="644"/>
      <c r="CH8" s="644"/>
      <c r="CI8" s="644"/>
      <c r="CJ8" s="644"/>
      <c r="CK8" s="644"/>
      <c r="CL8" s="644"/>
      <c r="CM8" s="644"/>
      <c r="CN8" s="644"/>
      <c r="CO8" s="644"/>
      <c r="CP8" s="644"/>
      <c r="CQ8" s="644"/>
      <c r="CR8" s="644"/>
      <c r="CS8" s="644"/>
      <c r="CT8" s="644"/>
      <c r="CU8" s="644"/>
      <c r="CV8" s="644"/>
      <c r="CW8" s="644"/>
      <c r="CX8" s="644"/>
      <c r="CY8" s="644"/>
      <c r="CZ8" s="644"/>
      <c r="DA8" s="644"/>
      <c r="DB8" s="644"/>
      <c r="DC8" s="644"/>
      <c r="DD8" s="644"/>
      <c r="DE8" s="644"/>
      <c r="DF8" s="644"/>
      <c r="DG8" s="644"/>
      <c r="DH8" s="644"/>
      <c r="DI8" s="644"/>
      <c r="DJ8" s="644"/>
      <c r="DK8" s="644"/>
      <c r="DL8" s="644"/>
      <c r="DM8" s="644"/>
      <c r="DN8" s="644"/>
      <c r="DO8" s="644"/>
      <c r="DP8" s="644"/>
      <c r="DQ8" s="644"/>
      <c r="DR8" s="644"/>
      <c r="DS8" s="644"/>
      <c r="DT8" s="644"/>
      <c r="DU8" s="644"/>
      <c r="DV8" s="644"/>
      <c r="DW8" s="644"/>
      <c r="DX8" s="644"/>
      <c r="DY8" s="644"/>
      <c r="DZ8" s="644"/>
      <c r="EA8" s="644"/>
      <c r="EB8" s="644"/>
      <c r="EC8" s="644"/>
      <c r="ED8" s="644"/>
      <c r="EE8" s="644"/>
      <c r="EF8" s="644"/>
      <c r="EG8" s="644"/>
      <c r="EH8" s="644"/>
      <c r="EI8" s="644"/>
      <c r="EJ8" s="644"/>
      <c r="EK8" s="644"/>
      <c r="EL8" s="644"/>
      <c r="EM8" s="644"/>
      <c r="EN8" s="644"/>
      <c r="EO8" s="644"/>
      <c r="EP8" s="644"/>
      <c r="EQ8" s="644"/>
      <c r="ER8" s="644"/>
      <c r="ES8" s="644"/>
      <c r="ET8" s="644"/>
      <c r="EU8" s="644"/>
      <c r="EV8" s="644"/>
      <c r="EW8" s="644"/>
      <c r="EX8" s="644"/>
      <c r="EY8" s="644"/>
      <c r="EZ8" s="644"/>
      <c r="FA8" s="644"/>
      <c r="FB8" s="644"/>
      <c r="FC8" s="644"/>
      <c r="FD8" s="644"/>
      <c r="FE8" s="644"/>
      <c r="FF8" s="644"/>
      <c r="FG8" s="644"/>
      <c r="FH8" s="644"/>
      <c r="FI8" s="644"/>
      <c r="FJ8" s="644"/>
      <c r="FK8" s="644"/>
      <c r="FL8" s="644"/>
      <c r="FM8" s="644"/>
      <c r="FN8" s="644"/>
      <c r="FO8" s="644"/>
      <c r="FP8" s="644"/>
      <c r="FQ8" s="644"/>
      <c r="FR8" s="644"/>
      <c r="FS8" s="644"/>
      <c r="FT8" s="644"/>
      <c r="FU8" s="644"/>
      <c r="FV8" s="644"/>
      <c r="FW8" s="644"/>
      <c r="FX8" s="644"/>
      <c r="FY8" s="644"/>
      <c r="FZ8" s="644"/>
      <c r="GA8" s="644"/>
      <c r="GB8" s="644"/>
      <c r="GC8" s="644"/>
      <c r="GD8" s="644"/>
      <c r="GE8" s="644"/>
      <c r="GF8" s="644"/>
      <c r="GG8" s="644"/>
      <c r="GH8" s="644"/>
      <c r="GI8" s="644"/>
      <c r="GJ8" s="644"/>
      <c r="GK8" s="644"/>
      <c r="GL8" s="644"/>
      <c r="GM8" s="644"/>
      <c r="GN8" s="644"/>
      <c r="GO8" s="644"/>
      <c r="GP8" s="644"/>
      <c r="GQ8" s="644"/>
      <c r="GR8" s="644"/>
      <c r="GS8" s="644"/>
      <c r="GT8" s="644"/>
      <c r="GU8" s="644"/>
      <c r="GV8" s="644"/>
      <c r="GW8" s="644"/>
      <c r="GX8" s="644"/>
      <c r="GY8" s="644"/>
      <c r="GZ8" s="644"/>
      <c r="HA8" s="644"/>
      <c r="HB8" s="644"/>
      <c r="HC8" s="644"/>
      <c r="HD8" s="644"/>
      <c r="HE8" s="644"/>
      <c r="HF8" s="644"/>
      <c r="HG8" s="644"/>
      <c r="HH8" s="644"/>
      <c r="HI8" s="644"/>
      <c r="HJ8" s="644"/>
      <c r="HK8" s="644"/>
      <c r="HL8" s="644"/>
      <c r="HM8" s="644"/>
      <c r="HN8" s="644"/>
      <c r="HO8" s="644"/>
      <c r="HP8" s="644"/>
      <c r="HQ8" s="644"/>
      <c r="HR8" s="644"/>
      <c r="HS8" s="644"/>
      <c r="HT8" s="644"/>
      <c r="HU8" s="644"/>
      <c r="HV8" s="644"/>
      <c r="HW8" s="644"/>
      <c r="HX8" s="644"/>
      <c r="HY8" s="644"/>
      <c r="HZ8" s="644"/>
      <c r="IA8" s="644"/>
      <c r="IB8" s="644"/>
      <c r="IC8" s="644"/>
      <c r="ID8" s="644"/>
      <c r="IE8" s="644"/>
      <c r="IF8" s="644"/>
      <c r="IG8" s="644"/>
      <c r="IH8" s="644"/>
      <c r="II8" s="644"/>
      <c r="IJ8" s="644"/>
      <c r="IK8" s="644"/>
      <c r="IL8" s="644"/>
      <c r="IM8" s="644"/>
      <c r="IN8" s="644"/>
      <c r="IO8" s="644"/>
      <c r="IP8" s="644"/>
      <c r="IQ8" s="644"/>
      <c r="IR8" s="644"/>
      <c r="IS8" s="644"/>
      <c r="IT8" s="644"/>
      <c r="IU8" s="644"/>
      <c r="IV8" s="644"/>
      <c r="IW8" s="644"/>
      <c r="IX8" s="644"/>
      <c r="IY8" s="644"/>
      <c r="IZ8" s="644"/>
      <c r="JA8" s="644"/>
      <c r="JB8" s="644"/>
      <c r="JC8" s="644"/>
      <c r="JD8" s="644"/>
      <c r="JE8" s="644"/>
      <c r="JF8" s="644"/>
      <c r="JG8" s="644"/>
      <c r="JH8" s="644"/>
      <c r="JI8" s="644"/>
      <c r="JJ8" s="644"/>
      <c r="JK8" s="644"/>
      <c r="JL8" s="644"/>
      <c r="JM8" s="644"/>
      <c r="JN8" s="644"/>
      <c r="JO8" s="644"/>
      <c r="JP8" s="644"/>
      <c r="JQ8" s="644"/>
      <c r="JR8" s="644"/>
      <c r="JS8" s="644"/>
      <c r="JT8" s="644"/>
      <c r="JU8" s="644"/>
      <c r="JV8" s="644"/>
      <c r="JW8" s="644"/>
      <c r="JX8" s="644"/>
      <c r="JY8" s="644"/>
      <c r="JZ8" s="644"/>
      <c r="KA8" s="644"/>
      <c r="KB8" s="644"/>
      <c r="KC8" s="644"/>
      <c r="KD8" s="644"/>
      <c r="KE8" s="644"/>
      <c r="KF8" s="644"/>
      <c r="KG8" s="644"/>
      <c r="KH8" s="644"/>
      <c r="KI8" s="644"/>
      <c r="KJ8" s="644"/>
      <c r="KK8" s="644"/>
      <c r="KL8" s="644"/>
      <c r="KM8" s="644"/>
      <c r="KN8" s="644"/>
      <c r="KO8" s="644"/>
      <c r="KP8" s="644"/>
      <c r="KQ8" s="644"/>
      <c r="KR8" s="644"/>
      <c r="KS8" s="644"/>
      <c r="KT8" s="644"/>
      <c r="KU8" s="644"/>
      <c r="KV8" s="644"/>
      <c r="KW8" s="644"/>
      <c r="KX8" s="644"/>
      <c r="KY8" s="644"/>
      <c r="KZ8" s="644"/>
      <c r="LA8" s="644"/>
      <c r="LB8" s="644"/>
      <c r="LC8" s="644"/>
      <c r="LD8" s="644"/>
      <c r="LE8" s="644"/>
      <c r="LF8" s="644"/>
      <c r="LG8" s="644"/>
      <c r="LH8" s="644"/>
      <c r="LI8" s="644"/>
      <c r="LJ8" s="644"/>
      <c r="LK8" s="644"/>
      <c r="LL8" s="644"/>
      <c r="LM8" s="644"/>
      <c r="LN8" s="644"/>
      <c r="LO8" s="644"/>
      <c r="LP8" s="644"/>
      <c r="LQ8" s="644"/>
      <c r="LR8" s="644"/>
      <c r="LS8" s="644"/>
      <c r="LT8" s="644"/>
      <c r="LU8" s="644"/>
      <c r="LV8" s="644"/>
      <c r="LW8" s="644"/>
      <c r="LX8" s="644"/>
      <c r="LY8" s="644"/>
      <c r="LZ8" s="644"/>
      <c r="MA8" s="644"/>
      <c r="MB8" s="644"/>
      <c r="MC8" s="644"/>
      <c r="MD8" s="644"/>
      <c r="ME8" s="644"/>
      <c r="MF8" s="644"/>
      <c r="MG8" s="644"/>
      <c r="MH8" s="644"/>
      <c r="MI8" s="644"/>
      <c r="MJ8" s="644"/>
      <c r="MK8" s="644"/>
      <c r="ML8" s="644"/>
      <c r="MM8" s="644"/>
      <c r="MN8" s="644"/>
      <c r="MO8" s="644"/>
      <c r="MP8" s="644"/>
      <c r="MQ8" s="644"/>
      <c r="MR8" s="644"/>
      <c r="MS8" s="644"/>
      <c r="MT8" s="644"/>
      <c r="MU8" s="644"/>
      <c r="MV8" s="644"/>
      <c r="MW8" s="644"/>
      <c r="MX8" s="644"/>
      <c r="MY8" s="644"/>
      <c r="MZ8" s="644"/>
      <c r="NA8" s="644"/>
      <c r="NB8" s="644"/>
      <c r="NC8" s="644"/>
      <c r="ND8" s="644"/>
      <c r="NE8" s="644"/>
      <c r="NF8" s="644"/>
      <c r="NG8" s="644"/>
      <c r="NH8" s="644"/>
      <c r="NI8" s="644"/>
      <c r="NJ8" s="644"/>
      <c r="NK8" s="644"/>
      <c r="NL8" s="644"/>
      <c r="NM8" s="644"/>
      <c r="NN8" s="644"/>
      <c r="NO8" s="644"/>
      <c r="NP8" s="644"/>
      <c r="NQ8" s="644"/>
      <c r="NR8" s="644"/>
      <c r="NS8" s="644"/>
      <c r="NT8" s="644"/>
    </row>
    <row r="9" spans="1:384" s="643" customFormat="1" ht="45" customHeight="1">
      <c r="A9" s="1681"/>
      <c r="B9" s="1747"/>
      <c r="C9" s="1747"/>
      <c r="D9" s="1747"/>
      <c r="E9" s="1747"/>
      <c r="F9" s="1747"/>
      <c r="G9" s="1747"/>
      <c r="H9" s="1747"/>
      <c r="I9" s="1747"/>
      <c r="J9" s="1747"/>
      <c r="K9" s="1747"/>
      <c r="L9" s="1747"/>
      <c r="M9" s="1747"/>
      <c r="N9" s="1747"/>
      <c r="O9" s="1747"/>
      <c r="P9" s="1747"/>
      <c r="Q9" s="1747"/>
      <c r="R9" s="1747"/>
      <c r="S9" s="1747"/>
      <c r="T9"/>
      <c r="U9"/>
      <c r="AB9" s="644"/>
      <c r="AC9" s="644"/>
      <c r="AD9" s="644"/>
      <c r="AE9" s="644"/>
      <c r="AF9" s="644"/>
      <c r="AG9" s="644"/>
      <c r="AH9" s="644"/>
      <c r="AI9" s="644"/>
      <c r="AJ9" s="644"/>
      <c r="AK9" s="644"/>
      <c r="AL9" s="644"/>
      <c r="AM9" s="644"/>
      <c r="AN9" s="644"/>
      <c r="AO9" s="644"/>
      <c r="AP9" s="644"/>
      <c r="AQ9" s="644"/>
      <c r="AR9" s="644"/>
      <c r="AS9" s="492"/>
      <c r="AT9" s="644"/>
      <c r="AU9" s="644"/>
      <c r="AV9" s="644"/>
      <c r="AW9" s="644"/>
      <c r="AX9" s="644"/>
      <c r="AY9" s="644"/>
      <c r="AZ9" s="644"/>
      <c r="BA9" s="644"/>
      <c r="BB9" s="644"/>
      <c r="BC9" s="644"/>
      <c r="BD9" s="644"/>
      <c r="BE9" s="644"/>
      <c r="BF9" s="644"/>
      <c r="BG9" s="644"/>
      <c r="BH9" s="644"/>
      <c r="BI9" s="644"/>
      <c r="BJ9" s="644"/>
      <c r="BK9" s="644"/>
      <c r="BL9" s="644"/>
      <c r="BM9" s="644"/>
      <c r="BN9" s="644"/>
      <c r="BO9" s="644"/>
      <c r="BP9" s="644"/>
      <c r="BQ9" s="644"/>
      <c r="BR9" s="644"/>
      <c r="BS9" s="644"/>
      <c r="BT9" s="644"/>
      <c r="BU9" s="644"/>
      <c r="BV9" s="644"/>
      <c r="BW9" s="644"/>
      <c r="BX9" s="644"/>
      <c r="BY9" s="644"/>
      <c r="BZ9" s="644"/>
      <c r="CA9" s="644"/>
      <c r="CB9" s="644"/>
      <c r="CC9" s="644"/>
      <c r="CD9" s="644"/>
      <c r="CE9" s="644"/>
      <c r="CF9" s="644"/>
      <c r="CG9" s="644"/>
      <c r="CH9" s="644"/>
      <c r="CI9" s="644"/>
      <c r="CJ9" s="644"/>
      <c r="CK9" s="644"/>
      <c r="CL9" s="644"/>
      <c r="CM9" s="644"/>
      <c r="CN9" s="644"/>
      <c r="CO9" s="644"/>
      <c r="CP9" s="644"/>
      <c r="CQ9" s="644"/>
      <c r="CR9" s="644"/>
      <c r="CS9" s="644"/>
      <c r="CT9" s="644"/>
      <c r="CU9" s="644"/>
      <c r="CV9" s="644"/>
      <c r="CW9" s="644"/>
      <c r="CX9" s="644"/>
      <c r="CY9" s="644"/>
      <c r="CZ9" s="644"/>
      <c r="DA9" s="644"/>
      <c r="DB9" s="644"/>
      <c r="DC9" s="644"/>
      <c r="DD9" s="644"/>
      <c r="DE9" s="644"/>
      <c r="DF9" s="644"/>
      <c r="DG9" s="644"/>
      <c r="DH9" s="644"/>
      <c r="DI9" s="644"/>
      <c r="DJ9" s="644"/>
      <c r="DK9" s="644"/>
      <c r="DL9" s="644"/>
      <c r="DM9" s="644"/>
      <c r="DN9" s="644"/>
      <c r="DO9" s="644"/>
      <c r="DP9" s="644"/>
      <c r="DQ9" s="644"/>
      <c r="DR9" s="644"/>
      <c r="DS9" s="644"/>
      <c r="DT9" s="644"/>
      <c r="DU9" s="644"/>
      <c r="DV9" s="644"/>
      <c r="DW9" s="644"/>
      <c r="DX9" s="644"/>
      <c r="DY9" s="644"/>
      <c r="DZ9" s="644"/>
      <c r="EA9" s="644"/>
      <c r="EB9" s="644"/>
      <c r="EC9" s="644"/>
      <c r="ED9" s="644"/>
      <c r="EE9" s="644"/>
      <c r="EF9" s="644"/>
      <c r="EG9" s="644"/>
      <c r="EH9" s="644"/>
      <c r="EI9" s="644"/>
      <c r="EJ9" s="644"/>
      <c r="EK9" s="644"/>
      <c r="EL9" s="644"/>
      <c r="EM9" s="644"/>
      <c r="EN9" s="644"/>
      <c r="EO9" s="644"/>
      <c r="EP9" s="644"/>
      <c r="EQ9" s="644"/>
      <c r="ER9" s="644"/>
      <c r="ES9" s="644"/>
      <c r="ET9" s="644"/>
      <c r="EU9" s="644"/>
      <c r="EV9" s="644"/>
      <c r="EW9" s="644"/>
      <c r="EX9" s="644"/>
      <c r="EY9" s="644"/>
      <c r="EZ9" s="644"/>
      <c r="FA9" s="644"/>
      <c r="FB9" s="644"/>
      <c r="FC9" s="644"/>
      <c r="FD9" s="644"/>
      <c r="FE9" s="644"/>
      <c r="FF9" s="644"/>
      <c r="FG9" s="644"/>
      <c r="FH9" s="644"/>
      <c r="FI9" s="644"/>
      <c r="FJ9" s="644"/>
      <c r="FK9" s="644"/>
      <c r="FL9" s="644"/>
      <c r="FM9" s="644"/>
      <c r="FN9" s="644"/>
      <c r="FO9" s="644"/>
      <c r="FP9" s="644"/>
      <c r="FQ9" s="644"/>
      <c r="FR9" s="644"/>
      <c r="FS9" s="644"/>
      <c r="FT9" s="644"/>
      <c r="FU9" s="644"/>
      <c r="FV9" s="644"/>
      <c r="FW9" s="644"/>
      <c r="FX9" s="644"/>
      <c r="FY9" s="644"/>
      <c r="FZ9" s="644"/>
      <c r="GA9" s="644"/>
      <c r="GB9" s="644"/>
      <c r="GC9" s="644"/>
      <c r="GD9" s="644"/>
      <c r="GE9" s="644"/>
      <c r="GF9" s="644"/>
      <c r="GG9" s="644"/>
      <c r="GH9" s="644"/>
      <c r="GI9" s="644"/>
      <c r="GJ9" s="644"/>
      <c r="GK9" s="644"/>
      <c r="GL9" s="644"/>
      <c r="GM9" s="644"/>
      <c r="GN9" s="644"/>
      <c r="GO9" s="644"/>
      <c r="GP9" s="644"/>
      <c r="GQ9" s="644"/>
      <c r="GR9" s="644"/>
      <c r="GS9" s="644"/>
      <c r="GT9" s="644"/>
      <c r="GU9" s="644"/>
      <c r="GV9" s="644"/>
      <c r="GW9" s="644"/>
      <c r="GX9" s="644"/>
      <c r="GY9" s="644"/>
      <c r="GZ9" s="644"/>
      <c r="HA9" s="644"/>
      <c r="HB9" s="644"/>
      <c r="HC9" s="644"/>
      <c r="HD9" s="644"/>
      <c r="HE9" s="644"/>
      <c r="HF9" s="644"/>
      <c r="HG9" s="644"/>
      <c r="HH9" s="644"/>
      <c r="HI9" s="644"/>
      <c r="HJ9" s="644"/>
      <c r="HK9" s="644"/>
      <c r="HL9" s="644"/>
      <c r="HM9" s="644"/>
      <c r="HN9" s="644"/>
      <c r="HO9" s="644"/>
      <c r="HP9" s="644"/>
      <c r="HQ9" s="644"/>
      <c r="HR9" s="644"/>
      <c r="HS9" s="644"/>
      <c r="HT9" s="644"/>
      <c r="HU9" s="644"/>
      <c r="HV9" s="644"/>
      <c r="HW9" s="644"/>
      <c r="HX9" s="644"/>
      <c r="HY9" s="644"/>
      <c r="HZ9" s="644"/>
      <c r="IA9" s="644"/>
      <c r="IB9" s="644"/>
      <c r="IC9" s="644"/>
      <c r="ID9" s="644"/>
      <c r="IE9" s="644"/>
      <c r="IF9" s="644"/>
      <c r="IG9" s="644"/>
      <c r="IH9" s="644"/>
      <c r="II9" s="644"/>
      <c r="IJ9" s="644"/>
      <c r="IK9" s="644"/>
      <c r="IL9" s="644"/>
      <c r="IM9" s="644"/>
      <c r="IN9" s="644"/>
      <c r="IO9" s="644"/>
      <c r="IP9" s="644"/>
      <c r="IQ9" s="644"/>
      <c r="IR9" s="644"/>
      <c r="IS9" s="644"/>
      <c r="IT9" s="644"/>
      <c r="IU9" s="644"/>
      <c r="IV9" s="644"/>
      <c r="IW9" s="644"/>
      <c r="IX9" s="644"/>
      <c r="IY9" s="644"/>
      <c r="IZ9" s="644"/>
      <c r="JA9" s="644"/>
      <c r="JB9" s="644"/>
      <c r="JC9" s="644"/>
      <c r="JD9" s="644"/>
      <c r="JE9" s="644"/>
      <c r="JF9" s="644"/>
      <c r="JG9" s="644"/>
      <c r="JH9" s="644"/>
      <c r="JI9" s="644"/>
      <c r="JJ9" s="644"/>
      <c r="JK9" s="644"/>
      <c r="JL9" s="644"/>
      <c r="JM9" s="644"/>
      <c r="JN9" s="644"/>
      <c r="JO9" s="644"/>
      <c r="JP9" s="644"/>
      <c r="JQ9" s="644"/>
      <c r="JR9" s="644"/>
      <c r="JS9" s="644"/>
      <c r="JT9" s="644"/>
      <c r="JU9" s="644"/>
      <c r="JV9" s="644"/>
      <c r="JW9" s="644"/>
      <c r="JX9" s="644"/>
      <c r="JY9" s="644"/>
      <c r="JZ9" s="644"/>
      <c r="KA9" s="644"/>
      <c r="KB9" s="644"/>
      <c r="KC9" s="644"/>
      <c r="KD9" s="644"/>
      <c r="KE9" s="644"/>
      <c r="KF9" s="644"/>
      <c r="KG9" s="644"/>
      <c r="KH9" s="644"/>
      <c r="KI9" s="644"/>
      <c r="KJ9" s="644"/>
      <c r="KK9" s="644"/>
      <c r="KL9" s="644"/>
      <c r="KM9" s="644"/>
      <c r="KN9" s="644"/>
      <c r="KO9" s="644"/>
      <c r="KP9" s="644"/>
      <c r="KQ9" s="644"/>
      <c r="KR9" s="644"/>
      <c r="KS9" s="644"/>
      <c r="KT9" s="644"/>
      <c r="KU9" s="644"/>
      <c r="KV9" s="644"/>
      <c r="KW9" s="644"/>
      <c r="KX9" s="644"/>
      <c r="KY9" s="644"/>
      <c r="KZ9" s="644"/>
      <c r="LA9" s="644"/>
      <c r="LB9" s="644"/>
      <c r="LC9" s="644"/>
      <c r="LD9" s="644"/>
      <c r="LE9" s="644"/>
      <c r="LF9" s="644"/>
      <c r="LG9" s="644"/>
      <c r="LH9" s="644"/>
      <c r="LI9" s="644"/>
      <c r="LJ9" s="644"/>
      <c r="LK9" s="644"/>
      <c r="LL9" s="644"/>
      <c r="LM9" s="644"/>
      <c r="LN9" s="644"/>
      <c r="LO9" s="644"/>
      <c r="LP9" s="644"/>
      <c r="LQ9" s="644"/>
      <c r="LR9" s="644"/>
      <c r="LS9" s="644"/>
      <c r="LT9" s="644"/>
      <c r="LU9" s="644"/>
      <c r="LV9" s="644"/>
      <c r="LW9" s="644"/>
      <c r="LX9" s="644"/>
      <c r="LY9" s="644"/>
      <c r="LZ9" s="644"/>
      <c r="MA9" s="644"/>
      <c r="MB9" s="644"/>
      <c r="MC9" s="644"/>
      <c r="MD9" s="644"/>
      <c r="ME9" s="644"/>
      <c r="MF9" s="644"/>
      <c r="MG9" s="644"/>
      <c r="MH9" s="644"/>
      <c r="MI9" s="644"/>
      <c r="MJ9" s="644"/>
      <c r="MK9" s="644"/>
      <c r="ML9" s="644"/>
      <c r="MM9" s="644"/>
      <c r="MN9" s="644"/>
      <c r="MO9" s="644"/>
      <c r="MP9" s="644"/>
      <c r="MQ9" s="644"/>
      <c r="MR9" s="644"/>
      <c r="MS9" s="644"/>
      <c r="MT9" s="644"/>
      <c r="MU9" s="644"/>
      <c r="MV9" s="644"/>
      <c r="MW9" s="644"/>
      <c r="MX9" s="644"/>
      <c r="MY9" s="644"/>
      <c r="MZ9" s="644"/>
      <c r="NA9" s="644"/>
      <c r="NB9" s="644"/>
      <c r="NC9" s="644"/>
      <c r="ND9" s="644"/>
      <c r="NE9" s="644"/>
      <c r="NF9" s="644"/>
      <c r="NG9" s="644"/>
      <c r="NH9" s="644"/>
      <c r="NI9" s="644"/>
      <c r="NJ9" s="644"/>
      <c r="NK9" s="644"/>
      <c r="NL9" s="644"/>
      <c r="NM9" s="644"/>
      <c r="NN9" s="644"/>
      <c r="NO9" s="644"/>
      <c r="NP9" s="644"/>
      <c r="NQ9" s="644"/>
      <c r="NR9" s="644"/>
      <c r="NS9" s="644"/>
      <c r="NT9" s="644"/>
    </row>
    <row r="10" spans="1:384" s="643" customFormat="1" ht="35.25" customHeight="1">
      <c r="A10" s="1681"/>
      <c r="B10" s="1747"/>
      <c r="C10" s="1747"/>
      <c r="D10" s="1747"/>
      <c r="E10" s="1747"/>
      <c r="F10" s="1747"/>
      <c r="G10" s="1747"/>
      <c r="H10" s="1747"/>
      <c r="I10" s="1747"/>
      <c r="J10" s="1747"/>
      <c r="K10" s="1747"/>
      <c r="L10" s="1747"/>
      <c r="M10" s="1747"/>
      <c r="N10" s="1747"/>
      <c r="O10" s="1747"/>
      <c r="P10" s="1747"/>
      <c r="Q10" s="1747"/>
      <c r="R10" s="1747"/>
      <c r="S10" s="1747"/>
      <c r="T10"/>
      <c r="U10"/>
      <c r="AB10" s="644"/>
      <c r="AC10" s="644"/>
      <c r="AD10" s="644"/>
      <c r="AE10" s="644"/>
      <c r="AF10" s="644"/>
      <c r="AG10" s="644"/>
      <c r="AH10" s="644"/>
      <c r="AI10" s="644"/>
      <c r="AJ10" s="644"/>
      <c r="AK10" s="644"/>
      <c r="AL10" s="644"/>
      <c r="AM10" s="644"/>
      <c r="AN10" s="644"/>
      <c r="AO10" s="644"/>
      <c r="AP10" s="644"/>
      <c r="AQ10" s="644"/>
      <c r="AR10" s="644"/>
      <c r="AS10" s="492"/>
      <c r="AT10" s="644"/>
      <c r="AU10" s="644"/>
      <c r="AV10" s="644"/>
      <c r="AW10" s="644"/>
      <c r="AX10" s="644"/>
      <c r="AY10" s="644"/>
      <c r="AZ10" s="644"/>
      <c r="BA10" s="644"/>
      <c r="BB10" s="644"/>
      <c r="BC10" s="644"/>
      <c r="BD10" s="644"/>
      <c r="BE10" s="644"/>
      <c r="BF10" s="644"/>
      <c r="BG10" s="644"/>
      <c r="BH10" s="644"/>
      <c r="BI10" s="644"/>
      <c r="BJ10" s="644"/>
      <c r="BK10" s="644"/>
      <c r="BL10" s="644"/>
      <c r="BM10" s="644"/>
      <c r="BN10" s="644"/>
      <c r="BO10" s="644"/>
      <c r="BP10" s="644"/>
      <c r="BQ10" s="644"/>
      <c r="BR10" s="644"/>
      <c r="BS10" s="644"/>
      <c r="BT10" s="644"/>
      <c r="BU10" s="644"/>
      <c r="BV10" s="644"/>
      <c r="BW10" s="644"/>
      <c r="BX10" s="644"/>
      <c r="BY10" s="644"/>
      <c r="BZ10" s="644"/>
      <c r="CA10" s="644"/>
      <c r="CB10" s="644"/>
      <c r="CC10" s="644"/>
      <c r="CD10" s="644"/>
      <c r="CE10" s="644"/>
      <c r="CF10" s="644"/>
      <c r="CG10" s="644"/>
      <c r="CH10" s="644"/>
      <c r="CI10" s="644"/>
      <c r="CJ10" s="644"/>
      <c r="CK10" s="644"/>
      <c r="CL10" s="644"/>
      <c r="CM10" s="644"/>
      <c r="CN10" s="644"/>
      <c r="CO10" s="644"/>
      <c r="CP10" s="644"/>
      <c r="CQ10" s="644"/>
      <c r="CR10" s="644"/>
      <c r="CS10" s="644"/>
      <c r="CT10" s="644"/>
      <c r="CU10" s="644"/>
      <c r="CV10" s="644"/>
      <c r="CW10" s="644"/>
      <c r="CX10" s="644"/>
      <c r="CY10" s="644"/>
      <c r="CZ10" s="644"/>
      <c r="DA10" s="644"/>
      <c r="DB10" s="644"/>
      <c r="DC10" s="644"/>
      <c r="DD10" s="644"/>
      <c r="DE10" s="644"/>
      <c r="DF10" s="644"/>
      <c r="DG10" s="644"/>
      <c r="DH10" s="644"/>
      <c r="DI10" s="644"/>
      <c r="DJ10" s="644"/>
      <c r="DK10" s="644"/>
      <c r="DL10" s="644"/>
      <c r="DM10" s="644"/>
      <c r="DN10" s="644"/>
      <c r="DO10" s="644"/>
      <c r="DP10" s="644"/>
      <c r="DQ10" s="644"/>
      <c r="DR10" s="644"/>
      <c r="DS10" s="644"/>
      <c r="DT10" s="644"/>
      <c r="DU10" s="644"/>
      <c r="DV10" s="644"/>
      <c r="DW10" s="644"/>
      <c r="DX10" s="644"/>
      <c r="DY10" s="644"/>
      <c r="DZ10" s="644"/>
      <c r="EA10" s="644"/>
      <c r="EB10" s="644"/>
      <c r="EC10" s="644"/>
      <c r="ED10" s="644"/>
      <c r="EE10" s="644"/>
      <c r="EF10" s="644"/>
      <c r="EG10" s="644"/>
      <c r="EH10" s="644"/>
      <c r="EI10" s="644"/>
      <c r="EJ10" s="644"/>
      <c r="EK10" s="644"/>
      <c r="EL10" s="644"/>
      <c r="EM10" s="644"/>
      <c r="EN10" s="644"/>
      <c r="EO10" s="644"/>
      <c r="EP10" s="644"/>
      <c r="EQ10" s="644"/>
      <c r="ER10" s="644"/>
      <c r="ES10" s="644"/>
      <c r="ET10" s="644"/>
      <c r="EU10" s="644"/>
      <c r="EV10" s="644"/>
      <c r="EW10" s="644"/>
      <c r="EX10" s="644"/>
      <c r="EY10" s="644"/>
      <c r="EZ10" s="644"/>
      <c r="FA10" s="644"/>
      <c r="FB10" s="644"/>
      <c r="FC10" s="644"/>
      <c r="FD10" s="644"/>
      <c r="FE10" s="644"/>
      <c r="FF10" s="644"/>
      <c r="FG10" s="644"/>
      <c r="FH10" s="644"/>
      <c r="FI10" s="644"/>
      <c r="FJ10" s="644"/>
      <c r="FK10" s="644"/>
      <c r="FL10" s="644"/>
      <c r="FM10" s="644"/>
      <c r="FN10" s="644"/>
      <c r="FO10" s="644"/>
      <c r="FP10" s="644"/>
      <c r="FQ10" s="644"/>
      <c r="FR10" s="644"/>
      <c r="FS10" s="644"/>
      <c r="FT10" s="644"/>
      <c r="FU10" s="644"/>
      <c r="FV10" s="644"/>
      <c r="FW10" s="644"/>
      <c r="FX10" s="644"/>
      <c r="FY10" s="644"/>
      <c r="FZ10" s="644"/>
      <c r="GA10" s="644"/>
      <c r="GB10" s="644"/>
      <c r="GC10" s="644"/>
      <c r="GD10" s="644"/>
      <c r="GE10" s="644"/>
      <c r="GF10" s="644"/>
      <c r="GG10" s="644"/>
      <c r="GH10" s="644"/>
      <c r="GI10" s="644"/>
      <c r="GJ10" s="644"/>
      <c r="GK10" s="644"/>
      <c r="GL10" s="644"/>
      <c r="GM10" s="644"/>
      <c r="GN10" s="644"/>
      <c r="GO10" s="644"/>
      <c r="GP10" s="644"/>
      <c r="GQ10" s="644"/>
      <c r="GR10" s="644"/>
      <c r="GS10" s="644"/>
      <c r="GT10" s="644"/>
      <c r="GU10" s="644"/>
      <c r="GV10" s="644"/>
      <c r="GW10" s="644"/>
      <c r="GX10" s="644"/>
      <c r="GY10" s="644"/>
      <c r="GZ10" s="644"/>
      <c r="HA10" s="644"/>
      <c r="HB10" s="644"/>
      <c r="HC10" s="644"/>
      <c r="HD10" s="644"/>
      <c r="HE10" s="644"/>
      <c r="HF10" s="644"/>
      <c r="HG10" s="644"/>
      <c r="HH10" s="644"/>
      <c r="HI10" s="644"/>
      <c r="HJ10" s="644"/>
      <c r="HK10" s="644"/>
      <c r="HL10" s="644"/>
      <c r="HM10" s="644"/>
      <c r="HN10" s="644"/>
      <c r="HO10" s="644"/>
      <c r="HP10" s="644"/>
      <c r="HQ10" s="644"/>
      <c r="HR10" s="644"/>
      <c r="HS10" s="644"/>
      <c r="HT10" s="644"/>
      <c r="HU10" s="644"/>
      <c r="HV10" s="644"/>
      <c r="HW10" s="644"/>
      <c r="HX10" s="644"/>
      <c r="HY10" s="644"/>
      <c r="HZ10" s="644"/>
      <c r="IA10" s="644"/>
      <c r="IB10" s="644"/>
      <c r="IC10" s="644"/>
      <c r="ID10" s="644"/>
      <c r="IE10" s="644"/>
      <c r="IF10" s="644"/>
      <c r="IG10" s="644"/>
      <c r="IH10" s="644"/>
      <c r="II10" s="644"/>
      <c r="IJ10" s="644"/>
      <c r="IK10" s="644"/>
      <c r="IL10" s="644"/>
      <c r="IM10" s="644"/>
      <c r="IN10" s="644"/>
      <c r="IO10" s="644"/>
      <c r="IP10" s="644"/>
      <c r="IQ10" s="644"/>
      <c r="IR10" s="644"/>
      <c r="IS10" s="644"/>
      <c r="IT10" s="644"/>
      <c r="IU10" s="644"/>
      <c r="IV10" s="644"/>
      <c r="IW10" s="644"/>
      <c r="IX10" s="644"/>
      <c r="IY10" s="644"/>
      <c r="IZ10" s="644"/>
      <c r="JA10" s="644"/>
      <c r="JB10" s="644"/>
      <c r="JC10" s="644"/>
      <c r="JD10" s="644"/>
      <c r="JE10" s="644"/>
      <c r="JF10" s="644"/>
      <c r="JG10" s="644"/>
      <c r="JH10" s="644"/>
      <c r="JI10" s="644"/>
      <c r="JJ10" s="644"/>
      <c r="JK10" s="644"/>
      <c r="JL10" s="644"/>
      <c r="JM10" s="644"/>
      <c r="JN10" s="644"/>
      <c r="JO10" s="644"/>
      <c r="JP10" s="644"/>
      <c r="JQ10" s="644"/>
      <c r="JR10" s="644"/>
      <c r="JS10" s="644"/>
      <c r="JT10" s="644"/>
      <c r="JU10" s="644"/>
      <c r="JV10" s="644"/>
      <c r="JW10" s="644"/>
      <c r="JX10" s="644"/>
      <c r="JY10" s="644"/>
      <c r="JZ10" s="644"/>
      <c r="KA10" s="644"/>
      <c r="KB10" s="644"/>
      <c r="KC10" s="644"/>
      <c r="KD10" s="644"/>
      <c r="KE10" s="644"/>
      <c r="KF10" s="644"/>
      <c r="KG10" s="644"/>
      <c r="KH10" s="644"/>
      <c r="KI10" s="644"/>
      <c r="KJ10" s="644"/>
      <c r="KK10" s="644"/>
      <c r="KL10" s="644"/>
      <c r="KM10" s="644"/>
      <c r="KN10" s="644"/>
      <c r="KO10" s="644"/>
      <c r="KP10" s="644"/>
      <c r="KQ10" s="644"/>
      <c r="KR10" s="644"/>
      <c r="KS10" s="644"/>
      <c r="KT10" s="644"/>
      <c r="KU10" s="644"/>
      <c r="KV10" s="644"/>
      <c r="KW10" s="644"/>
      <c r="KX10" s="644"/>
      <c r="KY10" s="644"/>
      <c r="KZ10" s="644"/>
      <c r="LA10" s="644"/>
      <c r="LB10" s="644"/>
      <c r="LC10" s="644"/>
      <c r="LD10" s="644"/>
      <c r="LE10" s="644"/>
      <c r="LF10" s="644"/>
      <c r="LG10" s="644"/>
      <c r="LH10" s="644"/>
      <c r="LI10" s="644"/>
      <c r="LJ10" s="644"/>
      <c r="LK10" s="644"/>
      <c r="LL10" s="644"/>
      <c r="LM10" s="644"/>
      <c r="LN10" s="644"/>
      <c r="LO10" s="644"/>
      <c r="LP10" s="644"/>
      <c r="LQ10" s="644"/>
      <c r="LR10" s="644"/>
      <c r="LS10" s="644"/>
      <c r="LT10" s="644"/>
      <c r="LU10" s="644"/>
      <c r="LV10" s="644"/>
      <c r="LW10" s="644"/>
      <c r="LX10" s="644"/>
      <c r="LY10" s="644"/>
      <c r="LZ10" s="644"/>
      <c r="MA10" s="644"/>
      <c r="MB10" s="644"/>
      <c r="MC10" s="644"/>
      <c r="MD10" s="644"/>
      <c r="ME10" s="644"/>
      <c r="MF10" s="644"/>
      <c r="MG10" s="644"/>
      <c r="MH10" s="644"/>
      <c r="MI10" s="644"/>
      <c r="MJ10" s="644"/>
      <c r="MK10" s="644"/>
      <c r="ML10" s="644"/>
      <c r="MM10" s="644"/>
      <c r="MN10" s="644"/>
      <c r="MO10" s="644"/>
      <c r="MP10" s="644"/>
      <c r="MQ10" s="644"/>
      <c r="MR10" s="644"/>
      <c r="MS10" s="644"/>
      <c r="MT10" s="644"/>
      <c r="MU10" s="644"/>
      <c r="MV10" s="644"/>
      <c r="MW10" s="644"/>
      <c r="MX10" s="644"/>
      <c r="MY10" s="644"/>
      <c r="MZ10" s="644"/>
      <c r="NA10" s="644"/>
      <c r="NB10" s="644"/>
      <c r="NC10" s="644"/>
      <c r="ND10" s="644"/>
      <c r="NE10" s="644"/>
      <c r="NF10" s="644"/>
      <c r="NG10" s="644"/>
      <c r="NH10" s="644"/>
      <c r="NI10" s="644"/>
      <c r="NJ10" s="644"/>
      <c r="NK10" s="644"/>
      <c r="NL10" s="644"/>
      <c r="NM10" s="644"/>
      <c r="NN10" s="644"/>
      <c r="NO10" s="644"/>
      <c r="NP10" s="644"/>
      <c r="NQ10" s="644"/>
      <c r="NR10" s="644"/>
      <c r="NS10" s="644"/>
      <c r="NT10" s="644"/>
    </row>
    <row r="11" spans="1:384" s="643" customFormat="1" ht="18">
      <c r="A11" s="648" t="s">
        <v>67</v>
      </c>
      <c r="B11" s="716"/>
      <c r="C11" s="714">
        <f>F24</f>
        <v>0</v>
      </c>
      <c r="D11" s="716"/>
      <c r="E11" s="715" t="e">
        <f>D11/B11</f>
        <v>#DIV/0!</v>
      </c>
      <c r="F11" s="714">
        <f>'RBSK Service access Compiled-19'!D158</f>
        <v>0</v>
      </c>
      <c r="G11" s="714">
        <f>SUM(F182:H182)</f>
        <v>0</v>
      </c>
      <c r="H11" s="716"/>
      <c r="I11" s="714">
        <f>I24</f>
        <v>0</v>
      </c>
      <c r="J11" s="716"/>
      <c r="K11" s="715" t="e">
        <f>J11/H11</f>
        <v>#DIV/0!</v>
      </c>
      <c r="L11" s="714">
        <f>'RBSK Service access Compiled-19'!D159</f>
        <v>0</v>
      </c>
      <c r="M11" s="714">
        <f>SUM(I182:K182)</f>
        <v>0</v>
      </c>
      <c r="N11" s="716"/>
      <c r="O11" s="714">
        <f>L24</f>
        <v>0</v>
      </c>
      <c r="P11" s="716"/>
      <c r="Q11" s="715" t="e">
        <f>P11/N11</f>
        <v>#DIV/0!</v>
      </c>
      <c r="R11" s="714">
        <f>'RBSK Service access Compiled-19'!D160</f>
        <v>0</v>
      </c>
      <c r="S11" s="714">
        <f>SUM(L182:N182)</f>
        <v>0</v>
      </c>
      <c r="T11"/>
      <c r="U11"/>
      <c r="AB11" s="644"/>
      <c r="AC11" s="644"/>
      <c r="AD11" s="644"/>
      <c r="AE11" s="644"/>
      <c r="AF11" s="644"/>
      <c r="AG11" s="644"/>
      <c r="AH11" s="644"/>
      <c r="AI11" s="644"/>
      <c r="AJ11" s="644"/>
      <c r="AK11" s="644"/>
      <c r="AL11" s="644"/>
      <c r="AM11" s="644"/>
      <c r="AN11" s="644"/>
      <c r="AO11" s="644"/>
      <c r="AP11" s="644"/>
      <c r="AQ11" s="644"/>
      <c r="AR11" s="644"/>
      <c r="AS11" s="492"/>
      <c r="AT11" s="644"/>
      <c r="AU11" s="644"/>
      <c r="AV11" s="644"/>
      <c r="AW11" s="644"/>
      <c r="AX11" s="644"/>
      <c r="AY11" s="644"/>
      <c r="AZ11" s="644"/>
      <c r="BA11" s="644"/>
      <c r="BB11" s="644"/>
      <c r="BC11" s="644"/>
      <c r="BD11" s="644"/>
      <c r="BE11" s="644"/>
      <c r="BF11" s="644"/>
      <c r="BG11" s="644"/>
      <c r="BH11" s="644"/>
      <c r="BI11" s="644"/>
      <c r="BJ11" s="644"/>
      <c r="BK11" s="644"/>
      <c r="BL11" s="644"/>
      <c r="BM11" s="644"/>
      <c r="BN11" s="644"/>
      <c r="BO11" s="644"/>
      <c r="BP11" s="644"/>
      <c r="BQ11" s="644"/>
      <c r="BR11" s="644"/>
      <c r="BS11" s="644"/>
      <c r="BT11" s="644"/>
      <c r="BU11" s="644"/>
      <c r="BV11" s="644"/>
      <c r="BW11" s="644"/>
      <c r="BX11" s="644"/>
      <c r="BY11" s="644"/>
      <c r="BZ11" s="644"/>
      <c r="CA11" s="644"/>
      <c r="CB11" s="644"/>
      <c r="CC11" s="644"/>
      <c r="CD11" s="644"/>
      <c r="CE11" s="644"/>
      <c r="CF11" s="644"/>
      <c r="CG11" s="644"/>
      <c r="CH11" s="644"/>
      <c r="CI11" s="644"/>
      <c r="CJ11" s="644"/>
      <c r="CK11" s="644"/>
      <c r="CL11" s="644"/>
      <c r="CM11" s="644"/>
      <c r="CN11" s="644"/>
      <c r="CO11" s="644"/>
      <c r="CP11" s="644"/>
      <c r="CQ11" s="644"/>
      <c r="CR11" s="644"/>
      <c r="CS11" s="644"/>
      <c r="CT11" s="644"/>
      <c r="CU11" s="644"/>
      <c r="CV11" s="644"/>
      <c r="CW11" s="644"/>
      <c r="CX11" s="644"/>
      <c r="CY11" s="644"/>
      <c r="CZ11" s="644"/>
      <c r="DA11" s="644"/>
      <c r="DB11" s="644"/>
      <c r="DC11" s="644"/>
      <c r="DD11" s="644"/>
      <c r="DE11" s="644"/>
      <c r="DF11" s="644"/>
      <c r="DG11" s="644"/>
      <c r="DH11" s="644"/>
      <c r="DI11" s="644"/>
      <c r="DJ11" s="644"/>
      <c r="DK11" s="644"/>
      <c r="DL11" s="644"/>
      <c r="DM11" s="644"/>
      <c r="DN11" s="644"/>
      <c r="DO11" s="644"/>
      <c r="DP11" s="644"/>
      <c r="DQ11" s="644"/>
      <c r="DR11" s="644"/>
      <c r="DS11" s="644"/>
      <c r="DT11" s="644"/>
      <c r="DU11" s="644"/>
      <c r="DV11" s="644"/>
      <c r="DW11" s="644"/>
      <c r="DX11" s="644"/>
      <c r="DY11" s="644"/>
      <c r="DZ11" s="644"/>
      <c r="EA11" s="644"/>
      <c r="EB11" s="644"/>
      <c r="EC11" s="644"/>
      <c r="ED11" s="644"/>
      <c r="EE11" s="644"/>
      <c r="EF11" s="644"/>
      <c r="EG11" s="644"/>
      <c r="EH11" s="644"/>
      <c r="EI11" s="644"/>
      <c r="EJ11" s="644"/>
      <c r="EK11" s="644"/>
      <c r="EL11" s="644"/>
      <c r="EM11" s="644"/>
      <c r="EN11" s="644"/>
      <c r="EO11" s="644"/>
      <c r="EP11" s="644"/>
      <c r="EQ11" s="644"/>
      <c r="ER11" s="644"/>
      <c r="ES11" s="644"/>
      <c r="ET11" s="644"/>
      <c r="EU11" s="644"/>
      <c r="EV11" s="644"/>
      <c r="EW11" s="644"/>
      <c r="EX11" s="644"/>
      <c r="EY11" s="644"/>
      <c r="EZ11" s="644"/>
      <c r="FA11" s="644"/>
      <c r="FB11" s="644"/>
      <c r="FC11" s="644"/>
      <c r="FD11" s="644"/>
      <c r="FE11" s="644"/>
      <c r="FF11" s="644"/>
      <c r="FG11" s="644"/>
      <c r="FH11" s="644"/>
      <c r="FI11" s="644"/>
      <c r="FJ11" s="644"/>
      <c r="FK11" s="644"/>
      <c r="FL11" s="644"/>
      <c r="FM11" s="644"/>
      <c r="FN11" s="644"/>
      <c r="FO11" s="644"/>
      <c r="FP11" s="644"/>
      <c r="FQ11" s="644"/>
      <c r="FR11" s="644"/>
      <c r="FS11" s="644"/>
      <c r="FT11" s="644"/>
      <c r="FU11" s="644"/>
      <c r="FV11" s="644"/>
      <c r="FW11" s="644"/>
      <c r="FX11" s="644"/>
      <c r="FY11" s="644"/>
      <c r="FZ11" s="644"/>
      <c r="GA11" s="644"/>
      <c r="GB11" s="644"/>
      <c r="GC11" s="644"/>
      <c r="GD11" s="644"/>
      <c r="GE11" s="644"/>
      <c r="GF11" s="644"/>
      <c r="GG11" s="644"/>
      <c r="GH11" s="644"/>
      <c r="GI11" s="644"/>
      <c r="GJ11" s="644"/>
      <c r="GK11" s="644"/>
      <c r="GL11" s="644"/>
      <c r="GM11" s="644"/>
      <c r="GN11" s="644"/>
      <c r="GO11" s="644"/>
      <c r="GP11" s="644"/>
      <c r="GQ11" s="644"/>
      <c r="GR11" s="644"/>
      <c r="GS11" s="644"/>
      <c r="GT11" s="644"/>
      <c r="GU11" s="644"/>
      <c r="GV11" s="644"/>
      <c r="GW11" s="644"/>
      <c r="GX11" s="644"/>
      <c r="GY11" s="644"/>
      <c r="GZ11" s="644"/>
      <c r="HA11" s="644"/>
      <c r="HB11" s="644"/>
      <c r="HC11" s="644"/>
      <c r="HD11" s="644"/>
      <c r="HE11" s="644"/>
      <c r="HF11" s="644"/>
      <c r="HG11" s="644"/>
      <c r="HH11" s="644"/>
      <c r="HI11" s="644"/>
      <c r="HJ11" s="644"/>
      <c r="HK11" s="644"/>
      <c r="HL11" s="644"/>
      <c r="HM11" s="644"/>
      <c r="HN11" s="644"/>
      <c r="HO11" s="644"/>
      <c r="HP11" s="644"/>
      <c r="HQ11" s="644"/>
      <c r="HR11" s="644"/>
      <c r="HS11" s="644"/>
      <c r="HT11" s="644"/>
      <c r="HU11" s="644"/>
      <c r="HV11" s="644"/>
      <c r="HW11" s="644"/>
      <c r="HX11" s="644"/>
      <c r="HY11" s="644"/>
      <c r="HZ11" s="644"/>
      <c r="IA11" s="644"/>
      <c r="IB11" s="644"/>
      <c r="IC11" s="644"/>
      <c r="ID11" s="644"/>
      <c r="IE11" s="644"/>
      <c r="IF11" s="644"/>
      <c r="IG11" s="644"/>
      <c r="IH11" s="644"/>
      <c r="II11" s="644"/>
      <c r="IJ11" s="644"/>
      <c r="IK11" s="644"/>
      <c r="IL11" s="644"/>
      <c r="IM11" s="644"/>
      <c r="IN11" s="644"/>
      <c r="IO11" s="644"/>
      <c r="IP11" s="644"/>
      <c r="IQ11" s="644"/>
      <c r="IR11" s="644"/>
      <c r="IS11" s="644"/>
      <c r="IT11" s="644"/>
      <c r="IU11" s="644"/>
      <c r="IV11" s="644"/>
      <c r="IW11" s="644"/>
      <c r="IX11" s="644"/>
      <c r="IY11" s="644"/>
      <c r="IZ11" s="644"/>
      <c r="JA11" s="644"/>
      <c r="JB11" s="644"/>
      <c r="JC11" s="644"/>
      <c r="JD11" s="644"/>
      <c r="JE11" s="644"/>
      <c r="JF11" s="644"/>
      <c r="JG11" s="644"/>
      <c r="JH11" s="644"/>
      <c r="JI11" s="644"/>
      <c r="JJ11" s="644"/>
      <c r="JK11" s="644"/>
      <c r="JL11" s="644"/>
      <c r="JM11" s="644"/>
      <c r="JN11" s="644"/>
      <c r="JO11" s="644"/>
      <c r="JP11" s="644"/>
      <c r="JQ11" s="644"/>
      <c r="JR11" s="644"/>
      <c r="JS11" s="644"/>
      <c r="JT11" s="644"/>
      <c r="JU11" s="644"/>
      <c r="JV11" s="644"/>
      <c r="JW11" s="644"/>
      <c r="JX11" s="644"/>
      <c r="JY11" s="644"/>
      <c r="JZ11" s="644"/>
      <c r="KA11" s="644"/>
      <c r="KB11" s="644"/>
      <c r="KC11" s="644"/>
      <c r="KD11" s="644"/>
      <c r="KE11" s="644"/>
      <c r="KF11" s="644"/>
      <c r="KG11" s="644"/>
      <c r="KH11" s="644"/>
      <c r="KI11" s="644"/>
      <c r="KJ11" s="644"/>
      <c r="KK11" s="644"/>
      <c r="KL11" s="644"/>
      <c r="KM11" s="644"/>
      <c r="KN11" s="644"/>
      <c r="KO11" s="644"/>
      <c r="KP11" s="644"/>
      <c r="KQ11" s="644"/>
      <c r="KR11" s="644"/>
      <c r="KS11" s="644"/>
      <c r="KT11" s="644"/>
      <c r="KU11" s="644"/>
      <c r="KV11" s="644"/>
      <c r="KW11" s="644"/>
      <c r="KX11" s="644"/>
      <c r="KY11" s="644"/>
      <c r="KZ11" s="644"/>
      <c r="LA11" s="644"/>
      <c r="LB11" s="644"/>
      <c r="LC11" s="644"/>
      <c r="LD11" s="644"/>
      <c r="LE11" s="644"/>
      <c r="LF11" s="644"/>
      <c r="LG11" s="644"/>
      <c r="LH11" s="644"/>
      <c r="LI11" s="644"/>
      <c r="LJ11" s="644"/>
      <c r="LK11" s="644"/>
      <c r="LL11" s="644"/>
      <c r="LM11" s="644"/>
      <c r="LN11" s="644"/>
      <c r="LO11" s="644"/>
      <c r="LP11" s="644"/>
      <c r="LQ11" s="644"/>
      <c r="LR11" s="644"/>
      <c r="LS11" s="644"/>
      <c r="LT11" s="644"/>
      <c r="LU11" s="644"/>
      <c r="LV11" s="644"/>
      <c r="LW11" s="644"/>
      <c r="LX11" s="644"/>
      <c r="LY11" s="644"/>
      <c r="LZ11" s="644"/>
      <c r="MA11" s="644"/>
      <c r="MB11" s="644"/>
      <c r="MC11" s="644"/>
      <c r="MD11" s="644"/>
      <c r="ME11" s="644"/>
      <c r="MF11" s="644"/>
      <c r="MG11" s="644"/>
      <c r="MH11" s="644"/>
      <c r="MI11" s="644"/>
      <c r="MJ11" s="644"/>
      <c r="MK11" s="644"/>
      <c r="ML11" s="644"/>
      <c r="MM11" s="644"/>
      <c r="MN11" s="644"/>
      <c r="MO11" s="644"/>
      <c r="MP11" s="644"/>
      <c r="MQ11" s="644"/>
      <c r="MR11" s="644"/>
      <c r="MS11" s="644"/>
      <c r="MT11" s="644"/>
      <c r="MU11" s="644"/>
      <c r="MV11" s="644"/>
      <c r="MW11" s="644"/>
      <c r="MX11" s="644"/>
      <c r="MY11" s="644"/>
      <c r="MZ11" s="644"/>
      <c r="NA11" s="644"/>
      <c r="NB11" s="644"/>
      <c r="NC11" s="644"/>
      <c r="ND11" s="644"/>
      <c r="NE11" s="644"/>
      <c r="NF11" s="644"/>
      <c r="NG11" s="644"/>
      <c r="NH11" s="644"/>
      <c r="NI11" s="644"/>
      <c r="NJ11" s="644"/>
      <c r="NK11" s="644"/>
      <c r="NL11" s="644"/>
      <c r="NM11" s="644"/>
      <c r="NN11" s="644"/>
      <c r="NO11" s="644"/>
      <c r="NP11" s="644"/>
      <c r="NQ11" s="644"/>
      <c r="NR11" s="644"/>
      <c r="NS11" s="644"/>
      <c r="NT11" s="644"/>
    </row>
    <row r="12" spans="1:384" s="643" customFormat="1" ht="24" customHeight="1">
      <c r="A12" s="648" t="s">
        <v>68</v>
      </c>
      <c r="B12" s="716"/>
      <c r="C12" s="714">
        <f>G24</f>
        <v>0</v>
      </c>
      <c r="D12" s="716"/>
      <c r="E12" s="715" t="e">
        <f>D12/B12</f>
        <v>#DIV/0!</v>
      </c>
      <c r="F12" s="714">
        <f>'RBSK Service access Compiled-19'!E158</f>
        <v>0</v>
      </c>
      <c r="G12" s="714">
        <f>SUM(F183:H183)</f>
        <v>0</v>
      </c>
      <c r="H12" s="716"/>
      <c r="I12" s="714">
        <f>J24</f>
        <v>0</v>
      </c>
      <c r="J12" s="716"/>
      <c r="K12" s="715" t="e">
        <f>J12/H12</f>
        <v>#DIV/0!</v>
      </c>
      <c r="L12" s="714">
        <f>'RBSK Service access Compiled-19'!E159</f>
        <v>0</v>
      </c>
      <c r="M12" s="714">
        <f>SUM(I183:K183)</f>
        <v>0</v>
      </c>
      <c r="N12" s="716"/>
      <c r="O12" s="714">
        <f>M24</f>
        <v>0</v>
      </c>
      <c r="P12" s="716"/>
      <c r="Q12" s="715" t="e">
        <f>P12/N12</f>
        <v>#DIV/0!</v>
      </c>
      <c r="R12" s="714">
        <f>'RBSK Service access Compiled-19'!E160</f>
        <v>0</v>
      </c>
      <c r="S12" s="714">
        <f>SUM(L183:N183)</f>
        <v>0</v>
      </c>
      <c r="T12"/>
      <c r="U12"/>
      <c r="AB12" s="644"/>
      <c r="AC12" s="644"/>
      <c r="AD12" s="644"/>
      <c r="AE12" s="644"/>
      <c r="AF12" s="644"/>
      <c r="AG12" s="644"/>
      <c r="AH12" s="644"/>
      <c r="AI12" s="644"/>
      <c r="AJ12" s="644"/>
      <c r="AK12" s="644"/>
      <c r="AL12" s="644"/>
      <c r="AM12" s="644"/>
      <c r="AN12" s="644"/>
      <c r="AO12" s="644"/>
      <c r="AP12" s="644"/>
      <c r="AQ12" s="644"/>
      <c r="AR12" s="644"/>
      <c r="AS12" s="492"/>
      <c r="AT12" s="644"/>
      <c r="AU12" s="644"/>
      <c r="AV12" s="644"/>
      <c r="AW12" s="644"/>
      <c r="AX12" s="644"/>
      <c r="AY12" s="644"/>
      <c r="AZ12" s="644"/>
      <c r="BA12" s="644"/>
      <c r="BB12" s="644"/>
      <c r="BC12" s="644"/>
      <c r="BD12" s="644"/>
      <c r="BE12" s="644"/>
      <c r="BF12" s="644"/>
      <c r="BG12" s="644"/>
      <c r="BH12" s="644"/>
      <c r="BI12" s="644"/>
      <c r="BJ12" s="644"/>
      <c r="BK12" s="644"/>
      <c r="BL12" s="644"/>
      <c r="BM12" s="644"/>
      <c r="BN12" s="644"/>
      <c r="BO12" s="644"/>
      <c r="BP12" s="644"/>
      <c r="BQ12" s="644"/>
      <c r="BR12" s="644"/>
      <c r="BS12" s="644"/>
      <c r="BT12" s="644"/>
      <c r="BU12" s="644"/>
      <c r="BV12" s="644"/>
      <c r="BW12" s="644"/>
      <c r="BX12" s="644"/>
      <c r="BY12" s="644"/>
      <c r="BZ12" s="644"/>
      <c r="CA12" s="644"/>
      <c r="CB12" s="644"/>
      <c r="CC12" s="644"/>
      <c r="CD12" s="644"/>
      <c r="CE12" s="644"/>
      <c r="CF12" s="644"/>
      <c r="CG12" s="644"/>
      <c r="CH12" s="644"/>
      <c r="CI12" s="644"/>
      <c r="CJ12" s="644"/>
      <c r="CK12" s="644"/>
      <c r="CL12" s="644"/>
      <c r="CM12" s="644"/>
      <c r="CN12" s="644"/>
      <c r="CO12" s="644"/>
      <c r="CP12" s="644"/>
      <c r="CQ12" s="644"/>
      <c r="CR12" s="644"/>
      <c r="CS12" s="644"/>
      <c r="CT12" s="644"/>
      <c r="CU12" s="644"/>
      <c r="CV12" s="644"/>
      <c r="CW12" s="644"/>
      <c r="CX12" s="644"/>
      <c r="CY12" s="644"/>
      <c r="CZ12" s="644"/>
      <c r="DA12" s="644"/>
      <c r="DB12" s="644"/>
      <c r="DC12" s="644"/>
      <c r="DD12" s="644"/>
      <c r="DE12" s="644"/>
      <c r="DF12" s="644"/>
      <c r="DG12" s="644"/>
      <c r="DH12" s="644"/>
      <c r="DI12" s="644"/>
      <c r="DJ12" s="644"/>
      <c r="DK12" s="644"/>
      <c r="DL12" s="644"/>
      <c r="DM12" s="644"/>
      <c r="DN12" s="644"/>
      <c r="DO12" s="644"/>
      <c r="DP12" s="644"/>
      <c r="DQ12" s="644"/>
      <c r="DR12" s="644"/>
      <c r="DS12" s="644"/>
      <c r="DT12" s="644"/>
      <c r="DU12" s="644"/>
      <c r="DV12" s="644"/>
      <c r="DW12" s="644"/>
      <c r="DX12" s="644"/>
      <c r="DY12" s="644"/>
      <c r="DZ12" s="644"/>
      <c r="EA12" s="644"/>
      <c r="EB12" s="644"/>
      <c r="EC12" s="644"/>
      <c r="ED12" s="644"/>
      <c r="EE12" s="644"/>
      <c r="EF12" s="644"/>
      <c r="EG12" s="644"/>
      <c r="EH12" s="644"/>
      <c r="EI12" s="644"/>
      <c r="EJ12" s="644"/>
      <c r="EK12" s="644"/>
      <c r="EL12" s="644"/>
      <c r="EM12" s="644"/>
      <c r="EN12" s="644"/>
      <c r="EO12" s="644"/>
      <c r="EP12" s="644"/>
      <c r="EQ12" s="644"/>
      <c r="ER12" s="644"/>
      <c r="ES12" s="644"/>
      <c r="ET12" s="644"/>
      <c r="EU12" s="644"/>
      <c r="EV12" s="644"/>
      <c r="EW12" s="644"/>
      <c r="EX12" s="644"/>
      <c r="EY12" s="644"/>
      <c r="EZ12" s="644"/>
      <c r="FA12" s="644"/>
      <c r="FB12" s="644"/>
      <c r="FC12" s="644"/>
      <c r="FD12" s="644"/>
      <c r="FE12" s="644"/>
      <c r="FF12" s="644"/>
      <c r="FG12" s="644"/>
      <c r="FH12" s="644"/>
      <c r="FI12" s="644"/>
      <c r="FJ12" s="644"/>
      <c r="FK12" s="644"/>
      <c r="FL12" s="644"/>
      <c r="FM12" s="644"/>
      <c r="FN12" s="644"/>
      <c r="FO12" s="644"/>
      <c r="FP12" s="644"/>
      <c r="FQ12" s="644"/>
      <c r="FR12" s="644"/>
      <c r="FS12" s="644"/>
      <c r="FT12" s="644"/>
      <c r="FU12" s="644"/>
      <c r="FV12" s="644"/>
      <c r="FW12" s="644"/>
      <c r="FX12" s="644"/>
      <c r="FY12" s="644"/>
      <c r="FZ12" s="644"/>
      <c r="GA12" s="644"/>
      <c r="GB12" s="644"/>
      <c r="GC12" s="644"/>
      <c r="GD12" s="644"/>
      <c r="GE12" s="644"/>
      <c r="GF12" s="644"/>
      <c r="GG12" s="644"/>
      <c r="GH12" s="644"/>
      <c r="GI12" s="644"/>
      <c r="GJ12" s="644"/>
      <c r="GK12" s="644"/>
      <c r="GL12" s="644"/>
      <c r="GM12" s="644"/>
      <c r="GN12" s="644"/>
      <c r="GO12" s="644"/>
      <c r="GP12" s="644"/>
      <c r="GQ12" s="644"/>
      <c r="GR12" s="644"/>
      <c r="GS12" s="644"/>
      <c r="GT12" s="644"/>
      <c r="GU12" s="644"/>
      <c r="GV12" s="644"/>
      <c r="GW12" s="644"/>
      <c r="GX12" s="644"/>
      <c r="GY12" s="644"/>
      <c r="GZ12" s="644"/>
      <c r="HA12" s="644"/>
      <c r="HB12" s="644"/>
      <c r="HC12" s="644"/>
      <c r="HD12" s="644"/>
      <c r="HE12" s="644"/>
      <c r="HF12" s="644"/>
      <c r="HG12" s="644"/>
      <c r="HH12" s="644"/>
      <c r="HI12" s="644"/>
      <c r="HJ12" s="644"/>
      <c r="HK12" s="644"/>
      <c r="HL12" s="644"/>
      <c r="HM12" s="644"/>
      <c r="HN12" s="644"/>
      <c r="HO12" s="644"/>
      <c r="HP12" s="644"/>
      <c r="HQ12" s="644"/>
      <c r="HR12" s="644"/>
      <c r="HS12" s="644"/>
      <c r="HT12" s="644"/>
      <c r="HU12" s="644"/>
      <c r="HV12" s="644"/>
      <c r="HW12" s="644"/>
      <c r="HX12" s="644"/>
      <c r="HY12" s="644"/>
      <c r="HZ12" s="644"/>
      <c r="IA12" s="644"/>
      <c r="IB12" s="644"/>
      <c r="IC12" s="644"/>
      <c r="ID12" s="644"/>
      <c r="IE12" s="644"/>
      <c r="IF12" s="644"/>
      <c r="IG12" s="644"/>
      <c r="IH12" s="644"/>
      <c r="II12" s="644"/>
      <c r="IJ12" s="644"/>
      <c r="IK12" s="644"/>
      <c r="IL12" s="644"/>
      <c r="IM12" s="644"/>
      <c r="IN12" s="644"/>
      <c r="IO12" s="644"/>
      <c r="IP12" s="644"/>
      <c r="IQ12" s="644"/>
      <c r="IR12" s="644"/>
      <c r="IS12" s="644"/>
      <c r="IT12" s="644"/>
      <c r="IU12" s="644"/>
      <c r="IV12" s="644"/>
      <c r="IW12" s="644"/>
      <c r="IX12" s="644"/>
      <c r="IY12" s="644"/>
      <c r="IZ12" s="644"/>
      <c r="JA12" s="644"/>
      <c r="JB12" s="644"/>
      <c r="JC12" s="644"/>
      <c r="JD12" s="644"/>
      <c r="JE12" s="644"/>
      <c r="JF12" s="644"/>
      <c r="JG12" s="644"/>
      <c r="JH12" s="644"/>
      <c r="JI12" s="644"/>
      <c r="JJ12" s="644"/>
      <c r="JK12" s="644"/>
      <c r="JL12" s="644"/>
      <c r="JM12" s="644"/>
      <c r="JN12" s="644"/>
      <c r="JO12" s="644"/>
      <c r="JP12" s="644"/>
      <c r="JQ12" s="644"/>
      <c r="JR12" s="644"/>
      <c r="JS12" s="644"/>
      <c r="JT12" s="644"/>
      <c r="JU12" s="644"/>
      <c r="JV12" s="644"/>
      <c r="JW12" s="644"/>
      <c r="JX12" s="644"/>
      <c r="JY12" s="644"/>
      <c r="JZ12" s="644"/>
      <c r="KA12" s="644"/>
      <c r="KB12" s="644"/>
      <c r="KC12" s="644"/>
      <c r="KD12" s="644"/>
      <c r="KE12" s="644"/>
      <c r="KF12" s="644"/>
      <c r="KG12" s="644"/>
      <c r="KH12" s="644"/>
      <c r="KI12" s="644"/>
      <c r="KJ12" s="644"/>
      <c r="KK12" s="644"/>
      <c r="KL12" s="644"/>
      <c r="KM12" s="644"/>
      <c r="KN12" s="644"/>
      <c r="KO12" s="644"/>
      <c r="KP12" s="644"/>
      <c r="KQ12" s="644"/>
      <c r="KR12" s="644"/>
      <c r="KS12" s="644"/>
      <c r="KT12" s="644"/>
      <c r="KU12" s="644"/>
      <c r="KV12" s="644"/>
      <c r="KW12" s="644"/>
      <c r="KX12" s="644"/>
      <c r="KY12" s="644"/>
      <c r="KZ12" s="644"/>
      <c r="LA12" s="644"/>
      <c r="LB12" s="644"/>
      <c r="LC12" s="644"/>
      <c r="LD12" s="644"/>
      <c r="LE12" s="644"/>
      <c r="LF12" s="644"/>
      <c r="LG12" s="644"/>
      <c r="LH12" s="644"/>
      <c r="LI12" s="644"/>
      <c r="LJ12" s="644"/>
      <c r="LK12" s="644"/>
      <c r="LL12" s="644"/>
      <c r="LM12" s="644"/>
      <c r="LN12" s="644"/>
      <c r="LO12" s="644"/>
      <c r="LP12" s="644"/>
      <c r="LQ12" s="644"/>
      <c r="LR12" s="644"/>
      <c r="LS12" s="644"/>
      <c r="LT12" s="644"/>
      <c r="LU12" s="644"/>
      <c r="LV12" s="644"/>
      <c r="LW12" s="644"/>
      <c r="LX12" s="644"/>
      <c r="LY12" s="644"/>
      <c r="LZ12" s="644"/>
      <c r="MA12" s="644"/>
      <c r="MB12" s="644"/>
      <c r="MC12" s="644"/>
      <c r="MD12" s="644"/>
      <c r="ME12" s="644"/>
      <c r="MF12" s="644"/>
      <c r="MG12" s="644"/>
      <c r="MH12" s="644"/>
      <c r="MI12" s="644"/>
      <c r="MJ12" s="644"/>
      <c r="MK12" s="644"/>
      <c r="ML12" s="644"/>
      <c r="MM12" s="644"/>
      <c r="MN12" s="644"/>
      <c r="MO12" s="644"/>
      <c r="MP12" s="644"/>
      <c r="MQ12" s="644"/>
      <c r="MR12" s="644"/>
      <c r="MS12" s="644"/>
      <c r="MT12" s="644"/>
      <c r="MU12" s="644"/>
      <c r="MV12" s="644"/>
      <c r="MW12" s="644"/>
      <c r="MX12" s="644"/>
      <c r="MY12" s="644"/>
      <c r="MZ12" s="644"/>
      <c r="NA12" s="644"/>
      <c r="NB12" s="644"/>
      <c r="NC12" s="644"/>
      <c r="ND12" s="644"/>
      <c r="NE12" s="644"/>
      <c r="NF12" s="644"/>
      <c r="NG12" s="644"/>
      <c r="NH12" s="644"/>
      <c r="NI12" s="644"/>
      <c r="NJ12" s="644"/>
      <c r="NK12" s="644"/>
      <c r="NL12" s="644"/>
      <c r="NM12" s="644"/>
      <c r="NN12" s="644"/>
      <c r="NO12" s="644"/>
      <c r="NP12" s="644"/>
      <c r="NQ12" s="644"/>
      <c r="NR12" s="644"/>
      <c r="NS12" s="644"/>
      <c r="NT12" s="644"/>
    </row>
    <row r="13" spans="1:384" s="643" customFormat="1" ht="33" customHeight="1">
      <c r="A13" s="648" t="s">
        <v>0</v>
      </c>
      <c r="B13" s="716">
        <f>SUM(B11:B12)</f>
        <v>0</v>
      </c>
      <c r="C13" s="714">
        <f>SUM(C11:C12)</f>
        <v>0</v>
      </c>
      <c r="D13" s="716">
        <f>SUM(D11:D12)</f>
        <v>0</v>
      </c>
      <c r="E13" s="715" t="e">
        <f>D13/B13</f>
        <v>#DIV/0!</v>
      </c>
      <c r="F13" s="714">
        <f>SUM(F11:F12)</f>
        <v>0</v>
      </c>
      <c r="G13" s="714">
        <f>SUM(G11:G12)</f>
        <v>0</v>
      </c>
      <c r="H13" s="716">
        <f>SUM(H11:H12)</f>
        <v>0</v>
      </c>
      <c r="I13" s="714">
        <f>SUM(I11:I12)</f>
        <v>0</v>
      </c>
      <c r="J13" s="716">
        <f>SUM(J11:J12)</f>
        <v>0</v>
      </c>
      <c r="K13" s="715" t="e">
        <f>J13/H13</f>
        <v>#DIV/0!</v>
      </c>
      <c r="L13" s="714">
        <f>SUM(L11:L12)</f>
        <v>0</v>
      </c>
      <c r="M13" s="714">
        <f>SUM(M11:M12)</f>
        <v>0</v>
      </c>
      <c r="N13" s="716">
        <f>SUM(N11:N12)</f>
        <v>0</v>
      </c>
      <c r="O13" s="714">
        <f>SUM(O11:O12)</f>
        <v>0</v>
      </c>
      <c r="P13" s="716">
        <f>SUM(P11:P12)</f>
        <v>0</v>
      </c>
      <c r="Q13" s="715" t="e">
        <f>P13/N13</f>
        <v>#DIV/0!</v>
      </c>
      <c r="R13" s="714">
        <f>SUM(R11:R12)</f>
        <v>0</v>
      </c>
      <c r="S13" s="714">
        <f>SUM(S11:S12)</f>
        <v>0</v>
      </c>
      <c r="T13"/>
      <c r="U13"/>
      <c r="AB13" s="644"/>
      <c r="AC13" s="644"/>
      <c r="AD13" s="644"/>
      <c r="AE13" s="644"/>
      <c r="AF13" s="644"/>
      <c r="AG13" s="644"/>
      <c r="AH13" s="644"/>
      <c r="AI13" s="644"/>
      <c r="AJ13" s="644"/>
      <c r="AK13" s="644"/>
      <c r="AL13" s="644"/>
      <c r="AM13" s="644"/>
      <c r="AN13" s="644"/>
      <c r="AO13" s="644"/>
      <c r="AP13" s="644"/>
      <c r="AQ13" s="644"/>
      <c r="AR13" s="644"/>
      <c r="AS13" s="492"/>
      <c r="AT13" s="644"/>
      <c r="AU13" s="644"/>
      <c r="AV13" s="644"/>
      <c r="AW13" s="644"/>
      <c r="AX13" s="644"/>
      <c r="AY13" s="644"/>
      <c r="AZ13" s="644"/>
      <c r="BA13" s="644"/>
      <c r="BB13" s="644"/>
      <c r="BC13" s="644"/>
      <c r="BD13" s="644"/>
      <c r="BE13" s="644"/>
      <c r="BF13" s="644"/>
      <c r="BG13" s="644"/>
      <c r="BH13" s="644"/>
      <c r="BI13" s="644"/>
      <c r="BJ13" s="644"/>
      <c r="BK13" s="644"/>
      <c r="BL13" s="644"/>
      <c r="BM13" s="644"/>
      <c r="BN13" s="644"/>
      <c r="BO13" s="644"/>
      <c r="BP13" s="644"/>
      <c r="BQ13" s="644"/>
      <c r="BR13" s="644"/>
      <c r="BS13" s="644"/>
      <c r="BT13" s="644"/>
      <c r="BU13" s="644"/>
      <c r="BV13" s="644"/>
      <c r="BW13" s="644"/>
      <c r="BX13" s="644"/>
      <c r="BY13" s="644"/>
      <c r="BZ13" s="644"/>
      <c r="CA13" s="644"/>
      <c r="CB13" s="644"/>
      <c r="CC13" s="644"/>
      <c r="CD13" s="644"/>
      <c r="CE13" s="644"/>
      <c r="CF13" s="644"/>
      <c r="CG13" s="644"/>
      <c r="CH13" s="644"/>
      <c r="CI13" s="644"/>
      <c r="CJ13" s="644"/>
      <c r="CK13" s="644"/>
      <c r="CL13" s="644"/>
      <c r="CM13" s="644"/>
      <c r="CN13" s="644"/>
      <c r="CO13" s="644"/>
      <c r="CP13" s="644"/>
      <c r="CQ13" s="644"/>
      <c r="CR13" s="644"/>
      <c r="CS13" s="644"/>
      <c r="CT13" s="644"/>
      <c r="CU13" s="644"/>
      <c r="CV13" s="644"/>
      <c r="CW13" s="644"/>
      <c r="CX13" s="644"/>
      <c r="CY13" s="644"/>
      <c r="CZ13" s="644"/>
      <c r="DA13" s="644"/>
      <c r="DB13" s="644"/>
      <c r="DC13" s="644"/>
      <c r="DD13" s="644"/>
      <c r="DE13" s="644"/>
      <c r="DF13" s="644"/>
      <c r="DG13" s="644"/>
      <c r="DH13" s="644"/>
      <c r="DI13" s="644"/>
      <c r="DJ13" s="644"/>
      <c r="DK13" s="644"/>
      <c r="DL13" s="644"/>
      <c r="DM13" s="644"/>
      <c r="DN13" s="644"/>
      <c r="DO13" s="644"/>
      <c r="DP13" s="644"/>
      <c r="DQ13" s="644"/>
      <c r="DR13" s="644"/>
      <c r="DS13" s="644"/>
      <c r="DT13" s="644"/>
      <c r="DU13" s="644"/>
      <c r="DV13" s="644"/>
      <c r="DW13" s="644"/>
      <c r="DX13" s="644"/>
      <c r="DY13" s="644"/>
      <c r="DZ13" s="644"/>
      <c r="EA13" s="644"/>
      <c r="EB13" s="644"/>
      <c r="EC13" s="644"/>
      <c r="ED13" s="644"/>
      <c r="EE13" s="644"/>
      <c r="EF13" s="644"/>
      <c r="EG13" s="644"/>
      <c r="EH13" s="644"/>
      <c r="EI13" s="644"/>
      <c r="EJ13" s="644"/>
      <c r="EK13" s="644"/>
      <c r="EL13" s="644"/>
      <c r="EM13" s="644"/>
      <c r="EN13" s="644"/>
      <c r="EO13" s="644"/>
      <c r="EP13" s="644"/>
      <c r="EQ13" s="644"/>
      <c r="ER13" s="644"/>
      <c r="ES13" s="644"/>
      <c r="ET13" s="644"/>
      <c r="EU13" s="644"/>
      <c r="EV13" s="644"/>
      <c r="EW13" s="644"/>
      <c r="EX13" s="644"/>
      <c r="EY13" s="644"/>
      <c r="EZ13" s="644"/>
      <c r="FA13" s="644"/>
      <c r="FB13" s="644"/>
      <c r="FC13" s="644"/>
      <c r="FD13" s="644"/>
      <c r="FE13" s="644"/>
      <c r="FF13" s="644"/>
      <c r="FG13" s="644"/>
      <c r="FH13" s="644"/>
      <c r="FI13" s="644"/>
      <c r="FJ13" s="644"/>
      <c r="FK13" s="644"/>
      <c r="FL13" s="644"/>
      <c r="FM13" s="644"/>
      <c r="FN13" s="644"/>
      <c r="FO13" s="644"/>
      <c r="FP13" s="644"/>
      <c r="FQ13" s="644"/>
      <c r="FR13" s="644"/>
      <c r="FS13" s="644"/>
      <c r="FT13" s="644"/>
      <c r="FU13" s="644"/>
      <c r="FV13" s="644"/>
      <c r="FW13" s="644"/>
      <c r="FX13" s="644"/>
      <c r="FY13" s="644"/>
      <c r="FZ13" s="644"/>
      <c r="GA13" s="644"/>
      <c r="GB13" s="644"/>
      <c r="GC13" s="644"/>
      <c r="GD13" s="644"/>
      <c r="GE13" s="644"/>
      <c r="GF13" s="644"/>
      <c r="GG13" s="644"/>
      <c r="GH13" s="644"/>
      <c r="GI13" s="644"/>
      <c r="GJ13" s="644"/>
      <c r="GK13" s="644"/>
      <c r="GL13" s="644"/>
      <c r="GM13" s="644"/>
      <c r="GN13" s="644"/>
      <c r="GO13" s="644"/>
      <c r="GP13" s="644"/>
      <c r="GQ13" s="644"/>
      <c r="GR13" s="644"/>
      <c r="GS13" s="644"/>
      <c r="GT13" s="644"/>
      <c r="GU13" s="644"/>
      <c r="GV13" s="644"/>
      <c r="GW13" s="644"/>
      <c r="GX13" s="644"/>
      <c r="GY13" s="644"/>
      <c r="GZ13" s="644"/>
      <c r="HA13" s="644"/>
      <c r="HB13" s="644"/>
      <c r="HC13" s="644"/>
      <c r="HD13" s="644"/>
      <c r="HE13" s="644"/>
      <c r="HF13" s="644"/>
      <c r="HG13" s="644"/>
      <c r="HH13" s="644"/>
      <c r="HI13" s="644"/>
      <c r="HJ13" s="644"/>
      <c r="HK13" s="644"/>
      <c r="HL13" s="644"/>
      <c r="HM13" s="644"/>
      <c r="HN13" s="644"/>
      <c r="HO13" s="644"/>
      <c r="HP13" s="644"/>
      <c r="HQ13" s="644"/>
      <c r="HR13" s="644"/>
      <c r="HS13" s="644"/>
      <c r="HT13" s="644"/>
      <c r="HU13" s="644"/>
      <c r="HV13" s="644"/>
      <c r="HW13" s="644"/>
      <c r="HX13" s="644"/>
      <c r="HY13" s="644"/>
      <c r="HZ13" s="644"/>
      <c r="IA13" s="644"/>
      <c r="IB13" s="644"/>
      <c r="IC13" s="644"/>
      <c r="ID13" s="644"/>
      <c r="IE13" s="644"/>
      <c r="IF13" s="644"/>
      <c r="IG13" s="644"/>
      <c r="IH13" s="644"/>
      <c r="II13" s="644"/>
      <c r="IJ13" s="644"/>
      <c r="IK13" s="644"/>
      <c r="IL13" s="644"/>
      <c r="IM13" s="644"/>
      <c r="IN13" s="644"/>
      <c r="IO13" s="644"/>
      <c r="IP13" s="644"/>
      <c r="IQ13" s="644"/>
      <c r="IR13" s="644"/>
      <c r="IS13" s="644"/>
      <c r="IT13" s="644"/>
      <c r="IU13" s="644"/>
      <c r="IV13" s="644"/>
      <c r="IW13" s="644"/>
      <c r="IX13" s="644"/>
      <c r="IY13" s="644"/>
      <c r="IZ13" s="644"/>
      <c r="JA13" s="644"/>
      <c r="JB13" s="644"/>
      <c r="JC13" s="644"/>
      <c r="JD13" s="644"/>
      <c r="JE13" s="644"/>
      <c r="JF13" s="644"/>
      <c r="JG13" s="644"/>
      <c r="JH13" s="644"/>
      <c r="JI13" s="644"/>
      <c r="JJ13" s="644"/>
      <c r="JK13" s="644"/>
      <c r="JL13" s="644"/>
      <c r="JM13" s="644"/>
      <c r="JN13" s="644"/>
      <c r="JO13" s="644"/>
      <c r="JP13" s="644"/>
      <c r="JQ13" s="644"/>
      <c r="JR13" s="644"/>
      <c r="JS13" s="644"/>
      <c r="JT13" s="644"/>
      <c r="JU13" s="644"/>
      <c r="JV13" s="644"/>
      <c r="JW13" s="644"/>
      <c r="JX13" s="644"/>
      <c r="JY13" s="644"/>
      <c r="JZ13" s="644"/>
      <c r="KA13" s="644"/>
      <c r="KB13" s="644"/>
      <c r="KC13" s="644"/>
      <c r="KD13" s="644"/>
      <c r="KE13" s="644"/>
      <c r="KF13" s="644"/>
      <c r="KG13" s="644"/>
      <c r="KH13" s="644"/>
      <c r="KI13" s="644"/>
      <c r="KJ13" s="644"/>
      <c r="KK13" s="644"/>
      <c r="KL13" s="644"/>
      <c r="KM13" s="644"/>
      <c r="KN13" s="644"/>
      <c r="KO13" s="644"/>
      <c r="KP13" s="644"/>
      <c r="KQ13" s="644"/>
      <c r="KR13" s="644"/>
      <c r="KS13" s="644"/>
      <c r="KT13" s="644"/>
      <c r="KU13" s="644"/>
      <c r="KV13" s="644"/>
      <c r="KW13" s="644"/>
      <c r="KX13" s="644"/>
      <c r="KY13" s="644"/>
      <c r="KZ13" s="644"/>
      <c r="LA13" s="644"/>
      <c r="LB13" s="644"/>
      <c r="LC13" s="644"/>
      <c r="LD13" s="644"/>
      <c r="LE13" s="644"/>
      <c r="LF13" s="644"/>
      <c r="LG13" s="644"/>
      <c r="LH13" s="644"/>
      <c r="LI13" s="644"/>
      <c r="LJ13" s="644"/>
      <c r="LK13" s="644"/>
      <c r="LL13" s="644"/>
      <c r="LM13" s="644"/>
      <c r="LN13" s="644"/>
      <c r="LO13" s="644"/>
      <c r="LP13" s="644"/>
      <c r="LQ13" s="644"/>
      <c r="LR13" s="644"/>
      <c r="LS13" s="644"/>
      <c r="LT13" s="644"/>
      <c r="LU13" s="644"/>
      <c r="LV13" s="644"/>
      <c r="LW13" s="644"/>
      <c r="LX13" s="644"/>
      <c r="LY13" s="644"/>
      <c r="LZ13" s="644"/>
      <c r="MA13" s="644"/>
      <c r="MB13" s="644"/>
      <c r="MC13" s="644"/>
      <c r="MD13" s="644"/>
      <c r="ME13" s="644"/>
      <c r="MF13" s="644"/>
      <c r="MG13" s="644"/>
      <c r="MH13" s="644"/>
      <c r="MI13" s="644"/>
      <c r="MJ13" s="644"/>
      <c r="MK13" s="644"/>
      <c r="ML13" s="644"/>
      <c r="MM13" s="644"/>
      <c r="MN13" s="644"/>
      <c r="MO13" s="644"/>
      <c r="MP13" s="644"/>
      <c r="MQ13" s="644"/>
      <c r="MR13" s="644"/>
      <c r="MS13" s="644"/>
      <c r="MT13" s="644"/>
      <c r="MU13" s="644"/>
      <c r="MV13" s="644"/>
      <c r="MW13" s="644"/>
      <c r="MX13" s="644"/>
      <c r="MY13" s="644"/>
      <c r="MZ13" s="644"/>
      <c r="NA13" s="644"/>
      <c r="NB13" s="644"/>
      <c r="NC13" s="644"/>
      <c r="ND13" s="644"/>
      <c r="NE13" s="644"/>
      <c r="NF13" s="644"/>
      <c r="NG13" s="644"/>
      <c r="NH13" s="644"/>
      <c r="NI13" s="644"/>
      <c r="NJ13" s="644"/>
      <c r="NK13" s="644"/>
      <c r="NL13" s="644"/>
      <c r="NM13" s="644"/>
      <c r="NN13" s="644"/>
      <c r="NO13" s="644"/>
      <c r="NP13" s="644"/>
      <c r="NQ13" s="644"/>
      <c r="NR13" s="644"/>
      <c r="NS13" s="644"/>
      <c r="NT13" s="644"/>
    </row>
    <row r="14" spans="1:384" s="623" customFormat="1" ht="20">
      <c r="A14" s="1632" t="s">
        <v>1623</v>
      </c>
      <c r="B14" s="1633"/>
      <c r="C14" s="1633"/>
      <c r="D14" s="1633"/>
      <c r="E14" s="1633"/>
      <c r="F14" s="1633"/>
      <c r="G14" s="1741" t="s">
        <v>1666</v>
      </c>
      <c r="H14" s="1742"/>
      <c r="I14" s="1742"/>
      <c r="J14" s="1742"/>
      <c r="K14" s="1742"/>
      <c r="L14" s="1742"/>
      <c r="M14" s="1742"/>
      <c r="N14" s="1742"/>
      <c r="O14" s="1742"/>
      <c r="P14" s="1742"/>
      <c r="Q14" s="1742"/>
      <c r="R14" s="713"/>
      <c r="S14" s="713"/>
      <c r="T14"/>
      <c r="U14"/>
      <c r="V14"/>
      <c r="W14"/>
      <c r="AA14" s="624"/>
      <c r="AB14" s="624"/>
      <c r="AC14" s="624"/>
      <c r="AD14" s="624"/>
      <c r="AE14" s="624"/>
      <c r="AF14" s="624"/>
      <c r="AG14" s="624"/>
      <c r="AH14" s="624"/>
      <c r="AI14" s="624"/>
      <c r="AJ14" s="624"/>
      <c r="AK14" s="624"/>
      <c r="AL14" s="624"/>
      <c r="AM14" s="624"/>
      <c r="AN14" s="624"/>
      <c r="AO14" s="624"/>
      <c r="AP14" s="624"/>
      <c r="AQ14" s="624"/>
      <c r="AR14" s="624"/>
      <c r="AS14" s="492"/>
      <c r="AT14" s="624"/>
      <c r="AU14" s="624"/>
      <c r="AV14" s="624"/>
      <c r="AW14" s="624"/>
      <c r="AX14" s="624"/>
      <c r="AY14" s="624"/>
      <c r="AZ14" s="624"/>
      <c r="BA14" s="624"/>
      <c r="BB14" s="624"/>
      <c r="BC14" s="624"/>
      <c r="BD14" s="624"/>
      <c r="BE14" s="624"/>
      <c r="BF14" s="624"/>
      <c r="BG14" s="624"/>
      <c r="BH14" s="624"/>
      <c r="BI14" s="624"/>
      <c r="BJ14" s="624"/>
      <c r="BK14" s="624"/>
      <c r="BL14" s="624"/>
      <c r="BM14" s="624"/>
      <c r="BN14" s="624"/>
      <c r="BO14" s="624"/>
      <c r="BP14" s="624"/>
      <c r="BQ14" s="624"/>
      <c r="BR14" s="624"/>
      <c r="BS14" s="624"/>
      <c r="BT14" s="624"/>
      <c r="BU14" s="624"/>
      <c r="BV14" s="624"/>
      <c r="BW14" s="624"/>
      <c r="BX14" s="624"/>
      <c r="BY14" s="624"/>
      <c r="BZ14" s="624"/>
      <c r="CA14" s="624"/>
      <c r="CB14" s="624"/>
      <c r="CC14" s="624"/>
      <c r="CD14" s="624"/>
      <c r="CE14" s="624"/>
      <c r="CF14" s="624"/>
      <c r="CG14" s="624"/>
      <c r="CH14" s="624"/>
      <c r="CI14" s="624"/>
      <c r="CJ14" s="624"/>
      <c r="CK14" s="624"/>
      <c r="CL14" s="624"/>
      <c r="CM14" s="624"/>
      <c r="CN14" s="624"/>
      <c r="CO14" s="624"/>
      <c r="CP14" s="624"/>
      <c r="CQ14" s="624"/>
      <c r="CR14" s="624"/>
      <c r="CS14" s="624"/>
      <c r="CT14" s="624"/>
      <c r="CU14" s="624"/>
      <c r="CV14" s="624"/>
      <c r="CW14" s="624"/>
      <c r="CX14" s="624"/>
      <c r="CY14" s="624"/>
      <c r="CZ14" s="624"/>
      <c r="DA14" s="624"/>
      <c r="DB14" s="624"/>
      <c r="DC14" s="624"/>
      <c r="DD14" s="624"/>
      <c r="DE14" s="624"/>
      <c r="DF14" s="624"/>
      <c r="DG14" s="624"/>
      <c r="DH14" s="624"/>
      <c r="DI14" s="624"/>
      <c r="DJ14" s="624"/>
      <c r="DK14" s="624"/>
      <c r="DL14" s="624"/>
      <c r="DM14" s="624"/>
      <c r="DN14" s="624"/>
      <c r="DO14" s="624"/>
      <c r="DP14" s="624"/>
      <c r="DQ14" s="624"/>
      <c r="DR14" s="624"/>
      <c r="DS14" s="624"/>
      <c r="DT14" s="624"/>
      <c r="DU14" s="624"/>
      <c r="DV14" s="624"/>
      <c r="DW14" s="624"/>
      <c r="DX14" s="624"/>
      <c r="DY14" s="624"/>
      <c r="DZ14" s="624"/>
      <c r="EA14" s="624"/>
      <c r="EB14" s="624"/>
      <c r="EC14" s="624"/>
      <c r="ED14" s="624"/>
      <c r="EE14" s="624"/>
      <c r="EF14" s="624"/>
      <c r="EG14" s="624"/>
      <c r="EH14" s="624"/>
      <c r="EI14" s="624"/>
      <c r="EJ14" s="624"/>
      <c r="EK14" s="624"/>
      <c r="EL14" s="624"/>
      <c r="EM14" s="624"/>
      <c r="EN14" s="624"/>
      <c r="EO14" s="624"/>
      <c r="EP14" s="624"/>
      <c r="EQ14" s="624"/>
      <c r="ER14" s="624"/>
      <c r="ES14" s="624"/>
      <c r="ET14" s="624"/>
      <c r="EU14" s="624"/>
      <c r="EV14" s="624"/>
      <c r="EW14" s="624"/>
      <c r="EX14" s="624"/>
      <c r="EY14" s="624"/>
      <c r="EZ14" s="624"/>
      <c r="FA14" s="624"/>
      <c r="FB14" s="624"/>
      <c r="FC14" s="624"/>
      <c r="FD14" s="624"/>
      <c r="FE14" s="624"/>
      <c r="FF14" s="624"/>
      <c r="FG14" s="624"/>
      <c r="FH14" s="624"/>
      <c r="FI14" s="624"/>
      <c r="FJ14" s="624"/>
      <c r="FK14" s="624"/>
      <c r="FL14" s="624"/>
      <c r="FM14" s="624"/>
      <c r="FN14" s="624"/>
      <c r="FO14" s="624"/>
      <c r="FP14" s="624"/>
      <c r="FQ14" s="624"/>
      <c r="FR14" s="624"/>
      <c r="FS14" s="624"/>
      <c r="FT14" s="624"/>
      <c r="FU14" s="624"/>
      <c r="FV14" s="624"/>
      <c r="FW14" s="624"/>
      <c r="FX14" s="624"/>
      <c r="FY14" s="624"/>
      <c r="FZ14" s="624"/>
      <c r="GA14" s="624"/>
      <c r="GB14" s="624"/>
      <c r="GC14" s="624"/>
      <c r="GD14" s="624"/>
      <c r="GE14" s="624"/>
      <c r="GF14" s="624"/>
      <c r="GG14" s="624"/>
      <c r="GH14" s="624"/>
      <c r="GI14" s="624"/>
      <c r="GJ14" s="624"/>
      <c r="GK14" s="624"/>
      <c r="GL14" s="624"/>
      <c r="GM14" s="624"/>
      <c r="GN14" s="624"/>
      <c r="GO14" s="624"/>
      <c r="GP14" s="624"/>
      <c r="GQ14" s="624"/>
      <c r="GR14" s="624"/>
      <c r="GS14" s="624"/>
      <c r="GT14" s="624"/>
      <c r="GU14" s="624"/>
      <c r="GV14" s="624"/>
      <c r="GW14" s="624"/>
      <c r="GX14" s="624"/>
      <c r="GY14" s="624"/>
      <c r="GZ14" s="624"/>
      <c r="HA14" s="624"/>
      <c r="HB14" s="624"/>
      <c r="HC14" s="624"/>
      <c r="HD14" s="624"/>
      <c r="HE14" s="624"/>
      <c r="HF14" s="624"/>
      <c r="HG14" s="624"/>
      <c r="HH14" s="624"/>
      <c r="HI14" s="624"/>
      <c r="HJ14" s="624"/>
      <c r="HK14" s="624"/>
      <c r="HL14" s="624"/>
      <c r="HM14" s="624"/>
      <c r="HN14" s="624"/>
      <c r="HO14" s="624"/>
      <c r="HP14" s="624"/>
      <c r="HQ14" s="624"/>
      <c r="HR14" s="624"/>
      <c r="HS14" s="624"/>
      <c r="HT14" s="624"/>
      <c r="HU14" s="624"/>
      <c r="HV14" s="624"/>
      <c r="HW14" s="624"/>
      <c r="HX14" s="624"/>
      <c r="HY14" s="624"/>
      <c r="HZ14" s="624"/>
      <c r="IA14" s="624"/>
      <c r="IB14" s="624"/>
      <c r="IC14" s="624"/>
      <c r="ID14" s="624"/>
      <c r="IE14" s="624"/>
      <c r="IF14" s="624"/>
      <c r="IG14" s="624"/>
      <c r="IH14" s="624"/>
      <c r="II14" s="624"/>
      <c r="IJ14" s="624"/>
      <c r="IK14" s="624"/>
      <c r="IL14" s="624"/>
      <c r="IM14" s="624"/>
      <c r="IN14" s="624"/>
      <c r="IO14" s="624"/>
      <c r="IP14" s="624"/>
      <c r="IQ14" s="624"/>
      <c r="IR14" s="624"/>
      <c r="IS14" s="624"/>
      <c r="IT14" s="624"/>
      <c r="IU14" s="624"/>
      <c r="IV14" s="624"/>
      <c r="IW14" s="624"/>
      <c r="IX14" s="624"/>
      <c r="IY14" s="624"/>
      <c r="IZ14" s="624"/>
      <c r="JA14" s="624"/>
      <c r="JB14" s="624"/>
      <c r="JC14" s="624"/>
      <c r="JD14" s="624"/>
      <c r="JE14" s="624"/>
      <c r="JF14" s="624"/>
      <c r="JG14" s="624"/>
      <c r="JH14" s="624"/>
      <c r="JI14" s="624"/>
      <c r="JJ14" s="624"/>
      <c r="JK14" s="624"/>
      <c r="JL14" s="624"/>
      <c r="JM14" s="624"/>
      <c r="JN14" s="624"/>
      <c r="JO14" s="624"/>
      <c r="JP14" s="624"/>
      <c r="JQ14" s="624"/>
      <c r="JR14" s="624"/>
      <c r="JS14" s="624"/>
      <c r="JT14" s="624"/>
      <c r="JU14" s="624"/>
      <c r="JV14" s="624"/>
      <c r="JW14" s="624"/>
      <c r="JX14" s="624"/>
      <c r="JY14" s="624"/>
      <c r="JZ14" s="624"/>
      <c r="KA14" s="624"/>
      <c r="KB14" s="624"/>
      <c r="KC14" s="624"/>
      <c r="KD14" s="624"/>
      <c r="KE14" s="624"/>
      <c r="KF14" s="624"/>
      <c r="KG14" s="624"/>
      <c r="KH14" s="624"/>
      <c r="KI14" s="624"/>
      <c r="KJ14" s="624"/>
      <c r="KK14" s="624"/>
      <c r="KL14" s="624"/>
      <c r="KM14" s="624"/>
      <c r="KN14" s="624"/>
      <c r="KO14" s="624"/>
      <c r="KP14" s="624"/>
      <c r="KQ14" s="624"/>
      <c r="KR14" s="624"/>
      <c r="KS14" s="624"/>
      <c r="KT14" s="624"/>
      <c r="KU14" s="624"/>
      <c r="KV14" s="624"/>
      <c r="KW14" s="624"/>
      <c r="KX14" s="624"/>
      <c r="KY14" s="624"/>
      <c r="KZ14" s="624"/>
      <c r="LA14" s="624"/>
      <c r="LB14" s="624"/>
      <c r="LC14" s="624"/>
      <c r="LD14" s="624"/>
      <c r="LE14" s="624"/>
      <c r="LF14" s="624"/>
      <c r="LG14" s="624"/>
      <c r="LH14" s="624"/>
      <c r="LI14" s="624"/>
      <c r="LJ14" s="624"/>
      <c r="LK14" s="624"/>
      <c r="LL14" s="624"/>
      <c r="LM14" s="624"/>
      <c r="LN14" s="624"/>
      <c r="LO14" s="624"/>
      <c r="LP14" s="624"/>
      <c r="LQ14" s="624"/>
      <c r="LR14" s="624"/>
      <c r="LS14" s="624"/>
      <c r="LT14" s="624"/>
      <c r="LU14" s="624"/>
      <c r="LV14" s="624"/>
      <c r="LW14" s="624"/>
      <c r="LX14" s="624"/>
      <c r="LY14" s="624"/>
      <c r="LZ14" s="624"/>
      <c r="MA14" s="624"/>
      <c r="MB14" s="624"/>
      <c r="MC14" s="624"/>
      <c r="MD14" s="624"/>
      <c r="ME14" s="624"/>
      <c r="MF14" s="624"/>
      <c r="MG14" s="624"/>
      <c r="MH14" s="624"/>
      <c r="MI14" s="624"/>
      <c r="MJ14" s="624"/>
      <c r="MK14" s="624"/>
      <c r="ML14" s="624"/>
      <c r="MM14" s="624"/>
      <c r="MN14" s="624"/>
      <c r="MO14" s="624"/>
      <c r="MP14" s="624"/>
      <c r="MQ14" s="624"/>
      <c r="MR14" s="624"/>
      <c r="MS14" s="624"/>
      <c r="MT14" s="624"/>
      <c r="MU14" s="624"/>
      <c r="MV14" s="624"/>
      <c r="MW14" s="624"/>
      <c r="MX14" s="624"/>
      <c r="MY14" s="624"/>
      <c r="MZ14" s="624"/>
      <c r="NA14" s="624"/>
      <c r="NB14" s="624"/>
      <c r="NC14" s="624"/>
      <c r="ND14" s="624"/>
      <c r="NE14" s="624"/>
      <c r="NF14" s="624"/>
      <c r="NG14" s="624"/>
      <c r="NH14" s="624"/>
      <c r="NI14" s="624"/>
      <c r="NJ14" s="624"/>
      <c r="NK14" s="624"/>
      <c r="NL14" s="624"/>
      <c r="NM14" s="624"/>
      <c r="NN14" s="624"/>
      <c r="NO14" s="624"/>
      <c r="NP14" s="624"/>
      <c r="NQ14" s="624"/>
      <c r="NR14" s="624"/>
      <c r="NS14" s="624"/>
      <c r="NT14" s="624"/>
    </row>
    <row r="15" spans="1:384" s="623" customFormat="1" ht="15" customHeight="1">
      <c r="A15" s="1811"/>
      <c r="B15" s="1812"/>
      <c r="C15" s="1743" t="s">
        <v>1665</v>
      </c>
      <c r="D15" s="1743" t="s">
        <v>1664</v>
      </c>
      <c r="E15" s="1743" t="s">
        <v>1663</v>
      </c>
      <c r="F15" s="1743" t="s">
        <v>1662</v>
      </c>
      <c r="G15" s="1627"/>
      <c r="H15" s="1628" t="s">
        <v>1661</v>
      </c>
      <c r="I15" s="1779" t="s">
        <v>107</v>
      </c>
      <c r="J15" s="1780"/>
      <c r="K15" s="1780"/>
      <c r="L15" s="1781" t="s">
        <v>417</v>
      </c>
      <c r="M15" s="1781"/>
      <c r="N15" s="1782"/>
      <c r="O15" s="1783" t="s">
        <v>1619</v>
      </c>
      <c r="P15" s="1781"/>
      <c r="Q15" s="1782"/>
      <c r="R15" s="1778" t="s">
        <v>1660</v>
      </c>
      <c r="S15" s="1778"/>
      <c r="T15"/>
      <c r="U15"/>
      <c r="V15"/>
      <c r="W15"/>
      <c r="X15" s="663"/>
      <c r="Y15" s="663"/>
      <c r="AA15" s="624"/>
      <c r="AB15" s="624"/>
      <c r="AC15" s="624"/>
      <c r="AD15" s="624"/>
      <c r="AE15" s="624"/>
      <c r="AF15" s="624"/>
      <c r="AG15" s="624"/>
      <c r="AH15" s="624"/>
      <c r="AI15" s="624"/>
      <c r="AJ15" s="624"/>
      <c r="AK15" s="624"/>
      <c r="AL15" s="624"/>
      <c r="AM15" s="624"/>
      <c r="AN15" s="624"/>
      <c r="AO15" s="624"/>
      <c r="AP15" s="624"/>
      <c r="AQ15" s="624"/>
      <c r="AR15" s="624"/>
      <c r="AS15" s="624"/>
      <c r="AT15" s="624"/>
      <c r="AU15" s="624"/>
      <c r="AV15" s="624"/>
      <c r="AW15" s="624"/>
      <c r="AX15" s="624"/>
      <c r="AY15" s="624"/>
      <c r="AZ15" s="624"/>
      <c r="BA15" s="624"/>
      <c r="BB15" s="624"/>
      <c r="BC15" s="624"/>
      <c r="BD15" s="624"/>
      <c r="BE15" s="624"/>
      <c r="BF15" s="624"/>
      <c r="BG15" s="624"/>
      <c r="BH15" s="624"/>
      <c r="BI15" s="624"/>
      <c r="BJ15" s="624"/>
      <c r="BK15" s="624"/>
      <c r="BL15" s="624"/>
      <c r="BM15" s="624"/>
      <c r="BN15" s="624"/>
      <c r="BO15" s="624"/>
      <c r="BP15" s="624"/>
      <c r="BQ15" s="624"/>
      <c r="BR15" s="624"/>
      <c r="BS15" s="624"/>
      <c r="BT15" s="624"/>
      <c r="BU15" s="624"/>
      <c r="BV15" s="624"/>
      <c r="BW15" s="624"/>
      <c r="BX15" s="624"/>
      <c r="BY15" s="624"/>
      <c r="BZ15" s="624"/>
      <c r="CA15" s="624"/>
      <c r="CB15" s="624"/>
      <c r="CC15" s="624"/>
      <c r="CD15" s="624"/>
      <c r="CE15" s="624"/>
      <c r="CF15" s="624"/>
      <c r="CG15" s="624"/>
      <c r="CH15" s="624"/>
      <c r="CI15" s="624"/>
      <c r="CJ15" s="624"/>
      <c r="CK15" s="624"/>
      <c r="CL15" s="624"/>
      <c r="CM15" s="624"/>
      <c r="CN15" s="624"/>
      <c r="CO15" s="624"/>
      <c r="CP15" s="624"/>
      <c r="CQ15" s="624"/>
      <c r="CR15" s="624"/>
      <c r="CS15" s="624"/>
      <c r="CT15" s="624"/>
      <c r="CU15" s="624"/>
      <c r="CV15" s="624"/>
      <c r="CW15" s="624"/>
      <c r="CX15" s="624"/>
      <c r="CY15" s="624"/>
      <c r="CZ15" s="624"/>
      <c r="DA15" s="624"/>
      <c r="DB15" s="624"/>
      <c r="DC15" s="624"/>
      <c r="DD15" s="624"/>
      <c r="DE15" s="624"/>
      <c r="DF15" s="624"/>
      <c r="DG15" s="624"/>
      <c r="DH15" s="624"/>
      <c r="DI15" s="624"/>
      <c r="DJ15" s="624"/>
      <c r="DK15" s="624"/>
      <c r="DL15" s="624"/>
      <c r="DM15" s="624"/>
      <c r="DN15" s="624"/>
      <c r="DO15" s="624"/>
      <c r="DP15" s="624"/>
      <c r="DQ15" s="624"/>
      <c r="DR15" s="624"/>
      <c r="DS15" s="624"/>
      <c r="DT15" s="624"/>
      <c r="DU15" s="624"/>
      <c r="DV15" s="624"/>
      <c r="DW15" s="624"/>
      <c r="DX15" s="624"/>
      <c r="DY15" s="624"/>
      <c r="DZ15" s="624"/>
      <c r="EA15" s="624"/>
      <c r="EB15" s="624"/>
      <c r="EC15" s="624"/>
      <c r="ED15" s="624"/>
      <c r="EE15" s="624"/>
      <c r="EF15" s="624"/>
      <c r="EG15" s="624"/>
      <c r="EH15" s="624"/>
      <c r="EI15" s="624"/>
      <c r="EJ15" s="624"/>
      <c r="EK15" s="624"/>
      <c r="EL15" s="624"/>
      <c r="EM15" s="624"/>
      <c r="EN15" s="624"/>
      <c r="EO15" s="624"/>
      <c r="EP15" s="624"/>
      <c r="EQ15" s="624"/>
      <c r="ER15" s="624"/>
      <c r="ES15" s="624"/>
      <c r="ET15" s="624"/>
      <c r="EU15" s="624"/>
      <c r="EV15" s="624"/>
      <c r="EW15" s="624"/>
      <c r="EX15" s="624"/>
      <c r="EY15" s="624"/>
      <c r="EZ15" s="624"/>
      <c r="FA15" s="624"/>
      <c r="FB15" s="624"/>
      <c r="FC15" s="624"/>
      <c r="FD15" s="624"/>
      <c r="FE15" s="624"/>
      <c r="FF15" s="624"/>
      <c r="FG15" s="624"/>
      <c r="FH15" s="624"/>
      <c r="FI15" s="624"/>
      <c r="FJ15" s="624"/>
      <c r="FK15" s="624"/>
      <c r="FL15" s="624"/>
      <c r="FM15" s="624"/>
      <c r="FN15" s="624"/>
      <c r="FO15" s="624"/>
      <c r="FP15" s="624"/>
      <c r="FQ15" s="624"/>
      <c r="FR15" s="624"/>
      <c r="FS15" s="624"/>
      <c r="FT15" s="624"/>
      <c r="FU15" s="624"/>
      <c r="FV15" s="624"/>
      <c r="FW15" s="624"/>
      <c r="FX15" s="624"/>
      <c r="FY15" s="624"/>
      <c r="FZ15" s="624"/>
      <c r="GA15" s="624"/>
      <c r="GB15" s="624"/>
      <c r="GC15" s="624"/>
      <c r="GD15" s="624"/>
      <c r="GE15" s="624"/>
      <c r="GF15" s="624"/>
      <c r="GG15" s="624"/>
      <c r="GH15" s="624"/>
      <c r="GI15" s="624"/>
      <c r="GJ15" s="624"/>
      <c r="GK15" s="624"/>
      <c r="GL15" s="624"/>
      <c r="GM15" s="624"/>
      <c r="GN15" s="624"/>
      <c r="GO15" s="624"/>
      <c r="GP15" s="624"/>
      <c r="GQ15" s="624"/>
      <c r="GR15" s="624"/>
      <c r="GS15" s="624"/>
      <c r="GT15" s="624"/>
      <c r="GU15" s="624"/>
      <c r="GV15" s="624"/>
      <c r="GW15" s="624"/>
      <c r="GX15" s="624"/>
      <c r="GY15" s="624"/>
      <c r="GZ15" s="624"/>
      <c r="HA15" s="624"/>
      <c r="HB15" s="624"/>
      <c r="HC15" s="624"/>
      <c r="HD15" s="624"/>
      <c r="HE15" s="624"/>
      <c r="HF15" s="624"/>
      <c r="HG15" s="624"/>
      <c r="HH15" s="624"/>
      <c r="HI15" s="624"/>
      <c r="HJ15" s="624"/>
      <c r="HK15" s="624"/>
      <c r="HL15" s="624"/>
      <c r="HM15" s="624"/>
      <c r="HN15" s="624"/>
      <c r="HO15" s="624"/>
      <c r="HP15" s="624"/>
      <c r="HQ15" s="624"/>
      <c r="HR15" s="624"/>
      <c r="HS15" s="624"/>
      <c r="HT15" s="624"/>
      <c r="HU15" s="624"/>
      <c r="HV15" s="624"/>
      <c r="HW15" s="624"/>
      <c r="HX15" s="624"/>
      <c r="HY15" s="624"/>
      <c r="HZ15" s="624"/>
      <c r="IA15" s="624"/>
      <c r="IB15" s="624"/>
      <c r="IC15" s="624"/>
      <c r="ID15" s="624"/>
      <c r="IE15" s="624"/>
      <c r="IF15" s="624"/>
      <c r="IG15" s="624"/>
      <c r="IH15" s="624"/>
      <c r="II15" s="624"/>
      <c r="IJ15" s="624"/>
      <c r="IK15" s="624"/>
      <c r="IL15" s="624"/>
      <c r="IM15" s="624"/>
      <c r="IN15" s="624"/>
      <c r="IO15" s="624"/>
      <c r="IP15" s="624"/>
      <c r="IQ15" s="624"/>
      <c r="IR15" s="624"/>
      <c r="IS15" s="624"/>
      <c r="IT15" s="624"/>
      <c r="IU15" s="624"/>
      <c r="IV15" s="624"/>
      <c r="IW15" s="624"/>
      <c r="IX15" s="624"/>
      <c r="IY15" s="624"/>
      <c r="IZ15" s="624"/>
      <c r="JA15" s="624"/>
      <c r="JB15" s="624"/>
      <c r="JC15" s="624"/>
      <c r="JD15" s="624"/>
      <c r="JE15" s="624"/>
      <c r="JF15" s="624"/>
      <c r="JG15" s="624"/>
      <c r="JH15" s="624"/>
      <c r="JI15" s="624"/>
      <c r="JJ15" s="624"/>
      <c r="JK15" s="624"/>
      <c r="JL15" s="624"/>
      <c r="JM15" s="624"/>
      <c r="JN15" s="624"/>
      <c r="JO15" s="624"/>
      <c r="JP15" s="624"/>
      <c r="JQ15" s="624"/>
      <c r="JR15" s="624"/>
      <c r="JS15" s="624"/>
      <c r="JT15" s="624"/>
      <c r="JU15" s="624"/>
      <c r="JV15" s="624"/>
      <c r="JW15" s="624"/>
      <c r="JX15" s="624"/>
      <c r="JY15" s="624"/>
      <c r="JZ15" s="624"/>
      <c r="KA15" s="624"/>
      <c r="KB15" s="624"/>
      <c r="KC15" s="624"/>
      <c r="KD15" s="624"/>
      <c r="KE15" s="624"/>
      <c r="KF15" s="624"/>
      <c r="KG15" s="624"/>
      <c r="KH15" s="624"/>
      <c r="KI15" s="624"/>
      <c r="KJ15" s="624"/>
      <c r="KK15" s="624"/>
      <c r="KL15" s="624"/>
      <c r="KM15" s="624"/>
      <c r="KN15" s="624"/>
      <c r="KO15" s="624"/>
      <c r="KP15" s="624"/>
      <c r="KQ15" s="624"/>
      <c r="KR15" s="624"/>
      <c r="KS15" s="624"/>
      <c r="KT15" s="624"/>
      <c r="KU15" s="624"/>
      <c r="KV15" s="624"/>
      <c r="KW15" s="624"/>
      <c r="KX15" s="624"/>
      <c r="KY15" s="624"/>
      <c r="KZ15" s="624"/>
      <c r="LA15" s="624"/>
      <c r="LB15" s="624"/>
      <c r="LC15" s="624"/>
      <c r="LD15" s="624"/>
      <c r="LE15" s="624"/>
      <c r="LF15" s="624"/>
      <c r="LG15" s="624"/>
      <c r="LH15" s="624"/>
      <c r="LI15" s="624"/>
      <c r="LJ15" s="624"/>
      <c r="LK15" s="624"/>
      <c r="LL15" s="624"/>
      <c r="LM15" s="624"/>
      <c r="LN15" s="624"/>
      <c r="LO15" s="624"/>
      <c r="LP15" s="624"/>
      <c r="LQ15" s="624"/>
      <c r="LR15" s="624"/>
      <c r="LS15" s="624"/>
      <c r="LT15" s="624"/>
      <c r="LU15" s="624"/>
      <c r="LV15" s="624"/>
      <c r="LW15" s="624"/>
      <c r="LX15" s="624"/>
      <c r="LY15" s="624"/>
      <c r="LZ15" s="624"/>
      <c r="MA15" s="624"/>
      <c r="MB15" s="624"/>
      <c r="MC15" s="624"/>
      <c r="MD15" s="624"/>
      <c r="ME15" s="624"/>
      <c r="MF15" s="624"/>
      <c r="MG15" s="624"/>
      <c r="MH15" s="624"/>
      <c r="MI15" s="624"/>
      <c r="MJ15" s="624"/>
      <c r="MK15" s="624"/>
      <c r="ML15" s="624"/>
      <c r="MM15" s="624"/>
      <c r="MN15" s="624"/>
      <c r="MO15" s="624"/>
      <c r="MP15" s="624"/>
      <c r="MQ15" s="624"/>
      <c r="MR15" s="624"/>
      <c r="MS15" s="624"/>
      <c r="MT15" s="624"/>
      <c r="MU15" s="624"/>
      <c r="MV15" s="624"/>
      <c r="MW15" s="624"/>
      <c r="MX15" s="624"/>
      <c r="MY15" s="624"/>
      <c r="MZ15" s="624"/>
      <c r="NA15" s="624"/>
      <c r="NB15" s="624"/>
      <c r="NC15" s="624"/>
      <c r="ND15" s="624"/>
      <c r="NE15" s="624"/>
      <c r="NF15" s="624"/>
      <c r="NG15" s="624"/>
      <c r="NH15" s="624"/>
      <c r="NI15" s="624"/>
      <c r="NJ15" s="624"/>
      <c r="NK15" s="624"/>
      <c r="NL15" s="624"/>
      <c r="NM15" s="624"/>
      <c r="NN15" s="624"/>
      <c r="NO15" s="624"/>
      <c r="NP15" s="624"/>
      <c r="NQ15" s="624"/>
      <c r="NR15" s="624"/>
      <c r="NS15" s="624"/>
      <c r="NT15" s="624"/>
    </row>
    <row r="16" spans="1:384" s="623" customFormat="1" ht="87.75" customHeight="1">
      <c r="A16" s="1813"/>
      <c r="B16" s="1814"/>
      <c r="C16" s="1743"/>
      <c r="D16" s="1743"/>
      <c r="E16" s="1743"/>
      <c r="F16" s="1743"/>
      <c r="G16" s="1627"/>
      <c r="H16" s="1628"/>
      <c r="I16" s="637" t="s">
        <v>67</v>
      </c>
      <c r="J16" s="637" t="s">
        <v>68</v>
      </c>
      <c r="K16" s="637" t="s">
        <v>0</v>
      </c>
      <c r="L16" s="637" t="s">
        <v>67</v>
      </c>
      <c r="M16" s="637" t="s">
        <v>68</v>
      </c>
      <c r="N16" s="637" t="s">
        <v>0</v>
      </c>
      <c r="O16" s="637" t="s">
        <v>67</v>
      </c>
      <c r="P16" s="637" t="s">
        <v>68</v>
      </c>
      <c r="Q16" s="637" t="s">
        <v>0</v>
      </c>
      <c r="R16" s="1758"/>
      <c r="S16" s="1758"/>
      <c r="T16"/>
      <c r="U16"/>
      <c r="V16"/>
      <c r="W16"/>
      <c r="X16" s="663"/>
      <c r="Y16" s="663"/>
      <c r="AA16" s="624"/>
      <c r="AB16" s="624"/>
      <c r="AC16" s="624"/>
      <c r="AD16" s="624"/>
      <c r="AE16" s="624"/>
      <c r="AF16" s="624"/>
      <c r="AG16" s="624"/>
      <c r="AH16" s="624"/>
      <c r="AI16" s="624"/>
      <c r="AJ16" s="624"/>
      <c r="AK16" s="624"/>
      <c r="AL16" s="624"/>
      <c r="AM16" s="624"/>
      <c r="AN16" s="624"/>
      <c r="AO16" s="624"/>
      <c r="AP16" s="624"/>
      <c r="AQ16" s="624"/>
      <c r="AR16" s="624"/>
      <c r="AS16" s="624"/>
      <c r="AT16" s="624"/>
      <c r="AU16" s="624"/>
      <c r="AV16" s="624"/>
      <c r="AW16" s="624"/>
      <c r="AX16" s="624"/>
      <c r="AY16" s="624"/>
      <c r="AZ16" s="624"/>
      <c r="BA16" s="624"/>
      <c r="BB16" s="624"/>
      <c r="BC16" s="624"/>
      <c r="BD16" s="624"/>
      <c r="BE16" s="624"/>
      <c r="BF16" s="624"/>
      <c r="BG16" s="624"/>
      <c r="BH16" s="624"/>
      <c r="BI16" s="624"/>
      <c r="BJ16" s="624"/>
      <c r="BK16" s="624"/>
      <c r="BL16" s="624"/>
      <c r="BM16" s="624"/>
      <c r="BN16" s="624"/>
      <c r="BO16" s="624"/>
      <c r="BP16" s="624"/>
      <c r="BQ16" s="624"/>
      <c r="BR16" s="624"/>
      <c r="BS16" s="624"/>
      <c r="BT16" s="624"/>
      <c r="BU16" s="624"/>
      <c r="BV16" s="624"/>
      <c r="BW16" s="624"/>
      <c r="BX16" s="624"/>
      <c r="BY16" s="624"/>
      <c r="BZ16" s="624"/>
      <c r="CA16" s="624"/>
      <c r="CB16" s="624"/>
      <c r="CC16" s="624"/>
      <c r="CD16" s="624"/>
      <c r="CE16" s="624"/>
      <c r="CF16" s="624"/>
      <c r="CG16" s="624"/>
      <c r="CH16" s="624"/>
      <c r="CI16" s="624"/>
      <c r="CJ16" s="624"/>
      <c r="CK16" s="624"/>
      <c r="CL16" s="624"/>
      <c r="CM16" s="624"/>
      <c r="CN16" s="624"/>
      <c r="CO16" s="624"/>
      <c r="CP16" s="624"/>
      <c r="CQ16" s="624"/>
      <c r="CR16" s="624"/>
      <c r="CS16" s="624"/>
      <c r="CT16" s="624"/>
      <c r="CU16" s="624"/>
      <c r="CV16" s="624"/>
      <c r="CW16" s="624"/>
      <c r="CX16" s="624"/>
      <c r="CY16" s="624"/>
      <c r="CZ16" s="624"/>
      <c r="DA16" s="624"/>
      <c r="DB16" s="624"/>
      <c r="DC16" s="624"/>
      <c r="DD16" s="624"/>
      <c r="DE16" s="624"/>
      <c r="DF16" s="624"/>
      <c r="DG16" s="624"/>
      <c r="DH16" s="624"/>
      <c r="DI16" s="624"/>
      <c r="DJ16" s="624"/>
      <c r="DK16" s="624"/>
      <c r="DL16" s="624"/>
      <c r="DM16" s="624"/>
      <c r="DN16" s="624"/>
      <c r="DO16" s="624"/>
      <c r="DP16" s="624"/>
      <c r="DQ16" s="624"/>
      <c r="DR16" s="624"/>
      <c r="DS16" s="624"/>
      <c r="DT16" s="624"/>
      <c r="DU16" s="624"/>
      <c r="DV16" s="624"/>
      <c r="DW16" s="624"/>
      <c r="DX16" s="624"/>
      <c r="DY16" s="624"/>
      <c r="DZ16" s="624"/>
      <c r="EA16" s="624"/>
      <c r="EB16" s="624"/>
      <c r="EC16" s="624"/>
      <c r="ED16" s="624"/>
      <c r="EE16" s="624"/>
      <c r="EF16" s="624"/>
      <c r="EG16" s="624"/>
      <c r="EH16" s="624"/>
      <c r="EI16" s="624"/>
      <c r="EJ16" s="624"/>
      <c r="EK16" s="624"/>
      <c r="EL16" s="624"/>
      <c r="EM16" s="624"/>
      <c r="EN16" s="624"/>
      <c r="EO16" s="624"/>
      <c r="EP16" s="624"/>
      <c r="EQ16" s="624"/>
      <c r="ER16" s="624"/>
      <c r="ES16" s="624"/>
      <c r="ET16" s="624"/>
      <c r="EU16" s="624"/>
      <c r="EV16" s="624"/>
      <c r="EW16" s="624"/>
      <c r="EX16" s="624"/>
      <c r="EY16" s="624"/>
      <c r="EZ16" s="624"/>
      <c r="FA16" s="624"/>
      <c r="FB16" s="624"/>
      <c r="FC16" s="624"/>
      <c r="FD16" s="624"/>
      <c r="FE16" s="624"/>
      <c r="FF16" s="624"/>
      <c r="FG16" s="624"/>
      <c r="FH16" s="624"/>
      <c r="FI16" s="624"/>
      <c r="FJ16" s="624"/>
      <c r="FK16" s="624"/>
      <c r="FL16" s="624"/>
      <c r="FM16" s="624"/>
      <c r="FN16" s="624"/>
      <c r="FO16" s="624"/>
      <c r="FP16" s="624"/>
      <c r="FQ16" s="624"/>
      <c r="FR16" s="624"/>
      <c r="FS16" s="624"/>
      <c r="FT16" s="624"/>
      <c r="FU16" s="624"/>
      <c r="FV16" s="624"/>
      <c r="FW16" s="624"/>
      <c r="FX16" s="624"/>
      <c r="FY16" s="624"/>
      <c r="FZ16" s="624"/>
      <c r="GA16" s="624"/>
      <c r="GB16" s="624"/>
      <c r="GC16" s="624"/>
      <c r="GD16" s="624"/>
      <c r="GE16" s="624"/>
      <c r="GF16" s="624"/>
      <c r="GG16" s="624"/>
      <c r="GH16" s="624"/>
      <c r="GI16" s="624"/>
      <c r="GJ16" s="624"/>
      <c r="GK16" s="624"/>
      <c r="GL16" s="624"/>
      <c r="GM16" s="624"/>
      <c r="GN16" s="624"/>
      <c r="GO16" s="624"/>
      <c r="GP16" s="624"/>
      <c r="GQ16" s="624"/>
      <c r="GR16" s="624"/>
      <c r="GS16" s="624"/>
      <c r="GT16" s="624"/>
      <c r="GU16" s="624"/>
      <c r="GV16" s="624"/>
      <c r="GW16" s="624"/>
      <c r="GX16" s="624"/>
      <c r="GY16" s="624"/>
      <c r="GZ16" s="624"/>
      <c r="HA16" s="624"/>
      <c r="HB16" s="624"/>
      <c r="HC16" s="624"/>
      <c r="HD16" s="624"/>
      <c r="HE16" s="624"/>
      <c r="HF16" s="624"/>
      <c r="HG16" s="624"/>
      <c r="HH16" s="624"/>
      <c r="HI16" s="624"/>
      <c r="HJ16" s="624"/>
      <c r="HK16" s="624"/>
      <c r="HL16" s="624"/>
      <c r="HM16" s="624"/>
      <c r="HN16" s="624"/>
      <c r="HO16" s="624"/>
      <c r="HP16" s="624"/>
      <c r="HQ16" s="624"/>
      <c r="HR16" s="624"/>
      <c r="HS16" s="624"/>
      <c r="HT16" s="624"/>
      <c r="HU16" s="624"/>
      <c r="HV16" s="624"/>
      <c r="HW16" s="624"/>
      <c r="HX16" s="624"/>
      <c r="HY16" s="624"/>
      <c r="HZ16" s="624"/>
      <c r="IA16" s="624"/>
      <c r="IB16" s="624"/>
      <c r="IC16" s="624"/>
      <c r="ID16" s="624"/>
      <c r="IE16" s="624"/>
      <c r="IF16" s="624"/>
      <c r="IG16" s="624"/>
      <c r="IH16" s="624"/>
      <c r="II16" s="624"/>
      <c r="IJ16" s="624"/>
      <c r="IK16" s="624"/>
      <c r="IL16" s="624"/>
      <c r="IM16" s="624"/>
      <c r="IN16" s="624"/>
      <c r="IO16" s="624"/>
      <c r="IP16" s="624"/>
      <c r="IQ16" s="624"/>
      <c r="IR16" s="624"/>
      <c r="IS16" s="624"/>
      <c r="IT16" s="624"/>
      <c r="IU16" s="624"/>
      <c r="IV16" s="624"/>
      <c r="IW16" s="624"/>
      <c r="IX16" s="624"/>
      <c r="IY16" s="624"/>
      <c r="IZ16" s="624"/>
      <c r="JA16" s="624"/>
      <c r="JB16" s="624"/>
      <c r="JC16" s="624"/>
      <c r="JD16" s="624"/>
      <c r="JE16" s="624"/>
      <c r="JF16" s="624"/>
      <c r="JG16" s="624"/>
      <c r="JH16" s="624"/>
      <c r="JI16" s="624"/>
      <c r="JJ16" s="624"/>
      <c r="JK16" s="624"/>
      <c r="JL16" s="624"/>
      <c r="JM16" s="624"/>
      <c r="JN16" s="624"/>
      <c r="JO16" s="624"/>
      <c r="JP16" s="624"/>
      <c r="JQ16" s="624"/>
      <c r="JR16" s="624"/>
      <c r="JS16" s="624"/>
      <c r="JT16" s="624"/>
      <c r="JU16" s="624"/>
      <c r="JV16" s="624"/>
      <c r="JW16" s="624"/>
      <c r="JX16" s="624"/>
      <c r="JY16" s="624"/>
      <c r="JZ16" s="624"/>
      <c r="KA16" s="624"/>
      <c r="KB16" s="624"/>
      <c r="KC16" s="624"/>
      <c r="KD16" s="624"/>
      <c r="KE16" s="624"/>
      <c r="KF16" s="624"/>
      <c r="KG16" s="624"/>
      <c r="KH16" s="624"/>
      <c r="KI16" s="624"/>
      <c r="KJ16" s="624"/>
      <c r="KK16" s="624"/>
      <c r="KL16" s="624"/>
      <c r="KM16" s="624"/>
      <c r="KN16" s="624"/>
      <c r="KO16" s="624"/>
      <c r="KP16" s="624"/>
      <c r="KQ16" s="624"/>
      <c r="KR16" s="624"/>
      <c r="KS16" s="624"/>
      <c r="KT16" s="624"/>
      <c r="KU16" s="624"/>
      <c r="KV16" s="624"/>
      <c r="KW16" s="624"/>
      <c r="KX16" s="624"/>
      <c r="KY16" s="624"/>
      <c r="KZ16" s="624"/>
      <c r="LA16" s="624"/>
      <c r="LB16" s="624"/>
      <c r="LC16" s="624"/>
      <c r="LD16" s="624"/>
      <c r="LE16" s="624"/>
      <c r="LF16" s="624"/>
      <c r="LG16" s="624"/>
      <c r="LH16" s="624"/>
      <c r="LI16" s="624"/>
      <c r="LJ16" s="624"/>
      <c r="LK16" s="624"/>
      <c r="LL16" s="624"/>
      <c r="LM16" s="624"/>
      <c r="LN16" s="624"/>
      <c r="LO16" s="624"/>
      <c r="LP16" s="624"/>
      <c r="LQ16" s="624"/>
      <c r="LR16" s="624"/>
      <c r="LS16" s="624"/>
      <c r="LT16" s="624"/>
      <c r="LU16" s="624"/>
      <c r="LV16" s="624"/>
      <c r="LW16" s="624"/>
      <c r="LX16" s="624"/>
      <c r="LY16" s="624"/>
      <c r="LZ16" s="624"/>
      <c r="MA16" s="624"/>
      <c r="MB16" s="624"/>
      <c r="MC16" s="624"/>
      <c r="MD16" s="624"/>
      <c r="ME16" s="624"/>
      <c r="MF16" s="624"/>
      <c r="MG16" s="624"/>
      <c r="MH16" s="624"/>
      <c r="MI16" s="624"/>
      <c r="MJ16" s="624"/>
      <c r="MK16" s="624"/>
      <c r="ML16" s="624"/>
      <c r="MM16" s="624"/>
      <c r="MN16" s="624"/>
      <c r="MO16" s="624"/>
      <c r="MP16" s="624"/>
      <c r="MQ16" s="624"/>
      <c r="MR16" s="624"/>
      <c r="MS16" s="624"/>
      <c r="MT16" s="624"/>
      <c r="MU16" s="624"/>
      <c r="MV16" s="624"/>
      <c r="MW16" s="624"/>
      <c r="MX16" s="624"/>
      <c r="MY16" s="624"/>
      <c r="MZ16" s="624"/>
      <c r="NA16" s="624"/>
      <c r="NB16" s="624"/>
      <c r="NC16" s="624"/>
      <c r="ND16" s="624"/>
      <c r="NE16" s="624"/>
      <c r="NF16" s="624"/>
      <c r="NG16" s="624"/>
      <c r="NH16" s="624"/>
      <c r="NI16" s="624"/>
      <c r="NJ16" s="624"/>
      <c r="NK16" s="624"/>
      <c r="NL16" s="624"/>
      <c r="NM16" s="624"/>
      <c r="NN16" s="624"/>
      <c r="NO16" s="624"/>
      <c r="NP16" s="624"/>
      <c r="NQ16" s="624"/>
      <c r="NR16" s="624"/>
      <c r="NS16" s="624"/>
      <c r="NT16" s="624"/>
    </row>
    <row r="17" spans="1:384" s="623" customFormat="1" ht="23.25" customHeight="1">
      <c r="A17" s="1815"/>
      <c r="B17" s="1816"/>
      <c r="C17" s="712" t="s">
        <v>1659</v>
      </c>
      <c r="D17" s="712" t="s">
        <v>1659</v>
      </c>
      <c r="E17" s="712" t="s">
        <v>1659</v>
      </c>
      <c r="F17" s="712" t="s">
        <v>1659</v>
      </c>
      <c r="G17" s="639" t="s">
        <v>1611</v>
      </c>
      <c r="H17" s="634"/>
      <c r="I17" s="634"/>
      <c r="J17" s="634"/>
      <c r="K17" s="634">
        <f>SUM(I17:J17)</f>
        <v>0</v>
      </c>
      <c r="L17" s="634"/>
      <c r="M17" s="634"/>
      <c r="N17" s="634">
        <f>SUM(L17:M17)</f>
        <v>0</v>
      </c>
      <c r="O17" s="649"/>
      <c r="P17" s="634"/>
      <c r="Q17" s="649">
        <f>SUM(O17:P17)</f>
        <v>0</v>
      </c>
      <c r="R17" s="1758"/>
      <c r="S17" s="1758"/>
      <c r="T17"/>
      <c r="U17"/>
      <c r="V17"/>
      <c r="W17"/>
      <c r="X17" s="663"/>
      <c r="Y17" s="663"/>
      <c r="AA17" s="624"/>
      <c r="AB17" s="624"/>
      <c r="AC17" s="624"/>
      <c r="AD17" s="624"/>
      <c r="AE17" s="624"/>
      <c r="AF17" s="624"/>
      <c r="AG17" s="624"/>
      <c r="AH17" s="624"/>
      <c r="AI17" s="624"/>
      <c r="AJ17" s="624"/>
      <c r="AK17" s="624"/>
      <c r="AL17" s="624"/>
      <c r="AM17" s="624"/>
      <c r="AN17" s="624"/>
      <c r="AO17" s="624"/>
      <c r="AP17" s="624"/>
      <c r="AQ17" s="624"/>
      <c r="AR17" s="624"/>
      <c r="AS17" s="624"/>
      <c r="AT17" s="624"/>
      <c r="AU17" s="624"/>
      <c r="AV17" s="624"/>
      <c r="AW17" s="624"/>
      <c r="AX17" s="624"/>
      <c r="AY17" s="624"/>
      <c r="AZ17" s="624"/>
      <c r="BA17" s="624"/>
      <c r="BB17" s="624"/>
      <c r="BC17" s="624"/>
      <c r="BD17" s="624"/>
      <c r="BE17" s="624"/>
      <c r="BF17" s="624"/>
      <c r="BG17" s="624"/>
      <c r="BH17" s="624"/>
      <c r="BI17" s="624"/>
      <c r="BJ17" s="624"/>
      <c r="BK17" s="624"/>
      <c r="BL17" s="624"/>
      <c r="BM17" s="624"/>
      <c r="BN17" s="624"/>
      <c r="BO17" s="624"/>
      <c r="BP17" s="624"/>
      <c r="BQ17" s="624"/>
      <c r="BR17" s="624"/>
      <c r="BS17" s="624"/>
      <c r="BT17" s="624"/>
      <c r="BU17" s="624"/>
      <c r="BV17" s="624"/>
      <c r="BW17" s="624"/>
      <c r="BX17" s="624"/>
      <c r="BY17" s="624"/>
      <c r="BZ17" s="624"/>
      <c r="CA17" s="624"/>
      <c r="CB17" s="624"/>
      <c r="CC17" s="624"/>
      <c r="CD17" s="624"/>
      <c r="CE17" s="624"/>
      <c r="CF17" s="624"/>
      <c r="CG17" s="624"/>
      <c r="CH17" s="624"/>
      <c r="CI17" s="624"/>
      <c r="CJ17" s="624"/>
      <c r="CK17" s="624"/>
      <c r="CL17" s="624"/>
      <c r="CM17" s="624"/>
      <c r="CN17" s="624"/>
      <c r="CO17" s="624"/>
      <c r="CP17" s="624"/>
      <c r="CQ17" s="624"/>
      <c r="CR17" s="624"/>
      <c r="CS17" s="624"/>
      <c r="CT17" s="624"/>
      <c r="CU17" s="624"/>
      <c r="CV17" s="624"/>
      <c r="CW17" s="624"/>
      <c r="CX17" s="624"/>
      <c r="CY17" s="624"/>
      <c r="CZ17" s="624"/>
      <c r="DA17" s="624"/>
      <c r="DB17" s="624"/>
      <c r="DC17" s="624"/>
      <c r="DD17" s="624"/>
      <c r="DE17" s="624"/>
      <c r="DF17" s="624"/>
      <c r="DG17" s="624"/>
      <c r="DH17" s="624"/>
      <c r="DI17" s="624"/>
      <c r="DJ17" s="624"/>
      <c r="DK17" s="624"/>
      <c r="DL17" s="624"/>
      <c r="DM17" s="624"/>
      <c r="DN17" s="624"/>
      <c r="DO17" s="624"/>
      <c r="DP17" s="624"/>
      <c r="DQ17" s="624"/>
      <c r="DR17" s="624"/>
      <c r="DS17" s="624"/>
      <c r="DT17" s="624"/>
      <c r="DU17" s="624"/>
      <c r="DV17" s="624"/>
      <c r="DW17" s="624"/>
      <c r="DX17" s="624"/>
      <c r="DY17" s="624"/>
      <c r="DZ17" s="624"/>
      <c r="EA17" s="624"/>
      <c r="EB17" s="624"/>
      <c r="EC17" s="624"/>
      <c r="ED17" s="624"/>
      <c r="EE17" s="624"/>
      <c r="EF17" s="624"/>
      <c r="EG17" s="624"/>
      <c r="EH17" s="624"/>
      <c r="EI17" s="624"/>
      <c r="EJ17" s="624"/>
      <c r="EK17" s="624"/>
      <c r="EL17" s="624"/>
      <c r="EM17" s="624"/>
      <c r="EN17" s="624"/>
      <c r="EO17" s="624"/>
      <c r="EP17" s="624"/>
      <c r="EQ17" s="624"/>
      <c r="ER17" s="624"/>
      <c r="ES17" s="624"/>
      <c r="ET17" s="624"/>
      <c r="EU17" s="624"/>
      <c r="EV17" s="624"/>
      <c r="EW17" s="624"/>
      <c r="EX17" s="624"/>
      <c r="EY17" s="624"/>
      <c r="EZ17" s="624"/>
      <c r="FA17" s="624"/>
      <c r="FB17" s="624"/>
      <c r="FC17" s="624"/>
      <c r="FD17" s="624"/>
      <c r="FE17" s="624"/>
      <c r="FF17" s="624"/>
      <c r="FG17" s="624"/>
      <c r="FH17" s="624"/>
      <c r="FI17" s="624"/>
      <c r="FJ17" s="624"/>
      <c r="FK17" s="624"/>
      <c r="FL17" s="624"/>
      <c r="FM17" s="624"/>
      <c r="FN17" s="624"/>
      <c r="FO17" s="624"/>
      <c r="FP17" s="624"/>
      <c r="FQ17" s="624"/>
      <c r="FR17" s="624"/>
      <c r="FS17" s="624"/>
      <c r="FT17" s="624"/>
      <c r="FU17" s="624"/>
      <c r="FV17" s="624"/>
      <c r="FW17" s="624"/>
      <c r="FX17" s="624"/>
      <c r="FY17" s="624"/>
      <c r="FZ17" s="624"/>
      <c r="GA17" s="624"/>
      <c r="GB17" s="624"/>
      <c r="GC17" s="624"/>
      <c r="GD17" s="624"/>
      <c r="GE17" s="624"/>
      <c r="GF17" s="624"/>
      <c r="GG17" s="624"/>
      <c r="GH17" s="624"/>
      <c r="GI17" s="624"/>
      <c r="GJ17" s="624"/>
      <c r="GK17" s="624"/>
      <c r="GL17" s="624"/>
      <c r="GM17" s="624"/>
      <c r="GN17" s="624"/>
      <c r="GO17" s="624"/>
      <c r="GP17" s="624"/>
      <c r="GQ17" s="624"/>
      <c r="GR17" s="624"/>
      <c r="GS17" s="624"/>
      <c r="GT17" s="624"/>
      <c r="GU17" s="624"/>
      <c r="GV17" s="624"/>
      <c r="GW17" s="624"/>
      <c r="GX17" s="624"/>
      <c r="GY17" s="624"/>
      <c r="GZ17" s="624"/>
      <c r="HA17" s="624"/>
      <c r="HB17" s="624"/>
      <c r="HC17" s="624"/>
      <c r="HD17" s="624"/>
      <c r="HE17" s="624"/>
      <c r="HF17" s="624"/>
      <c r="HG17" s="624"/>
      <c r="HH17" s="624"/>
      <c r="HI17" s="624"/>
      <c r="HJ17" s="624"/>
      <c r="HK17" s="624"/>
      <c r="HL17" s="624"/>
      <c r="HM17" s="624"/>
      <c r="HN17" s="624"/>
      <c r="HO17" s="624"/>
      <c r="HP17" s="624"/>
      <c r="HQ17" s="624"/>
      <c r="HR17" s="624"/>
      <c r="HS17" s="624"/>
      <c r="HT17" s="624"/>
      <c r="HU17" s="624"/>
      <c r="HV17" s="624"/>
      <c r="HW17" s="624"/>
      <c r="HX17" s="624"/>
      <c r="HY17" s="624"/>
      <c r="HZ17" s="624"/>
      <c r="IA17" s="624"/>
      <c r="IB17" s="624"/>
      <c r="IC17" s="624"/>
      <c r="ID17" s="624"/>
      <c r="IE17" s="624"/>
      <c r="IF17" s="624"/>
      <c r="IG17" s="624"/>
      <c r="IH17" s="624"/>
      <c r="II17" s="624"/>
      <c r="IJ17" s="624"/>
      <c r="IK17" s="624"/>
      <c r="IL17" s="624"/>
      <c r="IM17" s="624"/>
      <c r="IN17" s="624"/>
      <c r="IO17" s="624"/>
      <c r="IP17" s="624"/>
      <c r="IQ17" s="624"/>
      <c r="IR17" s="624"/>
      <c r="IS17" s="624"/>
      <c r="IT17" s="624"/>
      <c r="IU17" s="624"/>
      <c r="IV17" s="624"/>
      <c r="IW17" s="624"/>
      <c r="IX17" s="624"/>
      <c r="IY17" s="624"/>
      <c r="IZ17" s="624"/>
      <c r="JA17" s="624"/>
      <c r="JB17" s="624"/>
      <c r="JC17" s="624"/>
      <c r="JD17" s="624"/>
      <c r="JE17" s="624"/>
      <c r="JF17" s="624"/>
      <c r="JG17" s="624"/>
      <c r="JH17" s="624"/>
      <c r="JI17" s="624"/>
      <c r="JJ17" s="624"/>
      <c r="JK17" s="624"/>
      <c r="JL17" s="624"/>
      <c r="JM17" s="624"/>
      <c r="JN17" s="624"/>
      <c r="JO17" s="624"/>
      <c r="JP17" s="624"/>
      <c r="JQ17" s="624"/>
      <c r="JR17" s="624"/>
      <c r="JS17" s="624"/>
      <c r="JT17" s="624"/>
      <c r="JU17" s="624"/>
      <c r="JV17" s="624"/>
      <c r="JW17" s="624"/>
      <c r="JX17" s="624"/>
      <c r="JY17" s="624"/>
      <c r="JZ17" s="624"/>
      <c r="KA17" s="624"/>
      <c r="KB17" s="624"/>
      <c r="KC17" s="624"/>
      <c r="KD17" s="624"/>
      <c r="KE17" s="624"/>
      <c r="KF17" s="624"/>
      <c r="KG17" s="624"/>
      <c r="KH17" s="624"/>
      <c r="KI17" s="624"/>
      <c r="KJ17" s="624"/>
      <c r="KK17" s="624"/>
      <c r="KL17" s="624"/>
      <c r="KM17" s="624"/>
      <c r="KN17" s="624"/>
      <c r="KO17" s="624"/>
      <c r="KP17" s="624"/>
      <c r="KQ17" s="624"/>
      <c r="KR17" s="624"/>
      <c r="KS17" s="624"/>
      <c r="KT17" s="624"/>
      <c r="KU17" s="624"/>
      <c r="KV17" s="624"/>
      <c r="KW17" s="624"/>
      <c r="KX17" s="624"/>
      <c r="KY17" s="624"/>
      <c r="KZ17" s="624"/>
      <c r="LA17" s="624"/>
      <c r="LB17" s="624"/>
      <c r="LC17" s="624"/>
      <c r="LD17" s="624"/>
      <c r="LE17" s="624"/>
      <c r="LF17" s="624"/>
      <c r="LG17" s="624"/>
      <c r="LH17" s="624"/>
      <c r="LI17" s="624"/>
      <c r="LJ17" s="624"/>
      <c r="LK17" s="624"/>
      <c r="LL17" s="624"/>
      <c r="LM17" s="624"/>
      <c r="LN17" s="624"/>
      <c r="LO17" s="624"/>
      <c r="LP17" s="624"/>
      <c r="LQ17" s="624"/>
      <c r="LR17" s="624"/>
      <c r="LS17" s="624"/>
      <c r="LT17" s="624"/>
      <c r="LU17" s="624"/>
      <c r="LV17" s="624"/>
      <c r="LW17" s="624"/>
      <c r="LX17" s="624"/>
      <c r="LY17" s="624"/>
      <c r="LZ17" s="624"/>
      <c r="MA17" s="624"/>
      <c r="MB17" s="624"/>
      <c r="MC17" s="624"/>
      <c r="MD17" s="624"/>
      <c r="ME17" s="624"/>
      <c r="MF17" s="624"/>
      <c r="MG17" s="624"/>
      <c r="MH17" s="624"/>
      <c r="MI17" s="624"/>
      <c r="MJ17" s="624"/>
      <c r="MK17" s="624"/>
      <c r="ML17" s="624"/>
      <c r="MM17" s="624"/>
      <c r="MN17" s="624"/>
      <c r="MO17" s="624"/>
      <c r="MP17" s="624"/>
      <c r="MQ17" s="624"/>
      <c r="MR17" s="624"/>
      <c r="MS17" s="624"/>
      <c r="MT17" s="624"/>
      <c r="MU17" s="624"/>
      <c r="MV17" s="624"/>
      <c r="MW17" s="624"/>
      <c r="MX17" s="624"/>
      <c r="MY17" s="624"/>
      <c r="MZ17" s="624"/>
      <c r="NA17" s="624"/>
      <c r="NB17" s="624"/>
      <c r="NC17" s="624"/>
      <c r="ND17" s="624"/>
      <c r="NE17" s="624"/>
      <c r="NF17" s="624"/>
      <c r="NG17" s="624"/>
      <c r="NH17" s="624"/>
      <c r="NI17" s="624"/>
      <c r="NJ17" s="624"/>
      <c r="NK17" s="624"/>
      <c r="NL17" s="624"/>
      <c r="NM17" s="624"/>
      <c r="NN17" s="624"/>
      <c r="NO17" s="624"/>
      <c r="NP17" s="624"/>
      <c r="NQ17" s="624"/>
      <c r="NR17" s="624"/>
      <c r="NS17" s="624"/>
      <c r="NT17" s="624"/>
    </row>
    <row r="18" spans="1:384" s="623" customFormat="1" ht="15" customHeight="1">
      <c r="A18" s="1832" t="s">
        <v>1658</v>
      </c>
      <c r="B18" s="708" t="s">
        <v>1612</v>
      </c>
      <c r="C18" s="711"/>
      <c r="D18" s="711"/>
      <c r="E18" s="711"/>
      <c r="F18" s="710"/>
      <c r="G18" s="636" t="s">
        <v>1609</v>
      </c>
      <c r="H18" s="709"/>
      <c r="I18" s="709"/>
      <c r="J18" s="709"/>
      <c r="K18" s="634">
        <f>SUM(I18:J18)</f>
        <v>0</v>
      </c>
      <c r="L18" s="634"/>
      <c r="M18" s="709"/>
      <c r="N18" s="709">
        <f>SUM(L18:M18)</f>
        <v>0</v>
      </c>
      <c r="O18" s="649"/>
      <c r="P18" s="709"/>
      <c r="Q18" s="649">
        <f>SUM(O18:P18)</f>
        <v>0</v>
      </c>
      <c r="R18" s="1758"/>
      <c r="S18" s="1758"/>
      <c r="T18"/>
      <c r="U18"/>
      <c r="V18"/>
      <c r="W18"/>
      <c r="X18" s="663"/>
      <c r="Y18" s="663"/>
      <c r="AA18" s="624"/>
      <c r="AB18" s="624"/>
      <c r="AC18" s="624"/>
      <c r="AD18" s="624"/>
      <c r="AE18" s="624"/>
      <c r="AF18" s="624"/>
      <c r="AG18" s="624"/>
      <c r="AH18" s="624"/>
      <c r="AI18" s="624"/>
      <c r="AJ18" s="624"/>
      <c r="AK18" s="624"/>
      <c r="AL18" s="624"/>
      <c r="AM18" s="624"/>
      <c r="AN18" s="624"/>
      <c r="AO18" s="624"/>
      <c r="AP18" s="624"/>
      <c r="AQ18" s="624"/>
      <c r="AR18" s="624"/>
      <c r="AS18" s="624"/>
      <c r="AT18" s="624"/>
      <c r="AU18" s="624"/>
      <c r="AV18" s="624"/>
      <c r="AW18" s="624"/>
      <c r="AX18" s="624"/>
      <c r="AY18" s="624"/>
      <c r="AZ18" s="624"/>
      <c r="BA18" s="624"/>
      <c r="BB18" s="624"/>
      <c r="BC18" s="624"/>
      <c r="BD18" s="624"/>
      <c r="BE18" s="624"/>
      <c r="BF18" s="624"/>
      <c r="BG18" s="624"/>
      <c r="BH18" s="624"/>
      <c r="BI18" s="624"/>
      <c r="BJ18" s="624"/>
      <c r="BK18" s="624"/>
      <c r="BL18" s="624"/>
      <c r="BM18" s="624"/>
      <c r="BN18" s="624"/>
      <c r="BO18" s="624"/>
      <c r="BP18" s="624"/>
      <c r="BQ18" s="624"/>
      <c r="BR18" s="624"/>
      <c r="BS18" s="624"/>
      <c r="BT18" s="624"/>
      <c r="BU18" s="624"/>
      <c r="BV18" s="624"/>
      <c r="BW18" s="624"/>
      <c r="BX18" s="624"/>
      <c r="BY18" s="624"/>
      <c r="BZ18" s="624"/>
      <c r="CA18" s="624"/>
      <c r="CB18" s="624"/>
      <c r="CC18" s="624"/>
      <c r="CD18" s="624"/>
      <c r="CE18" s="624"/>
      <c r="CF18" s="624"/>
      <c r="CG18" s="624"/>
      <c r="CH18" s="624"/>
      <c r="CI18" s="624"/>
      <c r="CJ18" s="624"/>
      <c r="CK18" s="624"/>
      <c r="CL18" s="624"/>
      <c r="CM18" s="624"/>
      <c r="CN18" s="624"/>
      <c r="CO18" s="624"/>
      <c r="CP18" s="624"/>
      <c r="CQ18" s="624"/>
      <c r="CR18" s="624"/>
      <c r="CS18" s="624"/>
      <c r="CT18" s="624"/>
      <c r="CU18" s="624"/>
      <c r="CV18" s="624"/>
      <c r="CW18" s="624"/>
      <c r="CX18" s="624"/>
      <c r="CY18" s="624"/>
      <c r="CZ18" s="624"/>
      <c r="DA18" s="624"/>
      <c r="DB18" s="624"/>
      <c r="DC18" s="624"/>
      <c r="DD18" s="624"/>
      <c r="DE18" s="624"/>
      <c r="DF18" s="624"/>
      <c r="DG18" s="624"/>
      <c r="DH18" s="624"/>
      <c r="DI18" s="624"/>
      <c r="DJ18" s="624"/>
      <c r="DK18" s="624"/>
      <c r="DL18" s="624"/>
      <c r="DM18" s="624"/>
      <c r="DN18" s="624"/>
      <c r="DO18" s="624"/>
      <c r="DP18" s="624"/>
      <c r="DQ18" s="624"/>
      <c r="DR18" s="624"/>
      <c r="DS18" s="624"/>
      <c r="DT18" s="624"/>
      <c r="DU18" s="624"/>
      <c r="DV18" s="624"/>
      <c r="DW18" s="624"/>
      <c r="DX18" s="624"/>
      <c r="DY18" s="624"/>
      <c r="DZ18" s="624"/>
      <c r="EA18" s="624"/>
      <c r="EB18" s="624"/>
      <c r="EC18" s="624"/>
      <c r="ED18" s="624"/>
      <c r="EE18" s="624"/>
      <c r="EF18" s="624"/>
      <c r="EG18" s="624"/>
      <c r="EH18" s="624"/>
      <c r="EI18" s="624"/>
      <c r="EJ18" s="624"/>
      <c r="EK18" s="624"/>
      <c r="EL18" s="624"/>
      <c r="EM18" s="624"/>
      <c r="EN18" s="624"/>
      <c r="EO18" s="624"/>
      <c r="EP18" s="624"/>
      <c r="EQ18" s="624"/>
      <c r="ER18" s="624"/>
      <c r="ES18" s="624"/>
      <c r="ET18" s="624"/>
      <c r="EU18" s="624"/>
      <c r="EV18" s="624"/>
      <c r="EW18" s="624"/>
      <c r="EX18" s="624"/>
      <c r="EY18" s="624"/>
      <c r="EZ18" s="624"/>
      <c r="FA18" s="624"/>
      <c r="FB18" s="624"/>
      <c r="FC18" s="624"/>
      <c r="FD18" s="624"/>
      <c r="FE18" s="624"/>
      <c r="FF18" s="624"/>
      <c r="FG18" s="624"/>
      <c r="FH18" s="624"/>
      <c r="FI18" s="624"/>
      <c r="FJ18" s="624"/>
      <c r="FK18" s="624"/>
      <c r="FL18" s="624"/>
      <c r="FM18" s="624"/>
      <c r="FN18" s="624"/>
      <c r="FO18" s="624"/>
      <c r="FP18" s="624"/>
      <c r="FQ18" s="624"/>
      <c r="FR18" s="624"/>
      <c r="FS18" s="624"/>
      <c r="FT18" s="624"/>
      <c r="FU18" s="624"/>
      <c r="FV18" s="624"/>
      <c r="FW18" s="624"/>
      <c r="FX18" s="624"/>
      <c r="FY18" s="624"/>
      <c r="FZ18" s="624"/>
      <c r="GA18" s="624"/>
      <c r="GB18" s="624"/>
      <c r="GC18" s="624"/>
      <c r="GD18" s="624"/>
      <c r="GE18" s="624"/>
      <c r="GF18" s="624"/>
      <c r="GG18" s="624"/>
      <c r="GH18" s="624"/>
      <c r="GI18" s="624"/>
      <c r="GJ18" s="624"/>
      <c r="GK18" s="624"/>
      <c r="GL18" s="624"/>
      <c r="GM18" s="624"/>
      <c r="GN18" s="624"/>
      <c r="GO18" s="624"/>
      <c r="GP18" s="624"/>
      <c r="GQ18" s="624"/>
      <c r="GR18" s="624"/>
      <c r="GS18" s="624"/>
      <c r="GT18" s="624"/>
      <c r="GU18" s="624"/>
      <c r="GV18" s="624"/>
      <c r="GW18" s="624"/>
      <c r="GX18" s="624"/>
      <c r="GY18" s="624"/>
      <c r="GZ18" s="624"/>
      <c r="HA18" s="624"/>
      <c r="HB18" s="624"/>
      <c r="HC18" s="624"/>
      <c r="HD18" s="624"/>
      <c r="HE18" s="624"/>
      <c r="HF18" s="624"/>
      <c r="HG18" s="624"/>
      <c r="HH18" s="624"/>
      <c r="HI18" s="624"/>
      <c r="HJ18" s="624"/>
      <c r="HK18" s="624"/>
      <c r="HL18" s="624"/>
      <c r="HM18" s="624"/>
      <c r="HN18" s="624"/>
      <c r="HO18" s="624"/>
      <c r="HP18" s="624"/>
      <c r="HQ18" s="624"/>
      <c r="HR18" s="624"/>
      <c r="HS18" s="624"/>
      <c r="HT18" s="624"/>
      <c r="HU18" s="624"/>
      <c r="HV18" s="624"/>
      <c r="HW18" s="624"/>
      <c r="HX18" s="624"/>
      <c r="HY18" s="624"/>
      <c r="HZ18" s="624"/>
      <c r="IA18" s="624"/>
      <c r="IB18" s="624"/>
      <c r="IC18" s="624"/>
      <c r="ID18" s="624"/>
      <c r="IE18" s="624"/>
      <c r="IF18" s="624"/>
      <c r="IG18" s="624"/>
      <c r="IH18" s="624"/>
      <c r="II18" s="624"/>
      <c r="IJ18" s="624"/>
      <c r="IK18" s="624"/>
      <c r="IL18" s="624"/>
      <c r="IM18" s="624"/>
      <c r="IN18" s="624"/>
      <c r="IO18" s="624"/>
      <c r="IP18" s="624"/>
      <c r="IQ18" s="624"/>
      <c r="IR18" s="624"/>
      <c r="IS18" s="624"/>
      <c r="IT18" s="624"/>
      <c r="IU18" s="624"/>
      <c r="IV18" s="624"/>
      <c r="IW18" s="624"/>
      <c r="IX18" s="624"/>
      <c r="IY18" s="624"/>
      <c r="IZ18" s="624"/>
      <c r="JA18" s="624"/>
      <c r="JB18" s="624"/>
      <c r="JC18" s="624"/>
      <c r="JD18" s="624"/>
      <c r="JE18" s="624"/>
      <c r="JF18" s="624"/>
      <c r="JG18" s="624"/>
      <c r="JH18" s="624"/>
      <c r="JI18" s="624"/>
      <c r="JJ18" s="624"/>
      <c r="JK18" s="624"/>
      <c r="JL18" s="624"/>
      <c r="JM18" s="624"/>
      <c r="JN18" s="624"/>
      <c r="JO18" s="624"/>
      <c r="JP18" s="624"/>
      <c r="JQ18" s="624"/>
      <c r="JR18" s="624"/>
      <c r="JS18" s="624"/>
      <c r="JT18" s="624"/>
      <c r="JU18" s="624"/>
      <c r="JV18" s="624"/>
      <c r="JW18" s="624"/>
      <c r="JX18" s="624"/>
      <c r="JY18" s="624"/>
      <c r="JZ18" s="624"/>
      <c r="KA18" s="624"/>
      <c r="KB18" s="624"/>
      <c r="KC18" s="624"/>
      <c r="KD18" s="624"/>
      <c r="KE18" s="624"/>
      <c r="KF18" s="624"/>
      <c r="KG18" s="624"/>
      <c r="KH18" s="624"/>
      <c r="KI18" s="624"/>
      <c r="KJ18" s="624"/>
      <c r="KK18" s="624"/>
      <c r="KL18" s="624"/>
      <c r="KM18" s="624"/>
      <c r="KN18" s="624"/>
      <c r="KO18" s="624"/>
      <c r="KP18" s="624"/>
      <c r="KQ18" s="624"/>
      <c r="KR18" s="624"/>
      <c r="KS18" s="624"/>
      <c r="KT18" s="624"/>
      <c r="KU18" s="624"/>
      <c r="KV18" s="624"/>
      <c r="KW18" s="624"/>
      <c r="KX18" s="624"/>
      <c r="KY18" s="624"/>
      <c r="KZ18" s="624"/>
      <c r="LA18" s="624"/>
      <c r="LB18" s="624"/>
      <c r="LC18" s="624"/>
      <c r="LD18" s="624"/>
      <c r="LE18" s="624"/>
      <c r="LF18" s="624"/>
      <c r="LG18" s="624"/>
      <c r="LH18" s="624"/>
      <c r="LI18" s="624"/>
      <c r="LJ18" s="624"/>
      <c r="LK18" s="624"/>
      <c r="LL18" s="624"/>
      <c r="LM18" s="624"/>
      <c r="LN18" s="624"/>
      <c r="LO18" s="624"/>
      <c r="LP18" s="624"/>
      <c r="LQ18" s="624"/>
      <c r="LR18" s="624"/>
      <c r="LS18" s="624"/>
      <c r="LT18" s="624"/>
      <c r="LU18" s="624"/>
      <c r="LV18" s="624"/>
      <c r="LW18" s="624"/>
      <c r="LX18" s="624"/>
      <c r="LY18" s="624"/>
      <c r="LZ18" s="624"/>
      <c r="MA18" s="624"/>
      <c r="MB18" s="624"/>
      <c r="MC18" s="624"/>
      <c r="MD18" s="624"/>
      <c r="ME18" s="624"/>
      <c r="MF18" s="624"/>
      <c r="MG18" s="624"/>
      <c r="MH18" s="624"/>
      <c r="MI18" s="624"/>
      <c r="MJ18" s="624"/>
      <c r="MK18" s="624"/>
      <c r="ML18" s="624"/>
      <c r="MM18" s="624"/>
      <c r="MN18" s="624"/>
      <c r="MO18" s="624"/>
      <c r="MP18" s="624"/>
      <c r="MQ18" s="624"/>
      <c r="MR18" s="624"/>
      <c r="MS18" s="624"/>
      <c r="MT18" s="624"/>
      <c r="MU18" s="624"/>
      <c r="MV18" s="624"/>
      <c r="MW18" s="624"/>
      <c r="MX18" s="624"/>
      <c r="MY18" s="624"/>
      <c r="MZ18" s="624"/>
      <c r="NA18" s="624"/>
      <c r="NB18" s="624"/>
      <c r="NC18" s="624"/>
      <c r="ND18" s="624"/>
      <c r="NE18" s="624"/>
      <c r="NF18" s="624"/>
      <c r="NG18" s="624"/>
      <c r="NH18" s="624"/>
      <c r="NI18" s="624"/>
      <c r="NJ18" s="624"/>
      <c r="NK18" s="624"/>
      <c r="NL18" s="624"/>
      <c r="NM18" s="624"/>
      <c r="NN18" s="624"/>
      <c r="NO18" s="624"/>
      <c r="NP18" s="624"/>
      <c r="NQ18" s="624"/>
      <c r="NR18" s="624"/>
      <c r="NS18" s="624"/>
      <c r="NT18" s="624"/>
    </row>
    <row r="19" spans="1:384" s="623" customFormat="1" ht="12.75" customHeight="1">
      <c r="A19" s="1832"/>
      <c r="B19" s="708" t="s">
        <v>1610</v>
      </c>
      <c r="C19" s="649"/>
      <c r="D19" s="649"/>
      <c r="E19" s="649"/>
      <c r="F19" s="707"/>
      <c r="G19" s="632" t="s">
        <v>1607</v>
      </c>
      <c r="H19" s="661"/>
      <c r="I19" s="661"/>
      <c r="J19" s="661"/>
      <c r="K19" s="634">
        <f>SUM(I19:J19)</f>
        <v>0</v>
      </c>
      <c r="L19" s="634"/>
      <c r="M19" s="661"/>
      <c r="N19" s="661">
        <f>SUM(L19:M19)</f>
        <v>0</v>
      </c>
      <c r="O19" s="649"/>
      <c r="P19" s="661"/>
      <c r="Q19" s="661">
        <f>SUM(O19:P19)</f>
        <v>0</v>
      </c>
      <c r="R19" s="1758"/>
      <c r="S19" s="1758"/>
      <c r="T19"/>
      <c r="U19"/>
      <c r="V19"/>
      <c r="W19"/>
      <c r="X19" s="663"/>
      <c r="Y19" s="663"/>
      <c r="AA19" s="624"/>
      <c r="AB19" s="624"/>
      <c r="AC19" s="624"/>
      <c r="AD19" s="624"/>
      <c r="AE19" s="624"/>
      <c r="AF19" s="624"/>
      <c r="AG19" s="624"/>
      <c r="AH19" s="624"/>
      <c r="AI19" s="624"/>
      <c r="AJ19" s="624"/>
      <c r="AK19" s="624"/>
      <c r="AL19" s="624"/>
      <c r="AM19" s="624"/>
      <c r="AN19" s="624"/>
      <c r="AO19" s="624"/>
      <c r="AP19" s="624"/>
      <c r="AQ19" s="624"/>
      <c r="AR19" s="624"/>
      <c r="AS19" s="624"/>
      <c r="AT19" s="624"/>
      <c r="AU19" s="624"/>
      <c r="AV19" s="624"/>
      <c r="AW19" s="624"/>
      <c r="AX19" s="624"/>
      <c r="AY19" s="624"/>
      <c r="AZ19" s="624"/>
      <c r="BA19" s="624"/>
      <c r="BB19" s="624"/>
      <c r="BC19" s="624"/>
      <c r="BD19" s="624"/>
      <c r="BE19" s="624"/>
      <c r="BF19" s="624"/>
      <c r="BG19" s="624"/>
      <c r="BH19" s="624"/>
      <c r="BI19" s="624"/>
      <c r="BJ19" s="624"/>
      <c r="BK19" s="624"/>
      <c r="BL19" s="624"/>
      <c r="BM19" s="624"/>
      <c r="BN19" s="624"/>
      <c r="BO19" s="624"/>
      <c r="BP19" s="624"/>
      <c r="BQ19" s="624"/>
      <c r="BR19" s="624"/>
      <c r="BS19" s="624"/>
      <c r="BT19" s="624"/>
      <c r="BU19" s="624"/>
      <c r="BV19" s="624"/>
      <c r="BW19" s="624"/>
      <c r="BX19" s="624"/>
      <c r="BY19" s="624"/>
      <c r="BZ19" s="624"/>
      <c r="CA19" s="624"/>
      <c r="CB19" s="624"/>
      <c r="CC19" s="624"/>
      <c r="CD19" s="624"/>
      <c r="CE19" s="624"/>
      <c r="CF19" s="624"/>
      <c r="CG19" s="624"/>
      <c r="CH19" s="624"/>
      <c r="CI19" s="624"/>
      <c r="CJ19" s="624"/>
      <c r="CK19" s="624"/>
      <c r="CL19" s="624"/>
      <c r="CM19" s="624"/>
      <c r="CN19" s="624"/>
      <c r="CO19" s="624"/>
      <c r="CP19" s="624"/>
      <c r="CQ19" s="624"/>
      <c r="CR19" s="624"/>
      <c r="CS19" s="624"/>
      <c r="CT19" s="624"/>
      <c r="CU19" s="624"/>
      <c r="CV19" s="624"/>
      <c r="CW19" s="624"/>
      <c r="CX19" s="624"/>
      <c r="CY19" s="624"/>
      <c r="CZ19" s="624"/>
      <c r="DA19" s="624"/>
      <c r="DB19" s="624"/>
      <c r="DC19" s="624"/>
      <c r="DD19" s="624"/>
      <c r="DE19" s="624"/>
      <c r="DF19" s="624"/>
      <c r="DG19" s="624"/>
      <c r="DH19" s="624"/>
      <c r="DI19" s="624"/>
      <c r="DJ19" s="624"/>
      <c r="DK19" s="624"/>
      <c r="DL19" s="624"/>
      <c r="DM19" s="624"/>
      <c r="DN19" s="624"/>
      <c r="DO19" s="624"/>
      <c r="DP19" s="624"/>
      <c r="DQ19" s="624"/>
      <c r="DR19" s="624"/>
      <c r="DS19" s="624"/>
      <c r="DT19" s="624"/>
      <c r="DU19" s="624"/>
      <c r="DV19" s="624"/>
      <c r="DW19" s="624"/>
      <c r="DX19" s="624"/>
      <c r="DY19" s="624"/>
      <c r="DZ19" s="624"/>
      <c r="EA19" s="624"/>
      <c r="EB19" s="624"/>
      <c r="EC19" s="624"/>
      <c r="ED19" s="624"/>
      <c r="EE19" s="624"/>
      <c r="EF19" s="624"/>
      <c r="EG19" s="624"/>
      <c r="EH19" s="624"/>
      <c r="EI19" s="624"/>
      <c r="EJ19" s="624"/>
      <c r="EK19" s="624"/>
      <c r="EL19" s="624"/>
      <c r="EM19" s="624"/>
      <c r="EN19" s="624"/>
      <c r="EO19" s="624"/>
      <c r="EP19" s="624"/>
      <c r="EQ19" s="624"/>
      <c r="ER19" s="624"/>
      <c r="ES19" s="624"/>
      <c r="ET19" s="624"/>
      <c r="EU19" s="624"/>
      <c r="EV19" s="624"/>
      <c r="EW19" s="624"/>
      <c r="EX19" s="624"/>
      <c r="EY19" s="624"/>
      <c r="EZ19" s="624"/>
      <c r="FA19" s="624"/>
      <c r="FB19" s="624"/>
      <c r="FC19" s="624"/>
      <c r="FD19" s="624"/>
      <c r="FE19" s="624"/>
      <c r="FF19" s="624"/>
      <c r="FG19" s="624"/>
      <c r="FH19" s="624"/>
      <c r="FI19" s="624"/>
      <c r="FJ19" s="624"/>
      <c r="FK19" s="624"/>
      <c r="FL19" s="624"/>
      <c r="FM19" s="624"/>
      <c r="FN19" s="624"/>
      <c r="FO19" s="624"/>
      <c r="FP19" s="624"/>
      <c r="FQ19" s="624"/>
      <c r="FR19" s="624"/>
      <c r="FS19" s="624"/>
      <c r="FT19" s="624"/>
      <c r="FU19" s="624"/>
      <c r="FV19" s="624"/>
      <c r="FW19" s="624"/>
      <c r="FX19" s="624"/>
      <c r="FY19" s="624"/>
      <c r="FZ19" s="624"/>
      <c r="GA19" s="624"/>
      <c r="GB19" s="624"/>
      <c r="GC19" s="624"/>
      <c r="GD19" s="624"/>
      <c r="GE19" s="624"/>
      <c r="GF19" s="624"/>
      <c r="GG19" s="624"/>
      <c r="GH19" s="624"/>
      <c r="GI19" s="624"/>
      <c r="GJ19" s="624"/>
      <c r="GK19" s="624"/>
      <c r="GL19" s="624"/>
      <c r="GM19" s="624"/>
      <c r="GN19" s="624"/>
      <c r="GO19" s="624"/>
      <c r="GP19" s="624"/>
      <c r="GQ19" s="624"/>
      <c r="GR19" s="624"/>
      <c r="GS19" s="624"/>
      <c r="GT19" s="624"/>
      <c r="GU19" s="624"/>
      <c r="GV19" s="624"/>
      <c r="GW19" s="624"/>
      <c r="GX19" s="624"/>
      <c r="GY19" s="624"/>
      <c r="GZ19" s="624"/>
      <c r="HA19" s="624"/>
      <c r="HB19" s="624"/>
      <c r="HC19" s="624"/>
      <c r="HD19" s="624"/>
      <c r="HE19" s="624"/>
      <c r="HF19" s="624"/>
      <c r="HG19" s="624"/>
      <c r="HH19" s="624"/>
      <c r="HI19" s="624"/>
      <c r="HJ19" s="624"/>
      <c r="HK19" s="624"/>
      <c r="HL19" s="624"/>
      <c r="HM19" s="624"/>
      <c r="HN19" s="624"/>
      <c r="HO19" s="624"/>
      <c r="HP19" s="624"/>
      <c r="HQ19" s="624"/>
      <c r="HR19" s="624"/>
      <c r="HS19" s="624"/>
      <c r="HT19" s="624"/>
      <c r="HU19" s="624"/>
      <c r="HV19" s="624"/>
      <c r="HW19" s="624"/>
      <c r="HX19" s="624"/>
      <c r="HY19" s="624"/>
      <c r="HZ19" s="624"/>
      <c r="IA19" s="624"/>
      <c r="IB19" s="624"/>
      <c r="IC19" s="624"/>
      <c r="ID19" s="624"/>
      <c r="IE19" s="624"/>
      <c r="IF19" s="624"/>
      <c r="IG19" s="624"/>
      <c r="IH19" s="624"/>
      <c r="II19" s="624"/>
      <c r="IJ19" s="624"/>
      <c r="IK19" s="624"/>
      <c r="IL19" s="624"/>
      <c r="IM19" s="624"/>
      <c r="IN19" s="624"/>
      <c r="IO19" s="624"/>
      <c r="IP19" s="624"/>
      <c r="IQ19" s="624"/>
      <c r="IR19" s="624"/>
      <c r="IS19" s="624"/>
      <c r="IT19" s="624"/>
      <c r="IU19" s="624"/>
      <c r="IV19" s="624"/>
      <c r="IW19" s="624"/>
      <c r="IX19" s="624"/>
      <c r="IY19" s="624"/>
      <c r="IZ19" s="624"/>
      <c r="JA19" s="624"/>
      <c r="JB19" s="624"/>
      <c r="JC19" s="624"/>
      <c r="JD19" s="624"/>
      <c r="JE19" s="624"/>
      <c r="JF19" s="624"/>
      <c r="JG19" s="624"/>
      <c r="JH19" s="624"/>
      <c r="JI19" s="624"/>
      <c r="JJ19" s="624"/>
      <c r="JK19" s="624"/>
      <c r="JL19" s="624"/>
      <c r="JM19" s="624"/>
      <c r="JN19" s="624"/>
      <c r="JO19" s="624"/>
      <c r="JP19" s="624"/>
      <c r="JQ19" s="624"/>
      <c r="JR19" s="624"/>
      <c r="JS19" s="624"/>
      <c r="JT19" s="624"/>
      <c r="JU19" s="624"/>
      <c r="JV19" s="624"/>
      <c r="JW19" s="624"/>
      <c r="JX19" s="624"/>
      <c r="JY19" s="624"/>
      <c r="JZ19" s="624"/>
      <c r="KA19" s="624"/>
      <c r="KB19" s="624"/>
      <c r="KC19" s="624"/>
      <c r="KD19" s="624"/>
      <c r="KE19" s="624"/>
      <c r="KF19" s="624"/>
      <c r="KG19" s="624"/>
      <c r="KH19" s="624"/>
      <c r="KI19" s="624"/>
      <c r="KJ19" s="624"/>
      <c r="KK19" s="624"/>
      <c r="KL19" s="624"/>
      <c r="KM19" s="624"/>
      <c r="KN19" s="624"/>
      <c r="KO19" s="624"/>
      <c r="KP19" s="624"/>
      <c r="KQ19" s="624"/>
      <c r="KR19" s="624"/>
      <c r="KS19" s="624"/>
      <c r="KT19" s="624"/>
      <c r="KU19" s="624"/>
      <c r="KV19" s="624"/>
      <c r="KW19" s="624"/>
      <c r="KX19" s="624"/>
      <c r="KY19" s="624"/>
      <c r="KZ19" s="624"/>
      <c r="LA19" s="624"/>
      <c r="LB19" s="624"/>
      <c r="LC19" s="624"/>
      <c r="LD19" s="624"/>
      <c r="LE19" s="624"/>
      <c r="LF19" s="624"/>
      <c r="LG19" s="624"/>
      <c r="LH19" s="624"/>
      <c r="LI19" s="624"/>
      <c r="LJ19" s="624"/>
      <c r="LK19" s="624"/>
      <c r="LL19" s="624"/>
      <c r="LM19" s="624"/>
      <c r="LN19" s="624"/>
      <c r="LO19" s="624"/>
      <c r="LP19" s="624"/>
      <c r="LQ19" s="624"/>
      <c r="LR19" s="624"/>
      <c r="LS19" s="624"/>
      <c r="LT19" s="624"/>
      <c r="LU19" s="624"/>
      <c r="LV19" s="624"/>
      <c r="LW19" s="624"/>
      <c r="LX19" s="624"/>
      <c r="LY19" s="624"/>
      <c r="LZ19" s="624"/>
      <c r="MA19" s="624"/>
      <c r="MB19" s="624"/>
      <c r="MC19" s="624"/>
      <c r="MD19" s="624"/>
      <c r="ME19" s="624"/>
      <c r="MF19" s="624"/>
      <c r="MG19" s="624"/>
      <c r="MH19" s="624"/>
      <c r="MI19" s="624"/>
      <c r="MJ19" s="624"/>
      <c r="MK19" s="624"/>
      <c r="ML19" s="624"/>
      <c r="MM19" s="624"/>
      <c r="MN19" s="624"/>
      <c r="MO19" s="624"/>
      <c r="MP19" s="624"/>
      <c r="MQ19" s="624"/>
      <c r="MR19" s="624"/>
      <c r="MS19" s="624"/>
      <c r="MT19" s="624"/>
      <c r="MU19" s="624"/>
      <c r="MV19" s="624"/>
      <c r="MW19" s="624"/>
      <c r="MX19" s="624"/>
      <c r="MY19" s="624"/>
      <c r="MZ19" s="624"/>
      <c r="NA19" s="624"/>
      <c r="NB19" s="624"/>
      <c r="NC19" s="624"/>
      <c r="ND19" s="624"/>
      <c r="NE19" s="624"/>
      <c r="NF19" s="624"/>
      <c r="NG19" s="624"/>
      <c r="NH19" s="624"/>
      <c r="NI19" s="624"/>
      <c r="NJ19" s="624"/>
      <c r="NK19" s="624"/>
      <c r="NL19" s="624"/>
      <c r="NM19" s="624"/>
      <c r="NN19" s="624"/>
      <c r="NO19" s="624"/>
      <c r="NP19" s="624"/>
      <c r="NQ19" s="624"/>
      <c r="NR19" s="624"/>
      <c r="NS19" s="624"/>
      <c r="NT19" s="624"/>
    </row>
    <row r="20" spans="1:384" s="623" customFormat="1" ht="12.75" customHeight="1">
      <c r="A20" s="1833" t="s">
        <v>1608</v>
      </c>
      <c r="B20" s="1834"/>
      <c r="C20" s="649"/>
      <c r="D20" s="649"/>
      <c r="E20" s="649"/>
      <c r="F20" s="649"/>
      <c r="G20" s="706" t="s">
        <v>1657</v>
      </c>
      <c r="H20" s="661"/>
      <c r="I20" s="661"/>
      <c r="J20" s="661"/>
      <c r="K20" s="634">
        <f>SUM(I20:J20)</f>
        <v>0</v>
      </c>
      <c r="L20" s="634"/>
      <c r="M20" s="661"/>
      <c r="N20" s="661">
        <f>SUM(L20:M20)</f>
        <v>0</v>
      </c>
      <c r="O20" s="649"/>
      <c r="P20" s="661"/>
      <c r="Q20" s="661">
        <f>SUM(O20:P20)</f>
        <v>0</v>
      </c>
      <c r="R20" s="1758"/>
      <c r="S20" s="1758"/>
      <c r="T20"/>
      <c r="U20"/>
      <c r="V20"/>
      <c r="W20"/>
      <c r="X20" s="663"/>
      <c r="Y20" s="663"/>
      <c r="AA20" s="624"/>
      <c r="AB20" s="624"/>
      <c r="AC20" s="624"/>
      <c r="AD20" s="624"/>
      <c r="AE20" s="624"/>
      <c r="AF20" s="624"/>
      <c r="AG20" s="624"/>
      <c r="AH20" s="624"/>
      <c r="AI20" s="624"/>
      <c r="AJ20" s="624"/>
      <c r="AK20" s="624"/>
      <c r="AL20" s="624"/>
      <c r="AM20" s="624"/>
      <c r="AN20" s="624"/>
      <c r="AO20" s="624"/>
      <c r="AP20" s="624"/>
      <c r="AQ20" s="624"/>
      <c r="AR20" s="624"/>
      <c r="AS20" s="624"/>
      <c r="AT20" s="624"/>
      <c r="AU20" s="624"/>
      <c r="AV20" s="624"/>
      <c r="AW20" s="624"/>
      <c r="AX20" s="624"/>
      <c r="AY20" s="624"/>
      <c r="AZ20" s="624"/>
      <c r="BA20" s="624"/>
      <c r="BB20" s="624"/>
      <c r="BC20" s="624"/>
      <c r="BD20" s="624"/>
      <c r="BE20" s="624"/>
      <c r="BF20" s="624"/>
      <c r="BG20" s="624"/>
      <c r="BH20" s="624"/>
      <c r="BI20" s="624"/>
      <c r="BJ20" s="624"/>
      <c r="BK20" s="624"/>
      <c r="BL20" s="624"/>
      <c r="BM20" s="624"/>
      <c r="BN20" s="624"/>
      <c r="BO20" s="624"/>
      <c r="BP20" s="624"/>
      <c r="BQ20" s="624"/>
      <c r="BR20" s="624"/>
      <c r="BS20" s="624"/>
      <c r="BT20" s="624"/>
      <c r="BU20" s="624"/>
      <c r="BV20" s="624"/>
      <c r="BW20" s="624"/>
      <c r="BX20" s="624"/>
      <c r="BY20" s="624"/>
      <c r="BZ20" s="624"/>
      <c r="CA20" s="624"/>
      <c r="CB20" s="624"/>
      <c r="CC20" s="624"/>
      <c r="CD20" s="624"/>
      <c r="CE20" s="624"/>
      <c r="CF20" s="624"/>
      <c r="CG20" s="624"/>
      <c r="CH20" s="624"/>
      <c r="CI20" s="624"/>
      <c r="CJ20" s="624"/>
      <c r="CK20" s="624"/>
      <c r="CL20" s="624"/>
      <c r="CM20" s="624"/>
      <c r="CN20" s="624"/>
      <c r="CO20" s="624"/>
      <c r="CP20" s="624"/>
      <c r="CQ20" s="624"/>
      <c r="CR20" s="624"/>
      <c r="CS20" s="624"/>
      <c r="CT20" s="624"/>
      <c r="CU20" s="624"/>
      <c r="CV20" s="624"/>
      <c r="CW20" s="624"/>
      <c r="CX20" s="624"/>
      <c r="CY20" s="624"/>
      <c r="CZ20" s="624"/>
      <c r="DA20" s="624"/>
      <c r="DB20" s="624"/>
      <c r="DC20" s="624"/>
      <c r="DD20" s="624"/>
      <c r="DE20" s="624"/>
      <c r="DF20" s="624"/>
      <c r="DG20" s="624"/>
      <c r="DH20" s="624"/>
      <c r="DI20" s="624"/>
      <c r="DJ20" s="624"/>
      <c r="DK20" s="624"/>
      <c r="DL20" s="624"/>
      <c r="DM20" s="624"/>
      <c r="DN20" s="624"/>
      <c r="DO20" s="624"/>
      <c r="DP20" s="624"/>
      <c r="DQ20" s="624"/>
      <c r="DR20" s="624"/>
      <c r="DS20" s="624"/>
      <c r="DT20" s="624"/>
      <c r="DU20" s="624"/>
      <c r="DV20" s="624"/>
      <c r="DW20" s="624"/>
      <c r="DX20" s="624"/>
      <c r="DY20" s="624"/>
      <c r="DZ20" s="624"/>
      <c r="EA20" s="624"/>
      <c r="EB20" s="624"/>
      <c r="EC20" s="624"/>
      <c r="ED20" s="624"/>
      <c r="EE20" s="624"/>
      <c r="EF20" s="624"/>
      <c r="EG20" s="624"/>
      <c r="EH20" s="624"/>
      <c r="EI20" s="624"/>
      <c r="EJ20" s="624"/>
      <c r="EK20" s="624"/>
      <c r="EL20" s="624"/>
      <c r="EM20" s="624"/>
      <c r="EN20" s="624"/>
      <c r="EO20" s="624"/>
      <c r="EP20" s="624"/>
      <c r="EQ20" s="624"/>
      <c r="ER20" s="624"/>
      <c r="ES20" s="624"/>
      <c r="ET20" s="624"/>
      <c r="EU20" s="624"/>
      <c r="EV20" s="624"/>
      <c r="EW20" s="624"/>
      <c r="EX20" s="624"/>
      <c r="EY20" s="624"/>
      <c r="EZ20" s="624"/>
      <c r="FA20" s="624"/>
      <c r="FB20" s="624"/>
      <c r="FC20" s="624"/>
      <c r="FD20" s="624"/>
      <c r="FE20" s="624"/>
      <c r="FF20" s="624"/>
      <c r="FG20" s="624"/>
      <c r="FH20" s="624"/>
      <c r="FI20" s="624"/>
      <c r="FJ20" s="624"/>
      <c r="FK20" s="624"/>
      <c r="FL20" s="624"/>
      <c r="FM20" s="624"/>
      <c r="FN20" s="624"/>
      <c r="FO20" s="624"/>
      <c r="FP20" s="624"/>
      <c r="FQ20" s="624"/>
      <c r="FR20" s="624"/>
      <c r="FS20" s="624"/>
      <c r="FT20" s="624"/>
      <c r="FU20" s="624"/>
      <c r="FV20" s="624"/>
      <c r="FW20" s="624"/>
      <c r="FX20" s="624"/>
      <c r="FY20" s="624"/>
      <c r="FZ20" s="624"/>
      <c r="GA20" s="624"/>
      <c r="GB20" s="624"/>
      <c r="GC20" s="624"/>
      <c r="GD20" s="624"/>
      <c r="GE20" s="624"/>
      <c r="GF20" s="624"/>
      <c r="GG20" s="624"/>
      <c r="GH20" s="624"/>
      <c r="GI20" s="624"/>
      <c r="GJ20" s="624"/>
      <c r="GK20" s="624"/>
      <c r="GL20" s="624"/>
      <c r="GM20" s="624"/>
      <c r="GN20" s="624"/>
      <c r="GO20" s="624"/>
      <c r="GP20" s="624"/>
      <c r="GQ20" s="624"/>
      <c r="GR20" s="624"/>
      <c r="GS20" s="624"/>
      <c r="GT20" s="624"/>
      <c r="GU20" s="624"/>
      <c r="GV20" s="624"/>
      <c r="GW20" s="624"/>
      <c r="GX20" s="624"/>
      <c r="GY20" s="624"/>
      <c r="GZ20" s="624"/>
      <c r="HA20" s="624"/>
      <c r="HB20" s="624"/>
      <c r="HC20" s="624"/>
      <c r="HD20" s="624"/>
      <c r="HE20" s="624"/>
      <c r="HF20" s="624"/>
      <c r="HG20" s="624"/>
      <c r="HH20" s="624"/>
      <c r="HI20" s="624"/>
      <c r="HJ20" s="624"/>
      <c r="HK20" s="624"/>
      <c r="HL20" s="624"/>
      <c r="HM20" s="624"/>
      <c r="HN20" s="624"/>
      <c r="HO20" s="624"/>
      <c r="HP20" s="624"/>
      <c r="HQ20" s="624"/>
      <c r="HR20" s="624"/>
      <c r="HS20" s="624"/>
      <c r="HT20" s="624"/>
      <c r="HU20" s="624"/>
      <c r="HV20" s="624"/>
      <c r="HW20" s="624"/>
      <c r="HX20" s="624"/>
      <c r="HY20" s="624"/>
      <c r="HZ20" s="624"/>
      <c r="IA20" s="624"/>
      <c r="IB20" s="624"/>
      <c r="IC20" s="624"/>
      <c r="ID20" s="624"/>
      <c r="IE20" s="624"/>
      <c r="IF20" s="624"/>
      <c r="IG20" s="624"/>
      <c r="IH20" s="624"/>
      <c r="II20" s="624"/>
      <c r="IJ20" s="624"/>
      <c r="IK20" s="624"/>
      <c r="IL20" s="624"/>
      <c r="IM20" s="624"/>
      <c r="IN20" s="624"/>
      <c r="IO20" s="624"/>
      <c r="IP20" s="624"/>
      <c r="IQ20" s="624"/>
      <c r="IR20" s="624"/>
      <c r="IS20" s="624"/>
      <c r="IT20" s="624"/>
      <c r="IU20" s="624"/>
      <c r="IV20" s="624"/>
      <c r="IW20" s="624"/>
      <c r="IX20" s="624"/>
      <c r="IY20" s="624"/>
      <c r="IZ20" s="624"/>
      <c r="JA20" s="624"/>
      <c r="JB20" s="624"/>
      <c r="JC20" s="624"/>
      <c r="JD20" s="624"/>
      <c r="JE20" s="624"/>
      <c r="JF20" s="624"/>
      <c r="JG20" s="624"/>
      <c r="JH20" s="624"/>
      <c r="JI20" s="624"/>
      <c r="JJ20" s="624"/>
      <c r="JK20" s="624"/>
      <c r="JL20" s="624"/>
      <c r="JM20" s="624"/>
      <c r="JN20" s="624"/>
      <c r="JO20" s="624"/>
      <c r="JP20" s="624"/>
      <c r="JQ20" s="624"/>
      <c r="JR20" s="624"/>
      <c r="JS20" s="624"/>
      <c r="JT20" s="624"/>
      <c r="JU20" s="624"/>
      <c r="JV20" s="624"/>
      <c r="JW20" s="624"/>
      <c r="JX20" s="624"/>
      <c r="JY20" s="624"/>
      <c r="JZ20" s="624"/>
      <c r="KA20" s="624"/>
      <c r="KB20" s="624"/>
      <c r="KC20" s="624"/>
      <c r="KD20" s="624"/>
      <c r="KE20" s="624"/>
      <c r="KF20" s="624"/>
      <c r="KG20" s="624"/>
      <c r="KH20" s="624"/>
      <c r="KI20" s="624"/>
      <c r="KJ20" s="624"/>
      <c r="KK20" s="624"/>
      <c r="KL20" s="624"/>
      <c r="KM20" s="624"/>
      <c r="KN20" s="624"/>
      <c r="KO20" s="624"/>
      <c r="KP20" s="624"/>
      <c r="KQ20" s="624"/>
      <c r="KR20" s="624"/>
      <c r="KS20" s="624"/>
      <c r="KT20" s="624"/>
      <c r="KU20" s="624"/>
      <c r="KV20" s="624"/>
      <c r="KW20" s="624"/>
      <c r="KX20" s="624"/>
      <c r="KY20" s="624"/>
      <c r="KZ20" s="624"/>
      <c r="LA20" s="624"/>
      <c r="LB20" s="624"/>
      <c r="LC20" s="624"/>
      <c r="LD20" s="624"/>
      <c r="LE20" s="624"/>
      <c r="LF20" s="624"/>
      <c r="LG20" s="624"/>
      <c r="LH20" s="624"/>
      <c r="LI20" s="624"/>
      <c r="LJ20" s="624"/>
      <c r="LK20" s="624"/>
      <c r="LL20" s="624"/>
      <c r="LM20" s="624"/>
      <c r="LN20" s="624"/>
      <c r="LO20" s="624"/>
      <c r="LP20" s="624"/>
      <c r="LQ20" s="624"/>
      <c r="LR20" s="624"/>
      <c r="LS20" s="624"/>
      <c r="LT20" s="624"/>
      <c r="LU20" s="624"/>
      <c r="LV20" s="624"/>
      <c r="LW20" s="624"/>
      <c r="LX20" s="624"/>
      <c r="LY20" s="624"/>
      <c r="LZ20" s="624"/>
      <c r="MA20" s="624"/>
      <c r="MB20" s="624"/>
      <c r="MC20" s="624"/>
      <c r="MD20" s="624"/>
      <c r="ME20" s="624"/>
      <c r="MF20" s="624"/>
      <c r="MG20" s="624"/>
      <c r="MH20" s="624"/>
      <c r="MI20" s="624"/>
      <c r="MJ20" s="624"/>
      <c r="MK20" s="624"/>
      <c r="ML20" s="624"/>
      <c r="MM20" s="624"/>
      <c r="MN20" s="624"/>
      <c r="MO20" s="624"/>
      <c r="MP20" s="624"/>
      <c r="MQ20" s="624"/>
      <c r="MR20" s="624"/>
      <c r="MS20" s="624"/>
      <c r="MT20" s="624"/>
      <c r="MU20" s="624"/>
      <c r="MV20" s="624"/>
      <c r="MW20" s="624"/>
      <c r="MX20" s="624"/>
      <c r="MY20" s="624"/>
      <c r="MZ20" s="624"/>
      <c r="NA20" s="624"/>
      <c r="NB20" s="624"/>
      <c r="NC20" s="624"/>
      <c r="ND20" s="624"/>
      <c r="NE20" s="624"/>
      <c r="NF20" s="624"/>
      <c r="NG20" s="624"/>
      <c r="NH20" s="624"/>
      <c r="NI20" s="624"/>
      <c r="NJ20" s="624"/>
      <c r="NK20" s="624"/>
      <c r="NL20" s="624"/>
      <c r="NM20" s="624"/>
      <c r="NN20" s="624"/>
      <c r="NO20" s="624"/>
      <c r="NP20" s="624"/>
      <c r="NQ20" s="624"/>
      <c r="NR20" s="624"/>
      <c r="NS20" s="624"/>
      <c r="NT20" s="624"/>
    </row>
    <row r="21" spans="1:384" s="505" customFormat="1" ht="15" customHeight="1">
      <c r="A21" s="1817" t="s">
        <v>1656</v>
      </c>
      <c r="B21" s="1818"/>
      <c r="C21" s="1784" t="s">
        <v>1512</v>
      </c>
      <c r="D21" s="1785"/>
      <c r="E21" s="1786"/>
      <c r="F21" s="1744" t="s">
        <v>1582</v>
      </c>
      <c r="G21" s="1745"/>
      <c r="H21" s="1746"/>
      <c r="I21" s="1789" t="s">
        <v>1653</v>
      </c>
      <c r="J21" s="1790"/>
      <c r="K21" s="1791"/>
      <c r="L21" s="1748" t="s">
        <v>1652</v>
      </c>
      <c r="M21" s="1749"/>
      <c r="N21" s="1750"/>
      <c r="O21" s="1751" t="s">
        <v>1655</v>
      </c>
      <c r="P21" s="1752"/>
      <c r="Q21" s="1753"/>
      <c r="R21" s="1758"/>
      <c r="S21" s="1758"/>
      <c r="U21"/>
      <c r="V21"/>
      <c r="W21"/>
      <c r="X21" s="663"/>
      <c r="Y21" s="663"/>
      <c r="AC21" s="504"/>
      <c r="AD21" s="504"/>
      <c r="AE21" s="504"/>
      <c r="AF21" s="504"/>
      <c r="AG21" s="504"/>
      <c r="AH21" s="504"/>
      <c r="AI21" s="504"/>
      <c r="AJ21" s="504"/>
      <c r="AK21" s="504"/>
      <c r="AL21" s="504"/>
      <c r="AM21" s="504"/>
      <c r="AN21" s="504"/>
      <c r="AO21" s="504"/>
      <c r="AP21" s="504"/>
      <c r="AQ21" s="504"/>
      <c r="AR21" s="504"/>
      <c r="AS21" s="504"/>
      <c r="AT21" s="504"/>
      <c r="AU21" s="504"/>
      <c r="AV21" s="504"/>
      <c r="AW21" s="504"/>
      <c r="AX21" s="504"/>
      <c r="AY21" s="504"/>
      <c r="AZ21" s="504"/>
      <c r="BA21" s="504"/>
      <c r="BB21" s="504"/>
      <c r="BC21" s="504"/>
      <c r="BD21" s="504"/>
      <c r="BE21" s="504"/>
      <c r="BF21" s="504"/>
      <c r="BG21" s="504"/>
      <c r="BH21" s="504"/>
      <c r="BI21" s="504"/>
      <c r="BJ21" s="504"/>
      <c r="BK21" s="504"/>
      <c r="BL21" s="504"/>
      <c r="BM21" s="504"/>
      <c r="BN21" s="504"/>
      <c r="BO21" s="504"/>
      <c r="BP21" s="504"/>
      <c r="BQ21" s="504"/>
      <c r="BR21" s="504"/>
      <c r="BS21" s="504"/>
      <c r="BT21" s="504"/>
      <c r="BU21" s="504"/>
      <c r="BV21" s="504"/>
      <c r="BW21" s="504"/>
      <c r="BX21" s="504"/>
      <c r="BY21" s="504"/>
      <c r="BZ21" s="504"/>
      <c r="CA21" s="504"/>
      <c r="CB21" s="504"/>
      <c r="CC21" s="504"/>
      <c r="CD21" s="504"/>
      <c r="CE21" s="504"/>
      <c r="CF21" s="504"/>
      <c r="CG21" s="504"/>
      <c r="CH21" s="504"/>
      <c r="CI21" s="504"/>
      <c r="CJ21" s="504"/>
      <c r="CK21" s="504"/>
      <c r="CL21" s="504"/>
      <c r="CM21" s="504"/>
      <c r="CN21" s="504"/>
      <c r="CO21" s="504"/>
      <c r="CP21" s="504"/>
      <c r="CQ21" s="504"/>
      <c r="CR21" s="504"/>
      <c r="CS21" s="504"/>
      <c r="CT21" s="504"/>
      <c r="CU21" s="504"/>
      <c r="CV21" s="504"/>
      <c r="CW21" s="504"/>
      <c r="CX21" s="504"/>
      <c r="CY21" s="504"/>
      <c r="CZ21" s="504"/>
      <c r="DA21" s="504"/>
      <c r="DB21" s="504"/>
      <c r="DC21" s="504"/>
      <c r="DD21" s="504"/>
      <c r="DE21" s="504"/>
      <c r="DF21" s="504"/>
      <c r="DG21" s="504"/>
      <c r="DH21" s="504"/>
      <c r="DI21" s="504"/>
      <c r="DJ21" s="504"/>
      <c r="DK21" s="504"/>
      <c r="DL21" s="504"/>
      <c r="DM21" s="504"/>
      <c r="DN21" s="504"/>
      <c r="DO21" s="504"/>
      <c r="DP21" s="504"/>
      <c r="DQ21" s="504"/>
      <c r="DR21" s="504"/>
      <c r="DS21" s="504"/>
      <c r="DT21" s="504"/>
      <c r="DU21" s="504"/>
      <c r="DV21" s="504"/>
      <c r="DW21" s="504"/>
      <c r="DX21" s="504"/>
      <c r="DY21" s="504"/>
      <c r="DZ21" s="504"/>
      <c r="EA21" s="504"/>
      <c r="EB21" s="504"/>
      <c r="EC21" s="504"/>
      <c r="ED21" s="504"/>
      <c r="EE21" s="504"/>
      <c r="EF21" s="504"/>
      <c r="EG21" s="504"/>
      <c r="EH21" s="504"/>
      <c r="EI21" s="504"/>
      <c r="EJ21" s="504"/>
      <c r="EK21" s="504"/>
      <c r="EL21" s="504"/>
      <c r="EM21" s="504"/>
      <c r="EN21" s="504"/>
      <c r="EO21" s="504"/>
      <c r="EP21" s="504"/>
      <c r="EQ21" s="504"/>
      <c r="ER21" s="504"/>
      <c r="ES21" s="504"/>
      <c r="ET21" s="504"/>
      <c r="EU21" s="504"/>
      <c r="EV21" s="504"/>
      <c r="EW21" s="504"/>
      <c r="EX21" s="504"/>
      <c r="EY21" s="504"/>
      <c r="EZ21" s="504"/>
      <c r="FA21" s="504"/>
      <c r="FB21" s="504"/>
      <c r="FC21" s="504"/>
      <c r="FD21" s="504"/>
      <c r="FE21" s="504"/>
      <c r="FF21" s="504"/>
      <c r="FG21" s="504"/>
      <c r="FH21" s="504"/>
      <c r="FI21" s="504"/>
      <c r="FJ21" s="504"/>
      <c r="FK21" s="504"/>
      <c r="FL21" s="504"/>
      <c r="FM21" s="504"/>
      <c r="FN21" s="504"/>
      <c r="FO21" s="504"/>
      <c r="FP21" s="504"/>
      <c r="FQ21" s="504"/>
      <c r="FR21" s="504"/>
      <c r="FS21" s="504"/>
      <c r="FT21" s="504"/>
      <c r="FU21" s="504"/>
      <c r="FV21" s="504"/>
      <c r="FW21" s="504"/>
      <c r="FX21" s="504"/>
      <c r="FY21" s="504"/>
      <c r="FZ21" s="504"/>
      <c r="GA21" s="504"/>
      <c r="GB21" s="504"/>
      <c r="GC21" s="504"/>
      <c r="GD21" s="504"/>
      <c r="GE21" s="504"/>
      <c r="GF21" s="504"/>
      <c r="GG21" s="504"/>
      <c r="GH21" s="504"/>
      <c r="GI21" s="504"/>
      <c r="GJ21" s="504"/>
      <c r="GK21" s="504"/>
      <c r="GL21" s="504"/>
      <c r="GM21" s="504"/>
      <c r="GN21" s="504"/>
      <c r="GO21" s="504"/>
      <c r="GP21" s="504"/>
      <c r="GQ21" s="504"/>
      <c r="GR21" s="504"/>
      <c r="GS21" s="504"/>
      <c r="GT21" s="504"/>
      <c r="GU21" s="504"/>
      <c r="GV21" s="504"/>
      <c r="GW21" s="504"/>
      <c r="GX21" s="504"/>
      <c r="GY21" s="504"/>
      <c r="GZ21" s="504"/>
      <c r="HA21" s="504"/>
      <c r="HB21" s="504"/>
      <c r="HC21" s="504"/>
      <c r="HD21" s="504"/>
      <c r="HE21" s="504"/>
      <c r="HF21" s="504"/>
      <c r="HG21" s="504"/>
      <c r="HH21" s="504"/>
      <c r="HI21" s="504"/>
      <c r="HJ21" s="504"/>
      <c r="HK21" s="504"/>
      <c r="HL21" s="504"/>
      <c r="HM21" s="504"/>
      <c r="HN21" s="504"/>
      <c r="HO21" s="504"/>
      <c r="HP21" s="504"/>
      <c r="HQ21" s="504"/>
      <c r="HR21" s="504"/>
      <c r="HS21" s="504"/>
      <c r="HT21" s="504"/>
      <c r="HU21" s="504"/>
      <c r="HV21" s="504"/>
      <c r="HW21" s="504"/>
      <c r="HX21" s="504"/>
      <c r="HY21" s="504"/>
      <c r="HZ21" s="504"/>
      <c r="IA21" s="504"/>
      <c r="IB21" s="504"/>
      <c r="IC21" s="504"/>
      <c r="ID21" s="504"/>
      <c r="IE21" s="504"/>
      <c r="IF21" s="504"/>
      <c r="IG21" s="504"/>
      <c r="IH21" s="504"/>
      <c r="II21" s="504"/>
      <c r="IJ21" s="504"/>
      <c r="IK21" s="504"/>
      <c r="IL21" s="504"/>
      <c r="IM21" s="504"/>
      <c r="IN21" s="504"/>
      <c r="IO21" s="504"/>
      <c r="IP21" s="504"/>
      <c r="IQ21" s="504"/>
      <c r="IR21" s="504"/>
      <c r="IS21" s="504"/>
      <c r="IT21" s="504"/>
      <c r="IU21" s="504"/>
      <c r="IV21" s="504"/>
      <c r="IW21" s="504"/>
      <c r="IX21" s="504"/>
      <c r="IY21" s="504"/>
      <c r="IZ21" s="504"/>
      <c r="JA21" s="504"/>
      <c r="JB21" s="504"/>
      <c r="JC21" s="504"/>
      <c r="JD21" s="504"/>
      <c r="JE21" s="504"/>
      <c r="JF21" s="504"/>
      <c r="JG21" s="504"/>
      <c r="JH21" s="504"/>
      <c r="JI21" s="504"/>
      <c r="JJ21" s="504"/>
      <c r="JK21" s="504"/>
      <c r="JL21" s="504"/>
      <c r="JM21" s="504"/>
      <c r="JN21" s="504"/>
      <c r="JO21" s="504"/>
      <c r="JP21" s="504"/>
      <c r="JQ21" s="504"/>
      <c r="JR21" s="504"/>
      <c r="JS21" s="504"/>
      <c r="JT21" s="504"/>
      <c r="JU21" s="504"/>
      <c r="JV21" s="504"/>
      <c r="JW21" s="504"/>
      <c r="JX21" s="504"/>
      <c r="JY21" s="504"/>
      <c r="JZ21" s="504"/>
      <c r="KA21" s="504"/>
      <c r="KB21" s="504"/>
      <c r="KC21" s="504"/>
      <c r="KD21" s="504"/>
      <c r="KE21" s="504"/>
      <c r="KF21" s="504"/>
      <c r="KG21" s="504"/>
      <c r="KH21" s="504"/>
      <c r="KI21" s="504"/>
      <c r="KJ21" s="504"/>
      <c r="KK21" s="504"/>
      <c r="KL21" s="504"/>
      <c r="KM21" s="504"/>
      <c r="KN21" s="504"/>
      <c r="KO21" s="504"/>
      <c r="KP21" s="504"/>
      <c r="KQ21" s="504"/>
      <c r="KR21" s="504"/>
      <c r="KS21" s="504"/>
      <c r="KT21" s="504"/>
      <c r="KU21" s="504"/>
      <c r="KV21" s="504"/>
      <c r="KW21" s="504"/>
      <c r="KX21" s="504"/>
      <c r="KY21" s="504"/>
      <c r="KZ21" s="504"/>
      <c r="LA21" s="504"/>
      <c r="LB21" s="504"/>
      <c r="LC21" s="504"/>
      <c r="LD21" s="504"/>
      <c r="LE21" s="504"/>
      <c r="LF21" s="504"/>
      <c r="LG21" s="504"/>
      <c r="LH21" s="504"/>
      <c r="LI21" s="504"/>
      <c r="LJ21" s="504"/>
      <c r="LK21" s="504"/>
      <c r="LL21" s="504"/>
      <c r="LM21" s="504"/>
      <c r="LN21" s="504"/>
      <c r="LO21" s="504"/>
      <c r="LP21" s="504"/>
      <c r="LQ21" s="504"/>
      <c r="LR21" s="504"/>
      <c r="LS21" s="504"/>
      <c r="LT21" s="504"/>
      <c r="LU21" s="504"/>
      <c r="LV21" s="504"/>
      <c r="LW21" s="504"/>
      <c r="LX21" s="504"/>
      <c r="LY21" s="504"/>
      <c r="LZ21" s="504"/>
      <c r="MA21" s="504"/>
      <c r="MB21" s="504"/>
      <c r="MC21" s="504"/>
      <c r="MD21" s="504"/>
      <c r="ME21" s="504"/>
      <c r="MF21" s="504"/>
      <c r="MG21" s="504"/>
      <c r="MH21" s="504"/>
      <c r="MI21" s="504"/>
      <c r="MJ21" s="504"/>
      <c r="MK21" s="504"/>
      <c r="ML21" s="504"/>
      <c r="MM21" s="504"/>
      <c r="MN21" s="504"/>
      <c r="MO21" s="504"/>
      <c r="MP21" s="504"/>
      <c r="MQ21" s="504"/>
      <c r="MR21" s="504"/>
      <c r="MS21" s="504"/>
      <c r="MT21" s="504"/>
      <c r="MU21" s="504"/>
      <c r="MV21" s="504"/>
      <c r="MW21" s="504"/>
      <c r="MX21" s="504"/>
      <c r="MY21" s="504"/>
      <c r="MZ21" s="504"/>
      <c r="NA21" s="504"/>
      <c r="NB21" s="504"/>
      <c r="NC21" s="504"/>
      <c r="ND21" s="504"/>
      <c r="NE21" s="504"/>
      <c r="NF21" s="504"/>
      <c r="NG21" s="504"/>
      <c r="NH21" s="504"/>
      <c r="NI21" s="504"/>
      <c r="NJ21" s="504"/>
      <c r="NK21" s="504"/>
      <c r="NL21" s="504"/>
      <c r="NM21" s="504"/>
      <c r="NN21" s="504"/>
      <c r="NO21" s="504"/>
      <c r="NP21" s="504"/>
      <c r="NQ21" s="504"/>
      <c r="NR21" s="504"/>
      <c r="NS21" s="504"/>
      <c r="NT21" s="504"/>
    </row>
    <row r="22" spans="1:384" s="505" customFormat="1" ht="36.75" customHeight="1">
      <c r="A22" s="1819"/>
      <c r="B22" s="1820"/>
      <c r="C22" s="1823" t="s">
        <v>1513</v>
      </c>
      <c r="D22" s="1823"/>
      <c r="E22" s="1823"/>
      <c r="F22" s="1744" t="s">
        <v>1602</v>
      </c>
      <c r="G22" s="1745"/>
      <c r="H22" s="1746"/>
      <c r="I22" s="1762" t="s">
        <v>1602</v>
      </c>
      <c r="J22" s="1763"/>
      <c r="K22" s="1764"/>
      <c r="L22" s="1748" t="s">
        <v>1602</v>
      </c>
      <c r="M22" s="1749"/>
      <c r="N22" s="1750"/>
      <c r="O22" s="1751" t="s">
        <v>1602</v>
      </c>
      <c r="P22" s="1752"/>
      <c r="Q22" s="1753"/>
      <c r="R22" s="1758"/>
      <c r="S22" s="1758"/>
      <c r="U22"/>
      <c r="V22"/>
      <c r="W22"/>
      <c r="X22" s="663"/>
      <c r="Y22" s="663"/>
      <c r="AC22" s="504"/>
      <c r="AD22" s="504"/>
      <c r="AE22" s="504"/>
      <c r="AF22" s="504"/>
      <c r="AG22" s="504"/>
      <c r="AH22" s="504"/>
      <c r="AI22" s="504"/>
      <c r="AJ22" s="504"/>
      <c r="AK22" s="504"/>
      <c r="AL22" s="504"/>
      <c r="AM22" s="504"/>
      <c r="AN22" s="504"/>
      <c r="AO22" s="504"/>
      <c r="AP22" s="504"/>
      <c r="AQ22" s="504"/>
      <c r="AR22" s="504"/>
      <c r="AS22" s="504"/>
      <c r="AT22" s="504"/>
      <c r="AU22" s="504"/>
      <c r="AV22" s="504"/>
      <c r="AW22" s="504"/>
      <c r="AX22" s="504"/>
      <c r="AY22" s="504"/>
      <c r="AZ22" s="504"/>
      <c r="BA22" s="504"/>
      <c r="BB22" s="504"/>
      <c r="BC22" s="504"/>
      <c r="BD22" s="504"/>
      <c r="BE22" s="504"/>
      <c r="BF22" s="504"/>
      <c r="BG22" s="504"/>
      <c r="BH22" s="504"/>
      <c r="BI22" s="504"/>
      <c r="BJ22" s="504"/>
      <c r="BK22" s="504"/>
      <c r="BL22" s="504"/>
      <c r="BM22" s="504"/>
      <c r="BN22" s="504"/>
      <c r="BO22" s="504"/>
      <c r="BP22" s="504"/>
      <c r="BQ22" s="504"/>
      <c r="BR22" s="504"/>
      <c r="BS22" s="504"/>
      <c r="BT22" s="504"/>
      <c r="BU22" s="504"/>
      <c r="BV22" s="504"/>
      <c r="BW22" s="504"/>
      <c r="BX22" s="504"/>
      <c r="BY22" s="504"/>
      <c r="BZ22" s="504"/>
      <c r="CA22" s="504"/>
      <c r="CB22" s="504"/>
      <c r="CC22" s="504"/>
      <c r="CD22" s="504"/>
      <c r="CE22" s="504"/>
      <c r="CF22" s="504"/>
      <c r="CG22" s="504"/>
      <c r="CH22" s="504"/>
      <c r="CI22" s="504"/>
      <c r="CJ22" s="504"/>
      <c r="CK22" s="504"/>
      <c r="CL22" s="504"/>
      <c r="CM22" s="504"/>
      <c r="CN22" s="504"/>
      <c r="CO22" s="504"/>
      <c r="CP22" s="504"/>
      <c r="CQ22" s="504"/>
      <c r="CR22" s="504"/>
      <c r="CS22" s="504"/>
      <c r="CT22" s="504"/>
      <c r="CU22" s="504"/>
      <c r="CV22" s="504"/>
      <c r="CW22" s="504"/>
      <c r="CX22" s="504"/>
      <c r="CY22" s="504"/>
      <c r="CZ22" s="504"/>
      <c r="DA22" s="504"/>
      <c r="DB22" s="504"/>
      <c r="DC22" s="504"/>
      <c r="DD22" s="504"/>
      <c r="DE22" s="504"/>
      <c r="DF22" s="504"/>
      <c r="DG22" s="504"/>
      <c r="DH22" s="504"/>
      <c r="DI22" s="504"/>
      <c r="DJ22" s="504"/>
      <c r="DK22" s="504"/>
      <c r="DL22" s="504"/>
      <c r="DM22" s="504"/>
      <c r="DN22" s="504"/>
      <c r="DO22" s="504"/>
      <c r="DP22" s="504"/>
      <c r="DQ22" s="504"/>
      <c r="DR22" s="504"/>
      <c r="DS22" s="504"/>
      <c r="DT22" s="504"/>
      <c r="DU22" s="504"/>
      <c r="DV22" s="504"/>
      <c r="DW22" s="504"/>
      <c r="DX22" s="504"/>
      <c r="DY22" s="504"/>
      <c r="DZ22" s="504"/>
      <c r="EA22" s="504"/>
      <c r="EB22" s="504"/>
      <c r="EC22" s="504"/>
      <c r="ED22" s="504"/>
      <c r="EE22" s="504"/>
      <c r="EF22" s="504"/>
      <c r="EG22" s="504"/>
      <c r="EH22" s="504"/>
      <c r="EI22" s="504"/>
      <c r="EJ22" s="504"/>
      <c r="EK22" s="504"/>
      <c r="EL22" s="504"/>
      <c r="EM22" s="504"/>
      <c r="EN22" s="504"/>
      <c r="EO22" s="504"/>
      <c r="EP22" s="504"/>
      <c r="EQ22" s="504"/>
      <c r="ER22" s="504"/>
      <c r="ES22" s="504"/>
      <c r="ET22" s="504"/>
      <c r="EU22" s="504"/>
      <c r="EV22" s="504"/>
      <c r="EW22" s="504"/>
      <c r="EX22" s="504"/>
      <c r="EY22" s="504"/>
      <c r="EZ22" s="504"/>
      <c r="FA22" s="504"/>
      <c r="FB22" s="504"/>
      <c r="FC22" s="504"/>
      <c r="FD22" s="504"/>
      <c r="FE22" s="504"/>
      <c r="FF22" s="504"/>
      <c r="FG22" s="504"/>
      <c r="FH22" s="504"/>
      <c r="FI22" s="504"/>
      <c r="FJ22" s="504"/>
      <c r="FK22" s="504"/>
      <c r="FL22" s="504"/>
      <c r="FM22" s="504"/>
      <c r="FN22" s="504"/>
      <c r="FO22" s="504"/>
      <c r="FP22" s="504"/>
      <c r="FQ22" s="504"/>
      <c r="FR22" s="504"/>
      <c r="FS22" s="504"/>
      <c r="FT22" s="504"/>
      <c r="FU22" s="504"/>
      <c r="FV22" s="504"/>
      <c r="FW22" s="504"/>
      <c r="FX22" s="504"/>
      <c r="FY22" s="504"/>
      <c r="FZ22" s="504"/>
      <c r="GA22" s="504"/>
      <c r="GB22" s="504"/>
      <c r="GC22" s="504"/>
      <c r="GD22" s="504"/>
      <c r="GE22" s="504"/>
      <c r="GF22" s="504"/>
      <c r="GG22" s="504"/>
      <c r="GH22" s="504"/>
      <c r="GI22" s="504"/>
      <c r="GJ22" s="504"/>
      <c r="GK22" s="504"/>
      <c r="GL22" s="504"/>
      <c r="GM22" s="504"/>
      <c r="GN22" s="504"/>
      <c r="GO22" s="504"/>
      <c r="GP22" s="504"/>
      <c r="GQ22" s="504"/>
      <c r="GR22" s="504"/>
      <c r="GS22" s="504"/>
      <c r="GT22" s="504"/>
      <c r="GU22" s="504"/>
      <c r="GV22" s="504"/>
      <c r="GW22" s="504"/>
      <c r="GX22" s="504"/>
      <c r="GY22" s="504"/>
      <c r="GZ22" s="504"/>
      <c r="HA22" s="504"/>
      <c r="HB22" s="504"/>
      <c r="HC22" s="504"/>
      <c r="HD22" s="504"/>
      <c r="HE22" s="504"/>
      <c r="HF22" s="504"/>
      <c r="HG22" s="504"/>
      <c r="HH22" s="504"/>
      <c r="HI22" s="504"/>
      <c r="HJ22" s="504"/>
      <c r="HK22" s="504"/>
      <c r="HL22" s="504"/>
      <c r="HM22" s="504"/>
      <c r="HN22" s="504"/>
      <c r="HO22" s="504"/>
      <c r="HP22" s="504"/>
      <c r="HQ22" s="504"/>
      <c r="HR22" s="504"/>
      <c r="HS22" s="504"/>
      <c r="HT22" s="504"/>
      <c r="HU22" s="504"/>
      <c r="HV22" s="504"/>
      <c r="HW22" s="504"/>
      <c r="HX22" s="504"/>
      <c r="HY22" s="504"/>
      <c r="HZ22" s="504"/>
      <c r="IA22" s="504"/>
      <c r="IB22" s="504"/>
      <c r="IC22" s="504"/>
      <c r="ID22" s="504"/>
      <c r="IE22" s="504"/>
      <c r="IF22" s="504"/>
      <c r="IG22" s="504"/>
      <c r="IH22" s="504"/>
      <c r="II22" s="504"/>
      <c r="IJ22" s="504"/>
      <c r="IK22" s="504"/>
      <c r="IL22" s="504"/>
      <c r="IM22" s="504"/>
      <c r="IN22" s="504"/>
      <c r="IO22" s="504"/>
      <c r="IP22" s="504"/>
      <c r="IQ22" s="504"/>
      <c r="IR22" s="504"/>
      <c r="IS22" s="504"/>
      <c r="IT22" s="504"/>
      <c r="IU22" s="504"/>
      <c r="IV22" s="504"/>
      <c r="IW22" s="504"/>
      <c r="IX22" s="504"/>
      <c r="IY22" s="504"/>
      <c r="IZ22" s="504"/>
      <c r="JA22" s="504"/>
      <c r="JB22" s="504"/>
      <c r="JC22" s="504"/>
      <c r="JD22" s="504"/>
      <c r="JE22" s="504"/>
      <c r="JF22" s="504"/>
      <c r="JG22" s="504"/>
      <c r="JH22" s="504"/>
      <c r="JI22" s="504"/>
      <c r="JJ22" s="504"/>
      <c r="JK22" s="504"/>
      <c r="JL22" s="504"/>
      <c r="JM22" s="504"/>
      <c r="JN22" s="504"/>
      <c r="JO22" s="504"/>
      <c r="JP22" s="504"/>
      <c r="JQ22" s="504"/>
      <c r="JR22" s="504"/>
      <c r="JS22" s="504"/>
      <c r="JT22" s="504"/>
      <c r="JU22" s="504"/>
      <c r="JV22" s="504"/>
      <c r="JW22" s="504"/>
      <c r="JX22" s="504"/>
      <c r="JY22" s="504"/>
      <c r="JZ22" s="504"/>
      <c r="KA22" s="504"/>
      <c r="KB22" s="504"/>
      <c r="KC22" s="504"/>
      <c r="KD22" s="504"/>
      <c r="KE22" s="504"/>
      <c r="KF22" s="504"/>
      <c r="KG22" s="504"/>
      <c r="KH22" s="504"/>
      <c r="KI22" s="504"/>
      <c r="KJ22" s="504"/>
      <c r="KK22" s="504"/>
      <c r="KL22" s="504"/>
      <c r="KM22" s="504"/>
      <c r="KN22" s="504"/>
      <c r="KO22" s="504"/>
      <c r="KP22" s="504"/>
      <c r="KQ22" s="504"/>
      <c r="KR22" s="504"/>
      <c r="KS22" s="504"/>
      <c r="KT22" s="504"/>
      <c r="KU22" s="504"/>
      <c r="KV22" s="504"/>
      <c r="KW22" s="504"/>
      <c r="KX22" s="504"/>
      <c r="KY22" s="504"/>
      <c r="KZ22" s="504"/>
      <c r="LA22" s="504"/>
      <c r="LB22" s="504"/>
      <c r="LC22" s="504"/>
      <c r="LD22" s="504"/>
      <c r="LE22" s="504"/>
      <c r="LF22" s="504"/>
      <c r="LG22" s="504"/>
      <c r="LH22" s="504"/>
      <c r="LI22" s="504"/>
      <c r="LJ22" s="504"/>
      <c r="LK22" s="504"/>
      <c r="LL22" s="504"/>
      <c r="LM22" s="504"/>
      <c r="LN22" s="504"/>
      <c r="LO22" s="504"/>
      <c r="LP22" s="504"/>
      <c r="LQ22" s="504"/>
      <c r="LR22" s="504"/>
      <c r="LS22" s="504"/>
      <c r="LT22" s="504"/>
      <c r="LU22" s="504"/>
      <c r="LV22" s="504"/>
      <c r="LW22" s="504"/>
      <c r="LX22" s="504"/>
      <c r="LY22" s="504"/>
      <c r="LZ22" s="504"/>
      <c r="MA22" s="504"/>
      <c r="MB22" s="504"/>
      <c r="MC22" s="504"/>
      <c r="MD22" s="504"/>
      <c r="ME22" s="504"/>
      <c r="MF22" s="504"/>
      <c r="MG22" s="504"/>
      <c r="MH22" s="504"/>
      <c r="MI22" s="504"/>
      <c r="MJ22" s="504"/>
      <c r="MK22" s="504"/>
      <c r="ML22" s="504"/>
      <c r="MM22" s="504"/>
      <c r="MN22" s="504"/>
      <c r="MO22" s="504"/>
      <c r="MP22" s="504"/>
      <c r="MQ22" s="504"/>
      <c r="MR22" s="504"/>
      <c r="MS22" s="504"/>
      <c r="MT22" s="504"/>
      <c r="MU22" s="504"/>
      <c r="MV22" s="504"/>
      <c r="MW22" s="504"/>
      <c r="MX22" s="504"/>
      <c r="MY22" s="504"/>
      <c r="MZ22" s="504"/>
      <c r="NA22" s="504"/>
      <c r="NB22" s="504"/>
      <c r="NC22" s="504"/>
      <c r="ND22" s="504"/>
      <c r="NE22" s="504"/>
      <c r="NF22" s="504"/>
      <c r="NG22" s="504"/>
      <c r="NH22" s="504"/>
      <c r="NI22" s="504"/>
      <c r="NJ22" s="504"/>
      <c r="NK22" s="504"/>
      <c r="NL22" s="504"/>
      <c r="NM22" s="504"/>
      <c r="NN22" s="504"/>
      <c r="NO22" s="504"/>
      <c r="NP22" s="504"/>
      <c r="NQ22" s="504"/>
      <c r="NR22" s="504"/>
      <c r="NS22" s="504"/>
      <c r="NT22" s="504"/>
    </row>
    <row r="23" spans="1:384" s="505" customFormat="1" ht="12.75" customHeight="1">
      <c r="A23" s="1819"/>
      <c r="B23" s="1820"/>
      <c r="C23" s="676" t="s">
        <v>360</v>
      </c>
      <c r="D23" s="676" t="s">
        <v>68</v>
      </c>
      <c r="E23" s="676" t="s">
        <v>0</v>
      </c>
      <c r="F23" s="687" t="s">
        <v>360</v>
      </c>
      <c r="G23" s="687" t="s">
        <v>68</v>
      </c>
      <c r="H23" s="687" t="s">
        <v>0</v>
      </c>
      <c r="I23" s="697" t="s">
        <v>360</v>
      </c>
      <c r="J23" s="697" t="s">
        <v>68</v>
      </c>
      <c r="K23" s="697" t="s">
        <v>0</v>
      </c>
      <c r="L23" s="704" t="s">
        <v>360</v>
      </c>
      <c r="M23" s="704" t="s">
        <v>68</v>
      </c>
      <c r="N23" s="704" t="s">
        <v>0</v>
      </c>
      <c r="O23" s="571" t="s">
        <v>360</v>
      </c>
      <c r="P23" s="571" t="s">
        <v>68</v>
      </c>
      <c r="Q23" s="571" t="s">
        <v>0</v>
      </c>
      <c r="R23" s="1758"/>
      <c r="S23" s="1758"/>
      <c r="U23"/>
      <c r="V23"/>
      <c r="W23"/>
      <c r="X23" s="663"/>
      <c r="Y23" s="663"/>
      <c r="AC23" s="504"/>
      <c r="AD23" s="504"/>
      <c r="AE23" s="504"/>
      <c r="AF23" s="504"/>
      <c r="AG23" s="504"/>
      <c r="AH23" s="504"/>
      <c r="AI23" s="504"/>
      <c r="AJ23" s="504"/>
      <c r="AK23" s="504"/>
      <c r="AL23" s="504"/>
      <c r="AM23" s="504"/>
      <c r="AN23" s="504"/>
      <c r="AO23" s="504"/>
      <c r="AP23" s="504"/>
      <c r="AQ23" s="504"/>
      <c r="AR23" s="504"/>
      <c r="AS23" s="504"/>
      <c r="AT23" s="504"/>
      <c r="AU23" s="504"/>
      <c r="AV23" s="504"/>
      <c r="AW23" s="504"/>
      <c r="AX23" s="504"/>
      <c r="AY23" s="504"/>
      <c r="AZ23" s="504"/>
      <c r="BA23" s="504"/>
      <c r="BB23" s="504"/>
      <c r="BC23" s="504"/>
      <c r="BD23" s="504"/>
      <c r="BE23" s="504"/>
      <c r="BF23" s="504"/>
      <c r="BG23" s="504"/>
      <c r="BH23" s="504"/>
      <c r="BI23" s="504"/>
      <c r="BJ23" s="504"/>
      <c r="BK23" s="504"/>
      <c r="BL23" s="504"/>
      <c r="BM23" s="504"/>
      <c r="BN23" s="504"/>
      <c r="BO23" s="504"/>
      <c r="BP23" s="504"/>
      <c r="BQ23" s="504"/>
      <c r="BR23" s="504"/>
      <c r="BS23" s="504"/>
      <c r="BT23" s="504"/>
      <c r="BU23" s="504"/>
      <c r="BV23" s="504"/>
      <c r="BW23" s="504"/>
      <c r="BX23" s="504"/>
      <c r="BY23" s="504"/>
      <c r="BZ23" s="504"/>
      <c r="CA23" s="504"/>
      <c r="CB23" s="504"/>
      <c r="CC23" s="504"/>
      <c r="CD23" s="504"/>
      <c r="CE23" s="504"/>
      <c r="CF23" s="504"/>
      <c r="CG23" s="504"/>
      <c r="CH23" s="504"/>
      <c r="CI23" s="504"/>
      <c r="CJ23" s="504"/>
      <c r="CK23" s="504"/>
      <c r="CL23" s="504"/>
      <c r="CM23" s="504"/>
      <c r="CN23" s="504"/>
      <c r="CO23" s="504"/>
      <c r="CP23" s="504"/>
      <c r="CQ23" s="504"/>
      <c r="CR23" s="504"/>
      <c r="CS23" s="504"/>
      <c r="CT23" s="504"/>
      <c r="CU23" s="504"/>
      <c r="CV23" s="504"/>
      <c r="CW23" s="504"/>
      <c r="CX23" s="504"/>
      <c r="CY23" s="504"/>
      <c r="CZ23" s="504"/>
      <c r="DA23" s="504"/>
      <c r="DB23" s="504"/>
      <c r="DC23" s="504"/>
      <c r="DD23" s="504"/>
      <c r="DE23" s="504"/>
      <c r="DF23" s="504"/>
      <c r="DG23" s="504"/>
      <c r="DH23" s="504"/>
      <c r="DI23" s="504"/>
      <c r="DJ23" s="504"/>
      <c r="DK23" s="504"/>
      <c r="DL23" s="504"/>
      <c r="DM23" s="504"/>
      <c r="DN23" s="504"/>
      <c r="DO23" s="504"/>
      <c r="DP23" s="504"/>
      <c r="DQ23" s="504"/>
      <c r="DR23" s="504"/>
      <c r="DS23" s="504"/>
      <c r="DT23" s="504"/>
      <c r="DU23" s="504"/>
      <c r="DV23" s="504"/>
      <c r="DW23" s="504"/>
      <c r="DX23" s="504"/>
      <c r="DY23" s="504"/>
      <c r="DZ23" s="504"/>
      <c r="EA23" s="504"/>
      <c r="EB23" s="504"/>
      <c r="EC23" s="504"/>
      <c r="ED23" s="504"/>
      <c r="EE23" s="504"/>
      <c r="EF23" s="504"/>
      <c r="EG23" s="504"/>
      <c r="EH23" s="504"/>
      <c r="EI23" s="504"/>
      <c r="EJ23" s="504"/>
      <c r="EK23" s="504"/>
      <c r="EL23" s="504"/>
      <c r="EM23" s="504"/>
      <c r="EN23" s="504"/>
      <c r="EO23" s="504"/>
      <c r="EP23" s="504"/>
      <c r="EQ23" s="504"/>
      <c r="ER23" s="504"/>
      <c r="ES23" s="504"/>
      <c r="ET23" s="504"/>
      <c r="EU23" s="504"/>
      <c r="EV23" s="504"/>
      <c r="EW23" s="504"/>
      <c r="EX23" s="504"/>
      <c r="EY23" s="504"/>
      <c r="EZ23" s="504"/>
      <c r="FA23" s="504"/>
      <c r="FB23" s="504"/>
      <c r="FC23" s="504"/>
      <c r="FD23" s="504"/>
      <c r="FE23" s="504"/>
      <c r="FF23" s="504"/>
      <c r="FG23" s="504"/>
      <c r="FH23" s="504"/>
      <c r="FI23" s="504"/>
      <c r="FJ23" s="504"/>
      <c r="FK23" s="504"/>
      <c r="FL23" s="504"/>
      <c r="FM23" s="504"/>
      <c r="FN23" s="504"/>
      <c r="FO23" s="504"/>
      <c r="FP23" s="504"/>
      <c r="FQ23" s="504"/>
      <c r="FR23" s="504"/>
      <c r="FS23" s="504"/>
      <c r="FT23" s="504"/>
      <c r="FU23" s="504"/>
      <c r="FV23" s="504"/>
      <c r="FW23" s="504"/>
      <c r="FX23" s="504"/>
      <c r="FY23" s="504"/>
      <c r="FZ23" s="504"/>
      <c r="GA23" s="504"/>
      <c r="GB23" s="504"/>
      <c r="GC23" s="504"/>
      <c r="GD23" s="504"/>
      <c r="GE23" s="504"/>
      <c r="GF23" s="504"/>
      <c r="GG23" s="504"/>
      <c r="GH23" s="504"/>
      <c r="GI23" s="504"/>
      <c r="GJ23" s="504"/>
      <c r="GK23" s="504"/>
      <c r="GL23" s="504"/>
      <c r="GM23" s="504"/>
      <c r="GN23" s="504"/>
      <c r="GO23" s="504"/>
      <c r="GP23" s="504"/>
      <c r="GQ23" s="504"/>
      <c r="GR23" s="504"/>
      <c r="GS23" s="504"/>
      <c r="GT23" s="504"/>
      <c r="GU23" s="504"/>
      <c r="GV23" s="504"/>
      <c r="GW23" s="504"/>
      <c r="GX23" s="504"/>
      <c r="GY23" s="504"/>
      <c r="GZ23" s="504"/>
      <c r="HA23" s="504"/>
      <c r="HB23" s="504"/>
      <c r="HC23" s="504"/>
      <c r="HD23" s="504"/>
      <c r="HE23" s="504"/>
      <c r="HF23" s="504"/>
      <c r="HG23" s="504"/>
      <c r="HH23" s="504"/>
      <c r="HI23" s="504"/>
      <c r="HJ23" s="504"/>
      <c r="HK23" s="504"/>
      <c r="HL23" s="504"/>
      <c r="HM23" s="504"/>
      <c r="HN23" s="504"/>
      <c r="HO23" s="504"/>
      <c r="HP23" s="504"/>
      <c r="HQ23" s="504"/>
      <c r="HR23" s="504"/>
      <c r="HS23" s="504"/>
      <c r="HT23" s="504"/>
      <c r="HU23" s="504"/>
      <c r="HV23" s="504"/>
      <c r="HW23" s="504"/>
      <c r="HX23" s="504"/>
      <c r="HY23" s="504"/>
      <c r="HZ23" s="504"/>
      <c r="IA23" s="504"/>
      <c r="IB23" s="504"/>
      <c r="IC23" s="504"/>
      <c r="ID23" s="504"/>
      <c r="IE23" s="504"/>
      <c r="IF23" s="504"/>
      <c r="IG23" s="504"/>
      <c r="IH23" s="504"/>
      <c r="II23" s="504"/>
      <c r="IJ23" s="504"/>
      <c r="IK23" s="504"/>
      <c r="IL23" s="504"/>
      <c r="IM23" s="504"/>
      <c r="IN23" s="504"/>
      <c r="IO23" s="504"/>
      <c r="IP23" s="504"/>
      <c r="IQ23" s="504"/>
      <c r="IR23" s="504"/>
      <c r="IS23" s="504"/>
      <c r="IT23" s="504"/>
      <c r="IU23" s="504"/>
      <c r="IV23" s="504"/>
      <c r="IW23" s="504"/>
      <c r="IX23" s="504"/>
      <c r="IY23" s="504"/>
      <c r="IZ23" s="504"/>
      <c r="JA23" s="504"/>
      <c r="JB23" s="504"/>
      <c r="JC23" s="504"/>
      <c r="JD23" s="504"/>
      <c r="JE23" s="504"/>
      <c r="JF23" s="504"/>
      <c r="JG23" s="504"/>
      <c r="JH23" s="504"/>
      <c r="JI23" s="504"/>
      <c r="JJ23" s="504"/>
      <c r="JK23" s="504"/>
      <c r="JL23" s="504"/>
      <c r="JM23" s="504"/>
      <c r="JN23" s="504"/>
      <c r="JO23" s="504"/>
      <c r="JP23" s="504"/>
      <c r="JQ23" s="504"/>
      <c r="JR23" s="504"/>
      <c r="JS23" s="504"/>
      <c r="JT23" s="504"/>
      <c r="JU23" s="504"/>
      <c r="JV23" s="504"/>
      <c r="JW23" s="504"/>
      <c r="JX23" s="504"/>
      <c r="JY23" s="504"/>
      <c r="JZ23" s="504"/>
      <c r="KA23" s="504"/>
      <c r="KB23" s="504"/>
      <c r="KC23" s="504"/>
      <c r="KD23" s="504"/>
      <c r="KE23" s="504"/>
      <c r="KF23" s="504"/>
      <c r="KG23" s="504"/>
      <c r="KH23" s="504"/>
      <c r="KI23" s="504"/>
      <c r="KJ23" s="504"/>
      <c r="KK23" s="504"/>
      <c r="KL23" s="504"/>
      <c r="KM23" s="504"/>
      <c r="KN23" s="504"/>
      <c r="KO23" s="504"/>
      <c r="KP23" s="504"/>
      <c r="KQ23" s="504"/>
      <c r="KR23" s="504"/>
      <c r="KS23" s="504"/>
      <c r="KT23" s="504"/>
      <c r="KU23" s="504"/>
      <c r="KV23" s="504"/>
      <c r="KW23" s="504"/>
      <c r="KX23" s="504"/>
      <c r="KY23" s="504"/>
      <c r="KZ23" s="504"/>
      <c r="LA23" s="504"/>
      <c r="LB23" s="504"/>
      <c r="LC23" s="504"/>
      <c r="LD23" s="504"/>
      <c r="LE23" s="504"/>
      <c r="LF23" s="504"/>
      <c r="LG23" s="504"/>
      <c r="LH23" s="504"/>
      <c r="LI23" s="504"/>
      <c r="LJ23" s="504"/>
      <c r="LK23" s="504"/>
      <c r="LL23" s="504"/>
      <c r="LM23" s="504"/>
      <c r="LN23" s="504"/>
      <c r="LO23" s="504"/>
      <c r="LP23" s="504"/>
      <c r="LQ23" s="504"/>
      <c r="LR23" s="504"/>
      <c r="LS23" s="504"/>
      <c r="LT23" s="504"/>
      <c r="LU23" s="504"/>
      <c r="LV23" s="504"/>
      <c r="LW23" s="504"/>
      <c r="LX23" s="504"/>
      <c r="LY23" s="504"/>
      <c r="LZ23" s="504"/>
      <c r="MA23" s="504"/>
      <c r="MB23" s="504"/>
      <c r="MC23" s="504"/>
      <c r="MD23" s="504"/>
      <c r="ME23" s="504"/>
      <c r="MF23" s="504"/>
      <c r="MG23" s="504"/>
      <c r="MH23" s="504"/>
      <c r="MI23" s="504"/>
      <c r="MJ23" s="504"/>
      <c r="MK23" s="504"/>
      <c r="ML23" s="504"/>
      <c r="MM23" s="504"/>
      <c r="MN23" s="504"/>
      <c r="MO23" s="504"/>
      <c r="MP23" s="504"/>
      <c r="MQ23" s="504"/>
      <c r="MR23" s="504"/>
      <c r="MS23" s="504"/>
      <c r="MT23" s="504"/>
      <c r="MU23" s="504"/>
      <c r="MV23" s="504"/>
      <c r="MW23" s="504"/>
      <c r="MX23" s="504"/>
      <c r="MY23" s="504"/>
      <c r="MZ23" s="504"/>
      <c r="NA23" s="504"/>
      <c r="NB23" s="504"/>
      <c r="NC23" s="504"/>
      <c r="ND23" s="504"/>
      <c r="NE23" s="504"/>
      <c r="NF23" s="504"/>
      <c r="NG23" s="504"/>
      <c r="NH23" s="504"/>
      <c r="NI23" s="504"/>
      <c r="NJ23" s="504"/>
      <c r="NK23" s="504"/>
      <c r="NL23" s="504"/>
      <c r="NM23" s="504"/>
      <c r="NN23" s="504"/>
      <c r="NO23" s="504"/>
      <c r="NP23" s="504"/>
      <c r="NQ23" s="504"/>
      <c r="NR23" s="504"/>
      <c r="NS23" s="504"/>
      <c r="NT23" s="504"/>
    </row>
    <row r="24" spans="1:384" s="531" customFormat="1" ht="24" customHeight="1">
      <c r="A24" s="1821"/>
      <c r="B24" s="1822"/>
      <c r="C24" s="676">
        <f>'Form_II ASHAs,HBNC-16'!F9</f>
        <v>0</v>
      </c>
      <c r="D24" s="676">
        <f>'Form_II ASHAs,HBNC-16'!G9</f>
        <v>0</v>
      </c>
      <c r="E24" s="676">
        <f t="shared" ref="E24:E30" si="0">SUM(C24:D24)</f>
        <v>0</v>
      </c>
      <c r="F24" s="687">
        <f>'Form_III MHT-17'!C23</f>
        <v>0</v>
      </c>
      <c r="G24" s="687">
        <f>'Form_III MHT-17'!D23</f>
        <v>0</v>
      </c>
      <c r="H24" s="687">
        <f t="shared" ref="H24:H41" si="1">SUM(F24:G24)</f>
        <v>0</v>
      </c>
      <c r="I24" s="697">
        <f>'Form_III MHT-17'!F23</f>
        <v>0</v>
      </c>
      <c r="J24" s="697">
        <f>'Form_III MHT-17'!G23</f>
        <v>0</v>
      </c>
      <c r="K24" s="697">
        <f t="shared" ref="K24:K41" si="2">SUM(I24:J24)</f>
        <v>0</v>
      </c>
      <c r="L24" s="704">
        <f>'Form_III MHT-17'!I23</f>
        <v>0</v>
      </c>
      <c r="M24" s="704">
        <f>'Form_III MHT-17'!J23</f>
        <v>0</v>
      </c>
      <c r="N24" s="704">
        <f t="shared" ref="N24:N40" si="3">SUM(L24:M24)</f>
        <v>0</v>
      </c>
      <c r="O24" s="678">
        <f t="shared" ref="O24:O55" si="4">SUM(C24,F24,I24,L24)</f>
        <v>0</v>
      </c>
      <c r="P24" s="678">
        <f t="shared" ref="P24:P55" si="5">SUM(D24,G24,J24,M24)</f>
        <v>0</v>
      </c>
      <c r="Q24" s="678">
        <f t="shared" ref="Q24:Q55" si="6">SUM(O24:P24)</f>
        <v>0</v>
      </c>
      <c r="R24" s="1758"/>
      <c r="S24" s="1758"/>
      <c r="T24"/>
      <c r="U24"/>
      <c r="V24"/>
      <c r="W24"/>
      <c r="X24" s="663"/>
      <c r="Y24" s="663"/>
      <c r="AC24" s="532"/>
      <c r="AD24" s="532"/>
      <c r="AE24" s="532"/>
      <c r="AF24" s="532"/>
      <c r="AG24" s="532"/>
      <c r="AH24" s="532"/>
      <c r="AI24" s="532"/>
      <c r="AJ24" s="532"/>
      <c r="AK24" s="532"/>
      <c r="AL24" s="532"/>
      <c r="AM24" s="532"/>
      <c r="AN24" s="532"/>
      <c r="AO24" s="532"/>
      <c r="AP24" s="532"/>
      <c r="AQ24" s="532"/>
      <c r="AR24" s="532"/>
      <c r="AS24" s="532"/>
      <c r="AT24" s="532"/>
      <c r="AU24" s="532"/>
      <c r="AV24" s="532"/>
      <c r="AW24" s="532"/>
      <c r="AX24" s="532"/>
      <c r="AY24" s="532"/>
      <c r="AZ24" s="532"/>
      <c r="BA24" s="532"/>
      <c r="BB24" s="532"/>
      <c r="BC24" s="532"/>
      <c r="BD24" s="532"/>
      <c r="BE24" s="532"/>
      <c r="BF24" s="532"/>
      <c r="BG24" s="532"/>
      <c r="BH24" s="532"/>
      <c r="BI24" s="532"/>
      <c r="BJ24" s="532"/>
      <c r="BK24" s="532"/>
      <c r="BL24" s="532"/>
      <c r="BM24" s="532"/>
      <c r="BN24" s="532"/>
      <c r="BO24" s="532"/>
      <c r="BP24" s="532"/>
      <c r="BQ24" s="532"/>
      <c r="BR24" s="532"/>
      <c r="BS24" s="532"/>
      <c r="BT24" s="532"/>
      <c r="BU24" s="532"/>
      <c r="BV24" s="532"/>
      <c r="BW24" s="532"/>
      <c r="BX24" s="532"/>
      <c r="BY24" s="532"/>
      <c r="BZ24" s="532"/>
      <c r="CA24" s="532"/>
      <c r="CB24" s="532"/>
      <c r="CC24" s="532"/>
      <c r="CD24" s="532"/>
      <c r="CE24" s="532"/>
      <c r="CF24" s="532"/>
      <c r="CG24" s="532"/>
      <c r="CH24" s="532"/>
      <c r="CI24" s="532"/>
      <c r="CJ24" s="532"/>
      <c r="CK24" s="532"/>
      <c r="CL24" s="532"/>
      <c r="CM24" s="532"/>
      <c r="CN24" s="532"/>
      <c r="CO24" s="532"/>
      <c r="CP24" s="532"/>
      <c r="CQ24" s="532"/>
      <c r="CR24" s="532"/>
      <c r="CS24" s="532"/>
      <c r="CT24" s="532"/>
      <c r="CU24" s="532"/>
      <c r="CV24" s="532"/>
      <c r="CW24" s="532"/>
      <c r="CX24" s="532"/>
      <c r="CY24" s="532"/>
      <c r="CZ24" s="532"/>
      <c r="DA24" s="532"/>
      <c r="DB24" s="532"/>
      <c r="DC24" s="532"/>
      <c r="DD24" s="532"/>
      <c r="DE24" s="532"/>
      <c r="DF24" s="532"/>
      <c r="DG24" s="532"/>
      <c r="DH24" s="532"/>
      <c r="DI24" s="532"/>
      <c r="DJ24" s="532"/>
      <c r="DK24" s="532"/>
      <c r="DL24" s="532"/>
      <c r="DM24" s="532"/>
      <c r="DN24" s="532"/>
      <c r="DO24" s="532"/>
      <c r="DP24" s="532"/>
      <c r="DQ24" s="532"/>
      <c r="DR24" s="532"/>
      <c r="DS24" s="532"/>
      <c r="DT24" s="532"/>
      <c r="DU24" s="532"/>
      <c r="DV24" s="532"/>
      <c r="DW24" s="532"/>
      <c r="DX24" s="532"/>
      <c r="DY24" s="532"/>
      <c r="DZ24" s="532"/>
      <c r="EA24" s="532"/>
      <c r="EB24" s="532"/>
      <c r="EC24" s="532"/>
      <c r="ED24" s="532"/>
      <c r="EE24" s="532"/>
      <c r="EF24" s="532"/>
      <c r="EG24" s="532"/>
      <c r="EH24" s="532"/>
      <c r="EI24" s="532"/>
      <c r="EJ24" s="532"/>
      <c r="EK24" s="532"/>
      <c r="EL24" s="532"/>
      <c r="EM24" s="532"/>
      <c r="EN24" s="532"/>
      <c r="EO24" s="532"/>
      <c r="EP24" s="532"/>
      <c r="EQ24" s="532"/>
      <c r="ER24" s="532"/>
      <c r="ES24" s="532"/>
      <c r="ET24" s="532"/>
      <c r="EU24" s="532"/>
      <c r="EV24" s="532"/>
      <c r="EW24" s="532"/>
      <c r="EX24" s="532"/>
      <c r="EY24" s="532"/>
      <c r="EZ24" s="532"/>
      <c r="FA24" s="532"/>
      <c r="FB24" s="532"/>
      <c r="FC24" s="532"/>
      <c r="FD24" s="532"/>
      <c r="FE24" s="532"/>
      <c r="FF24" s="532"/>
      <c r="FG24" s="532"/>
      <c r="FH24" s="532"/>
      <c r="FI24" s="532"/>
      <c r="FJ24" s="532"/>
      <c r="FK24" s="532"/>
      <c r="FL24" s="532"/>
      <c r="FM24" s="532"/>
      <c r="FN24" s="532"/>
      <c r="FO24" s="532"/>
      <c r="FP24" s="532"/>
      <c r="FQ24" s="532"/>
      <c r="FR24" s="532"/>
      <c r="FS24" s="532"/>
      <c r="FT24" s="532"/>
      <c r="FU24" s="532"/>
      <c r="FV24" s="532"/>
      <c r="FW24" s="532"/>
      <c r="FX24" s="532"/>
      <c r="FY24" s="532"/>
      <c r="FZ24" s="532"/>
      <c r="GA24" s="532"/>
      <c r="GB24" s="532"/>
      <c r="GC24" s="532"/>
      <c r="GD24" s="532"/>
      <c r="GE24" s="532"/>
      <c r="GF24" s="532"/>
      <c r="GG24" s="532"/>
      <c r="GH24" s="532"/>
      <c r="GI24" s="532"/>
      <c r="GJ24" s="532"/>
      <c r="GK24" s="532"/>
      <c r="GL24" s="532"/>
      <c r="GM24" s="532"/>
      <c r="GN24" s="532"/>
      <c r="GO24" s="532"/>
      <c r="GP24" s="532"/>
      <c r="GQ24" s="532"/>
      <c r="GR24" s="532"/>
      <c r="GS24" s="532"/>
      <c r="GT24" s="532"/>
      <c r="GU24" s="532"/>
      <c r="GV24" s="532"/>
      <c r="GW24" s="532"/>
      <c r="GX24" s="532"/>
      <c r="GY24" s="532"/>
      <c r="GZ24" s="532"/>
      <c r="HA24" s="532"/>
      <c r="HB24" s="532"/>
      <c r="HC24" s="532"/>
      <c r="HD24" s="532"/>
      <c r="HE24" s="532"/>
      <c r="HF24" s="532"/>
      <c r="HG24" s="532"/>
      <c r="HH24" s="532"/>
      <c r="HI24" s="532"/>
      <c r="HJ24" s="532"/>
      <c r="HK24" s="532"/>
      <c r="HL24" s="532"/>
      <c r="HM24" s="532"/>
      <c r="HN24" s="532"/>
      <c r="HO24" s="532"/>
      <c r="HP24" s="532"/>
      <c r="HQ24" s="532"/>
      <c r="HR24" s="532"/>
      <c r="HS24" s="532"/>
      <c r="HT24" s="532"/>
      <c r="HU24" s="532"/>
      <c r="HV24" s="532"/>
      <c r="HW24" s="532"/>
      <c r="HX24" s="532"/>
      <c r="HY24" s="532"/>
      <c r="HZ24" s="532"/>
      <c r="IA24" s="532"/>
      <c r="IB24" s="532"/>
      <c r="IC24" s="532"/>
      <c r="ID24" s="532"/>
      <c r="IE24" s="532"/>
      <c r="IF24" s="532"/>
      <c r="IG24" s="532"/>
      <c r="IH24" s="532"/>
      <c r="II24" s="532"/>
      <c r="IJ24" s="532"/>
      <c r="IK24" s="532"/>
      <c r="IL24" s="532"/>
      <c r="IM24" s="532"/>
      <c r="IN24" s="532"/>
      <c r="IO24" s="532"/>
      <c r="IP24" s="532"/>
      <c r="IQ24" s="532"/>
      <c r="IR24" s="532"/>
      <c r="IS24" s="532"/>
      <c r="IT24" s="532"/>
      <c r="IU24" s="532"/>
      <c r="IV24" s="532"/>
      <c r="IW24" s="532"/>
      <c r="IX24" s="532"/>
      <c r="IY24" s="532"/>
      <c r="IZ24" s="532"/>
      <c r="JA24" s="532"/>
      <c r="JB24" s="532"/>
      <c r="JC24" s="532"/>
      <c r="JD24" s="532"/>
      <c r="JE24" s="532"/>
      <c r="JF24" s="532"/>
      <c r="JG24" s="532"/>
      <c r="JH24" s="532"/>
      <c r="JI24" s="532"/>
      <c r="JJ24" s="532"/>
      <c r="JK24" s="532"/>
      <c r="JL24" s="532"/>
      <c r="JM24" s="532"/>
      <c r="JN24" s="532"/>
      <c r="JO24" s="532"/>
      <c r="JP24" s="532"/>
      <c r="JQ24" s="532"/>
      <c r="JR24" s="532"/>
      <c r="JS24" s="532"/>
      <c r="JT24" s="532"/>
      <c r="JU24" s="532"/>
      <c r="JV24" s="532"/>
      <c r="JW24" s="532"/>
      <c r="JX24" s="532"/>
      <c r="JY24" s="532"/>
      <c r="JZ24" s="532"/>
      <c r="KA24" s="532"/>
      <c r="KB24" s="532"/>
      <c r="KC24" s="532"/>
      <c r="KD24" s="532"/>
      <c r="KE24" s="532"/>
      <c r="KF24" s="532"/>
      <c r="KG24" s="532"/>
      <c r="KH24" s="532"/>
      <c r="KI24" s="532"/>
      <c r="KJ24" s="532"/>
      <c r="KK24" s="532"/>
      <c r="KL24" s="532"/>
      <c r="KM24" s="532"/>
      <c r="KN24" s="532"/>
      <c r="KO24" s="532"/>
      <c r="KP24" s="532"/>
      <c r="KQ24" s="532"/>
      <c r="KR24" s="532"/>
      <c r="KS24" s="532"/>
      <c r="KT24" s="532"/>
      <c r="KU24" s="532"/>
      <c r="KV24" s="532"/>
      <c r="KW24" s="532"/>
      <c r="KX24" s="532"/>
      <c r="KY24" s="532"/>
      <c r="KZ24" s="532"/>
      <c r="LA24" s="532"/>
      <c r="LB24" s="532"/>
      <c r="LC24" s="532"/>
      <c r="LD24" s="532"/>
      <c r="LE24" s="532"/>
      <c r="LF24" s="532"/>
      <c r="LG24" s="532"/>
      <c r="LH24" s="532"/>
      <c r="LI24" s="532"/>
      <c r="LJ24" s="532"/>
      <c r="LK24" s="532"/>
      <c r="LL24" s="532"/>
      <c r="LM24" s="532"/>
      <c r="LN24" s="532"/>
      <c r="LO24" s="532"/>
      <c r="LP24" s="532"/>
      <c r="LQ24" s="532"/>
      <c r="LR24" s="532"/>
      <c r="LS24" s="532"/>
      <c r="LT24" s="532"/>
      <c r="LU24" s="532"/>
      <c r="LV24" s="532"/>
      <c r="LW24" s="532"/>
      <c r="LX24" s="532"/>
      <c r="LY24" s="532"/>
      <c r="LZ24" s="532"/>
      <c r="MA24" s="532"/>
      <c r="MB24" s="532"/>
      <c r="MC24" s="532"/>
      <c r="MD24" s="532"/>
      <c r="ME24" s="532"/>
      <c r="MF24" s="532"/>
      <c r="MG24" s="532"/>
      <c r="MH24" s="532"/>
      <c r="MI24" s="532"/>
      <c r="MJ24" s="532"/>
      <c r="MK24" s="532"/>
      <c r="ML24" s="532"/>
      <c r="MM24" s="532"/>
      <c r="MN24" s="532"/>
      <c r="MO24" s="532"/>
      <c r="MP24" s="532"/>
      <c r="MQ24" s="532"/>
      <c r="MR24" s="532"/>
      <c r="MS24" s="532"/>
      <c r="MT24" s="532"/>
      <c r="MU24" s="532"/>
      <c r="MV24" s="532"/>
      <c r="MW24" s="532"/>
      <c r="MX24" s="532"/>
      <c r="MY24" s="532"/>
      <c r="MZ24" s="532"/>
      <c r="NA24" s="532"/>
      <c r="NB24" s="532"/>
      <c r="NC24" s="532"/>
      <c r="ND24" s="532"/>
      <c r="NE24" s="532"/>
      <c r="NF24" s="532"/>
      <c r="NG24" s="532"/>
      <c r="NH24" s="532"/>
      <c r="NI24" s="532"/>
      <c r="NJ24" s="532"/>
      <c r="NK24" s="532"/>
      <c r="NL24" s="532"/>
      <c r="NM24" s="532"/>
      <c r="NN24" s="532"/>
      <c r="NO24" s="532"/>
      <c r="NP24" s="532"/>
      <c r="NQ24" s="532"/>
      <c r="NR24" s="532"/>
      <c r="NS24" s="532"/>
      <c r="NT24" s="532"/>
    </row>
    <row r="25" spans="1:384" s="529" customFormat="1" ht="24" customHeight="1">
      <c r="A25" s="1644" t="s">
        <v>1601</v>
      </c>
      <c r="B25" s="1645"/>
      <c r="C25" s="581">
        <f>SUM(C26:C34)</f>
        <v>0</v>
      </c>
      <c r="D25" s="581">
        <f>SUM(D26:D34)</f>
        <v>0</v>
      </c>
      <c r="E25" s="581">
        <f t="shared" si="0"/>
        <v>0</v>
      </c>
      <c r="F25" s="581">
        <f>SUM(F26:F36)</f>
        <v>0</v>
      </c>
      <c r="G25" s="581">
        <f>SUM(G26:G36)</f>
        <v>0</v>
      </c>
      <c r="H25" s="581">
        <f t="shared" si="1"/>
        <v>0</v>
      </c>
      <c r="I25" s="581">
        <f>SUM(I26:I36)</f>
        <v>0</v>
      </c>
      <c r="J25" s="581">
        <f>SUM(J26:J36)</f>
        <v>0</v>
      </c>
      <c r="K25" s="581">
        <f t="shared" si="2"/>
        <v>0</v>
      </c>
      <c r="L25" s="581">
        <f>SUM(L26:L36)</f>
        <v>0</v>
      </c>
      <c r="M25" s="581">
        <f>SUM(M26:M36)</f>
        <v>0</v>
      </c>
      <c r="N25" s="581">
        <f t="shared" si="3"/>
        <v>0</v>
      </c>
      <c r="O25" s="705">
        <f t="shared" si="4"/>
        <v>0</v>
      </c>
      <c r="P25" s="705">
        <f t="shared" si="5"/>
        <v>0</v>
      </c>
      <c r="Q25" s="702">
        <f t="shared" si="6"/>
        <v>0</v>
      </c>
      <c r="R25" s="1595" t="s">
        <v>1600</v>
      </c>
      <c r="S25" s="1595"/>
      <c r="T25"/>
      <c r="U25"/>
      <c r="V25"/>
      <c r="W25"/>
      <c r="X25" s="663"/>
      <c r="Y25" s="663"/>
      <c r="Z25" s="496"/>
      <c r="AA25" s="496"/>
      <c r="AB25" s="496"/>
      <c r="AC25" s="504"/>
      <c r="AD25" s="504"/>
      <c r="AE25" s="504"/>
      <c r="AF25" s="504"/>
      <c r="AG25" s="504"/>
      <c r="AH25" s="504"/>
      <c r="AI25" s="504"/>
      <c r="AJ25" s="504"/>
      <c r="AK25" s="504"/>
      <c r="AL25" s="504"/>
      <c r="AM25" s="504"/>
      <c r="AN25" s="504"/>
      <c r="AO25" s="504"/>
      <c r="AP25" s="504"/>
      <c r="AQ25" s="504"/>
      <c r="AR25" s="504"/>
      <c r="AS25" s="504"/>
      <c r="AT25" s="504"/>
      <c r="AU25" s="504"/>
      <c r="AV25" s="504"/>
      <c r="AW25" s="504"/>
      <c r="AX25" s="504"/>
      <c r="AY25" s="504"/>
      <c r="AZ25" s="504"/>
      <c r="BA25" s="504"/>
      <c r="BB25" s="504"/>
      <c r="BC25" s="504"/>
      <c r="BD25" s="504"/>
      <c r="BE25" s="504"/>
      <c r="BF25" s="504"/>
      <c r="BG25" s="504"/>
      <c r="BH25" s="504"/>
      <c r="BI25" s="504"/>
      <c r="BJ25" s="504"/>
      <c r="BK25" s="504"/>
      <c r="BL25" s="504"/>
      <c r="BM25" s="504"/>
      <c r="BN25" s="504"/>
      <c r="BO25" s="504"/>
      <c r="BP25" s="504"/>
      <c r="BQ25" s="504"/>
      <c r="BR25" s="504"/>
      <c r="BS25" s="504"/>
      <c r="BT25" s="504"/>
      <c r="BU25" s="504"/>
      <c r="BV25" s="504"/>
      <c r="BW25" s="504"/>
      <c r="BX25" s="504"/>
      <c r="BY25" s="504"/>
      <c r="BZ25" s="504"/>
      <c r="CA25" s="504"/>
      <c r="CB25" s="504"/>
      <c r="CC25" s="504"/>
      <c r="CD25" s="504"/>
      <c r="CE25" s="504"/>
      <c r="CF25" s="504"/>
      <c r="CG25" s="504"/>
      <c r="CH25" s="504"/>
      <c r="CI25" s="504"/>
      <c r="CJ25" s="504"/>
      <c r="CK25" s="504"/>
      <c r="CL25" s="504"/>
      <c r="CM25" s="504"/>
      <c r="CN25" s="504"/>
      <c r="CO25" s="504"/>
      <c r="CP25" s="504"/>
      <c r="CQ25" s="504"/>
      <c r="CR25" s="504"/>
      <c r="CS25" s="504"/>
      <c r="CT25" s="504"/>
      <c r="CU25" s="504"/>
      <c r="CV25" s="504"/>
      <c r="CW25" s="504"/>
      <c r="CX25" s="504"/>
      <c r="CY25" s="504"/>
      <c r="CZ25" s="504"/>
      <c r="DA25" s="504"/>
      <c r="DB25" s="504"/>
      <c r="DC25" s="504"/>
      <c r="DD25" s="504"/>
      <c r="DE25" s="504"/>
      <c r="DF25" s="504"/>
      <c r="DG25" s="504"/>
      <c r="DH25" s="504"/>
      <c r="DI25" s="504"/>
      <c r="DJ25" s="504"/>
      <c r="DK25" s="504"/>
      <c r="DL25" s="504"/>
      <c r="DM25" s="504"/>
      <c r="DN25" s="504"/>
      <c r="DO25" s="504"/>
      <c r="DP25" s="504"/>
      <c r="DQ25" s="504"/>
      <c r="DR25" s="504"/>
      <c r="DS25" s="504"/>
      <c r="DT25" s="504"/>
      <c r="DU25" s="504"/>
      <c r="DV25" s="504"/>
      <c r="DW25" s="504"/>
      <c r="DX25" s="504"/>
      <c r="DY25" s="504"/>
      <c r="DZ25" s="504"/>
      <c r="EA25" s="504"/>
      <c r="EB25" s="504"/>
      <c r="EC25" s="504"/>
      <c r="ED25" s="504"/>
      <c r="EE25" s="504"/>
      <c r="EF25" s="504"/>
      <c r="EG25" s="504"/>
      <c r="EH25" s="504"/>
      <c r="EI25" s="504"/>
      <c r="EJ25" s="504"/>
      <c r="EK25" s="504"/>
      <c r="EL25" s="504"/>
      <c r="EM25" s="504"/>
      <c r="EN25" s="504"/>
      <c r="EO25" s="504"/>
      <c r="EP25" s="504"/>
      <c r="EQ25" s="504"/>
      <c r="ER25" s="504"/>
      <c r="ES25" s="504"/>
      <c r="ET25" s="504"/>
      <c r="EU25" s="504"/>
      <c r="EV25" s="504"/>
      <c r="EW25" s="504"/>
      <c r="EX25" s="504"/>
      <c r="EY25" s="504"/>
      <c r="EZ25" s="504"/>
      <c r="FA25" s="504"/>
      <c r="FB25" s="504"/>
      <c r="FC25" s="504"/>
      <c r="FD25" s="504"/>
      <c r="FE25" s="504"/>
      <c r="FF25" s="504"/>
      <c r="FG25" s="504"/>
      <c r="FH25" s="504"/>
      <c r="FI25" s="504"/>
      <c r="FJ25" s="504"/>
      <c r="FK25" s="504"/>
      <c r="FL25" s="504"/>
      <c r="FM25" s="504"/>
      <c r="FN25" s="504"/>
      <c r="FO25" s="504"/>
      <c r="FP25" s="504"/>
      <c r="FQ25" s="504"/>
      <c r="FR25" s="504"/>
      <c r="FS25" s="504"/>
      <c r="FT25" s="504"/>
      <c r="FU25" s="504"/>
      <c r="FV25" s="504"/>
      <c r="FW25" s="504"/>
      <c r="FX25" s="504"/>
      <c r="FY25" s="504"/>
      <c r="FZ25" s="504"/>
      <c r="GA25" s="504"/>
      <c r="GB25" s="504"/>
      <c r="GC25" s="504"/>
      <c r="GD25" s="504"/>
      <c r="GE25" s="504"/>
      <c r="GF25" s="504"/>
      <c r="GG25" s="504"/>
      <c r="GH25" s="504"/>
      <c r="GI25" s="504"/>
      <c r="GJ25" s="504"/>
      <c r="GK25" s="504"/>
      <c r="GL25" s="504"/>
      <c r="GM25" s="504"/>
      <c r="GN25" s="504"/>
      <c r="GO25" s="504"/>
      <c r="GP25" s="504"/>
      <c r="GQ25" s="504"/>
      <c r="GR25" s="504"/>
      <c r="GS25" s="504"/>
      <c r="GT25" s="504"/>
      <c r="GU25" s="504"/>
      <c r="GV25" s="504"/>
      <c r="GW25" s="504"/>
      <c r="GX25" s="504"/>
      <c r="GY25" s="504"/>
      <c r="GZ25" s="504"/>
      <c r="HA25" s="504"/>
      <c r="HB25" s="504"/>
      <c r="HC25" s="504"/>
      <c r="HD25" s="504"/>
      <c r="HE25" s="504"/>
      <c r="HF25" s="504"/>
      <c r="HG25" s="504"/>
      <c r="HH25" s="504"/>
      <c r="HI25" s="504"/>
      <c r="HJ25" s="504"/>
      <c r="HK25" s="504"/>
      <c r="HL25" s="504"/>
      <c r="HM25" s="504"/>
      <c r="HN25" s="504"/>
      <c r="HO25" s="504"/>
      <c r="HP25" s="504"/>
      <c r="HQ25" s="504"/>
      <c r="HR25" s="504"/>
      <c r="HS25" s="504"/>
      <c r="HT25" s="504"/>
      <c r="HU25" s="504"/>
      <c r="HV25" s="504"/>
      <c r="HW25" s="504"/>
      <c r="HX25" s="504"/>
      <c r="HY25" s="504"/>
      <c r="HZ25" s="504"/>
      <c r="IA25" s="504"/>
      <c r="IB25" s="504"/>
      <c r="IC25" s="504"/>
      <c r="ID25" s="504"/>
      <c r="IE25" s="504"/>
      <c r="IF25" s="504"/>
      <c r="IG25" s="504"/>
      <c r="IH25" s="504"/>
      <c r="II25" s="504"/>
      <c r="IJ25" s="504"/>
      <c r="IK25" s="504"/>
      <c r="IL25" s="504"/>
      <c r="IM25" s="504"/>
      <c r="IN25" s="504"/>
      <c r="IO25" s="504"/>
      <c r="IP25" s="504"/>
      <c r="IQ25" s="504"/>
      <c r="IR25" s="504"/>
      <c r="IS25" s="504"/>
      <c r="IT25" s="504"/>
      <c r="IU25" s="504"/>
      <c r="IV25" s="504"/>
      <c r="IW25" s="504"/>
      <c r="IX25" s="504"/>
      <c r="IY25" s="504"/>
      <c r="IZ25" s="504"/>
      <c r="JA25" s="504"/>
      <c r="JB25" s="504"/>
      <c r="JC25" s="504"/>
      <c r="JD25" s="504"/>
      <c r="JE25" s="504"/>
      <c r="JF25" s="504"/>
      <c r="JG25" s="504"/>
      <c r="JH25" s="504"/>
      <c r="JI25" s="504"/>
      <c r="JJ25" s="504"/>
      <c r="JK25" s="504"/>
      <c r="JL25" s="504"/>
      <c r="JM25" s="504"/>
      <c r="JN25" s="504"/>
      <c r="JO25" s="504"/>
      <c r="JP25" s="504"/>
      <c r="JQ25" s="504"/>
      <c r="JR25" s="504"/>
      <c r="JS25" s="504"/>
      <c r="JT25" s="504"/>
      <c r="JU25" s="504"/>
      <c r="JV25" s="504"/>
      <c r="JW25" s="504"/>
      <c r="JX25" s="504"/>
      <c r="JY25" s="504"/>
      <c r="JZ25" s="504"/>
      <c r="KA25" s="504"/>
      <c r="KB25" s="504"/>
      <c r="KC25" s="504"/>
      <c r="KD25" s="504"/>
      <c r="KE25" s="504"/>
      <c r="KF25" s="504"/>
      <c r="KG25" s="504"/>
      <c r="KH25" s="504"/>
      <c r="KI25" s="504"/>
      <c r="KJ25" s="504"/>
      <c r="KK25" s="504"/>
      <c r="KL25" s="504"/>
      <c r="KM25" s="504"/>
      <c r="KN25" s="504"/>
      <c r="KO25" s="504"/>
      <c r="KP25" s="504"/>
      <c r="KQ25" s="504"/>
      <c r="KR25" s="504"/>
      <c r="KS25" s="504"/>
      <c r="KT25" s="504"/>
      <c r="KU25" s="504"/>
      <c r="KV25" s="504"/>
      <c r="KW25" s="504"/>
      <c r="KX25" s="504"/>
      <c r="KY25" s="504"/>
      <c r="KZ25" s="504"/>
      <c r="LA25" s="504"/>
      <c r="LB25" s="504"/>
      <c r="LC25" s="504"/>
      <c r="LD25" s="504"/>
      <c r="LE25" s="504"/>
      <c r="LF25" s="504"/>
      <c r="LG25" s="504"/>
      <c r="LH25" s="504"/>
      <c r="LI25" s="504"/>
      <c r="LJ25" s="504"/>
      <c r="LK25" s="504"/>
      <c r="LL25" s="504"/>
      <c r="LM25" s="504"/>
      <c r="LN25" s="504"/>
      <c r="LO25" s="504"/>
      <c r="LP25" s="504"/>
      <c r="LQ25" s="504"/>
      <c r="LR25" s="504"/>
      <c r="LS25" s="504"/>
      <c r="LT25" s="504"/>
      <c r="LU25" s="504"/>
      <c r="LV25" s="504"/>
      <c r="LW25" s="504"/>
      <c r="LX25" s="504"/>
      <c r="LY25" s="504"/>
      <c r="LZ25" s="504"/>
      <c r="MA25" s="504"/>
      <c r="MB25" s="504"/>
      <c r="MC25" s="504"/>
      <c r="MD25" s="504"/>
      <c r="ME25" s="504"/>
      <c r="MF25" s="504"/>
      <c r="MG25" s="504"/>
      <c r="MH25" s="504"/>
      <c r="MI25" s="504"/>
      <c r="MJ25" s="504"/>
      <c r="MK25" s="504"/>
      <c r="ML25" s="504"/>
      <c r="MM25" s="504"/>
      <c r="MN25" s="504"/>
      <c r="MO25" s="504"/>
      <c r="MP25" s="504"/>
      <c r="MQ25" s="504"/>
      <c r="MR25" s="504"/>
      <c r="MS25" s="504"/>
      <c r="MT25" s="504"/>
      <c r="MU25" s="504"/>
      <c r="MV25" s="504"/>
      <c r="MW25" s="504"/>
      <c r="MX25" s="504"/>
      <c r="MY25" s="504"/>
      <c r="MZ25" s="504"/>
      <c r="NA25" s="504"/>
      <c r="NB25" s="504"/>
      <c r="NC25" s="504"/>
      <c r="ND25" s="504"/>
      <c r="NE25" s="504"/>
      <c r="NF25" s="504"/>
      <c r="NG25" s="504"/>
      <c r="NH25" s="504"/>
      <c r="NI25" s="504"/>
      <c r="NJ25" s="504"/>
      <c r="NK25" s="504"/>
      <c r="NL25" s="504"/>
      <c r="NM25" s="504"/>
      <c r="NN25" s="504"/>
      <c r="NO25" s="504"/>
      <c r="NP25" s="504"/>
      <c r="NQ25" s="504"/>
      <c r="NR25" s="504"/>
      <c r="NS25" s="504"/>
      <c r="NT25" s="504"/>
    </row>
    <row r="26" spans="1:384" s="505" customFormat="1" ht="15.75" customHeight="1">
      <c r="A26" s="1767" t="s">
        <v>1474</v>
      </c>
      <c r="B26" s="1768"/>
      <c r="C26" s="676">
        <f>'Form_II ASHAs,HBNC-16'!F15</f>
        <v>0</v>
      </c>
      <c r="D26" s="676">
        <f>'Form_II ASHAs,HBNC-16'!G15</f>
        <v>0</v>
      </c>
      <c r="E26" s="698">
        <f t="shared" si="0"/>
        <v>0</v>
      </c>
      <c r="F26" s="687">
        <f>'Form_III MHT-17'!C25</f>
        <v>0</v>
      </c>
      <c r="G26" s="687">
        <f>'Form_III MHT-17'!D25</f>
        <v>0</v>
      </c>
      <c r="H26" s="691">
        <f t="shared" si="1"/>
        <v>0</v>
      </c>
      <c r="I26" s="697">
        <f>'Form_III MHT-17'!F25</f>
        <v>0</v>
      </c>
      <c r="J26" s="697">
        <f>'Form_III MHT-17'!G25</f>
        <v>0</v>
      </c>
      <c r="K26" s="700">
        <f t="shared" si="2"/>
        <v>0</v>
      </c>
      <c r="L26" s="704">
        <f>'Form_III MHT-17'!I25</f>
        <v>0</v>
      </c>
      <c r="M26" s="704">
        <f>'Form_III MHT-17'!J25</f>
        <v>0</v>
      </c>
      <c r="N26" s="703">
        <f t="shared" si="3"/>
        <v>0</v>
      </c>
      <c r="O26" s="678">
        <f t="shared" si="4"/>
        <v>0</v>
      </c>
      <c r="P26" s="678">
        <f t="shared" si="5"/>
        <v>0</v>
      </c>
      <c r="Q26" s="677">
        <f t="shared" si="6"/>
        <v>0</v>
      </c>
      <c r="R26" s="1737"/>
      <c r="S26" s="1737"/>
      <c r="T26"/>
      <c r="U26"/>
      <c r="V26"/>
      <c r="W26"/>
      <c r="X26" s="663"/>
      <c r="Y26" s="663"/>
      <c r="AC26" s="504"/>
      <c r="AD26" s="504"/>
      <c r="AE26" s="504"/>
      <c r="AF26" s="504"/>
      <c r="AG26" s="504"/>
      <c r="AH26" s="504"/>
      <c r="AI26" s="504"/>
      <c r="AJ26" s="504"/>
      <c r="AK26" s="504"/>
      <c r="AL26" s="504"/>
      <c r="AM26" s="504"/>
      <c r="AN26" s="504"/>
      <c r="AO26" s="504"/>
      <c r="AP26" s="504"/>
      <c r="AQ26" s="504"/>
      <c r="AR26" s="504"/>
      <c r="AS26" s="504"/>
      <c r="AT26" s="504"/>
      <c r="AU26" s="504"/>
      <c r="AV26" s="504"/>
      <c r="AW26" s="504"/>
      <c r="AX26" s="504"/>
      <c r="AY26" s="504"/>
      <c r="AZ26" s="504"/>
      <c r="BA26" s="504"/>
      <c r="BB26" s="504"/>
      <c r="BC26" s="504"/>
      <c r="BD26" s="504"/>
      <c r="BE26" s="504"/>
      <c r="BF26" s="504"/>
      <c r="BG26" s="504"/>
      <c r="BH26" s="504"/>
      <c r="BI26" s="504"/>
      <c r="BJ26" s="504"/>
      <c r="BK26" s="504"/>
      <c r="BL26" s="504"/>
      <c r="BM26" s="504"/>
      <c r="BN26" s="504"/>
      <c r="BO26" s="504"/>
      <c r="BP26" s="504"/>
      <c r="BQ26" s="504"/>
      <c r="BR26" s="504"/>
      <c r="BS26" s="504"/>
      <c r="BT26" s="504"/>
      <c r="BU26" s="504"/>
      <c r="BV26" s="504"/>
      <c r="BW26" s="504"/>
      <c r="BX26" s="504"/>
      <c r="BY26" s="504"/>
      <c r="BZ26" s="504"/>
      <c r="CA26" s="504"/>
      <c r="CB26" s="504"/>
      <c r="CC26" s="504"/>
      <c r="CD26" s="504"/>
      <c r="CE26" s="504"/>
      <c r="CF26" s="504"/>
      <c r="CG26" s="504"/>
      <c r="CH26" s="504"/>
      <c r="CI26" s="504"/>
      <c r="CJ26" s="504"/>
      <c r="CK26" s="504"/>
      <c r="CL26" s="504"/>
      <c r="CM26" s="504"/>
      <c r="CN26" s="504"/>
      <c r="CO26" s="504"/>
      <c r="CP26" s="504"/>
      <c r="CQ26" s="504"/>
      <c r="CR26" s="504"/>
      <c r="CS26" s="504"/>
      <c r="CT26" s="504"/>
      <c r="CU26" s="504"/>
      <c r="CV26" s="504"/>
      <c r="CW26" s="504"/>
      <c r="CX26" s="504"/>
      <c r="CY26" s="504"/>
      <c r="CZ26" s="504"/>
      <c r="DA26" s="504"/>
      <c r="DB26" s="504"/>
      <c r="DC26" s="504"/>
      <c r="DD26" s="504"/>
      <c r="DE26" s="504"/>
      <c r="DF26" s="504"/>
      <c r="DG26" s="504"/>
      <c r="DH26" s="504"/>
      <c r="DI26" s="504"/>
      <c r="DJ26" s="504"/>
      <c r="DK26" s="504"/>
      <c r="DL26" s="504"/>
      <c r="DM26" s="504"/>
      <c r="DN26" s="504"/>
      <c r="DO26" s="504"/>
      <c r="DP26" s="504"/>
      <c r="DQ26" s="504"/>
      <c r="DR26" s="504"/>
      <c r="DS26" s="504"/>
      <c r="DT26" s="504"/>
      <c r="DU26" s="504"/>
      <c r="DV26" s="504"/>
      <c r="DW26" s="504"/>
      <c r="DX26" s="504"/>
      <c r="DY26" s="504"/>
      <c r="DZ26" s="504"/>
      <c r="EA26" s="504"/>
      <c r="EB26" s="504"/>
      <c r="EC26" s="504"/>
      <c r="ED26" s="504"/>
      <c r="EE26" s="504"/>
      <c r="EF26" s="504"/>
      <c r="EG26" s="504"/>
      <c r="EH26" s="504"/>
      <c r="EI26" s="504"/>
      <c r="EJ26" s="504"/>
      <c r="EK26" s="504"/>
      <c r="EL26" s="504"/>
      <c r="EM26" s="504"/>
      <c r="EN26" s="504"/>
      <c r="EO26" s="504"/>
      <c r="EP26" s="504"/>
      <c r="EQ26" s="504"/>
      <c r="ER26" s="504"/>
      <c r="ES26" s="504"/>
      <c r="ET26" s="504"/>
      <c r="EU26" s="504"/>
      <c r="EV26" s="504"/>
      <c r="EW26" s="504"/>
      <c r="EX26" s="504"/>
      <c r="EY26" s="504"/>
      <c r="EZ26" s="504"/>
      <c r="FA26" s="504"/>
      <c r="FB26" s="504"/>
      <c r="FC26" s="504"/>
      <c r="FD26" s="504"/>
      <c r="FE26" s="504"/>
      <c r="FF26" s="504"/>
      <c r="FG26" s="504"/>
      <c r="FH26" s="504"/>
      <c r="FI26" s="504"/>
      <c r="FJ26" s="504"/>
      <c r="FK26" s="504"/>
      <c r="FL26" s="504"/>
      <c r="FM26" s="504"/>
      <c r="FN26" s="504"/>
      <c r="FO26" s="504"/>
      <c r="FP26" s="504"/>
      <c r="FQ26" s="504"/>
      <c r="FR26" s="504"/>
      <c r="FS26" s="504"/>
      <c r="FT26" s="504"/>
      <c r="FU26" s="504"/>
      <c r="FV26" s="504"/>
      <c r="FW26" s="504"/>
      <c r="FX26" s="504"/>
      <c r="FY26" s="504"/>
      <c r="FZ26" s="504"/>
      <c r="GA26" s="504"/>
      <c r="GB26" s="504"/>
      <c r="GC26" s="504"/>
      <c r="GD26" s="504"/>
      <c r="GE26" s="504"/>
      <c r="GF26" s="504"/>
      <c r="GG26" s="504"/>
      <c r="GH26" s="504"/>
      <c r="GI26" s="504"/>
      <c r="GJ26" s="504"/>
      <c r="GK26" s="504"/>
      <c r="GL26" s="504"/>
      <c r="GM26" s="504"/>
      <c r="GN26" s="504"/>
      <c r="GO26" s="504"/>
      <c r="GP26" s="504"/>
      <c r="GQ26" s="504"/>
      <c r="GR26" s="504"/>
      <c r="GS26" s="504"/>
      <c r="GT26" s="504"/>
      <c r="GU26" s="504"/>
      <c r="GV26" s="504"/>
      <c r="GW26" s="504"/>
      <c r="GX26" s="504"/>
      <c r="GY26" s="504"/>
      <c r="GZ26" s="504"/>
      <c r="HA26" s="504"/>
      <c r="HB26" s="504"/>
      <c r="HC26" s="504"/>
      <c r="HD26" s="504"/>
      <c r="HE26" s="504"/>
      <c r="HF26" s="504"/>
      <c r="HG26" s="504"/>
      <c r="HH26" s="504"/>
      <c r="HI26" s="504"/>
      <c r="HJ26" s="504"/>
      <c r="HK26" s="504"/>
      <c r="HL26" s="504"/>
      <c r="HM26" s="504"/>
      <c r="HN26" s="504"/>
      <c r="HO26" s="504"/>
      <c r="HP26" s="504"/>
      <c r="HQ26" s="504"/>
      <c r="HR26" s="504"/>
      <c r="HS26" s="504"/>
      <c r="HT26" s="504"/>
      <c r="HU26" s="504"/>
      <c r="HV26" s="504"/>
      <c r="HW26" s="504"/>
      <c r="HX26" s="504"/>
      <c r="HY26" s="504"/>
      <c r="HZ26" s="504"/>
      <c r="IA26" s="504"/>
      <c r="IB26" s="504"/>
      <c r="IC26" s="504"/>
      <c r="ID26" s="504"/>
      <c r="IE26" s="504"/>
      <c r="IF26" s="504"/>
      <c r="IG26" s="504"/>
      <c r="IH26" s="504"/>
      <c r="II26" s="504"/>
      <c r="IJ26" s="504"/>
      <c r="IK26" s="504"/>
      <c r="IL26" s="504"/>
      <c r="IM26" s="504"/>
      <c r="IN26" s="504"/>
      <c r="IO26" s="504"/>
      <c r="IP26" s="504"/>
      <c r="IQ26" s="504"/>
      <c r="IR26" s="504"/>
      <c r="IS26" s="504"/>
      <c r="IT26" s="504"/>
      <c r="IU26" s="504"/>
      <c r="IV26" s="504"/>
      <c r="IW26" s="504"/>
      <c r="IX26" s="504"/>
      <c r="IY26" s="504"/>
      <c r="IZ26" s="504"/>
      <c r="JA26" s="504"/>
      <c r="JB26" s="504"/>
      <c r="JC26" s="504"/>
      <c r="JD26" s="504"/>
      <c r="JE26" s="504"/>
      <c r="JF26" s="504"/>
      <c r="JG26" s="504"/>
      <c r="JH26" s="504"/>
      <c r="JI26" s="504"/>
      <c r="JJ26" s="504"/>
      <c r="JK26" s="504"/>
      <c r="JL26" s="504"/>
      <c r="JM26" s="504"/>
      <c r="JN26" s="504"/>
      <c r="JO26" s="504"/>
      <c r="JP26" s="504"/>
      <c r="JQ26" s="504"/>
      <c r="JR26" s="504"/>
      <c r="JS26" s="504"/>
      <c r="JT26" s="504"/>
      <c r="JU26" s="504"/>
      <c r="JV26" s="504"/>
      <c r="JW26" s="504"/>
      <c r="JX26" s="504"/>
      <c r="JY26" s="504"/>
      <c r="JZ26" s="504"/>
      <c r="KA26" s="504"/>
      <c r="KB26" s="504"/>
      <c r="KC26" s="504"/>
      <c r="KD26" s="504"/>
      <c r="KE26" s="504"/>
      <c r="KF26" s="504"/>
      <c r="KG26" s="504"/>
      <c r="KH26" s="504"/>
      <c r="KI26" s="504"/>
      <c r="KJ26" s="504"/>
      <c r="KK26" s="504"/>
      <c r="KL26" s="504"/>
      <c r="KM26" s="504"/>
      <c r="KN26" s="504"/>
      <c r="KO26" s="504"/>
      <c r="KP26" s="504"/>
      <c r="KQ26" s="504"/>
      <c r="KR26" s="504"/>
      <c r="KS26" s="504"/>
      <c r="KT26" s="504"/>
      <c r="KU26" s="504"/>
      <c r="KV26" s="504"/>
      <c r="KW26" s="504"/>
      <c r="KX26" s="504"/>
      <c r="KY26" s="504"/>
      <c r="KZ26" s="504"/>
      <c r="LA26" s="504"/>
      <c r="LB26" s="504"/>
      <c r="LC26" s="504"/>
      <c r="LD26" s="504"/>
      <c r="LE26" s="504"/>
      <c r="LF26" s="504"/>
      <c r="LG26" s="504"/>
      <c r="LH26" s="504"/>
      <c r="LI26" s="504"/>
      <c r="LJ26" s="504"/>
      <c r="LK26" s="504"/>
      <c r="LL26" s="504"/>
      <c r="LM26" s="504"/>
      <c r="LN26" s="504"/>
      <c r="LO26" s="504"/>
      <c r="LP26" s="504"/>
      <c r="LQ26" s="504"/>
      <c r="LR26" s="504"/>
      <c r="LS26" s="504"/>
      <c r="LT26" s="504"/>
      <c r="LU26" s="504"/>
      <c r="LV26" s="504"/>
      <c r="LW26" s="504"/>
      <c r="LX26" s="504"/>
      <c r="LY26" s="504"/>
      <c r="LZ26" s="504"/>
      <c r="MA26" s="504"/>
      <c r="MB26" s="504"/>
      <c r="MC26" s="504"/>
      <c r="MD26" s="504"/>
      <c r="ME26" s="504"/>
      <c r="MF26" s="504"/>
      <c r="MG26" s="504"/>
      <c r="MH26" s="504"/>
      <c r="MI26" s="504"/>
      <c r="MJ26" s="504"/>
      <c r="MK26" s="504"/>
      <c r="ML26" s="504"/>
      <c r="MM26" s="504"/>
      <c r="MN26" s="504"/>
      <c r="MO26" s="504"/>
      <c r="MP26" s="504"/>
      <c r="MQ26" s="504"/>
      <c r="MR26" s="504"/>
      <c r="MS26" s="504"/>
      <c r="MT26" s="504"/>
      <c r="MU26" s="504"/>
      <c r="MV26" s="504"/>
      <c r="MW26" s="504"/>
      <c r="MX26" s="504"/>
      <c r="MY26" s="504"/>
      <c r="MZ26" s="504"/>
      <c r="NA26" s="504"/>
      <c r="NB26" s="504"/>
      <c r="NC26" s="504"/>
      <c r="ND26" s="504"/>
      <c r="NE26" s="504"/>
      <c r="NF26" s="504"/>
      <c r="NG26" s="504"/>
      <c r="NH26" s="504"/>
      <c r="NI26" s="504"/>
      <c r="NJ26" s="504"/>
      <c r="NK26" s="504"/>
      <c r="NL26" s="504"/>
      <c r="NM26" s="504"/>
      <c r="NN26" s="504"/>
      <c r="NO26" s="504"/>
      <c r="NP26" s="504"/>
      <c r="NQ26" s="504"/>
      <c r="NR26" s="504"/>
      <c r="NS26" s="504"/>
      <c r="NT26" s="504"/>
    </row>
    <row r="27" spans="1:384" s="505" customFormat="1" ht="15.75" customHeight="1">
      <c r="A27" s="1767" t="s">
        <v>1471</v>
      </c>
      <c r="B27" s="1768"/>
      <c r="C27" s="676">
        <f>'Form_II ASHAs,HBNC-16'!F16</f>
        <v>0</v>
      </c>
      <c r="D27" s="676">
        <f>'Form_II ASHAs,HBNC-16'!G16</f>
        <v>0</v>
      </c>
      <c r="E27" s="698">
        <f t="shared" si="0"/>
        <v>0</v>
      </c>
      <c r="F27" s="687">
        <f>'Form_III MHT-17'!C26</f>
        <v>0</v>
      </c>
      <c r="G27" s="687">
        <f>'Form_III MHT-17'!D26</f>
        <v>0</v>
      </c>
      <c r="H27" s="691">
        <f t="shared" si="1"/>
        <v>0</v>
      </c>
      <c r="I27" s="697">
        <f>'Form_III MHT-17'!F26</f>
        <v>0</v>
      </c>
      <c r="J27" s="697">
        <f>'Form_III MHT-17'!G26</f>
        <v>0</v>
      </c>
      <c r="K27" s="700">
        <f t="shared" si="2"/>
        <v>0</v>
      </c>
      <c r="L27" s="704">
        <f>'Form_III MHT-17'!I26</f>
        <v>0</v>
      </c>
      <c r="M27" s="704">
        <f>'Form_III MHT-17'!J26</f>
        <v>0</v>
      </c>
      <c r="N27" s="703">
        <f t="shared" si="3"/>
        <v>0</v>
      </c>
      <c r="O27" s="678">
        <f t="shared" si="4"/>
        <v>0</v>
      </c>
      <c r="P27" s="678">
        <f t="shared" si="5"/>
        <v>0</v>
      </c>
      <c r="Q27" s="677">
        <f t="shared" si="6"/>
        <v>0</v>
      </c>
      <c r="R27" s="1737"/>
      <c r="S27" s="1737"/>
      <c r="T27"/>
      <c r="U27"/>
      <c r="V27"/>
      <c r="W27"/>
      <c r="X27" s="663"/>
      <c r="Y27" s="663"/>
      <c r="AC27" s="504"/>
      <c r="AD27" s="504"/>
      <c r="AE27" s="504"/>
      <c r="AF27" s="504"/>
      <c r="AG27" s="504"/>
      <c r="AH27" s="504"/>
      <c r="AI27" s="504"/>
      <c r="AJ27" s="504"/>
      <c r="AK27" s="504"/>
      <c r="AL27" s="504"/>
      <c r="AM27" s="504"/>
      <c r="AN27" s="504"/>
      <c r="AO27" s="504"/>
      <c r="AP27" s="504"/>
      <c r="AQ27" s="504"/>
      <c r="AR27" s="504"/>
      <c r="AS27" s="504"/>
      <c r="AT27" s="504"/>
      <c r="AU27" s="504"/>
      <c r="AV27" s="504"/>
      <c r="AW27" s="504"/>
      <c r="AX27" s="504"/>
      <c r="AY27" s="504"/>
      <c r="AZ27" s="504"/>
      <c r="BA27" s="504"/>
      <c r="BB27" s="504"/>
      <c r="BC27" s="504"/>
      <c r="BD27" s="504"/>
      <c r="BE27" s="504"/>
      <c r="BF27" s="504"/>
      <c r="BG27" s="504"/>
      <c r="BH27" s="504"/>
      <c r="BI27" s="504"/>
      <c r="BJ27" s="504"/>
      <c r="BK27" s="504"/>
      <c r="BL27" s="504"/>
      <c r="BM27" s="504"/>
      <c r="BN27" s="504"/>
      <c r="BO27" s="504"/>
      <c r="BP27" s="504"/>
      <c r="BQ27" s="504"/>
      <c r="BR27" s="504"/>
      <c r="BS27" s="504"/>
      <c r="BT27" s="504"/>
      <c r="BU27" s="504"/>
      <c r="BV27" s="504"/>
      <c r="BW27" s="504"/>
      <c r="BX27" s="504"/>
      <c r="BY27" s="504"/>
      <c r="BZ27" s="504"/>
      <c r="CA27" s="504"/>
      <c r="CB27" s="504"/>
      <c r="CC27" s="504"/>
      <c r="CD27" s="504"/>
      <c r="CE27" s="504"/>
      <c r="CF27" s="504"/>
      <c r="CG27" s="504"/>
      <c r="CH27" s="504"/>
      <c r="CI27" s="504"/>
      <c r="CJ27" s="504"/>
      <c r="CK27" s="504"/>
      <c r="CL27" s="504"/>
      <c r="CM27" s="504"/>
      <c r="CN27" s="504"/>
      <c r="CO27" s="504"/>
      <c r="CP27" s="504"/>
      <c r="CQ27" s="504"/>
      <c r="CR27" s="504"/>
      <c r="CS27" s="504"/>
      <c r="CT27" s="504"/>
      <c r="CU27" s="504"/>
      <c r="CV27" s="504"/>
      <c r="CW27" s="504"/>
      <c r="CX27" s="504"/>
      <c r="CY27" s="504"/>
      <c r="CZ27" s="504"/>
      <c r="DA27" s="504"/>
      <c r="DB27" s="504"/>
      <c r="DC27" s="504"/>
      <c r="DD27" s="504"/>
      <c r="DE27" s="504"/>
      <c r="DF27" s="504"/>
      <c r="DG27" s="504"/>
      <c r="DH27" s="504"/>
      <c r="DI27" s="504"/>
      <c r="DJ27" s="504"/>
      <c r="DK27" s="504"/>
      <c r="DL27" s="504"/>
      <c r="DM27" s="504"/>
      <c r="DN27" s="504"/>
      <c r="DO27" s="504"/>
      <c r="DP27" s="504"/>
      <c r="DQ27" s="504"/>
      <c r="DR27" s="504"/>
      <c r="DS27" s="504"/>
      <c r="DT27" s="504"/>
      <c r="DU27" s="504"/>
      <c r="DV27" s="504"/>
      <c r="DW27" s="504"/>
      <c r="DX27" s="504"/>
      <c r="DY27" s="504"/>
      <c r="DZ27" s="504"/>
      <c r="EA27" s="504"/>
      <c r="EB27" s="504"/>
      <c r="EC27" s="504"/>
      <c r="ED27" s="504"/>
      <c r="EE27" s="504"/>
      <c r="EF27" s="504"/>
      <c r="EG27" s="504"/>
      <c r="EH27" s="504"/>
      <c r="EI27" s="504"/>
      <c r="EJ27" s="504"/>
      <c r="EK27" s="504"/>
      <c r="EL27" s="504"/>
      <c r="EM27" s="504"/>
      <c r="EN27" s="504"/>
      <c r="EO27" s="504"/>
      <c r="EP27" s="504"/>
      <c r="EQ27" s="504"/>
      <c r="ER27" s="504"/>
      <c r="ES27" s="504"/>
      <c r="ET27" s="504"/>
      <c r="EU27" s="504"/>
      <c r="EV27" s="504"/>
      <c r="EW27" s="504"/>
      <c r="EX27" s="504"/>
      <c r="EY27" s="504"/>
      <c r="EZ27" s="504"/>
      <c r="FA27" s="504"/>
      <c r="FB27" s="504"/>
      <c r="FC27" s="504"/>
      <c r="FD27" s="504"/>
      <c r="FE27" s="504"/>
      <c r="FF27" s="504"/>
      <c r="FG27" s="504"/>
      <c r="FH27" s="504"/>
      <c r="FI27" s="504"/>
      <c r="FJ27" s="504"/>
      <c r="FK27" s="504"/>
      <c r="FL27" s="504"/>
      <c r="FM27" s="504"/>
      <c r="FN27" s="504"/>
      <c r="FO27" s="504"/>
      <c r="FP27" s="504"/>
      <c r="FQ27" s="504"/>
      <c r="FR27" s="504"/>
      <c r="FS27" s="504"/>
      <c r="FT27" s="504"/>
      <c r="FU27" s="504"/>
      <c r="FV27" s="504"/>
      <c r="FW27" s="504"/>
      <c r="FX27" s="504"/>
      <c r="FY27" s="504"/>
      <c r="FZ27" s="504"/>
      <c r="GA27" s="504"/>
      <c r="GB27" s="504"/>
      <c r="GC27" s="504"/>
      <c r="GD27" s="504"/>
      <c r="GE27" s="504"/>
      <c r="GF27" s="504"/>
      <c r="GG27" s="504"/>
      <c r="GH27" s="504"/>
      <c r="GI27" s="504"/>
      <c r="GJ27" s="504"/>
      <c r="GK27" s="504"/>
      <c r="GL27" s="504"/>
      <c r="GM27" s="504"/>
      <c r="GN27" s="504"/>
      <c r="GO27" s="504"/>
      <c r="GP27" s="504"/>
      <c r="GQ27" s="504"/>
      <c r="GR27" s="504"/>
      <c r="GS27" s="504"/>
      <c r="GT27" s="504"/>
      <c r="GU27" s="504"/>
      <c r="GV27" s="504"/>
      <c r="GW27" s="504"/>
      <c r="GX27" s="504"/>
      <c r="GY27" s="504"/>
      <c r="GZ27" s="504"/>
      <c r="HA27" s="504"/>
      <c r="HB27" s="504"/>
      <c r="HC27" s="504"/>
      <c r="HD27" s="504"/>
      <c r="HE27" s="504"/>
      <c r="HF27" s="504"/>
      <c r="HG27" s="504"/>
      <c r="HH27" s="504"/>
      <c r="HI27" s="504"/>
      <c r="HJ27" s="504"/>
      <c r="HK27" s="504"/>
      <c r="HL27" s="504"/>
      <c r="HM27" s="504"/>
      <c r="HN27" s="504"/>
      <c r="HO27" s="504"/>
      <c r="HP27" s="504"/>
      <c r="HQ27" s="504"/>
      <c r="HR27" s="504"/>
      <c r="HS27" s="504"/>
      <c r="HT27" s="504"/>
      <c r="HU27" s="504"/>
      <c r="HV27" s="504"/>
      <c r="HW27" s="504"/>
      <c r="HX27" s="504"/>
      <c r="HY27" s="504"/>
      <c r="HZ27" s="504"/>
      <c r="IA27" s="504"/>
      <c r="IB27" s="504"/>
      <c r="IC27" s="504"/>
      <c r="ID27" s="504"/>
      <c r="IE27" s="504"/>
      <c r="IF27" s="504"/>
      <c r="IG27" s="504"/>
      <c r="IH27" s="504"/>
      <c r="II27" s="504"/>
      <c r="IJ27" s="504"/>
      <c r="IK27" s="504"/>
      <c r="IL27" s="504"/>
      <c r="IM27" s="504"/>
      <c r="IN27" s="504"/>
      <c r="IO27" s="504"/>
      <c r="IP27" s="504"/>
      <c r="IQ27" s="504"/>
      <c r="IR27" s="504"/>
      <c r="IS27" s="504"/>
      <c r="IT27" s="504"/>
      <c r="IU27" s="504"/>
      <c r="IV27" s="504"/>
      <c r="IW27" s="504"/>
      <c r="IX27" s="504"/>
      <c r="IY27" s="504"/>
      <c r="IZ27" s="504"/>
      <c r="JA27" s="504"/>
      <c r="JB27" s="504"/>
      <c r="JC27" s="504"/>
      <c r="JD27" s="504"/>
      <c r="JE27" s="504"/>
      <c r="JF27" s="504"/>
      <c r="JG27" s="504"/>
      <c r="JH27" s="504"/>
      <c r="JI27" s="504"/>
      <c r="JJ27" s="504"/>
      <c r="JK27" s="504"/>
      <c r="JL27" s="504"/>
      <c r="JM27" s="504"/>
      <c r="JN27" s="504"/>
      <c r="JO27" s="504"/>
      <c r="JP27" s="504"/>
      <c r="JQ27" s="504"/>
      <c r="JR27" s="504"/>
      <c r="JS27" s="504"/>
      <c r="JT27" s="504"/>
      <c r="JU27" s="504"/>
      <c r="JV27" s="504"/>
      <c r="JW27" s="504"/>
      <c r="JX27" s="504"/>
      <c r="JY27" s="504"/>
      <c r="JZ27" s="504"/>
      <c r="KA27" s="504"/>
      <c r="KB27" s="504"/>
      <c r="KC27" s="504"/>
      <c r="KD27" s="504"/>
      <c r="KE27" s="504"/>
      <c r="KF27" s="504"/>
      <c r="KG27" s="504"/>
      <c r="KH27" s="504"/>
      <c r="KI27" s="504"/>
      <c r="KJ27" s="504"/>
      <c r="KK27" s="504"/>
      <c r="KL27" s="504"/>
      <c r="KM27" s="504"/>
      <c r="KN27" s="504"/>
      <c r="KO27" s="504"/>
      <c r="KP27" s="504"/>
      <c r="KQ27" s="504"/>
      <c r="KR27" s="504"/>
      <c r="KS27" s="504"/>
      <c r="KT27" s="504"/>
      <c r="KU27" s="504"/>
      <c r="KV27" s="504"/>
      <c r="KW27" s="504"/>
      <c r="KX27" s="504"/>
      <c r="KY27" s="504"/>
      <c r="KZ27" s="504"/>
      <c r="LA27" s="504"/>
      <c r="LB27" s="504"/>
      <c r="LC27" s="504"/>
      <c r="LD27" s="504"/>
      <c r="LE27" s="504"/>
      <c r="LF27" s="504"/>
      <c r="LG27" s="504"/>
      <c r="LH27" s="504"/>
      <c r="LI27" s="504"/>
      <c r="LJ27" s="504"/>
      <c r="LK27" s="504"/>
      <c r="LL27" s="504"/>
      <c r="LM27" s="504"/>
      <c r="LN27" s="504"/>
      <c r="LO27" s="504"/>
      <c r="LP27" s="504"/>
      <c r="LQ27" s="504"/>
      <c r="LR27" s="504"/>
      <c r="LS27" s="504"/>
      <c r="LT27" s="504"/>
      <c r="LU27" s="504"/>
      <c r="LV27" s="504"/>
      <c r="LW27" s="504"/>
      <c r="LX27" s="504"/>
      <c r="LY27" s="504"/>
      <c r="LZ27" s="504"/>
      <c r="MA27" s="504"/>
      <c r="MB27" s="504"/>
      <c r="MC27" s="504"/>
      <c r="MD27" s="504"/>
      <c r="ME27" s="504"/>
      <c r="MF27" s="504"/>
      <c r="MG27" s="504"/>
      <c r="MH27" s="504"/>
      <c r="MI27" s="504"/>
      <c r="MJ27" s="504"/>
      <c r="MK27" s="504"/>
      <c r="ML27" s="504"/>
      <c r="MM27" s="504"/>
      <c r="MN27" s="504"/>
      <c r="MO27" s="504"/>
      <c r="MP27" s="504"/>
      <c r="MQ27" s="504"/>
      <c r="MR27" s="504"/>
      <c r="MS27" s="504"/>
      <c r="MT27" s="504"/>
      <c r="MU27" s="504"/>
      <c r="MV27" s="504"/>
      <c r="MW27" s="504"/>
      <c r="MX27" s="504"/>
      <c r="MY27" s="504"/>
      <c r="MZ27" s="504"/>
      <c r="NA27" s="504"/>
      <c r="NB27" s="504"/>
      <c r="NC27" s="504"/>
      <c r="ND27" s="504"/>
      <c r="NE27" s="504"/>
      <c r="NF27" s="504"/>
      <c r="NG27" s="504"/>
      <c r="NH27" s="504"/>
      <c r="NI27" s="504"/>
      <c r="NJ27" s="504"/>
      <c r="NK27" s="504"/>
      <c r="NL27" s="504"/>
      <c r="NM27" s="504"/>
      <c r="NN27" s="504"/>
      <c r="NO27" s="504"/>
      <c r="NP27" s="504"/>
      <c r="NQ27" s="504"/>
      <c r="NR27" s="504"/>
      <c r="NS27" s="504"/>
      <c r="NT27" s="504"/>
    </row>
    <row r="28" spans="1:384" s="505" customFormat="1" ht="15.75" customHeight="1">
      <c r="A28" s="1767" t="s">
        <v>1468</v>
      </c>
      <c r="B28" s="1768"/>
      <c r="C28" s="676">
        <f>'Form_II ASHAs,HBNC-16'!F17</f>
        <v>0</v>
      </c>
      <c r="D28" s="676">
        <f>'Form_II ASHAs,HBNC-16'!G17</f>
        <v>0</v>
      </c>
      <c r="E28" s="698">
        <f t="shared" si="0"/>
        <v>0</v>
      </c>
      <c r="F28" s="687">
        <f>'Form_III MHT-17'!C27</f>
        <v>0</v>
      </c>
      <c r="G28" s="687">
        <f>'Form_III MHT-17'!D27</f>
        <v>0</v>
      </c>
      <c r="H28" s="691">
        <f t="shared" si="1"/>
        <v>0</v>
      </c>
      <c r="I28" s="697">
        <f>'Form_III MHT-17'!F27</f>
        <v>0</v>
      </c>
      <c r="J28" s="697">
        <f>'Form_III MHT-17'!G27</f>
        <v>0</v>
      </c>
      <c r="K28" s="700">
        <f t="shared" si="2"/>
        <v>0</v>
      </c>
      <c r="L28" s="704">
        <f>'Form_III MHT-17'!I27</f>
        <v>0</v>
      </c>
      <c r="M28" s="704">
        <f>'Form_III MHT-17'!J27</f>
        <v>0</v>
      </c>
      <c r="N28" s="703">
        <f t="shared" si="3"/>
        <v>0</v>
      </c>
      <c r="O28" s="678">
        <f t="shared" si="4"/>
        <v>0</v>
      </c>
      <c r="P28" s="678">
        <f t="shared" si="5"/>
        <v>0</v>
      </c>
      <c r="Q28" s="677">
        <f t="shared" si="6"/>
        <v>0</v>
      </c>
      <c r="R28" s="1737"/>
      <c r="S28" s="1737"/>
      <c r="T28"/>
      <c r="U28"/>
      <c r="V28"/>
      <c r="W28"/>
      <c r="X28" s="663"/>
      <c r="Y28" s="663"/>
      <c r="AC28" s="504"/>
      <c r="AD28" s="504"/>
      <c r="AE28" s="504"/>
      <c r="AF28" s="504"/>
      <c r="AG28" s="504"/>
      <c r="AH28" s="504"/>
      <c r="AI28" s="504"/>
      <c r="AJ28" s="504"/>
      <c r="AK28" s="504"/>
      <c r="AL28" s="504"/>
      <c r="AM28" s="504"/>
      <c r="AN28" s="504"/>
      <c r="AO28" s="504"/>
      <c r="AP28" s="504"/>
      <c r="AQ28" s="504"/>
      <c r="AR28" s="504"/>
      <c r="AS28" s="504"/>
      <c r="AT28" s="504"/>
      <c r="AU28" s="504"/>
      <c r="AV28" s="504"/>
      <c r="AW28" s="504"/>
      <c r="AX28" s="504"/>
      <c r="AY28" s="504"/>
      <c r="AZ28" s="504"/>
      <c r="BA28" s="504"/>
      <c r="BB28" s="504"/>
      <c r="BC28" s="504"/>
      <c r="BD28" s="504"/>
      <c r="BE28" s="504"/>
      <c r="BF28" s="504"/>
      <c r="BG28" s="504"/>
      <c r="BH28" s="504"/>
      <c r="BI28" s="504"/>
      <c r="BJ28" s="504"/>
      <c r="BK28" s="504"/>
      <c r="BL28" s="504"/>
      <c r="BM28" s="504"/>
      <c r="BN28" s="504"/>
      <c r="BO28" s="504"/>
      <c r="BP28" s="504"/>
      <c r="BQ28" s="504"/>
      <c r="BR28" s="504"/>
      <c r="BS28" s="504"/>
      <c r="BT28" s="504"/>
      <c r="BU28" s="504"/>
      <c r="BV28" s="504"/>
      <c r="BW28" s="504"/>
      <c r="BX28" s="504"/>
      <c r="BY28" s="504"/>
      <c r="BZ28" s="504"/>
      <c r="CA28" s="504"/>
      <c r="CB28" s="504"/>
      <c r="CC28" s="504"/>
      <c r="CD28" s="504"/>
      <c r="CE28" s="504"/>
      <c r="CF28" s="504"/>
      <c r="CG28" s="504"/>
      <c r="CH28" s="504"/>
      <c r="CI28" s="504"/>
      <c r="CJ28" s="504"/>
      <c r="CK28" s="504"/>
      <c r="CL28" s="504"/>
      <c r="CM28" s="504"/>
      <c r="CN28" s="504"/>
      <c r="CO28" s="504"/>
      <c r="CP28" s="504"/>
      <c r="CQ28" s="504"/>
      <c r="CR28" s="504"/>
      <c r="CS28" s="504"/>
      <c r="CT28" s="504"/>
      <c r="CU28" s="504"/>
      <c r="CV28" s="504"/>
      <c r="CW28" s="504"/>
      <c r="CX28" s="504"/>
      <c r="CY28" s="504"/>
      <c r="CZ28" s="504"/>
      <c r="DA28" s="504"/>
      <c r="DB28" s="504"/>
      <c r="DC28" s="504"/>
      <c r="DD28" s="504"/>
      <c r="DE28" s="504"/>
      <c r="DF28" s="504"/>
      <c r="DG28" s="504"/>
      <c r="DH28" s="504"/>
      <c r="DI28" s="504"/>
      <c r="DJ28" s="504"/>
      <c r="DK28" s="504"/>
      <c r="DL28" s="504"/>
      <c r="DM28" s="504"/>
      <c r="DN28" s="504"/>
      <c r="DO28" s="504"/>
      <c r="DP28" s="504"/>
      <c r="DQ28" s="504"/>
      <c r="DR28" s="504"/>
      <c r="DS28" s="504"/>
      <c r="DT28" s="504"/>
      <c r="DU28" s="504"/>
      <c r="DV28" s="504"/>
      <c r="DW28" s="504"/>
      <c r="DX28" s="504"/>
      <c r="DY28" s="504"/>
      <c r="DZ28" s="504"/>
      <c r="EA28" s="504"/>
      <c r="EB28" s="504"/>
      <c r="EC28" s="504"/>
      <c r="ED28" s="504"/>
      <c r="EE28" s="504"/>
      <c r="EF28" s="504"/>
      <c r="EG28" s="504"/>
      <c r="EH28" s="504"/>
      <c r="EI28" s="504"/>
      <c r="EJ28" s="504"/>
      <c r="EK28" s="504"/>
      <c r="EL28" s="504"/>
      <c r="EM28" s="504"/>
      <c r="EN28" s="504"/>
      <c r="EO28" s="504"/>
      <c r="EP28" s="504"/>
      <c r="EQ28" s="504"/>
      <c r="ER28" s="504"/>
      <c r="ES28" s="504"/>
      <c r="ET28" s="504"/>
      <c r="EU28" s="504"/>
      <c r="EV28" s="504"/>
      <c r="EW28" s="504"/>
      <c r="EX28" s="504"/>
      <c r="EY28" s="504"/>
      <c r="EZ28" s="504"/>
      <c r="FA28" s="504"/>
      <c r="FB28" s="504"/>
      <c r="FC28" s="504"/>
      <c r="FD28" s="504"/>
      <c r="FE28" s="504"/>
      <c r="FF28" s="504"/>
      <c r="FG28" s="504"/>
      <c r="FH28" s="504"/>
      <c r="FI28" s="504"/>
      <c r="FJ28" s="504"/>
      <c r="FK28" s="504"/>
      <c r="FL28" s="504"/>
      <c r="FM28" s="504"/>
      <c r="FN28" s="504"/>
      <c r="FO28" s="504"/>
      <c r="FP28" s="504"/>
      <c r="FQ28" s="504"/>
      <c r="FR28" s="504"/>
      <c r="FS28" s="504"/>
      <c r="FT28" s="504"/>
      <c r="FU28" s="504"/>
      <c r="FV28" s="504"/>
      <c r="FW28" s="504"/>
      <c r="FX28" s="504"/>
      <c r="FY28" s="504"/>
      <c r="FZ28" s="504"/>
      <c r="GA28" s="504"/>
      <c r="GB28" s="504"/>
      <c r="GC28" s="504"/>
      <c r="GD28" s="504"/>
      <c r="GE28" s="504"/>
      <c r="GF28" s="504"/>
      <c r="GG28" s="504"/>
      <c r="GH28" s="504"/>
      <c r="GI28" s="504"/>
      <c r="GJ28" s="504"/>
      <c r="GK28" s="504"/>
      <c r="GL28" s="504"/>
      <c r="GM28" s="504"/>
      <c r="GN28" s="504"/>
      <c r="GO28" s="504"/>
      <c r="GP28" s="504"/>
      <c r="GQ28" s="504"/>
      <c r="GR28" s="504"/>
      <c r="GS28" s="504"/>
      <c r="GT28" s="504"/>
      <c r="GU28" s="504"/>
      <c r="GV28" s="504"/>
      <c r="GW28" s="504"/>
      <c r="GX28" s="504"/>
      <c r="GY28" s="504"/>
      <c r="GZ28" s="504"/>
      <c r="HA28" s="504"/>
      <c r="HB28" s="504"/>
      <c r="HC28" s="504"/>
      <c r="HD28" s="504"/>
      <c r="HE28" s="504"/>
      <c r="HF28" s="504"/>
      <c r="HG28" s="504"/>
      <c r="HH28" s="504"/>
      <c r="HI28" s="504"/>
      <c r="HJ28" s="504"/>
      <c r="HK28" s="504"/>
      <c r="HL28" s="504"/>
      <c r="HM28" s="504"/>
      <c r="HN28" s="504"/>
      <c r="HO28" s="504"/>
      <c r="HP28" s="504"/>
      <c r="HQ28" s="504"/>
      <c r="HR28" s="504"/>
      <c r="HS28" s="504"/>
      <c r="HT28" s="504"/>
      <c r="HU28" s="504"/>
      <c r="HV28" s="504"/>
      <c r="HW28" s="504"/>
      <c r="HX28" s="504"/>
      <c r="HY28" s="504"/>
      <c r="HZ28" s="504"/>
      <c r="IA28" s="504"/>
      <c r="IB28" s="504"/>
      <c r="IC28" s="504"/>
      <c r="ID28" s="504"/>
      <c r="IE28" s="504"/>
      <c r="IF28" s="504"/>
      <c r="IG28" s="504"/>
      <c r="IH28" s="504"/>
      <c r="II28" s="504"/>
      <c r="IJ28" s="504"/>
      <c r="IK28" s="504"/>
      <c r="IL28" s="504"/>
      <c r="IM28" s="504"/>
      <c r="IN28" s="504"/>
      <c r="IO28" s="504"/>
      <c r="IP28" s="504"/>
      <c r="IQ28" s="504"/>
      <c r="IR28" s="504"/>
      <c r="IS28" s="504"/>
      <c r="IT28" s="504"/>
      <c r="IU28" s="504"/>
      <c r="IV28" s="504"/>
      <c r="IW28" s="504"/>
      <c r="IX28" s="504"/>
      <c r="IY28" s="504"/>
      <c r="IZ28" s="504"/>
      <c r="JA28" s="504"/>
      <c r="JB28" s="504"/>
      <c r="JC28" s="504"/>
      <c r="JD28" s="504"/>
      <c r="JE28" s="504"/>
      <c r="JF28" s="504"/>
      <c r="JG28" s="504"/>
      <c r="JH28" s="504"/>
      <c r="JI28" s="504"/>
      <c r="JJ28" s="504"/>
      <c r="JK28" s="504"/>
      <c r="JL28" s="504"/>
      <c r="JM28" s="504"/>
      <c r="JN28" s="504"/>
      <c r="JO28" s="504"/>
      <c r="JP28" s="504"/>
      <c r="JQ28" s="504"/>
      <c r="JR28" s="504"/>
      <c r="JS28" s="504"/>
      <c r="JT28" s="504"/>
      <c r="JU28" s="504"/>
      <c r="JV28" s="504"/>
      <c r="JW28" s="504"/>
      <c r="JX28" s="504"/>
      <c r="JY28" s="504"/>
      <c r="JZ28" s="504"/>
      <c r="KA28" s="504"/>
      <c r="KB28" s="504"/>
      <c r="KC28" s="504"/>
      <c r="KD28" s="504"/>
      <c r="KE28" s="504"/>
      <c r="KF28" s="504"/>
      <c r="KG28" s="504"/>
      <c r="KH28" s="504"/>
      <c r="KI28" s="504"/>
      <c r="KJ28" s="504"/>
      <c r="KK28" s="504"/>
      <c r="KL28" s="504"/>
      <c r="KM28" s="504"/>
      <c r="KN28" s="504"/>
      <c r="KO28" s="504"/>
      <c r="KP28" s="504"/>
      <c r="KQ28" s="504"/>
      <c r="KR28" s="504"/>
      <c r="KS28" s="504"/>
      <c r="KT28" s="504"/>
      <c r="KU28" s="504"/>
      <c r="KV28" s="504"/>
      <c r="KW28" s="504"/>
      <c r="KX28" s="504"/>
      <c r="KY28" s="504"/>
      <c r="KZ28" s="504"/>
      <c r="LA28" s="504"/>
      <c r="LB28" s="504"/>
      <c r="LC28" s="504"/>
      <c r="LD28" s="504"/>
      <c r="LE28" s="504"/>
      <c r="LF28" s="504"/>
      <c r="LG28" s="504"/>
      <c r="LH28" s="504"/>
      <c r="LI28" s="504"/>
      <c r="LJ28" s="504"/>
      <c r="LK28" s="504"/>
      <c r="LL28" s="504"/>
      <c r="LM28" s="504"/>
      <c r="LN28" s="504"/>
      <c r="LO28" s="504"/>
      <c r="LP28" s="504"/>
      <c r="LQ28" s="504"/>
      <c r="LR28" s="504"/>
      <c r="LS28" s="504"/>
      <c r="LT28" s="504"/>
      <c r="LU28" s="504"/>
      <c r="LV28" s="504"/>
      <c r="LW28" s="504"/>
      <c r="LX28" s="504"/>
      <c r="LY28" s="504"/>
      <c r="LZ28" s="504"/>
      <c r="MA28" s="504"/>
      <c r="MB28" s="504"/>
      <c r="MC28" s="504"/>
      <c r="MD28" s="504"/>
      <c r="ME28" s="504"/>
      <c r="MF28" s="504"/>
      <c r="MG28" s="504"/>
      <c r="MH28" s="504"/>
      <c r="MI28" s="504"/>
      <c r="MJ28" s="504"/>
      <c r="MK28" s="504"/>
      <c r="ML28" s="504"/>
      <c r="MM28" s="504"/>
      <c r="MN28" s="504"/>
      <c r="MO28" s="504"/>
      <c r="MP28" s="504"/>
      <c r="MQ28" s="504"/>
      <c r="MR28" s="504"/>
      <c r="MS28" s="504"/>
      <c r="MT28" s="504"/>
      <c r="MU28" s="504"/>
      <c r="MV28" s="504"/>
      <c r="MW28" s="504"/>
      <c r="MX28" s="504"/>
      <c r="MY28" s="504"/>
      <c r="MZ28" s="504"/>
      <c r="NA28" s="504"/>
      <c r="NB28" s="504"/>
      <c r="NC28" s="504"/>
      <c r="ND28" s="504"/>
      <c r="NE28" s="504"/>
      <c r="NF28" s="504"/>
      <c r="NG28" s="504"/>
      <c r="NH28" s="504"/>
      <c r="NI28" s="504"/>
      <c r="NJ28" s="504"/>
      <c r="NK28" s="504"/>
      <c r="NL28" s="504"/>
      <c r="NM28" s="504"/>
      <c r="NN28" s="504"/>
      <c r="NO28" s="504"/>
      <c r="NP28" s="504"/>
      <c r="NQ28" s="504"/>
      <c r="NR28" s="504"/>
      <c r="NS28" s="504"/>
      <c r="NT28" s="504"/>
    </row>
    <row r="29" spans="1:384" s="505" customFormat="1" ht="15.75" customHeight="1">
      <c r="A29" s="1767" t="s">
        <v>1465</v>
      </c>
      <c r="B29" s="1768"/>
      <c r="C29" s="676">
        <f>'Form_II ASHAs,HBNC-16'!F18</f>
        <v>0</v>
      </c>
      <c r="D29" s="676">
        <f>'Form_II ASHAs,HBNC-16'!G18</f>
        <v>0</v>
      </c>
      <c r="E29" s="698">
        <f t="shared" si="0"/>
        <v>0</v>
      </c>
      <c r="F29" s="687">
        <f>'Form_III MHT-17'!C28</f>
        <v>0</v>
      </c>
      <c r="G29" s="687">
        <f>'Form_III MHT-17'!D28</f>
        <v>0</v>
      </c>
      <c r="H29" s="691">
        <f t="shared" si="1"/>
        <v>0</v>
      </c>
      <c r="I29" s="697">
        <f>'Form_III MHT-17'!F28</f>
        <v>0</v>
      </c>
      <c r="J29" s="697">
        <f>'Form_III MHT-17'!G28</f>
        <v>0</v>
      </c>
      <c r="K29" s="700">
        <f t="shared" si="2"/>
        <v>0</v>
      </c>
      <c r="L29" s="704">
        <f>'Form_III MHT-17'!I28</f>
        <v>0</v>
      </c>
      <c r="M29" s="704">
        <f>'Form_III MHT-17'!J28</f>
        <v>0</v>
      </c>
      <c r="N29" s="703">
        <f t="shared" si="3"/>
        <v>0</v>
      </c>
      <c r="O29" s="678">
        <f t="shared" si="4"/>
        <v>0</v>
      </c>
      <c r="P29" s="678">
        <f t="shared" si="5"/>
        <v>0</v>
      </c>
      <c r="Q29" s="677">
        <f t="shared" si="6"/>
        <v>0</v>
      </c>
      <c r="R29" s="1737"/>
      <c r="S29" s="1737"/>
      <c r="T29"/>
      <c r="U29"/>
      <c r="V29"/>
      <c r="W29"/>
      <c r="X29" s="663"/>
      <c r="Y29" s="663"/>
      <c r="Z29" s="504"/>
      <c r="AA29" s="504"/>
      <c r="AB29" s="504"/>
      <c r="AC29" s="504"/>
      <c r="AD29" s="504"/>
      <c r="AE29" s="504"/>
      <c r="AF29" s="504"/>
      <c r="AG29" s="504"/>
      <c r="AH29" s="504"/>
      <c r="AI29" s="504"/>
      <c r="AJ29" s="504"/>
      <c r="AK29" s="504"/>
      <c r="AL29" s="504"/>
      <c r="AM29" s="504"/>
      <c r="AN29" s="504"/>
      <c r="AO29" s="504"/>
      <c r="AP29" s="504"/>
      <c r="AQ29" s="504"/>
      <c r="AR29" s="504"/>
      <c r="AS29" s="504"/>
      <c r="AT29" s="504"/>
      <c r="AU29" s="504"/>
      <c r="AV29" s="504"/>
      <c r="AW29" s="504"/>
      <c r="AX29" s="504"/>
      <c r="AY29" s="504"/>
      <c r="AZ29" s="504"/>
      <c r="BA29" s="504"/>
      <c r="BB29" s="504"/>
      <c r="BC29" s="504"/>
      <c r="BD29" s="504"/>
      <c r="BE29" s="504"/>
      <c r="BF29" s="504"/>
      <c r="BG29" s="504"/>
      <c r="BH29" s="504"/>
      <c r="BI29" s="504"/>
      <c r="BJ29" s="504"/>
      <c r="BK29" s="504"/>
      <c r="BL29" s="504"/>
      <c r="BM29" s="504"/>
      <c r="BN29" s="504"/>
      <c r="BO29" s="504"/>
      <c r="BP29" s="504"/>
      <c r="BQ29" s="504"/>
      <c r="BR29" s="504"/>
      <c r="BS29" s="504"/>
      <c r="BT29" s="504"/>
      <c r="BU29" s="504"/>
      <c r="BV29" s="504"/>
      <c r="BW29" s="504"/>
      <c r="BX29" s="504"/>
      <c r="BY29" s="504"/>
      <c r="BZ29" s="504"/>
      <c r="CA29" s="504"/>
      <c r="CB29" s="504"/>
      <c r="CC29" s="504"/>
      <c r="CD29" s="504"/>
      <c r="CE29" s="504"/>
      <c r="CF29" s="504"/>
      <c r="CG29" s="504"/>
      <c r="CH29" s="504"/>
      <c r="CI29" s="504"/>
      <c r="CJ29" s="504"/>
      <c r="CK29" s="504"/>
      <c r="CL29" s="504"/>
      <c r="CM29" s="504"/>
      <c r="CN29" s="504"/>
      <c r="CO29" s="504"/>
      <c r="CP29" s="504"/>
      <c r="CQ29" s="504"/>
      <c r="CR29" s="504"/>
      <c r="CS29" s="504"/>
      <c r="CT29" s="504"/>
      <c r="CU29" s="504"/>
      <c r="CV29" s="504"/>
      <c r="CW29" s="504"/>
      <c r="CX29" s="504"/>
      <c r="CY29" s="504"/>
      <c r="CZ29" s="504"/>
      <c r="DA29" s="504"/>
      <c r="DB29" s="504"/>
      <c r="DC29" s="504"/>
      <c r="DD29" s="504"/>
      <c r="DE29" s="504"/>
      <c r="DF29" s="504"/>
      <c r="DG29" s="504"/>
      <c r="DH29" s="504"/>
      <c r="DI29" s="504"/>
      <c r="DJ29" s="504"/>
      <c r="DK29" s="504"/>
      <c r="DL29" s="504"/>
      <c r="DM29" s="504"/>
      <c r="DN29" s="504"/>
      <c r="DO29" s="504"/>
      <c r="DP29" s="504"/>
      <c r="DQ29" s="504"/>
      <c r="DR29" s="504"/>
      <c r="DS29" s="504"/>
      <c r="DT29" s="504"/>
      <c r="DU29" s="504"/>
      <c r="DV29" s="504"/>
      <c r="DW29" s="504"/>
      <c r="DX29" s="504"/>
      <c r="DY29" s="504"/>
      <c r="DZ29" s="504"/>
      <c r="EA29" s="504"/>
      <c r="EB29" s="504"/>
      <c r="EC29" s="504"/>
      <c r="ED29" s="504"/>
      <c r="EE29" s="504"/>
      <c r="EF29" s="504"/>
      <c r="EG29" s="504"/>
      <c r="EH29" s="504"/>
      <c r="EI29" s="504"/>
      <c r="EJ29" s="504"/>
      <c r="EK29" s="504"/>
      <c r="EL29" s="504"/>
      <c r="EM29" s="504"/>
      <c r="EN29" s="504"/>
      <c r="EO29" s="504"/>
      <c r="EP29" s="504"/>
      <c r="EQ29" s="504"/>
      <c r="ER29" s="504"/>
      <c r="ES29" s="504"/>
      <c r="ET29" s="504"/>
      <c r="EU29" s="504"/>
      <c r="EV29" s="504"/>
      <c r="EW29" s="504"/>
      <c r="EX29" s="504"/>
      <c r="EY29" s="504"/>
      <c r="EZ29" s="504"/>
      <c r="FA29" s="504"/>
      <c r="FB29" s="504"/>
      <c r="FC29" s="504"/>
      <c r="FD29" s="504"/>
      <c r="FE29" s="504"/>
      <c r="FF29" s="504"/>
      <c r="FG29" s="504"/>
      <c r="FH29" s="504"/>
      <c r="FI29" s="504"/>
      <c r="FJ29" s="504"/>
      <c r="FK29" s="504"/>
      <c r="FL29" s="504"/>
      <c r="FM29" s="504"/>
      <c r="FN29" s="504"/>
      <c r="FO29" s="504"/>
      <c r="FP29" s="504"/>
      <c r="FQ29" s="504"/>
      <c r="FR29" s="504"/>
      <c r="FS29" s="504"/>
      <c r="FT29" s="504"/>
      <c r="FU29" s="504"/>
      <c r="FV29" s="504"/>
      <c r="FW29" s="504"/>
      <c r="FX29" s="504"/>
      <c r="FY29" s="504"/>
      <c r="FZ29" s="504"/>
      <c r="GA29" s="504"/>
      <c r="GB29" s="504"/>
      <c r="GC29" s="504"/>
      <c r="GD29" s="504"/>
      <c r="GE29" s="504"/>
      <c r="GF29" s="504"/>
      <c r="GG29" s="504"/>
      <c r="GH29" s="504"/>
      <c r="GI29" s="504"/>
      <c r="GJ29" s="504"/>
      <c r="GK29" s="504"/>
      <c r="GL29" s="504"/>
      <c r="GM29" s="504"/>
      <c r="GN29" s="504"/>
      <c r="GO29" s="504"/>
      <c r="GP29" s="504"/>
      <c r="GQ29" s="504"/>
      <c r="GR29" s="504"/>
      <c r="GS29" s="504"/>
      <c r="GT29" s="504"/>
      <c r="GU29" s="504"/>
      <c r="GV29" s="504"/>
      <c r="GW29" s="504"/>
      <c r="GX29" s="504"/>
      <c r="GY29" s="504"/>
      <c r="GZ29" s="504"/>
      <c r="HA29" s="504"/>
      <c r="HB29" s="504"/>
      <c r="HC29" s="504"/>
      <c r="HD29" s="504"/>
      <c r="HE29" s="504"/>
      <c r="HF29" s="504"/>
      <c r="HG29" s="504"/>
      <c r="HH29" s="504"/>
      <c r="HI29" s="504"/>
      <c r="HJ29" s="504"/>
      <c r="HK29" s="504"/>
      <c r="HL29" s="504"/>
      <c r="HM29" s="504"/>
      <c r="HN29" s="504"/>
      <c r="HO29" s="504"/>
      <c r="HP29" s="504"/>
      <c r="HQ29" s="504"/>
      <c r="HR29" s="504"/>
      <c r="HS29" s="504"/>
      <c r="HT29" s="504"/>
      <c r="HU29" s="504"/>
      <c r="HV29" s="504"/>
      <c r="HW29" s="504"/>
      <c r="HX29" s="504"/>
      <c r="HY29" s="504"/>
      <c r="HZ29" s="504"/>
      <c r="IA29" s="504"/>
      <c r="IB29" s="504"/>
      <c r="IC29" s="504"/>
      <c r="ID29" s="504"/>
      <c r="IE29" s="504"/>
      <c r="IF29" s="504"/>
      <c r="IG29" s="504"/>
      <c r="IH29" s="504"/>
      <c r="II29" s="504"/>
      <c r="IJ29" s="504"/>
      <c r="IK29" s="504"/>
      <c r="IL29" s="504"/>
      <c r="IM29" s="504"/>
      <c r="IN29" s="504"/>
      <c r="IO29" s="504"/>
      <c r="IP29" s="504"/>
      <c r="IQ29" s="504"/>
      <c r="IR29" s="504"/>
      <c r="IS29" s="504"/>
      <c r="IT29" s="504"/>
      <c r="IU29" s="504"/>
      <c r="IV29" s="504"/>
      <c r="IW29" s="504"/>
      <c r="IX29" s="504"/>
      <c r="IY29" s="504"/>
      <c r="IZ29" s="504"/>
      <c r="JA29" s="504"/>
      <c r="JB29" s="504"/>
      <c r="JC29" s="504"/>
      <c r="JD29" s="504"/>
      <c r="JE29" s="504"/>
      <c r="JF29" s="504"/>
      <c r="JG29" s="504"/>
      <c r="JH29" s="504"/>
      <c r="JI29" s="504"/>
      <c r="JJ29" s="504"/>
      <c r="JK29" s="504"/>
      <c r="JL29" s="504"/>
      <c r="JM29" s="504"/>
      <c r="JN29" s="504"/>
      <c r="JO29" s="504"/>
      <c r="JP29" s="504"/>
      <c r="JQ29" s="504"/>
      <c r="JR29" s="504"/>
      <c r="JS29" s="504"/>
      <c r="JT29" s="504"/>
      <c r="JU29" s="504"/>
      <c r="JV29" s="504"/>
      <c r="JW29" s="504"/>
      <c r="JX29" s="504"/>
      <c r="JY29" s="504"/>
      <c r="JZ29" s="504"/>
      <c r="KA29" s="504"/>
      <c r="KB29" s="504"/>
      <c r="KC29" s="504"/>
      <c r="KD29" s="504"/>
      <c r="KE29" s="504"/>
      <c r="KF29" s="504"/>
      <c r="KG29" s="504"/>
      <c r="KH29" s="504"/>
      <c r="KI29" s="504"/>
      <c r="KJ29" s="504"/>
      <c r="KK29" s="504"/>
      <c r="KL29" s="504"/>
      <c r="KM29" s="504"/>
      <c r="KN29" s="504"/>
      <c r="KO29" s="504"/>
      <c r="KP29" s="504"/>
      <c r="KQ29" s="504"/>
      <c r="KR29" s="504"/>
      <c r="KS29" s="504"/>
      <c r="KT29" s="504"/>
      <c r="KU29" s="504"/>
      <c r="KV29" s="504"/>
      <c r="KW29" s="504"/>
      <c r="KX29" s="504"/>
      <c r="KY29" s="504"/>
      <c r="KZ29" s="504"/>
      <c r="LA29" s="504"/>
      <c r="LB29" s="504"/>
      <c r="LC29" s="504"/>
      <c r="LD29" s="504"/>
      <c r="LE29" s="504"/>
      <c r="LF29" s="504"/>
      <c r="LG29" s="504"/>
      <c r="LH29" s="504"/>
      <c r="LI29" s="504"/>
      <c r="LJ29" s="504"/>
      <c r="LK29" s="504"/>
      <c r="LL29" s="504"/>
      <c r="LM29" s="504"/>
      <c r="LN29" s="504"/>
      <c r="LO29" s="504"/>
      <c r="LP29" s="504"/>
      <c r="LQ29" s="504"/>
      <c r="LR29" s="504"/>
      <c r="LS29" s="504"/>
      <c r="LT29" s="504"/>
      <c r="LU29" s="504"/>
      <c r="LV29" s="504"/>
      <c r="LW29" s="504"/>
      <c r="LX29" s="504"/>
      <c r="LY29" s="504"/>
      <c r="LZ29" s="504"/>
      <c r="MA29" s="504"/>
      <c r="MB29" s="504"/>
      <c r="MC29" s="504"/>
      <c r="MD29" s="504"/>
      <c r="ME29" s="504"/>
      <c r="MF29" s="504"/>
      <c r="MG29" s="504"/>
      <c r="MH29" s="504"/>
      <c r="MI29" s="504"/>
      <c r="MJ29" s="504"/>
      <c r="MK29" s="504"/>
      <c r="ML29" s="504"/>
      <c r="MM29" s="504"/>
      <c r="MN29" s="504"/>
      <c r="MO29" s="504"/>
      <c r="MP29" s="504"/>
      <c r="MQ29" s="504"/>
      <c r="MR29" s="504"/>
      <c r="MS29" s="504"/>
      <c r="MT29" s="504"/>
      <c r="MU29" s="504"/>
      <c r="MV29" s="504"/>
      <c r="MW29" s="504"/>
      <c r="MX29" s="504"/>
      <c r="MY29" s="504"/>
      <c r="MZ29" s="504"/>
      <c r="NA29" s="504"/>
      <c r="NB29" s="504"/>
      <c r="NC29" s="504"/>
      <c r="ND29" s="504"/>
      <c r="NE29" s="504"/>
      <c r="NF29" s="504"/>
      <c r="NG29" s="504"/>
      <c r="NH29" s="504"/>
      <c r="NI29" s="504"/>
      <c r="NJ29" s="504"/>
      <c r="NK29" s="504"/>
      <c r="NL29" s="504"/>
      <c r="NM29" s="504"/>
      <c r="NN29" s="504"/>
      <c r="NO29" s="504"/>
      <c r="NP29" s="504"/>
      <c r="NQ29" s="504"/>
      <c r="NR29" s="504"/>
      <c r="NS29" s="504"/>
      <c r="NT29" s="504"/>
    </row>
    <row r="30" spans="1:384" s="505" customFormat="1" ht="15.75" customHeight="1">
      <c r="A30" s="1767" t="s">
        <v>1489</v>
      </c>
      <c r="B30" s="1768"/>
      <c r="C30" s="676">
        <f>'Form_II ASHAs,HBNC-16'!F19</f>
        <v>0</v>
      </c>
      <c r="D30" s="676">
        <f>'Form_II ASHAs,HBNC-16'!G19</f>
        <v>0</v>
      </c>
      <c r="E30" s="698">
        <f t="shared" si="0"/>
        <v>0</v>
      </c>
      <c r="F30" s="687">
        <f>'Form_III MHT-17'!C29</f>
        <v>0</v>
      </c>
      <c r="G30" s="687">
        <f>'Form_III MHT-17'!D29</f>
        <v>0</v>
      </c>
      <c r="H30" s="691">
        <f t="shared" si="1"/>
        <v>0</v>
      </c>
      <c r="I30" s="697">
        <f>'Form_III MHT-17'!F29</f>
        <v>0</v>
      </c>
      <c r="J30" s="697">
        <f>'Form_III MHT-17'!G29</f>
        <v>0</v>
      </c>
      <c r="K30" s="700">
        <f t="shared" si="2"/>
        <v>0</v>
      </c>
      <c r="L30" s="704">
        <f>'Form_III MHT-17'!I29</f>
        <v>0</v>
      </c>
      <c r="M30" s="704">
        <f>'Form_III MHT-17'!J29</f>
        <v>0</v>
      </c>
      <c r="N30" s="703">
        <f t="shared" si="3"/>
        <v>0</v>
      </c>
      <c r="O30" s="678">
        <f t="shared" si="4"/>
        <v>0</v>
      </c>
      <c r="P30" s="678">
        <f t="shared" si="5"/>
        <v>0</v>
      </c>
      <c r="Q30" s="677">
        <f t="shared" si="6"/>
        <v>0</v>
      </c>
      <c r="R30" s="1737"/>
      <c r="S30" s="1737"/>
      <c r="T30"/>
      <c r="U30"/>
      <c r="V30"/>
      <c r="W30"/>
      <c r="X30" s="663"/>
      <c r="Y30" s="663"/>
      <c r="Z30" s="504"/>
      <c r="AA30" s="504"/>
      <c r="AB30" s="504"/>
      <c r="AC30" s="504"/>
      <c r="AD30" s="504"/>
      <c r="AE30" s="504"/>
      <c r="AF30" s="504"/>
      <c r="AG30" s="504"/>
      <c r="AH30" s="504"/>
      <c r="AI30" s="504"/>
      <c r="AJ30" s="504"/>
      <c r="AK30" s="504"/>
      <c r="AL30" s="504"/>
      <c r="AM30" s="504"/>
      <c r="AN30" s="504"/>
      <c r="AO30" s="504"/>
      <c r="AP30" s="504"/>
      <c r="AQ30" s="504"/>
      <c r="AR30" s="504"/>
      <c r="AS30" s="504"/>
      <c r="AT30" s="504"/>
      <c r="AU30" s="504"/>
      <c r="AV30" s="504"/>
      <c r="AW30" s="504"/>
      <c r="AX30" s="504"/>
      <c r="AY30" s="504"/>
      <c r="AZ30" s="504"/>
      <c r="BA30" s="504"/>
      <c r="BB30" s="504"/>
      <c r="BC30" s="504"/>
      <c r="BD30" s="504"/>
      <c r="BE30" s="504"/>
      <c r="BF30" s="504"/>
      <c r="BG30" s="504"/>
      <c r="BH30" s="504"/>
      <c r="BI30" s="504"/>
      <c r="BJ30" s="504"/>
      <c r="BK30" s="504"/>
      <c r="BL30" s="504"/>
      <c r="BM30" s="504"/>
      <c r="BN30" s="504"/>
      <c r="BO30" s="504"/>
      <c r="BP30" s="504"/>
      <c r="BQ30" s="504"/>
      <c r="BR30" s="504"/>
      <c r="BS30" s="504"/>
      <c r="BT30" s="504"/>
      <c r="BU30" s="504"/>
      <c r="BV30" s="504"/>
      <c r="BW30" s="504"/>
      <c r="BX30" s="504"/>
      <c r="BY30" s="504"/>
      <c r="BZ30" s="504"/>
      <c r="CA30" s="504"/>
      <c r="CB30" s="504"/>
      <c r="CC30" s="504"/>
      <c r="CD30" s="504"/>
      <c r="CE30" s="504"/>
      <c r="CF30" s="504"/>
      <c r="CG30" s="504"/>
      <c r="CH30" s="504"/>
      <c r="CI30" s="504"/>
      <c r="CJ30" s="504"/>
      <c r="CK30" s="504"/>
      <c r="CL30" s="504"/>
      <c r="CM30" s="504"/>
      <c r="CN30" s="504"/>
      <c r="CO30" s="504"/>
      <c r="CP30" s="504"/>
      <c r="CQ30" s="504"/>
      <c r="CR30" s="504"/>
      <c r="CS30" s="504"/>
      <c r="CT30" s="504"/>
      <c r="CU30" s="504"/>
      <c r="CV30" s="504"/>
      <c r="CW30" s="504"/>
      <c r="CX30" s="504"/>
      <c r="CY30" s="504"/>
      <c r="CZ30" s="504"/>
      <c r="DA30" s="504"/>
      <c r="DB30" s="504"/>
      <c r="DC30" s="504"/>
      <c r="DD30" s="504"/>
      <c r="DE30" s="504"/>
      <c r="DF30" s="504"/>
      <c r="DG30" s="504"/>
      <c r="DH30" s="504"/>
      <c r="DI30" s="504"/>
      <c r="DJ30" s="504"/>
      <c r="DK30" s="504"/>
      <c r="DL30" s="504"/>
      <c r="DM30" s="504"/>
      <c r="DN30" s="504"/>
      <c r="DO30" s="504"/>
      <c r="DP30" s="504"/>
      <c r="DQ30" s="504"/>
      <c r="DR30" s="504"/>
      <c r="DS30" s="504"/>
      <c r="DT30" s="504"/>
      <c r="DU30" s="504"/>
      <c r="DV30" s="504"/>
      <c r="DW30" s="504"/>
      <c r="DX30" s="504"/>
      <c r="DY30" s="504"/>
      <c r="DZ30" s="504"/>
      <c r="EA30" s="504"/>
      <c r="EB30" s="504"/>
      <c r="EC30" s="504"/>
      <c r="ED30" s="504"/>
      <c r="EE30" s="504"/>
      <c r="EF30" s="504"/>
      <c r="EG30" s="504"/>
      <c r="EH30" s="504"/>
      <c r="EI30" s="504"/>
      <c r="EJ30" s="504"/>
      <c r="EK30" s="504"/>
      <c r="EL30" s="504"/>
      <c r="EM30" s="504"/>
      <c r="EN30" s="504"/>
      <c r="EO30" s="504"/>
      <c r="EP30" s="504"/>
      <c r="EQ30" s="504"/>
      <c r="ER30" s="504"/>
      <c r="ES30" s="504"/>
      <c r="ET30" s="504"/>
      <c r="EU30" s="504"/>
      <c r="EV30" s="504"/>
      <c r="EW30" s="504"/>
      <c r="EX30" s="504"/>
      <c r="EY30" s="504"/>
      <c r="EZ30" s="504"/>
      <c r="FA30" s="504"/>
      <c r="FB30" s="504"/>
      <c r="FC30" s="504"/>
      <c r="FD30" s="504"/>
      <c r="FE30" s="504"/>
      <c r="FF30" s="504"/>
      <c r="FG30" s="504"/>
      <c r="FH30" s="504"/>
      <c r="FI30" s="504"/>
      <c r="FJ30" s="504"/>
      <c r="FK30" s="504"/>
      <c r="FL30" s="504"/>
      <c r="FM30" s="504"/>
      <c r="FN30" s="504"/>
      <c r="FO30" s="504"/>
      <c r="FP30" s="504"/>
      <c r="FQ30" s="504"/>
      <c r="FR30" s="504"/>
      <c r="FS30" s="504"/>
      <c r="FT30" s="504"/>
      <c r="FU30" s="504"/>
      <c r="FV30" s="504"/>
      <c r="FW30" s="504"/>
      <c r="FX30" s="504"/>
      <c r="FY30" s="504"/>
      <c r="FZ30" s="504"/>
      <c r="GA30" s="504"/>
      <c r="GB30" s="504"/>
      <c r="GC30" s="504"/>
      <c r="GD30" s="504"/>
      <c r="GE30" s="504"/>
      <c r="GF30" s="504"/>
      <c r="GG30" s="504"/>
      <c r="GH30" s="504"/>
      <c r="GI30" s="504"/>
      <c r="GJ30" s="504"/>
      <c r="GK30" s="504"/>
      <c r="GL30" s="504"/>
      <c r="GM30" s="504"/>
      <c r="GN30" s="504"/>
      <c r="GO30" s="504"/>
      <c r="GP30" s="504"/>
      <c r="GQ30" s="504"/>
      <c r="GR30" s="504"/>
      <c r="GS30" s="504"/>
      <c r="GT30" s="504"/>
      <c r="GU30" s="504"/>
      <c r="GV30" s="504"/>
      <c r="GW30" s="504"/>
      <c r="GX30" s="504"/>
      <c r="GY30" s="504"/>
      <c r="GZ30" s="504"/>
      <c r="HA30" s="504"/>
      <c r="HB30" s="504"/>
      <c r="HC30" s="504"/>
      <c r="HD30" s="504"/>
      <c r="HE30" s="504"/>
      <c r="HF30" s="504"/>
      <c r="HG30" s="504"/>
      <c r="HH30" s="504"/>
      <c r="HI30" s="504"/>
      <c r="HJ30" s="504"/>
      <c r="HK30" s="504"/>
      <c r="HL30" s="504"/>
      <c r="HM30" s="504"/>
      <c r="HN30" s="504"/>
      <c r="HO30" s="504"/>
      <c r="HP30" s="504"/>
      <c r="HQ30" s="504"/>
      <c r="HR30" s="504"/>
      <c r="HS30" s="504"/>
      <c r="HT30" s="504"/>
      <c r="HU30" s="504"/>
      <c r="HV30" s="504"/>
      <c r="HW30" s="504"/>
      <c r="HX30" s="504"/>
      <c r="HY30" s="504"/>
      <c r="HZ30" s="504"/>
      <c r="IA30" s="504"/>
      <c r="IB30" s="504"/>
      <c r="IC30" s="504"/>
      <c r="ID30" s="504"/>
      <c r="IE30" s="504"/>
      <c r="IF30" s="504"/>
      <c r="IG30" s="504"/>
      <c r="IH30" s="504"/>
      <c r="II30" s="504"/>
      <c r="IJ30" s="504"/>
      <c r="IK30" s="504"/>
      <c r="IL30" s="504"/>
      <c r="IM30" s="504"/>
      <c r="IN30" s="504"/>
      <c r="IO30" s="504"/>
      <c r="IP30" s="504"/>
      <c r="IQ30" s="504"/>
      <c r="IR30" s="504"/>
      <c r="IS30" s="504"/>
      <c r="IT30" s="504"/>
      <c r="IU30" s="504"/>
      <c r="IV30" s="504"/>
      <c r="IW30" s="504"/>
      <c r="IX30" s="504"/>
      <c r="IY30" s="504"/>
      <c r="IZ30" s="504"/>
      <c r="JA30" s="504"/>
      <c r="JB30" s="504"/>
      <c r="JC30" s="504"/>
      <c r="JD30" s="504"/>
      <c r="JE30" s="504"/>
      <c r="JF30" s="504"/>
      <c r="JG30" s="504"/>
      <c r="JH30" s="504"/>
      <c r="JI30" s="504"/>
      <c r="JJ30" s="504"/>
      <c r="JK30" s="504"/>
      <c r="JL30" s="504"/>
      <c r="JM30" s="504"/>
      <c r="JN30" s="504"/>
      <c r="JO30" s="504"/>
      <c r="JP30" s="504"/>
      <c r="JQ30" s="504"/>
      <c r="JR30" s="504"/>
      <c r="JS30" s="504"/>
      <c r="JT30" s="504"/>
      <c r="JU30" s="504"/>
      <c r="JV30" s="504"/>
      <c r="JW30" s="504"/>
      <c r="JX30" s="504"/>
      <c r="JY30" s="504"/>
      <c r="JZ30" s="504"/>
      <c r="KA30" s="504"/>
      <c r="KB30" s="504"/>
      <c r="KC30" s="504"/>
      <c r="KD30" s="504"/>
      <c r="KE30" s="504"/>
      <c r="KF30" s="504"/>
      <c r="KG30" s="504"/>
      <c r="KH30" s="504"/>
      <c r="KI30" s="504"/>
      <c r="KJ30" s="504"/>
      <c r="KK30" s="504"/>
      <c r="KL30" s="504"/>
      <c r="KM30" s="504"/>
      <c r="KN30" s="504"/>
      <c r="KO30" s="504"/>
      <c r="KP30" s="504"/>
      <c r="KQ30" s="504"/>
      <c r="KR30" s="504"/>
      <c r="KS30" s="504"/>
      <c r="KT30" s="504"/>
      <c r="KU30" s="504"/>
      <c r="KV30" s="504"/>
      <c r="KW30" s="504"/>
      <c r="KX30" s="504"/>
      <c r="KY30" s="504"/>
      <c r="KZ30" s="504"/>
      <c r="LA30" s="504"/>
      <c r="LB30" s="504"/>
      <c r="LC30" s="504"/>
      <c r="LD30" s="504"/>
      <c r="LE30" s="504"/>
      <c r="LF30" s="504"/>
      <c r="LG30" s="504"/>
      <c r="LH30" s="504"/>
      <c r="LI30" s="504"/>
      <c r="LJ30" s="504"/>
      <c r="LK30" s="504"/>
      <c r="LL30" s="504"/>
      <c r="LM30" s="504"/>
      <c r="LN30" s="504"/>
      <c r="LO30" s="504"/>
      <c r="LP30" s="504"/>
      <c r="LQ30" s="504"/>
      <c r="LR30" s="504"/>
      <c r="LS30" s="504"/>
      <c r="LT30" s="504"/>
      <c r="LU30" s="504"/>
      <c r="LV30" s="504"/>
      <c r="LW30" s="504"/>
      <c r="LX30" s="504"/>
      <c r="LY30" s="504"/>
      <c r="LZ30" s="504"/>
      <c r="MA30" s="504"/>
      <c r="MB30" s="504"/>
      <c r="MC30" s="504"/>
      <c r="MD30" s="504"/>
      <c r="ME30" s="504"/>
      <c r="MF30" s="504"/>
      <c r="MG30" s="504"/>
      <c r="MH30" s="504"/>
      <c r="MI30" s="504"/>
      <c r="MJ30" s="504"/>
      <c r="MK30" s="504"/>
      <c r="ML30" s="504"/>
      <c r="MM30" s="504"/>
      <c r="MN30" s="504"/>
      <c r="MO30" s="504"/>
      <c r="MP30" s="504"/>
      <c r="MQ30" s="504"/>
      <c r="MR30" s="504"/>
      <c r="MS30" s="504"/>
      <c r="MT30" s="504"/>
      <c r="MU30" s="504"/>
      <c r="MV30" s="504"/>
      <c r="MW30" s="504"/>
      <c r="MX30" s="504"/>
      <c r="MY30" s="504"/>
      <c r="MZ30" s="504"/>
      <c r="NA30" s="504"/>
      <c r="NB30" s="504"/>
      <c r="NC30" s="504"/>
      <c r="ND30" s="504"/>
      <c r="NE30" s="504"/>
      <c r="NF30" s="504"/>
      <c r="NG30" s="504"/>
      <c r="NH30" s="504"/>
      <c r="NI30" s="504"/>
      <c r="NJ30" s="504"/>
      <c r="NK30" s="504"/>
      <c r="NL30" s="504"/>
      <c r="NM30" s="504"/>
      <c r="NN30" s="504"/>
      <c r="NO30" s="504"/>
      <c r="NP30" s="504"/>
      <c r="NQ30" s="504"/>
      <c r="NR30" s="504"/>
      <c r="NS30" s="504"/>
      <c r="NT30" s="504"/>
    </row>
    <row r="31" spans="1:384" s="505" customFormat="1" ht="15.75" customHeight="1">
      <c r="A31" s="1767" t="s">
        <v>1575</v>
      </c>
      <c r="B31" s="1768"/>
      <c r="C31" s="587"/>
      <c r="D31" s="587"/>
      <c r="E31" s="585"/>
      <c r="F31" s="687">
        <f>'Form_III MHT-17'!C30</f>
        <v>0</v>
      </c>
      <c r="G31" s="687">
        <f>'Form_III MHT-17'!D30</f>
        <v>0</v>
      </c>
      <c r="H31" s="691">
        <f t="shared" si="1"/>
        <v>0</v>
      </c>
      <c r="I31" s="697">
        <f>'Form_III MHT-17'!F30</f>
        <v>0</v>
      </c>
      <c r="J31" s="697">
        <f>'Form_III MHT-17'!G30</f>
        <v>0</v>
      </c>
      <c r="K31" s="700">
        <f t="shared" si="2"/>
        <v>0</v>
      </c>
      <c r="L31" s="704">
        <f>'Form_III MHT-17'!I30</f>
        <v>0</v>
      </c>
      <c r="M31" s="704">
        <f>'Form_III MHT-17'!J30</f>
        <v>0</v>
      </c>
      <c r="N31" s="703">
        <f t="shared" si="3"/>
        <v>0</v>
      </c>
      <c r="O31" s="678">
        <f t="shared" si="4"/>
        <v>0</v>
      </c>
      <c r="P31" s="678">
        <f t="shared" si="5"/>
        <v>0</v>
      </c>
      <c r="Q31" s="677">
        <f t="shared" si="6"/>
        <v>0</v>
      </c>
      <c r="R31" s="1737"/>
      <c r="S31" s="1737"/>
      <c r="T31"/>
      <c r="U31"/>
      <c r="V31"/>
      <c r="W31"/>
      <c r="X31" s="663"/>
      <c r="Y31" s="663"/>
      <c r="Z31" s="504"/>
      <c r="AA31" s="504"/>
      <c r="AB31" s="504"/>
      <c r="AC31" s="504"/>
      <c r="AD31" s="504"/>
      <c r="AE31" s="504"/>
      <c r="AF31" s="504"/>
      <c r="AG31" s="504"/>
      <c r="AH31" s="504"/>
      <c r="AI31" s="504"/>
      <c r="AJ31" s="504"/>
      <c r="AK31" s="504"/>
      <c r="AL31" s="504"/>
      <c r="AM31" s="504"/>
      <c r="AN31" s="504"/>
      <c r="AO31" s="504"/>
      <c r="AP31" s="504"/>
      <c r="AQ31" s="504"/>
      <c r="AR31" s="504"/>
      <c r="AS31" s="504"/>
      <c r="AT31" s="504"/>
      <c r="AU31" s="504"/>
      <c r="AV31" s="504"/>
      <c r="AW31" s="504"/>
      <c r="AX31" s="504"/>
      <c r="AY31" s="504"/>
      <c r="AZ31" s="504"/>
      <c r="BA31" s="504"/>
      <c r="BB31" s="504"/>
      <c r="BC31" s="504"/>
      <c r="BD31" s="504"/>
      <c r="BE31" s="504"/>
      <c r="BF31" s="504"/>
      <c r="BG31" s="504"/>
      <c r="BH31" s="504"/>
      <c r="BI31" s="504"/>
      <c r="BJ31" s="504"/>
      <c r="BK31" s="504"/>
      <c r="BL31" s="504"/>
      <c r="BM31" s="504"/>
      <c r="BN31" s="504"/>
      <c r="BO31" s="504"/>
      <c r="BP31" s="504"/>
      <c r="BQ31" s="504"/>
      <c r="BR31" s="504"/>
      <c r="BS31" s="504"/>
      <c r="BT31" s="504"/>
      <c r="BU31" s="504"/>
      <c r="BV31" s="504"/>
      <c r="BW31" s="504"/>
      <c r="BX31" s="504"/>
      <c r="BY31" s="504"/>
      <c r="BZ31" s="504"/>
      <c r="CA31" s="504"/>
      <c r="CB31" s="504"/>
      <c r="CC31" s="504"/>
      <c r="CD31" s="504"/>
      <c r="CE31" s="504"/>
      <c r="CF31" s="504"/>
      <c r="CG31" s="504"/>
      <c r="CH31" s="504"/>
      <c r="CI31" s="504"/>
      <c r="CJ31" s="504"/>
      <c r="CK31" s="504"/>
      <c r="CL31" s="504"/>
      <c r="CM31" s="504"/>
      <c r="CN31" s="504"/>
      <c r="CO31" s="504"/>
      <c r="CP31" s="504"/>
      <c r="CQ31" s="504"/>
      <c r="CR31" s="504"/>
      <c r="CS31" s="504"/>
      <c r="CT31" s="504"/>
      <c r="CU31" s="504"/>
      <c r="CV31" s="504"/>
      <c r="CW31" s="504"/>
      <c r="CX31" s="504"/>
      <c r="CY31" s="504"/>
      <c r="CZ31" s="504"/>
      <c r="DA31" s="504"/>
      <c r="DB31" s="504"/>
      <c r="DC31" s="504"/>
      <c r="DD31" s="504"/>
      <c r="DE31" s="504"/>
      <c r="DF31" s="504"/>
      <c r="DG31" s="504"/>
      <c r="DH31" s="504"/>
      <c r="DI31" s="504"/>
      <c r="DJ31" s="504"/>
      <c r="DK31" s="504"/>
      <c r="DL31" s="504"/>
      <c r="DM31" s="504"/>
      <c r="DN31" s="504"/>
      <c r="DO31" s="504"/>
      <c r="DP31" s="504"/>
      <c r="DQ31" s="504"/>
      <c r="DR31" s="504"/>
      <c r="DS31" s="504"/>
      <c r="DT31" s="504"/>
      <c r="DU31" s="504"/>
      <c r="DV31" s="504"/>
      <c r="DW31" s="504"/>
      <c r="DX31" s="504"/>
      <c r="DY31" s="504"/>
      <c r="DZ31" s="504"/>
      <c r="EA31" s="504"/>
      <c r="EB31" s="504"/>
      <c r="EC31" s="504"/>
      <c r="ED31" s="504"/>
      <c r="EE31" s="504"/>
      <c r="EF31" s="504"/>
      <c r="EG31" s="504"/>
      <c r="EH31" s="504"/>
      <c r="EI31" s="504"/>
      <c r="EJ31" s="504"/>
      <c r="EK31" s="504"/>
      <c r="EL31" s="504"/>
      <c r="EM31" s="504"/>
      <c r="EN31" s="504"/>
      <c r="EO31" s="504"/>
      <c r="EP31" s="504"/>
      <c r="EQ31" s="504"/>
      <c r="ER31" s="504"/>
      <c r="ES31" s="504"/>
      <c r="ET31" s="504"/>
      <c r="EU31" s="504"/>
      <c r="EV31" s="504"/>
      <c r="EW31" s="504"/>
      <c r="EX31" s="504"/>
      <c r="EY31" s="504"/>
      <c r="EZ31" s="504"/>
      <c r="FA31" s="504"/>
      <c r="FB31" s="504"/>
      <c r="FC31" s="504"/>
      <c r="FD31" s="504"/>
      <c r="FE31" s="504"/>
      <c r="FF31" s="504"/>
      <c r="FG31" s="504"/>
      <c r="FH31" s="504"/>
      <c r="FI31" s="504"/>
      <c r="FJ31" s="504"/>
      <c r="FK31" s="504"/>
      <c r="FL31" s="504"/>
      <c r="FM31" s="504"/>
      <c r="FN31" s="504"/>
      <c r="FO31" s="504"/>
      <c r="FP31" s="504"/>
      <c r="FQ31" s="504"/>
      <c r="FR31" s="504"/>
      <c r="FS31" s="504"/>
      <c r="FT31" s="504"/>
      <c r="FU31" s="504"/>
      <c r="FV31" s="504"/>
      <c r="FW31" s="504"/>
      <c r="FX31" s="504"/>
      <c r="FY31" s="504"/>
      <c r="FZ31" s="504"/>
      <c r="GA31" s="504"/>
      <c r="GB31" s="504"/>
      <c r="GC31" s="504"/>
      <c r="GD31" s="504"/>
      <c r="GE31" s="504"/>
      <c r="GF31" s="504"/>
      <c r="GG31" s="504"/>
      <c r="GH31" s="504"/>
      <c r="GI31" s="504"/>
      <c r="GJ31" s="504"/>
      <c r="GK31" s="504"/>
      <c r="GL31" s="504"/>
      <c r="GM31" s="504"/>
      <c r="GN31" s="504"/>
      <c r="GO31" s="504"/>
      <c r="GP31" s="504"/>
      <c r="GQ31" s="504"/>
      <c r="GR31" s="504"/>
      <c r="GS31" s="504"/>
      <c r="GT31" s="504"/>
      <c r="GU31" s="504"/>
      <c r="GV31" s="504"/>
      <c r="GW31" s="504"/>
      <c r="GX31" s="504"/>
      <c r="GY31" s="504"/>
      <c r="GZ31" s="504"/>
      <c r="HA31" s="504"/>
      <c r="HB31" s="504"/>
      <c r="HC31" s="504"/>
      <c r="HD31" s="504"/>
      <c r="HE31" s="504"/>
      <c r="HF31" s="504"/>
      <c r="HG31" s="504"/>
      <c r="HH31" s="504"/>
      <c r="HI31" s="504"/>
      <c r="HJ31" s="504"/>
      <c r="HK31" s="504"/>
      <c r="HL31" s="504"/>
      <c r="HM31" s="504"/>
      <c r="HN31" s="504"/>
      <c r="HO31" s="504"/>
      <c r="HP31" s="504"/>
      <c r="HQ31" s="504"/>
      <c r="HR31" s="504"/>
      <c r="HS31" s="504"/>
      <c r="HT31" s="504"/>
      <c r="HU31" s="504"/>
      <c r="HV31" s="504"/>
      <c r="HW31" s="504"/>
      <c r="HX31" s="504"/>
      <c r="HY31" s="504"/>
      <c r="HZ31" s="504"/>
      <c r="IA31" s="504"/>
      <c r="IB31" s="504"/>
      <c r="IC31" s="504"/>
      <c r="ID31" s="504"/>
      <c r="IE31" s="504"/>
      <c r="IF31" s="504"/>
      <c r="IG31" s="504"/>
      <c r="IH31" s="504"/>
      <c r="II31" s="504"/>
      <c r="IJ31" s="504"/>
      <c r="IK31" s="504"/>
      <c r="IL31" s="504"/>
      <c r="IM31" s="504"/>
      <c r="IN31" s="504"/>
      <c r="IO31" s="504"/>
      <c r="IP31" s="504"/>
      <c r="IQ31" s="504"/>
      <c r="IR31" s="504"/>
      <c r="IS31" s="504"/>
      <c r="IT31" s="504"/>
      <c r="IU31" s="504"/>
      <c r="IV31" s="504"/>
      <c r="IW31" s="504"/>
      <c r="IX31" s="504"/>
      <c r="IY31" s="504"/>
      <c r="IZ31" s="504"/>
      <c r="JA31" s="504"/>
      <c r="JB31" s="504"/>
      <c r="JC31" s="504"/>
      <c r="JD31" s="504"/>
      <c r="JE31" s="504"/>
      <c r="JF31" s="504"/>
      <c r="JG31" s="504"/>
      <c r="JH31" s="504"/>
      <c r="JI31" s="504"/>
      <c r="JJ31" s="504"/>
      <c r="JK31" s="504"/>
      <c r="JL31" s="504"/>
      <c r="JM31" s="504"/>
      <c r="JN31" s="504"/>
      <c r="JO31" s="504"/>
      <c r="JP31" s="504"/>
      <c r="JQ31" s="504"/>
      <c r="JR31" s="504"/>
      <c r="JS31" s="504"/>
      <c r="JT31" s="504"/>
      <c r="JU31" s="504"/>
      <c r="JV31" s="504"/>
      <c r="JW31" s="504"/>
      <c r="JX31" s="504"/>
      <c r="JY31" s="504"/>
      <c r="JZ31" s="504"/>
      <c r="KA31" s="504"/>
      <c r="KB31" s="504"/>
      <c r="KC31" s="504"/>
      <c r="KD31" s="504"/>
      <c r="KE31" s="504"/>
      <c r="KF31" s="504"/>
      <c r="KG31" s="504"/>
      <c r="KH31" s="504"/>
      <c r="KI31" s="504"/>
      <c r="KJ31" s="504"/>
      <c r="KK31" s="504"/>
      <c r="KL31" s="504"/>
      <c r="KM31" s="504"/>
      <c r="KN31" s="504"/>
      <c r="KO31" s="504"/>
      <c r="KP31" s="504"/>
      <c r="KQ31" s="504"/>
      <c r="KR31" s="504"/>
      <c r="KS31" s="504"/>
      <c r="KT31" s="504"/>
      <c r="KU31" s="504"/>
      <c r="KV31" s="504"/>
      <c r="KW31" s="504"/>
      <c r="KX31" s="504"/>
      <c r="KY31" s="504"/>
      <c r="KZ31" s="504"/>
      <c r="LA31" s="504"/>
      <c r="LB31" s="504"/>
      <c r="LC31" s="504"/>
      <c r="LD31" s="504"/>
      <c r="LE31" s="504"/>
      <c r="LF31" s="504"/>
      <c r="LG31" s="504"/>
      <c r="LH31" s="504"/>
      <c r="LI31" s="504"/>
      <c r="LJ31" s="504"/>
      <c r="LK31" s="504"/>
      <c r="LL31" s="504"/>
      <c r="LM31" s="504"/>
      <c r="LN31" s="504"/>
      <c r="LO31" s="504"/>
      <c r="LP31" s="504"/>
      <c r="LQ31" s="504"/>
      <c r="LR31" s="504"/>
      <c r="LS31" s="504"/>
      <c r="LT31" s="504"/>
      <c r="LU31" s="504"/>
      <c r="LV31" s="504"/>
      <c r="LW31" s="504"/>
      <c r="LX31" s="504"/>
      <c r="LY31" s="504"/>
      <c r="LZ31" s="504"/>
      <c r="MA31" s="504"/>
      <c r="MB31" s="504"/>
      <c r="MC31" s="504"/>
      <c r="MD31" s="504"/>
      <c r="ME31" s="504"/>
      <c r="MF31" s="504"/>
      <c r="MG31" s="504"/>
      <c r="MH31" s="504"/>
      <c r="MI31" s="504"/>
      <c r="MJ31" s="504"/>
      <c r="MK31" s="504"/>
      <c r="ML31" s="504"/>
      <c r="MM31" s="504"/>
      <c r="MN31" s="504"/>
      <c r="MO31" s="504"/>
      <c r="MP31" s="504"/>
      <c r="MQ31" s="504"/>
      <c r="MR31" s="504"/>
      <c r="MS31" s="504"/>
      <c r="MT31" s="504"/>
      <c r="MU31" s="504"/>
      <c r="MV31" s="504"/>
      <c r="MW31" s="504"/>
      <c r="MX31" s="504"/>
      <c r="MY31" s="504"/>
      <c r="MZ31" s="504"/>
      <c r="NA31" s="504"/>
      <c r="NB31" s="504"/>
      <c r="NC31" s="504"/>
      <c r="ND31" s="504"/>
      <c r="NE31" s="504"/>
      <c r="NF31" s="504"/>
      <c r="NG31" s="504"/>
      <c r="NH31" s="504"/>
      <c r="NI31" s="504"/>
      <c r="NJ31" s="504"/>
      <c r="NK31" s="504"/>
      <c r="NL31" s="504"/>
      <c r="NM31" s="504"/>
      <c r="NN31" s="504"/>
      <c r="NO31" s="504"/>
      <c r="NP31" s="504"/>
      <c r="NQ31" s="504"/>
      <c r="NR31" s="504"/>
      <c r="NS31" s="504"/>
      <c r="NT31" s="504"/>
    </row>
    <row r="32" spans="1:384" s="505" customFormat="1" ht="15.75" customHeight="1">
      <c r="A32" s="1767" t="s">
        <v>1574</v>
      </c>
      <c r="B32" s="1768"/>
      <c r="C32" s="587"/>
      <c r="D32" s="587"/>
      <c r="E32" s="585"/>
      <c r="F32" s="687">
        <f>'Form_III MHT-17'!C31</f>
        <v>0</v>
      </c>
      <c r="G32" s="687">
        <f>'Form_III MHT-17'!D31</f>
        <v>0</v>
      </c>
      <c r="H32" s="691">
        <f t="shared" si="1"/>
        <v>0</v>
      </c>
      <c r="I32" s="697">
        <f>'Form_III MHT-17'!F31</f>
        <v>0</v>
      </c>
      <c r="J32" s="697">
        <f>'Form_III MHT-17'!G31</f>
        <v>0</v>
      </c>
      <c r="K32" s="700">
        <f t="shared" si="2"/>
        <v>0</v>
      </c>
      <c r="L32" s="704">
        <f>'Form_III MHT-17'!I31</f>
        <v>0</v>
      </c>
      <c r="M32" s="704">
        <f>'Form_III MHT-17'!J31</f>
        <v>0</v>
      </c>
      <c r="N32" s="703">
        <f t="shared" si="3"/>
        <v>0</v>
      </c>
      <c r="O32" s="678">
        <f t="shared" si="4"/>
        <v>0</v>
      </c>
      <c r="P32" s="678">
        <f t="shared" si="5"/>
        <v>0</v>
      </c>
      <c r="Q32" s="677">
        <f t="shared" si="6"/>
        <v>0</v>
      </c>
      <c r="R32" s="1737"/>
      <c r="S32" s="1737"/>
      <c r="T32"/>
      <c r="U32"/>
      <c r="V32"/>
      <c r="W32"/>
      <c r="X32" s="663"/>
      <c r="Y32" s="663"/>
      <c r="Z32" s="504"/>
      <c r="AA32" s="504"/>
      <c r="AB32" s="504"/>
      <c r="AC32" s="504"/>
      <c r="AD32" s="504"/>
      <c r="AE32" s="504"/>
      <c r="AF32" s="504"/>
      <c r="AG32" s="504"/>
      <c r="AH32" s="504"/>
      <c r="AI32" s="504"/>
      <c r="AJ32" s="504"/>
      <c r="AK32" s="504"/>
      <c r="AL32" s="504"/>
      <c r="AM32" s="504"/>
      <c r="AN32" s="504"/>
      <c r="AO32" s="504"/>
      <c r="AP32" s="504"/>
      <c r="AQ32" s="504"/>
      <c r="AR32" s="504"/>
      <c r="AS32" s="504"/>
      <c r="AT32" s="504"/>
      <c r="AU32" s="504"/>
      <c r="AV32" s="504"/>
      <c r="AW32" s="504"/>
      <c r="AX32" s="504"/>
      <c r="AY32" s="504"/>
      <c r="AZ32" s="504"/>
      <c r="BA32" s="504"/>
      <c r="BB32" s="504"/>
      <c r="BC32" s="504"/>
      <c r="BD32" s="504"/>
      <c r="BE32" s="504"/>
      <c r="BF32" s="504"/>
      <c r="BG32" s="504"/>
      <c r="BH32" s="504"/>
      <c r="BI32" s="504"/>
      <c r="BJ32" s="504"/>
      <c r="BK32" s="504"/>
      <c r="BL32" s="504"/>
      <c r="BM32" s="504"/>
      <c r="BN32" s="504"/>
      <c r="BO32" s="504"/>
      <c r="BP32" s="504"/>
      <c r="BQ32" s="504"/>
      <c r="BR32" s="504"/>
      <c r="BS32" s="504"/>
      <c r="BT32" s="504"/>
      <c r="BU32" s="504"/>
      <c r="BV32" s="504"/>
      <c r="BW32" s="504"/>
      <c r="BX32" s="504"/>
      <c r="BY32" s="504"/>
      <c r="BZ32" s="504"/>
      <c r="CA32" s="504"/>
      <c r="CB32" s="504"/>
      <c r="CC32" s="504"/>
      <c r="CD32" s="504"/>
      <c r="CE32" s="504"/>
      <c r="CF32" s="504"/>
      <c r="CG32" s="504"/>
      <c r="CH32" s="504"/>
      <c r="CI32" s="504"/>
      <c r="CJ32" s="504"/>
      <c r="CK32" s="504"/>
      <c r="CL32" s="504"/>
      <c r="CM32" s="504"/>
      <c r="CN32" s="504"/>
      <c r="CO32" s="504"/>
      <c r="CP32" s="504"/>
      <c r="CQ32" s="504"/>
      <c r="CR32" s="504"/>
      <c r="CS32" s="504"/>
      <c r="CT32" s="504"/>
      <c r="CU32" s="504"/>
      <c r="CV32" s="504"/>
      <c r="CW32" s="504"/>
      <c r="CX32" s="504"/>
      <c r="CY32" s="504"/>
      <c r="CZ32" s="504"/>
      <c r="DA32" s="504"/>
      <c r="DB32" s="504"/>
      <c r="DC32" s="504"/>
      <c r="DD32" s="504"/>
      <c r="DE32" s="504"/>
      <c r="DF32" s="504"/>
      <c r="DG32" s="504"/>
      <c r="DH32" s="504"/>
      <c r="DI32" s="504"/>
      <c r="DJ32" s="504"/>
      <c r="DK32" s="504"/>
      <c r="DL32" s="504"/>
      <c r="DM32" s="504"/>
      <c r="DN32" s="504"/>
      <c r="DO32" s="504"/>
      <c r="DP32" s="504"/>
      <c r="DQ32" s="504"/>
      <c r="DR32" s="504"/>
      <c r="DS32" s="504"/>
      <c r="DT32" s="504"/>
      <c r="DU32" s="504"/>
      <c r="DV32" s="504"/>
      <c r="DW32" s="504"/>
      <c r="DX32" s="504"/>
      <c r="DY32" s="504"/>
      <c r="DZ32" s="504"/>
      <c r="EA32" s="504"/>
      <c r="EB32" s="504"/>
      <c r="EC32" s="504"/>
      <c r="ED32" s="504"/>
      <c r="EE32" s="504"/>
      <c r="EF32" s="504"/>
      <c r="EG32" s="504"/>
      <c r="EH32" s="504"/>
      <c r="EI32" s="504"/>
      <c r="EJ32" s="504"/>
      <c r="EK32" s="504"/>
      <c r="EL32" s="504"/>
      <c r="EM32" s="504"/>
      <c r="EN32" s="504"/>
      <c r="EO32" s="504"/>
      <c r="EP32" s="504"/>
      <c r="EQ32" s="504"/>
      <c r="ER32" s="504"/>
      <c r="ES32" s="504"/>
      <c r="ET32" s="504"/>
      <c r="EU32" s="504"/>
      <c r="EV32" s="504"/>
      <c r="EW32" s="504"/>
      <c r="EX32" s="504"/>
      <c r="EY32" s="504"/>
      <c r="EZ32" s="504"/>
      <c r="FA32" s="504"/>
      <c r="FB32" s="504"/>
      <c r="FC32" s="504"/>
      <c r="FD32" s="504"/>
      <c r="FE32" s="504"/>
      <c r="FF32" s="504"/>
      <c r="FG32" s="504"/>
      <c r="FH32" s="504"/>
      <c r="FI32" s="504"/>
      <c r="FJ32" s="504"/>
      <c r="FK32" s="504"/>
      <c r="FL32" s="504"/>
      <c r="FM32" s="504"/>
      <c r="FN32" s="504"/>
      <c r="FO32" s="504"/>
      <c r="FP32" s="504"/>
      <c r="FQ32" s="504"/>
      <c r="FR32" s="504"/>
      <c r="FS32" s="504"/>
      <c r="FT32" s="504"/>
      <c r="FU32" s="504"/>
      <c r="FV32" s="504"/>
      <c r="FW32" s="504"/>
      <c r="FX32" s="504"/>
      <c r="FY32" s="504"/>
      <c r="FZ32" s="504"/>
      <c r="GA32" s="504"/>
      <c r="GB32" s="504"/>
      <c r="GC32" s="504"/>
      <c r="GD32" s="504"/>
      <c r="GE32" s="504"/>
      <c r="GF32" s="504"/>
      <c r="GG32" s="504"/>
      <c r="GH32" s="504"/>
      <c r="GI32" s="504"/>
      <c r="GJ32" s="504"/>
      <c r="GK32" s="504"/>
      <c r="GL32" s="504"/>
      <c r="GM32" s="504"/>
      <c r="GN32" s="504"/>
      <c r="GO32" s="504"/>
      <c r="GP32" s="504"/>
      <c r="GQ32" s="504"/>
      <c r="GR32" s="504"/>
      <c r="GS32" s="504"/>
      <c r="GT32" s="504"/>
      <c r="GU32" s="504"/>
      <c r="GV32" s="504"/>
      <c r="GW32" s="504"/>
      <c r="GX32" s="504"/>
      <c r="GY32" s="504"/>
      <c r="GZ32" s="504"/>
      <c r="HA32" s="504"/>
      <c r="HB32" s="504"/>
      <c r="HC32" s="504"/>
      <c r="HD32" s="504"/>
      <c r="HE32" s="504"/>
      <c r="HF32" s="504"/>
      <c r="HG32" s="504"/>
      <c r="HH32" s="504"/>
      <c r="HI32" s="504"/>
      <c r="HJ32" s="504"/>
      <c r="HK32" s="504"/>
      <c r="HL32" s="504"/>
      <c r="HM32" s="504"/>
      <c r="HN32" s="504"/>
      <c r="HO32" s="504"/>
      <c r="HP32" s="504"/>
      <c r="HQ32" s="504"/>
      <c r="HR32" s="504"/>
      <c r="HS32" s="504"/>
      <c r="HT32" s="504"/>
      <c r="HU32" s="504"/>
      <c r="HV32" s="504"/>
      <c r="HW32" s="504"/>
      <c r="HX32" s="504"/>
      <c r="HY32" s="504"/>
      <c r="HZ32" s="504"/>
      <c r="IA32" s="504"/>
      <c r="IB32" s="504"/>
      <c r="IC32" s="504"/>
      <c r="ID32" s="504"/>
      <c r="IE32" s="504"/>
      <c r="IF32" s="504"/>
      <c r="IG32" s="504"/>
      <c r="IH32" s="504"/>
      <c r="II32" s="504"/>
      <c r="IJ32" s="504"/>
      <c r="IK32" s="504"/>
      <c r="IL32" s="504"/>
      <c r="IM32" s="504"/>
      <c r="IN32" s="504"/>
      <c r="IO32" s="504"/>
      <c r="IP32" s="504"/>
      <c r="IQ32" s="504"/>
      <c r="IR32" s="504"/>
      <c r="IS32" s="504"/>
      <c r="IT32" s="504"/>
      <c r="IU32" s="504"/>
      <c r="IV32" s="504"/>
      <c r="IW32" s="504"/>
      <c r="IX32" s="504"/>
      <c r="IY32" s="504"/>
      <c r="IZ32" s="504"/>
      <c r="JA32" s="504"/>
      <c r="JB32" s="504"/>
      <c r="JC32" s="504"/>
      <c r="JD32" s="504"/>
      <c r="JE32" s="504"/>
      <c r="JF32" s="504"/>
      <c r="JG32" s="504"/>
      <c r="JH32" s="504"/>
      <c r="JI32" s="504"/>
      <c r="JJ32" s="504"/>
      <c r="JK32" s="504"/>
      <c r="JL32" s="504"/>
      <c r="JM32" s="504"/>
      <c r="JN32" s="504"/>
      <c r="JO32" s="504"/>
      <c r="JP32" s="504"/>
      <c r="JQ32" s="504"/>
      <c r="JR32" s="504"/>
      <c r="JS32" s="504"/>
      <c r="JT32" s="504"/>
      <c r="JU32" s="504"/>
      <c r="JV32" s="504"/>
      <c r="JW32" s="504"/>
      <c r="JX32" s="504"/>
      <c r="JY32" s="504"/>
      <c r="JZ32" s="504"/>
      <c r="KA32" s="504"/>
      <c r="KB32" s="504"/>
      <c r="KC32" s="504"/>
      <c r="KD32" s="504"/>
      <c r="KE32" s="504"/>
      <c r="KF32" s="504"/>
      <c r="KG32" s="504"/>
      <c r="KH32" s="504"/>
      <c r="KI32" s="504"/>
      <c r="KJ32" s="504"/>
      <c r="KK32" s="504"/>
      <c r="KL32" s="504"/>
      <c r="KM32" s="504"/>
      <c r="KN32" s="504"/>
      <c r="KO32" s="504"/>
      <c r="KP32" s="504"/>
      <c r="KQ32" s="504"/>
      <c r="KR32" s="504"/>
      <c r="KS32" s="504"/>
      <c r="KT32" s="504"/>
      <c r="KU32" s="504"/>
      <c r="KV32" s="504"/>
      <c r="KW32" s="504"/>
      <c r="KX32" s="504"/>
      <c r="KY32" s="504"/>
      <c r="KZ32" s="504"/>
      <c r="LA32" s="504"/>
      <c r="LB32" s="504"/>
      <c r="LC32" s="504"/>
      <c r="LD32" s="504"/>
      <c r="LE32" s="504"/>
      <c r="LF32" s="504"/>
      <c r="LG32" s="504"/>
      <c r="LH32" s="504"/>
      <c r="LI32" s="504"/>
      <c r="LJ32" s="504"/>
      <c r="LK32" s="504"/>
      <c r="LL32" s="504"/>
      <c r="LM32" s="504"/>
      <c r="LN32" s="504"/>
      <c r="LO32" s="504"/>
      <c r="LP32" s="504"/>
      <c r="LQ32" s="504"/>
      <c r="LR32" s="504"/>
      <c r="LS32" s="504"/>
      <c r="LT32" s="504"/>
      <c r="LU32" s="504"/>
      <c r="LV32" s="504"/>
      <c r="LW32" s="504"/>
      <c r="LX32" s="504"/>
      <c r="LY32" s="504"/>
      <c r="LZ32" s="504"/>
      <c r="MA32" s="504"/>
      <c r="MB32" s="504"/>
      <c r="MC32" s="504"/>
      <c r="MD32" s="504"/>
      <c r="ME32" s="504"/>
      <c r="MF32" s="504"/>
      <c r="MG32" s="504"/>
      <c r="MH32" s="504"/>
      <c r="MI32" s="504"/>
      <c r="MJ32" s="504"/>
      <c r="MK32" s="504"/>
      <c r="ML32" s="504"/>
      <c r="MM32" s="504"/>
      <c r="MN32" s="504"/>
      <c r="MO32" s="504"/>
      <c r="MP32" s="504"/>
      <c r="MQ32" s="504"/>
      <c r="MR32" s="504"/>
      <c r="MS32" s="504"/>
      <c r="MT32" s="504"/>
      <c r="MU32" s="504"/>
      <c r="MV32" s="504"/>
      <c r="MW32" s="504"/>
      <c r="MX32" s="504"/>
      <c r="MY32" s="504"/>
      <c r="MZ32" s="504"/>
      <c r="NA32" s="504"/>
      <c r="NB32" s="504"/>
      <c r="NC32" s="504"/>
      <c r="ND32" s="504"/>
      <c r="NE32" s="504"/>
      <c r="NF32" s="504"/>
      <c r="NG32" s="504"/>
      <c r="NH32" s="504"/>
      <c r="NI32" s="504"/>
      <c r="NJ32" s="504"/>
      <c r="NK32" s="504"/>
      <c r="NL32" s="504"/>
      <c r="NM32" s="504"/>
      <c r="NN32" s="504"/>
      <c r="NO32" s="504"/>
      <c r="NP32" s="504"/>
      <c r="NQ32" s="504"/>
      <c r="NR32" s="504"/>
      <c r="NS32" s="504"/>
      <c r="NT32" s="504"/>
    </row>
    <row r="33" spans="1:384" s="505" customFormat="1" ht="15.75" customHeight="1">
      <c r="A33" s="1767" t="s">
        <v>1573</v>
      </c>
      <c r="B33" s="1768"/>
      <c r="C33" s="587"/>
      <c r="D33" s="587"/>
      <c r="E33" s="585"/>
      <c r="F33" s="687">
        <f>'Form_III MHT-17'!C32</f>
        <v>0</v>
      </c>
      <c r="G33" s="687">
        <f>'Form_III MHT-17'!D32</f>
        <v>0</v>
      </c>
      <c r="H33" s="691">
        <f t="shared" si="1"/>
        <v>0</v>
      </c>
      <c r="I33" s="697">
        <f>'Form_III MHT-17'!F32</f>
        <v>0</v>
      </c>
      <c r="J33" s="697">
        <f>'Form_III MHT-17'!G32</f>
        <v>0</v>
      </c>
      <c r="K33" s="700">
        <f t="shared" si="2"/>
        <v>0</v>
      </c>
      <c r="L33" s="704">
        <f>'Form_III MHT-17'!I32</f>
        <v>0</v>
      </c>
      <c r="M33" s="704">
        <f>'Form_III MHT-17'!J32</f>
        <v>0</v>
      </c>
      <c r="N33" s="703">
        <f t="shared" si="3"/>
        <v>0</v>
      </c>
      <c r="O33" s="678">
        <f t="shared" si="4"/>
        <v>0</v>
      </c>
      <c r="P33" s="678">
        <f t="shared" si="5"/>
        <v>0</v>
      </c>
      <c r="Q33" s="677">
        <f t="shared" si="6"/>
        <v>0</v>
      </c>
      <c r="R33" s="1737"/>
      <c r="S33" s="1737"/>
      <c r="T33"/>
      <c r="U33"/>
      <c r="V33"/>
      <c r="W33"/>
      <c r="X33" s="663"/>
      <c r="Y33" s="663"/>
      <c r="Z33" s="504"/>
      <c r="AA33" s="504"/>
      <c r="AB33" s="504"/>
      <c r="AC33" s="504"/>
      <c r="AD33" s="504"/>
      <c r="AE33" s="504"/>
      <c r="AF33" s="504"/>
      <c r="AG33" s="504"/>
      <c r="AH33" s="504"/>
      <c r="AI33" s="504"/>
      <c r="AJ33" s="504"/>
      <c r="AK33" s="504"/>
      <c r="AL33" s="504"/>
      <c r="AM33" s="504"/>
      <c r="AN33" s="504"/>
      <c r="AO33" s="504"/>
      <c r="AP33" s="504"/>
      <c r="AQ33" s="504"/>
      <c r="AR33" s="504"/>
      <c r="AS33" s="504"/>
      <c r="AT33" s="504"/>
      <c r="AU33" s="504"/>
      <c r="AV33" s="504"/>
      <c r="AW33" s="504"/>
      <c r="AX33" s="504"/>
      <c r="AY33" s="504"/>
      <c r="AZ33" s="504"/>
      <c r="BA33" s="504"/>
      <c r="BB33" s="504"/>
      <c r="BC33" s="504"/>
      <c r="BD33" s="504"/>
      <c r="BE33" s="504"/>
      <c r="BF33" s="504"/>
      <c r="BG33" s="504"/>
      <c r="BH33" s="504"/>
      <c r="BI33" s="504"/>
      <c r="BJ33" s="504"/>
      <c r="BK33" s="504"/>
      <c r="BL33" s="504"/>
      <c r="BM33" s="504"/>
      <c r="BN33" s="504"/>
      <c r="BO33" s="504"/>
      <c r="BP33" s="504"/>
      <c r="BQ33" s="504"/>
      <c r="BR33" s="504"/>
      <c r="BS33" s="504"/>
      <c r="BT33" s="504"/>
      <c r="BU33" s="504"/>
      <c r="BV33" s="504"/>
      <c r="BW33" s="504"/>
      <c r="BX33" s="504"/>
      <c r="BY33" s="504"/>
      <c r="BZ33" s="504"/>
      <c r="CA33" s="504"/>
      <c r="CB33" s="504"/>
      <c r="CC33" s="504"/>
      <c r="CD33" s="504"/>
      <c r="CE33" s="504"/>
      <c r="CF33" s="504"/>
      <c r="CG33" s="504"/>
      <c r="CH33" s="504"/>
      <c r="CI33" s="504"/>
      <c r="CJ33" s="504"/>
      <c r="CK33" s="504"/>
      <c r="CL33" s="504"/>
      <c r="CM33" s="504"/>
      <c r="CN33" s="504"/>
      <c r="CO33" s="504"/>
      <c r="CP33" s="504"/>
      <c r="CQ33" s="504"/>
      <c r="CR33" s="504"/>
      <c r="CS33" s="504"/>
      <c r="CT33" s="504"/>
      <c r="CU33" s="504"/>
      <c r="CV33" s="504"/>
      <c r="CW33" s="504"/>
      <c r="CX33" s="504"/>
      <c r="CY33" s="504"/>
      <c r="CZ33" s="504"/>
      <c r="DA33" s="504"/>
      <c r="DB33" s="504"/>
      <c r="DC33" s="504"/>
      <c r="DD33" s="504"/>
      <c r="DE33" s="504"/>
      <c r="DF33" s="504"/>
      <c r="DG33" s="504"/>
      <c r="DH33" s="504"/>
      <c r="DI33" s="504"/>
      <c r="DJ33" s="504"/>
      <c r="DK33" s="504"/>
      <c r="DL33" s="504"/>
      <c r="DM33" s="504"/>
      <c r="DN33" s="504"/>
      <c r="DO33" s="504"/>
      <c r="DP33" s="504"/>
      <c r="DQ33" s="504"/>
      <c r="DR33" s="504"/>
      <c r="DS33" s="504"/>
      <c r="DT33" s="504"/>
      <c r="DU33" s="504"/>
      <c r="DV33" s="504"/>
      <c r="DW33" s="504"/>
      <c r="DX33" s="504"/>
      <c r="DY33" s="504"/>
      <c r="DZ33" s="504"/>
      <c r="EA33" s="504"/>
      <c r="EB33" s="504"/>
      <c r="EC33" s="504"/>
      <c r="ED33" s="504"/>
      <c r="EE33" s="504"/>
      <c r="EF33" s="504"/>
      <c r="EG33" s="504"/>
      <c r="EH33" s="504"/>
      <c r="EI33" s="504"/>
      <c r="EJ33" s="504"/>
      <c r="EK33" s="504"/>
      <c r="EL33" s="504"/>
      <c r="EM33" s="504"/>
      <c r="EN33" s="504"/>
      <c r="EO33" s="504"/>
      <c r="EP33" s="504"/>
      <c r="EQ33" s="504"/>
      <c r="ER33" s="504"/>
      <c r="ES33" s="504"/>
      <c r="ET33" s="504"/>
      <c r="EU33" s="504"/>
      <c r="EV33" s="504"/>
      <c r="EW33" s="504"/>
      <c r="EX33" s="504"/>
      <c r="EY33" s="504"/>
      <c r="EZ33" s="504"/>
      <c r="FA33" s="504"/>
      <c r="FB33" s="504"/>
      <c r="FC33" s="504"/>
      <c r="FD33" s="504"/>
      <c r="FE33" s="504"/>
      <c r="FF33" s="504"/>
      <c r="FG33" s="504"/>
      <c r="FH33" s="504"/>
      <c r="FI33" s="504"/>
      <c r="FJ33" s="504"/>
      <c r="FK33" s="504"/>
      <c r="FL33" s="504"/>
      <c r="FM33" s="504"/>
      <c r="FN33" s="504"/>
      <c r="FO33" s="504"/>
      <c r="FP33" s="504"/>
      <c r="FQ33" s="504"/>
      <c r="FR33" s="504"/>
      <c r="FS33" s="504"/>
      <c r="FT33" s="504"/>
      <c r="FU33" s="504"/>
      <c r="FV33" s="504"/>
      <c r="FW33" s="504"/>
      <c r="FX33" s="504"/>
      <c r="FY33" s="504"/>
      <c r="FZ33" s="504"/>
      <c r="GA33" s="504"/>
      <c r="GB33" s="504"/>
      <c r="GC33" s="504"/>
      <c r="GD33" s="504"/>
      <c r="GE33" s="504"/>
      <c r="GF33" s="504"/>
      <c r="GG33" s="504"/>
      <c r="GH33" s="504"/>
      <c r="GI33" s="504"/>
      <c r="GJ33" s="504"/>
      <c r="GK33" s="504"/>
      <c r="GL33" s="504"/>
      <c r="GM33" s="504"/>
      <c r="GN33" s="504"/>
      <c r="GO33" s="504"/>
      <c r="GP33" s="504"/>
      <c r="GQ33" s="504"/>
      <c r="GR33" s="504"/>
      <c r="GS33" s="504"/>
      <c r="GT33" s="504"/>
      <c r="GU33" s="504"/>
      <c r="GV33" s="504"/>
      <c r="GW33" s="504"/>
      <c r="GX33" s="504"/>
      <c r="GY33" s="504"/>
      <c r="GZ33" s="504"/>
      <c r="HA33" s="504"/>
      <c r="HB33" s="504"/>
      <c r="HC33" s="504"/>
      <c r="HD33" s="504"/>
      <c r="HE33" s="504"/>
      <c r="HF33" s="504"/>
      <c r="HG33" s="504"/>
      <c r="HH33" s="504"/>
      <c r="HI33" s="504"/>
      <c r="HJ33" s="504"/>
      <c r="HK33" s="504"/>
      <c r="HL33" s="504"/>
      <c r="HM33" s="504"/>
      <c r="HN33" s="504"/>
      <c r="HO33" s="504"/>
      <c r="HP33" s="504"/>
      <c r="HQ33" s="504"/>
      <c r="HR33" s="504"/>
      <c r="HS33" s="504"/>
      <c r="HT33" s="504"/>
      <c r="HU33" s="504"/>
      <c r="HV33" s="504"/>
      <c r="HW33" s="504"/>
      <c r="HX33" s="504"/>
      <c r="HY33" s="504"/>
      <c r="HZ33" s="504"/>
      <c r="IA33" s="504"/>
      <c r="IB33" s="504"/>
      <c r="IC33" s="504"/>
      <c r="ID33" s="504"/>
      <c r="IE33" s="504"/>
      <c r="IF33" s="504"/>
      <c r="IG33" s="504"/>
      <c r="IH33" s="504"/>
      <c r="II33" s="504"/>
      <c r="IJ33" s="504"/>
      <c r="IK33" s="504"/>
      <c r="IL33" s="504"/>
      <c r="IM33" s="504"/>
      <c r="IN33" s="504"/>
      <c r="IO33" s="504"/>
      <c r="IP33" s="504"/>
      <c r="IQ33" s="504"/>
      <c r="IR33" s="504"/>
      <c r="IS33" s="504"/>
      <c r="IT33" s="504"/>
      <c r="IU33" s="504"/>
      <c r="IV33" s="504"/>
      <c r="IW33" s="504"/>
      <c r="IX33" s="504"/>
      <c r="IY33" s="504"/>
      <c r="IZ33" s="504"/>
      <c r="JA33" s="504"/>
      <c r="JB33" s="504"/>
      <c r="JC33" s="504"/>
      <c r="JD33" s="504"/>
      <c r="JE33" s="504"/>
      <c r="JF33" s="504"/>
      <c r="JG33" s="504"/>
      <c r="JH33" s="504"/>
      <c r="JI33" s="504"/>
      <c r="JJ33" s="504"/>
      <c r="JK33" s="504"/>
      <c r="JL33" s="504"/>
      <c r="JM33" s="504"/>
      <c r="JN33" s="504"/>
      <c r="JO33" s="504"/>
      <c r="JP33" s="504"/>
      <c r="JQ33" s="504"/>
      <c r="JR33" s="504"/>
      <c r="JS33" s="504"/>
      <c r="JT33" s="504"/>
      <c r="JU33" s="504"/>
      <c r="JV33" s="504"/>
      <c r="JW33" s="504"/>
      <c r="JX33" s="504"/>
      <c r="JY33" s="504"/>
      <c r="JZ33" s="504"/>
      <c r="KA33" s="504"/>
      <c r="KB33" s="504"/>
      <c r="KC33" s="504"/>
      <c r="KD33" s="504"/>
      <c r="KE33" s="504"/>
      <c r="KF33" s="504"/>
      <c r="KG33" s="504"/>
      <c r="KH33" s="504"/>
      <c r="KI33" s="504"/>
      <c r="KJ33" s="504"/>
      <c r="KK33" s="504"/>
      <c r="KL33" s="504"/>
      <c r="KM33" s="504"/>
      <c r="KN33" s="504"/>
      <c r="KO33" s="504"/>
      <c r="KP33" s="504"/>
      <c r="KQ33" s="504"/>
      <c r="KR33" s="504"/>
      <c r="KS33" s="504"/>
      <c r="KT33" s="504"/>
      <c r="KU33" s="504"/>
      <c r="KV33" s="504"/>
      <c r="KW33" s="504"/>
      <c r="KX33" s="504"/>
      <c r="KY33" s="504"/>
      <c r="KZ33" s="504"/>
      <c r="LA33" s="504"/>
      <c r="LB33" s="504"/>
      <c r="LC33" s="504"/>
      <c r="LD33" s="504"/>
      <c r="LE33" s="504"/>
      <c r="LF33" s="504"/>
      <c r="LG33" s="504"/>
      <c r="LH33" s="504"/>
      <c r="LI33" s="504"/>
      <c r="LJ33" s="504"/>
      <c r="LK33" s="504"/>
      <c r="LL33" s="504"/>
      <c r="LM33" s="504"/>
      <c r="LN33" s="504"/>
      <c r="LO33" s="504"/>
      <c r="LP33" s="504"/>
      <c r="LQ33" s="504"/>
      <c r="LR33" s="504"/>
      <c r="LS33" s="504"/>
      <c r="LT33" s="504"/>
      <c r="LU33" s="504"/>
      <c r="LV33" s="504"/>
      <c r="LW33" s="504"/>
      <c r="LX33" s="504"/>
      <c r="LY33" s="504"/>
      <c r="LZ33" s="504"/>
      <c r="MA33" s="504"/>
      <c r="MB33" s="504"/>
      <c r="MC33" s="504"/>
      <c r="MD33" s="504"/>
      <c r="ME33" s="504"/>
      <c r="MF33" s="504"/>
      <c r="MG33" s="504"/>
      <c r="MH33" s="504"/>
      <c r="MI33" s="504"/>
      <c r="MJ33" s="504"/>
      <c r="MK33" s="504"/>
      <c r="ML33" s="504"/>
      <c r="MM33" s="504"/>
      <c r="MN33" s="504"/>
      <c r="MO33" s="504"/>
      <c r="MP33" s="504"/>
      <c r="MQ33" s="504"/>
      <c r="MR33" s="504"/>
      <c r="MS33" s="504"/>
      <c r="MT33" s="504"/>
      <c r="MU33" s="504"/>
      <c r="MV33" s="504"/>
      <c r="MW33" s="504"/>
      <c r="MX33" s="504"/>
      <c r="MY33" s="504"/>
      <c r="MZ33" s="504"/>
      <c r="NA33" s="504"/>
      <c r="NB33" s="504"/>
      <c r="NC33" s="504"/>
      <c r="ND33" s="504"/>
      <c r="NE33" s="504"/>
      <c r="NF33" s="504"/>
      <c r="NG33" s="504"/>
      <c r="NH33" s="504"/>
      <c r="NI33" s="504"/>
      <c r="NJ33" s="504"/>
      <c r="NK33" s="504"/>
      <c r="NL33" s="504"/>
      <c r="NM33" s="504"/>
      <c r="NN33" s="504"/>
      <c r="NO33" s="504"/>
      <c r="NP33" s="504"/>
      <c r="NQ33" s="504"/>
      <c r="NR33" s="504"/>
      <c r="NS33" s="504"/>
      <c r="NT33" s="504"/>
    </row>
    <row r="34" spans="1:384" s="505" customFormat="1" ht="15.75" customHeight="1">
      <c r="A34" s="1767" t="s">
        <v>1572</v>
      </c>
      <c r="B34" s="1768"/>
      <c r="C34" s="587"/>
      <c r="D34" s="587"/>
      <c r="E34" s="585"/>
      <c r="F34" s="687">
        <f>'Form_III MHT-17'!C33</f>
        <v>0</v>
      </c>
      <c r="G34" s="687">
        <f>'Form_III MHT-17'!D33</f>
        <v>0</v>
      </c>
      <c r="H34" s="691">
        <f t="shared" si="1"/>
        <v>0</v>
      </c>
      <c r="I34" s="697">
        <f>'Form_III MHT-17'!F33</f>
        <v>0</v>
      </c>
      <c r="J34" s="697">
        <f>'Form_III MHT-17'!G33</f>
        <v>0</v>
      </c>
      <c r="K34" s="700">
        <f t="shared" si="2"/>
        <v>0</v>
      </c>
      <c r="L34" s="704">
        <f>'Form_III MHT-17'!I33</f>
        <v>0</v>
      </c>
      <c r="M34" s="704">
        <f>'Form_III MHT-17'!J33</f>
        <v>0</v>
      </c>
      <c r="N34" s="703">
        <f t="shared" si="3"/>
        <v>0</v>
      </c>
      <c r="O34" s="678">
        <f t="shared" si="4"/>
        <v>0</v>
      </c>
      <c r="P34" s="678">
        <f t="shared" si="5"/>
        <v>0</v>
      </c>
      <c r="Q34" s="677">
        <f t="shared" si="6"/>
        <v>0</v>
      </c>
      <c r="R34" s="1737"/>
      <c r="S34" s="1737"/>
      <c r="T34"/>
      <c r="U34"/>
      <c r="V34"/>
      <c r="W34"/>
      <c r="X34" s="663"/>
      <c r="Y34" s="663"/>
      <c r="Z34" s="504"/>
      <c r="AA34" s="504"/>
      <c r="AB34" s="504"/>
      <c r="AC34" s="504"/>
      <c r="AD34" s="504"/>
      <c r="AE34" s="504"/>
      <c r="AF34" s="504"/>
      <c r="AG34" s="504"/>
      <c r="AH34" s="504"/>
      <c r="AI34" s="504"/>
      <c r="AJ34" s="504"/>
      <c r="AK34" s="504"/>
      <c r="AL34" s="504"/>
      <c r="AM34" s="504"/>
      <c r="AN34" s="504"/>
      <c r="AO34" s="504"/>
      <c r="AP34" s="504"/>
      <c r="AQ34" s="504"/>
      <c r="AR34" s="504"/>
      <c r="AS34" s="504"/>
      <c r="AT34" s="504"/>
      <c r="AU34" s="504"/>
      <c r="AV34" s="504"/>
      <c r="AW34" s="504"/>
      <c r="AX34" s="504"/>
      <c r="AY34" s="504"/>
      <c r="AZ34" s="504"/>
      <c r="BA34" s="504"/>
      <c r="BB34" s="504"/>
      <c r="BC34" s="504"/>
      <c r="BD34" s="504"/>
      <c r="BE34" s="504"/>
      <c r="BF34" s="504"/>
      <c r="BG34" s="504"/>
      <c r="BH34" s="504"/>
      <c r="BI34" s="504"/>
      <c r="BJ34" s="504"/>
      <c r="BK34" s="504"/>
      <c r="BL34" s="504"/>
      <c r="BM34" s="504"/>
      <c r="BN34" s="504"/>
      <c r="BO34" s="504"/>
      <c r="BP34" s="504"/>
      <c r="BQ34" s="504"/>
      <c r="BR34" s="504"/>
      <c r="BS34" s="504"/>
      <c r="BT34" s="504"/>
      <c r="BU34" s="504"/>
      <c r="BV34" s="504"/>
      <c r="BW34" s="504"/>
      <c r="BX34" s="504"/>
      <c r="BY34" s="504"/>
      <c r="BZ34" s="504"/>
      <c r="CA34" s="504"/>
      <c r="CB34" s="504"/>
      <c r="CC34" s="504"/>
      <c r="CD34" s="504"/>
      <c r="CE34" s="504"/>
      <c r="CF34" s="504"/>
      <c r="CG34" s="504"/>
      <c r="CH34" s="504"/>
      <c r="CI34" s="504"/>
      <c r="CJ34" s="504"/>
      <c r="CK34" s="504"/>
      <c r="CL34" s="504"/>
      <c r="CM34" s="504"/>
      <c r="CN34" s="504"/>
      <c r="CO34" s="504"/>
      <c r="CP34" s="504"/>
      <c r="CQ34" s="504"/>
      <c r="CR34" s="504"/>
      <c r="CS34" s="504"/>
      <c r="CT34" s="504"/>
      <c r="CU34" s="504"/>
      <c r="CV34" s="504"/>
      <c r="CW34" s="504"/>
      <c r="CX34" s="504"/>
      <c r="CY34" s="504"/>
      <c r="CZ34" s="504"/>
      <c r="DA34" s="504"/>
      <c r="DB34" s="504"/>
      <c r="DC34" s="504"/>
      <c r="DD34" s="504"/>
      <c r="DE34" s="504"/>
      <c r="DF34" s="504"/>
      <c r="DG34" s="504"/>
      <c r="DH34" s="504"/>
      <c r="DI34" s="504"/>
      <c r="DJ34" s="504"/>
      <c r="DK34" s="504"/>
      <c r="DL34" s="504"/>
      <c r="DM34" s="504"/>
      <c r="DN34" s="504"/>
      <c r="DO34" s="504"/>
      <c r="DP34" s="504"/>
      <c r="DQ34" s="504"/>
      <c r="DR34" s="504"/>
      <c r="DS34" s="504"/>
      <c r="DT34" s="504"/>
      <c r="DU34" s="504"/>
      <c r="DV34" s="504"/>
      <c r="DW34" s="504"/>
      <c r="DX34" s="504"/>
      <c r="DY34" s="504"/>
      <c r="DZ34" s="504"/>
      <c r="EA34" s="504"/>
      <c r="EB34" s="504"/>
      <c r="EC34" s="504"/>
      <c r="ED34" s="504"/>
      <c r="EE34" s="504"/>
      <c r="EF34" s="504"/>
      <c r="EG34" s="504"/>
      <c r="EH34" s="504"/>
      <c r="EI34" s="504"/>
      <c r="EJ34" s="504"/>
      <c r="EK34" s="504"/>
      <c r="EL34" s="504"/>
      <c r="EM34" s="504"/>
      <c r="EN34" s="504"/>
      <c r="EO34" s="504"/>
      <c r="EP34" s="504"/>
      <c r="EQ34" s="504"/>
      <c r="ER34" s="504"/>
      <c r="ES34" s="504"/>
      <c r="ET34" s="504"/>
      <c r="EU34" s="504"/>
      <c r="EV34" s="504"/>
      <c r="EW34" s="504"/>
      <c r="EX34" s="504"/>
      <c r="EY34" s="504"/>
      <c r="EZ34" s="504"/>
      <c r="FA34" s="504"/>
      <c r="FB34" s="504"/>
      <c r="FC34" s="504"/>
      <c r="FD34" s="504"/>
      <c r="FE34" s="504"/>
      <c r="FF34" s="504"/>
      <c r="FG34" s="504"/>
      <c r="FH34" s="504"/>
      <c r="FI34" s="504"/>
      <c r="FJ34" s="504"/>
      <c r="FK34" s="504"/>
      <c r="FL34" s="504"/>
      <c r="FM34" s="504"/>
      <c r="FN34" s="504"/>
      <c r="FO34" s="504"/>
      <c r="FP34" s="504"/>
      <c r="FQ34" s="504"/>
      <c r="FR34" s="504"/>
      <c r="FS34" s="504"/>
      <c r="FT34" s="504"/>
      <c r="FU34" s="504"/>
      <c r="FV34" s="504"/>
      <c r="FW34" s="504"/>
      <c r="FX34" s="504"/>
      <c r="FY34" s="504"/>
      <c r="FZ34" s="504"/>
      <c r="GA34" s="504"/>
      <c r="GB34" s="504"/>
      <c r="GC34" s="504"/>
      <c r="GD34" s="504"/>
      <c r="GE34" s="504"/>
      <c r="GF34" s="504"/>
      <c r="GG34" s="504"/>
      <c r="GH34" s="504"/>
      <c r="GI34" s="504"/>
      <c r="GJ34" s="504"/>
      <c r="GK34" s="504"/>
      <c r="GL34" s="504"/>
      <c r="GM34" s="504"/>
      <c r="GN34" s="504"/>
      <c r="GO34" s="504"/>
      <c r="GP34" s="504"/>
      <c r="GQ34" s="504"/>
      <c r="GR34" s="504"/>
      <c r="GS34" s="504"/>
      <c r="GT34" s="504"/>
      <c r="GU34" s="504"/>
      <c r="GV34" s="504"/>
      <c r="GW34" s="504"/>
      <c r="GX34" s="504"/>
      <c r="GY34" s="504"/>
      <c r="GZ34" s="504"/>
      <c r="HA34" s="504"/>
      <c r="HB34" s="504"/>
      <c r="HC34" s="504"/>
      <c r="HD34" s="504"/>
      <c r="HE34" s="504"/>
      <c r="HF34" s="504"/>
      <c r="HG34" s="504"/>
      <c r="HH34" s="504"/>
      <c r="HI34" s="504"/>
      <c r="HJ34" s="504"/>
      <c r="HK34" s="504"/>
      <c r="HL34" s="504"/>
      <c r="HM34" s="504"/>
      <c r="HN34" s="504"/>
      <c r="HO34" s="504"/>
      <c r="HP34" s="504"/>
      <c r="HQ34" s="504"/>
      <c r="HR34" s="504"/>
      <c r="HS34" s="504"/>
      <c r="HT34" s="504"/>
      <c r="HU34" s="504"/>
      <c r="HV34" s="504"/>
      <c r="HW34" s="504"/>
      <c r="HX34" s="504"/>
      <c r="HY34" s="504"/>
      <c r="HZ34" s="504"/>
      <c r="IA34" s="504"/>
      <c r="IB34" s="504"/>
      <c r="IC34" s="504"/>
      <c r="ID34" s="504"/>
      <c r="IE34" s="504"/>
      <c r="IF34" s="504"/>
      <c r="IG34" s="504"/>
      <c r="IH34" s="504"/>
      <c r="II34" s="504"/>
      <c r="IJ34" s="504"/>
      <c r="IK34" s="504"/>
      <c r="IL34" s="504"/>
      <c r="IM34" s="504"/>
      <c r="IN34" s="504"/>
      <c r="IO34" s="504"/>
      <c r="IP34" s="504"/>
      <c r="IQ34" s="504"/>
      <c r="IR34" s="504"/>
      <c r="IS34" s="504"/>
      <c r="IT34" s="504"/>
      <c r="IU34" s="504"/>
      <c r="IV34" s="504"/>
      <c r="IW34" s="504"/>
      <c r="IX34" s="504"/>
      <c r="IY34" s="504"/>
      <c r="IZ34" s="504"/>
      <c r="JA34" s="504"/>
      <c r="JB34" s="504"/>
      <c r="JC34" s="504"/>
      <c r="JD34" s="504"/>
      <c r="JE34" s="504"/>
      <c r="JF34" s="504"/>
      <c r="JG34" s="504"/>
      <c r="JH34" s="504"/>
      <c r="JI34" s="504"/>
      <c r="JJ34" s="504"/>
      <c r="JK34" s="504"/>
      <c r="JL34" s="504"/>
      <c r="JM34" s="504"/>
      <c r="JN34" s="504"/>
      <c r="JO34" s="504"/>
      <c r="JP34" s="504"/>
      <c r="JQ34" s="504"/>
      <c r="JR34" s="504"/>
      <c r="JS34" s="504"/>
      <c r="JT34" s="504"/>
      <c r="JU34" s="504"/>
      <c r="JV34" s="504"/>
      <c r="JW34" s="504"/>
      <c r="JX34" s="504"/>
      <c r="JY34" s="504"/>
      <c r="JZ34" s="504"/>
      <c r="KA34" s="504"/>
      <c r="KB34" s="504"/>
      <c r="KC34" s="504"/>
      <c r="KD34" s="504"/>
      <c r="KE34" s="504"/>
      <c r="KF34" s="504"/>
      <c r="KG34" s="504"/>
      <c r="KH34" s="504"/>
      <c r="KI34" s="504"/>
      <c r="KJ34" s="504"/>
      <c r="KK34" s="504"/>
      <c r="KL34" s="504"/>
      <c r="KM34" s="504"/>
      <c r="KN34" s="504"/>
      <c r="KO34" s="504"/>
      <c r="KP34" s="504"/>
      <c r="KQ34" s="504"/>
      <c r="KR34" s="504"/>
      <c r="KS34" s="504"/>
      <c r="KT34" s="504"/>
      <c r="KU34" s="504"/>
      <c r="KV34" s="504"/>
      <c r="KW34" s="504"/>
      <c r="KX34" s="504"/>
      <c r="KY34" s="504"/>
      <c r="KZ34" s="504"/>
      <c r="LA34" s="504"/>
      <c r="LB34" s="504"/>
      <c r="LC34" s="504"/>
      <c r="LD34" s="504"/>
      <c r="LE34" s="504"/>
      <c r="LF34" s="504"/>
      <c r="LG34" s="504"/>
      <c r="LH34" s="504"/>
      <c r="LI34" s="504"/>
      <c r="LJ34" s="504"/>
      <c r="LK34" s="504"/>
      <c r="LL34" s="504"/>
      <c r="LM34" s="504"/>
      <c r="LN34" s="504"/>
      <c r="LO34" s="504"/>
      <c r="LP34" s="504"/>
      <c r="LQ34" s="504"/>
      <c r="LR34" s="504"/>
      <c r="LS34" s="504"/>
      <c r="LT34" s="504"/>
      <c r="LU34" s="504"/>
      <c r="LV34" s="504"/>
      <c r="LW34" s="504"/>
      <c r="LX34" s="504"/>
      <c r="LY34" s="504"/>
      <c r="LZ34" s="504"/>
      <c r="MA34" s="504"/>
      <c r="MB34" s="504"/>
      <c r="MC34" s="504"/>
      <c r="MD34" s="504"/>
      <c r="ME34" s="504"/>
      <c r="MF34" s="504"/>
      <c r="MG34" s="504"/>
      <c r="MH34" s="504"/>
      <c r="MI34" s="504"/>
      <c r="MJ34" s="504"/>
      <c r="MK34" s="504"/>
      <c r="ML34" s="504"/>
      <c r="MM34" s="504"/>
      <c r="MN34" s="504"/>
      <c r="MO34" s="504"/>
      <c r="MP34" s="504"/>
      <c r="MQ34" s="504"/>
      <c r="MR34" s="504"/>
      <c r="MS34" s="504"/>
      <c r="MT34" s="504"/>
      <c r="MU34" s="504"/>
      <c r="MV34" s="504"/>
      <c r="MW34" s="504"/>
      <c r="MX34" s="504"/>
      <c r="MY34" s="504"/>
      <c r="MZ34" s="504"/>
      <c r="NA34" s="504"/>
      <c r="NB34" s="504"/>
      <c r="NC34" s="504"/>
      <c r="ND34" s="504"/>
      <c r="NE34" s="504"/>
      <c r="NF34" s="504"/>
      <c r="NG34" s="504"/>
      <c r="NH34" s="504"/>
      <c r="NI34" s="504"/>
      <c r="NJ34" s="504"/>
      <c r="NK34" s="504"/>
      <c r="NL34" s="504"/>
      <c r="NM34" s="504"/>
      <c r="NN34" s="504"/>
      <c r="NO34" s="504"/>
      <c r="NP34" s="504"/>
      <c r="NQ34" s="504"/>
      <c r="NR34" s="504"/>
      <c r="NS34" s="504"/>
      <c r="NT34" s="504"/>
    </row>
    <row r="35" spans="1:384" s="505" customFormat="1" ht="15.75" customHeight="1">
      <c r="A35" s="1771" t="s">
        <v>1571</v>
      </c>
      <c r="B35" s="1772"/>
      <c r="C35" s="587"/>
      <c r="D35" s="587"/>
      <c r="E35" s="585"/>
      <c r="F35" s="687">
        <f>'Form_III MHT-17'!C34</f>
        <v>0</v>
      </c>
      <c r="G35" s="687">
        <f>'Form_III MHT-17'!D34</f>
        <v>0</v>
      </c>
      <c r="H35" s="691">
        <f t="shared" si="1"/>
        <v>0</v>
      </c>
      <c r="I35" s="697">
        <f>'Form_III MHT-17'!F34</f>
        <v>0</v>
      </c>
      <c r="J35" s="697">
        <f>'Form_III MHT-17'!G34</f>
        <v>0</v>
      </c>
      <c r="K35" s="700">
        <f t="shared" si="2"/>
        <v>0</v>
      </c>
      <c r="L35" s="704">
        <f>'Form_III MHT-17'!I34</f>
        <v>0</v>
      </c>
      <c r="M35" s="704">
        <f>'Form_III MHT-17'!J34</f>
        <v>0</v>
      </c>
      <c r="N35" s="703">
        <f t="shared" si="3"/>
        <v>0</v>
      </c>
      <c r="O35" s="678">
        <f t="shared" si="4"/>
        <v>0</v>
      </c>
      <c r="P35" s="678">
        <f t="shared" si="5"/>
        <v>0</v>
      </c>
      <c r="Q35" s="677">
        <f t="shared" si="6"/>
        <v>0</v>
      </c>
      <c r="R35" s="1737"/>
      <c r="S35" s="1737"/>
      <c r="T35"/>
      <c r="U35"/>
      <c r="V35"/>
      <c r="W35"/>
      <c r="X35" s="663"/>
      <c r="Y35" s="663"/>
      <c r="Z35" s="504"/>
      <c r="AA35" s="504"/>
      <c r="AB35" s="504"/>
      <c r="AC35" s="504"/>
      <c r="AD35" s="504"/>
      <c r="AE35" s="504"/>
      <c r="AF35" s="504"/>
      <c r="AG35" s="504"/>
      <c r="AH35" s="504"/>
      <c r="AI35" s="504"/>
      <c r="AJ35" s="504"/>
      <c r="AK35" s="504"/>
      <c r="AL35" s="504"/>
      <c r="AM35" s="504"/>
      <c r="AN35" s="504"/>
      <c r="AO35" s="504"/>
      <c r="AP35" s="504"/>
      <c r="AQ35" s="504"/>
      <c r="AR35" s="504"/>
      <c r="AS35" s="504"/>
      <c r="AT35" s="504"/>
      <c r="AU35" s="504"/>
      <c r="AV35" s="504"/>
      <c r="AW35" s="504"/>
      <c r="AX35" s="504"/>
      <c r="AY35" s="504"/>
      <c r="AZ35" s="504"/>
      <c r="BA35" s="504"/>
      <c r="BB35" s="504"/>
      <c r="BC35" s="504"/>
      <c r="BD35" s="504"/>
      <c r="BE35" s="504"/>
      <c r="BF35" s="504"/>
      <c r="BG35" s="504"/>
      <c r="BH35" s="504"/>
      <c r="BI35" s="504"/>
      <c r="BJ35" s="504"/>
      <c r="BK35" s="504"/>
      <c r="BL35" s="504"/>
      <c r="BM35" s="504"/>
      <c r="BN35" s="504"/>
      <c r="BO35" s="504"/>
      <c r="BP35" s="504"/>
      <c r="BQ35" s="504"/>
      <c r="BR35" s="504"/>
      <c r="BS35" s="504"/>
      <c r="BT35" s="504"/>
      <c r="BU35" s="504"/>
      <c r="BV35" s="504"/>
      <c r="BW35" s="504"/>
      <c r="BX35" s="504"/>
      <c r="BY35" s="504"/>
      <c r="BZ35" s="504"/>
      <c r="CA35" s="504"/>
      <c r="CB35" s="504"/>
      <c r="CC35" s="504"/>
      <c r="CD35" s="504"/>
      <c r="CE35" s="504"/>
      <c r="CF35" s="504"/>
      <c r="CG35" s="504"/>
      <c r="CH35" s="504"/>
      <c r="CI35" s="504"/>
      <c r="CJ35" s="504"/>
      <c r="CK35" s="504"/>
      <c r="CL35" s="504"/>
      <c r="CM35" s="504"/>
      <c r="CN35" s="504"/>
      <c r="CO35" s="504"/>
      <c r="CP35" s="504"/>
      <c r="CQ35" s="504"/>
      <c r="CR35" s="504"/>
      <c r="CS35" s="504"/>
      <c r="CT35" s="504"/>
      <c r="CU35" s="504"/>
      <c r="CV35" s="504"/>
      <c r="CW35" s="504"/>
      <c r="CX35" s="504"/>
      <c r="CY35" s="504"/>
      <c r="CZ35" s="504"/>
      <c r="DA35" s="504"/>
      <c r="DB35" s="504"/>
      <c r="DC35" s="504"/>
      <c r="DD35" s="504"/>
      <c r="DE35" s="504"/>
      <c r="DF35" s="504"/>
      <c r="DG35" s="504"/>
      <c r="DH35" s="504"/>
      <c r="DI35" s="504"/>
      <c r="DJ35" s="504"/>
      <c r="DK35" s="504"/>
      <c r="DL35" s="504"/>
      <c r="DM35" s="504"/>
      <c r="DN35" s="504"/>
      <c r="DO35" s="504"/>
      <c r="DP35" s="504"/>
      <c r="DQ35" s="504"/>
      <c r="DR35" s="504"/>
      <c r="DS35" s="504"/>
      <c r="DT35" s="504"/>
      <c r="DU35" s="504"/>
      <c r="DV35" s="504"/>
      <c r="DW35" s="504"/>
      <c r="DX35" s="504"/>
      <c r="DY35" s="504"/>
      <c r="DZ35" s="504"/>
      <c r="EA35" s="504"/>
      <c r="EB35" s="504"/>
      <c r="EC35" s="504"/>
      <c r="ED35" s="504"/>
      <c r="EE35" s="504"/>
      <c r="EF35" s="504"/>
      <c r="EG35" s="504"/>
      <c r="EH35" s="504"/>
      <c r="EI35" s="504"/>
      <c r="EJ35" s="504"/>
      <c r="EK35" s="504"/>
      <c r="EL35" s="504"/>
      <c r="EM35" s="504"/>
      <c r="EN35" s="504"/>
      <c r="EO35" s="504"/>
      <c r="EP35" s="504"/>
      <c r="EQ35" s="504"/>
      <c r="ER35" s="504"/>
      <c r="ES35" s="504"/>
      <c r="ET35" s="504"/>
      <c r="EU35" s="504"/>
      <c r="EV35" s="504"/>
      <c r="EW35" s="504"/>
      <c r="EX35" s="504"/>
      <c r="EY35" s="504"/>
      <c r="EZ35" s="504"/>
      <c r="FA35" s="504"/>
      <c r="FB35" s="504"/>
      <c r="FC35" s="504"/>
      <c r="FD35" s="504"/>
      <c r="FE35" s="504"/>
      <c r="FF35" s="504"/>
      <c r="FG35" s="504"/>
      <c r="FH35" s="504"/>
      <c r="FI35" s="504"/>
      <c r="FJ35" s="504"/>
      <c r="FK35" s="504"/>
      <c r="FL35" s="504"/>
      <c r="FM35" s="504"/>
      <c r="FN35" s="504"/>
      <c r="FO35" s="504"/>
      <c r="FP35" s="504"/>
      <c r="FQ35" s="504"/>
      <c r="FR35" s="504"/>
      <c r="FS35" s="504"/>
      <c r="FT35" s="504"/>
      <c r="FU35" s="504"/>
      <c r="FV35" s="504"/>
      <c r="FW35" s="504"/>
      <c r="FX35" s="504"/>
      <c r="FY35" s="504"/>
      <c r="FZ35" s="504"/>
      <c r="GA35" s="504"/>
      <c r="GB35" s="504"/>
      <c r="GC35" s="504"/>
      <c r="GD35" s="504"/>
      <c r="GE35" s="504"/>
      <c r="GF35" s="504"/>
      <c r="GG35" s="504"/>
      <c r="GH35" s="504"/>
      <c r="GI35" s="504"/>
      <c r="GJ35" s="504"/>
      <c r="GK35" s="504"/>
      <c r="GL35" s="504"/>
      <c r="GM35" s="504"/>
      <c r="GN35" s="504"/>
      <c r="GO35" s="504"/>
      <c r="GP35" s="504"/>
      <c r="GQ35" s="504"/>
      <c r="GR35" s="504"/>
      <c r="GS35" s="504"/>
      <c r="GT35" s="504"/>
      <c r="GU35" s="504"/>
      <c r="GV35" s="504"/>
      <c r="GW35" s="504"/>
      <c r="GX35" s="504"/>
      <c r="GY35" s="504"/>
      <c r="GZ35" s="504"/>
      <c r="HA35" s="504"/>
      <c r="HB35" s="504"/>
      <c r="HC35" s="504"/>
      <c r="HD35" s="504"/>
      <c r="HE35" s="504"/>
      <c r="HF35" s="504"/>
      <c r="HG35" s="504"/>
      <c r="HH35" s="504"/>
      <c r="HI35" s="504"/>
      <c r="HJ35" s="504"/>
      <c r="HK35" s="504"/>
      <c r="HL35" s="504"/>
      <c r="HM35" s="504"/>
      <c r="HN35" s="504"/>
      <c r="HO35" s="504"/>
      <c r="HP35" s="504"/>
      <c r="HQ35" s="504"/>
      <c r="HR35" s="504"/>
      <c r="HS35" s="504"/>
      <c r="HT35" s="504"/>
      <c r="HU35" s="504"/>
      <c r="HV35" s="504"/>
      <c r="HW35" s="504"/>
      <c r="HX35" s="504"/>
      <c r="HY35" s="504"/>
      <c r="HZ35" s="504"/>
      <c r="IA35" s="504"/>
      <c r="IB35" s="504"/>
      <c r="IC35" s="504"/>
      <c r="ID35" s="504"/>
      <c r="IE35" s="504"/>
      <c r="IF35" s="504"/>
      <c r="IG35" s="504"/>
      <c r="IH35" s="504"/>
      <c r="II35" s="504"/>
      <c r="IJ35" s="504"/>
      <c r="IK35" s="504"/>
      <c r="IL35" s="504"/>
      <c r="IM35" s="504"/>
      <c r="IN35" s="504"/>
      <c r="IO35" s="504"/>
      <c r="IP35" s="504"/>
      <c r="IQ35" s="504"/>
      <c r="IR35" s="504"/>
      <c r="IS35" s="504"/>
      <c r="IT35" s="504"/>
      <c r="IU35" s="504"/>
      <c r="IV35" s="504"/>
      <c r="IW35" s="504"/>
      <c r="IX35" s="504"/>
      <c r="IY35" s="504"/>
      <c r="IZ35" s="504"/>
      <c r="JA35" s="504"/>
      <c r="JB35" s="504"/>
      <c r="JC35" s="504"/>
      <c r="JD35" s="504"/>
      <c r="JE35" s="504"/>
      <c r="JF35" s="504"/>
      <c r="JG35" s="504"/>
      <c r="JH35" s="504"/>
      <c r="JI35" s="504"/>
      <c r="JJ35" s="504"/>
      <c r="JK35" s="504"/>
      <c r="JL35" s="504"/>
      <c r="JM35" s="504"/>
      <c r="JN35" s="504"/>
      <c r="JO35" s="504"/>
      <c r="JP35" s="504"/>
      <c r="JQ35" s="504"/>
      <c r="JR35" s="504"/>
      <c r="JS35" s="504"/>
      <c r="JT35" s="504"/>
      <c r="JU35" s="504"/>
      <c r="JV35" s="504"/>
      <c r="JW35" s="504"/>
      <c r="JX35" s="504"/>
      <c r="JY35" s="504"/>
      <c r="JZ35" s="504"/>
      <c r="KA35" s="504"/>
      <c r="KB35" s="504"/>
      <c r="KC35" s="504"/>
      <c r="KD35" s="504"/>
      <c r="KE35" s="504"/>
      <c r="KF35" s="504"/>
      <c r="KG35" s="504"/>
      <c r="KH35" s="504"/>
      <c r="KI35" s="504"/>
      <c r="KJ35" s="504"/>
      <c r="KK35" s="504"/>
      <c r="KL35" s="504"/>
      <c r="KM35" s="504"/>
      <c r="KN35" s="504"/>
      <c r="KO35" s="504"/>
      <c r="KP35" s="504"/>
      <c r="KQ35" s="504"/>
      <c r="KR35" s="504"/>
      <c r="KS35" s="504"/>
      <c r="KT35" s="504"/>
      <c r="KU35" s="504"/>
      <c r="KV35" s="504"/>
      <c r="KW35" s="504"/>
      <c r="KX35" s="504"/>
      <c r="KY35" s="504"/>
      <c r="KZ35" s="504"/>
      <c r="LA35" s="504"/>
      <c r="LB35" s="504"/>
      <c r="LC35" s="504"/>
      <c r="LD35" s="504"/>
      <c r="LE35" s="504"/>
      <c r="LF35" s="504"/>
      <c r="LG35" s="504"/>
      <c r="LH35" s="504"/>
      <c r="LI35" s="504"/>
      <c r="LJ35" s="504"/>
      <c r="LK35" s="504"/>
      <c r="LL35" s="504"/>
      <c r="LM35" s="504"/>
      <c r="LN35" s="504"/>
      <c r="LO35" s="504"/>
      <c r="LP35" s="504"/>
      <c r="LQ35" s="504"/>
      <c r="LR35" s="504"/>
      <c r="LS35" s="504"/>
      <c r="LT35" s="504"/>
      <c r="LU35" s="504"/>
      <c r="LV35" s="504"/>
      <c r="LW35" s="504"/>
      <c r="LX35" s="504"/>
      <c r="LY35" s="504"/>
      <c r="LZ35" s="504"/>
      <c r="MA35" s="504"/>
      <c r="MB35" s="504"/>
      <c r="MC35" s="504"/>
      <c r="MD35" s="504"/>
      <c r="ME35" s="504"/>
      <c r="MF35" s="504"/>
      <c r="MG35" s="504"/>
      <c r="MH35" s="504"/>
      <c r="MI35" s="504"/>
      <c r="MJ35" s="504"/>
      <c r="MK35" s="504"/>
      <c r="ML35" s="504"/>
      <c r="MM35" s="504"/>
      <c r="MN35" s="504"/>
      <c r="MO35" s="504"/>
      <c r="MP35" s="504"/>
      <c r="MQ35" s="504"/>
      <c r="MR35" s="504"/>
      <c r="MS35" s="504"/>
      <c r="MT35" s="504"/>
      <c r="MU35" s="504"/>
      <c r="MV35" s="504"/>
      <c r="MW35" s="504"/>
      <c r="MX35" s="504"/>
      <c r="MY35" s="504"/>
      <c r="MZ35" s="504"/>
      <c r="NA35" s="504"/>
      <c r="NB35" s="504"/>
      <c r="NC35" s="504"/>
      <c r="ND35" s="504"/>
      <c r="NE35" s="504"/>
      <c r="NF35" s="504"/>
      <c r="NG35" s="504"/>
      <c r="NH35" s="504"/>
      <c r="NI35" s="504"/>
      <c r="NJ35" s="504"/>
      <c r="NK35" s="504"/>
      <c r="NL35" s="504"/>
      <c r="NM35" s="504"/>
      <c r="NN35" s="504"/>
      <c r="NO35" s="504"/>
      <c r="NP35" s="504"/>
      <c r="NQ35" s="504"/>
      <c r="NR35" s="504"/>
      <c r="NS35" s="504"/>
      <c r="NT35" s="504"/>
    </row>
    <row r="36" spans="1:384" s="505" customFormat="1" ht="15.75" customHeight="1">
      <c r="A36" s="1771" t="s">
        <v>1570</v>
      </c>
      <c r="B36" s="1772"/>
      <c r="C36" s="587"/>
      <c r="D36" s="587"/>
      <c r="E36" s="585"/>
      <c r="F36" s="687">
        <f>'Form_III MHT-17'!C35</f>
        <v>0</v>
      </c>
      <c r="G36" s="687">
        <f>'Form_III MHT-17'!D35</f>
        <v>0</v>
      </c>
      <c r="H36" s="691">
        <f t="shared" si="1"/>
        <v>0</v>
      </c>
      <c r="I36" s="697">
        <f>'Form_III MHT-17'!F35</f>
        <v>0</v>
      </c>
      <c r="J36" s="697">
        <f>'Form_III MHT-17'!G35</f>
        <v>0</v>
      </c>
      <c r="K36" s="700">
        <f t="shared" si="2"/>
        <v>0</v>
      </c>
      <c r="L36" s="704">
        <f>'Form_III MHT-17'!I35</f>
        <v>0</v>
      </c>
      <c r="M36" s="704">
        <f>'Form_III MHT-17'!J35</f>
        <v>0</v>
      </c>
      <c r="N36" s="703">
        <f t="shared" si="3"/>
        <v>0</v>
      </c>
      <c r="O36" s="678">
        <f t="shared" si="4"/>
        <v>0</v>
      </c>
      <c r="P36" s="678">
        <f t="shared" si="5"/>
        <v>0</v>
      </c>
      <c r="Q36" s="677">
        <f t="shared" si="6"/>
        <v>0</v>
      </c>
      <c r="R36" s="1737"/>
      <c r="S36" s="1737"/>
      <c r="T36"/>
      <c r="U36"/>
      <c r="V36"/>
      <c r="W36"/>
      <c r="X36" s="663"/>
      <c r="Y36" s="663"/>
      <c r="Z36" s="504"/>
      <c r="AA36" s="504"/>
      <c r="AB36" s="504"/>
      <c r="AC36" s="504"/>
      <c r="AD36" s="504"/>
      <c r="AE36" s="504"/>
      <c r="AF36" s="504"/>
      <c r="AG36" s="504"/>
      <c r="AH36" s="504"/>
      <c r="AI36" s="504"/>
      <c r="AJ36" s="504"/>
      <c r="AK36" s="504"/>
      <c r="AL36" s="504"/>
      <c r="AM36" s="504"/>
      <c r="AN36" s="504"/>
      <c r="AO36" s="504"/>
      <c r="AP36" s="504"/>
      <c r="AQ36" s="504"/>
      <c r="AR36" s="504"/>
      <c r="AS36" s="504"/>
      <c r="AT36" s="504"/>
      <c r="AU36" s="504"/>
      <c r="AV36" s="504"/>
      <c r="AW36" s="504"/>
      <c r="AX36" s="504"/>
      <c r="AY36" s="504"/>
      <c r="AZ36" s="504"/>
      <c r="BA36" s="504"/>
      <c r="BB36" s="504"/>
      <c r="BC36" s="504"/>
      <c r="BD36" s="504"/>
      <c r="BE36" s="504"/>
      <c r="BF36" s="504"/>
      <c r="BG36" s="504"/>
      <c r="BH36" s="504"/>
      <c r="BI36" s="504"/>
      <c r="BJ36" s="504"/>
      <c r="BK36" s="504"/>
      <c r="BL36" s="504"/>
      <c r="BM36" s="504"/>
      <c r="BN36" s="504"/>
      <c r="BO36" s="504"/>
      <c r="BP36" s="504"/>
      <c r="BQ36" s="504"/>
      <c r="BR36" s="504"/>
      <c r="BS36" s="504"/>
      <c r="BT36" s="504"/>
      <c r="BU36" s="504"/>
      <c r="BV36" s="504"/>
      <c r="BW36" s="504"/>
      <c r="BX36" s="504"/>
      <c r="BY36" s="504"/>
      <c r="BZ36" s="504"/>
      <c r="CA36" s="504"/>
      <c r="CB36" s="504"/>
      <c r="CC36" s="504"/>
      <c r="CD36" s="504"/>
      <c r="CE36" s="504"/>
      <c r="CF36" s="504"/>
      <c r="CG36" s="504"/>
      <c r="CH36" s="504"/>
      <c r="CI36" s="504"/>
      <c r="CJ36" s="504"/>
      <c r="CK36" s="504"/>
      <c r="CL36" s="504"/>
      <c r="CM36" s="504"/>
      <c r="CN36" s="504"/>
      <c r="CO36" s="504"/>
      <c r="CP36" s="504"/>
      <c r="CQ36" s="504"/>
      <c r="CR36" s="504"/>
      <c r="CS36" s="504"/>
      <c r="CT36" s="504"/>
      <c r="CU36" s="504"/>
      <c r="CV36" s="504"/>
      <c r="CW36" s="504"/>
      <c r="CX36" s="504"/>
      <c r="CY36" s="504"/>
      <c r="CZ36" s="504"/>
      <c r="DA36" s="504"/>
      <c r="DB36" s="504"/>
      <c r="DC36" s="504"/>
      <c r="DD36" s="504"/>
      <c r="DE36" s="504"/>
      <c r="DF36" s="504"/>
      <c r="DG36" s="504"/>
      <c r="DH36" s="504"/>
      <c r="DI36" s="504"/>
      <c r="DJ36" s="504"/>
      <c r="DK36" s="504"/>
      <c r="DL36" s="504"/>
      <c r="DM36" s="504"/>
      <c r="DN36" s="504"/>
      <c r="DO36" s="504"/>
      <c r="DP36" s="504"/>
      <c r="DQ36" s="504"/>
      <c r="DR36" s="504"/>
      <c r="DS36" s="504"/>
      <c r="DT36" s="504"/>
      <c r="DU36" s="504"/>
      <c r="DV36" s="504"/>
      <c r="DW36" s="504"/>
      <c r="DX36" s="504"/>
      <c r="DY36" s="504"/>
      <c r="DZ36" s="504"/>
      <c r="EA36" s="504"/>
      <c r="EB36" s="504"/>
      <c r="EC36" s="504"/>
      <c r="ED36" s="504"/>
      <c r="EE36" s="504"/>
      <c r="EF36" s="504"/>
      <c r="EG36" s="504"/>
      <c r="EH36" s="504"/>
      <c r="EI36" s="504"/>
      <c r="EJ36" s="504"/>
      <c r="EK36" s="504"/>
      <c r="EL36" s="504"/>
      <c r="EM36" s="504"/>
      <c r="EN36" s="504"/>
      <c r="EO36" s="504"/>
      <c r="EP36" s="504"/>
      <c r="EQ36" s="504"/>
      <c r="ER36" s="504"/>
      <c r="ES36" s="504"/>
      <c r="ET36" s="504"/>
      <c r="EU36" s="504"/>
      <c r="EV36" s="504"/>
      <c r="EW36" s="504"/>
      <c r="EX36" s="504"/>
      <c r="EY36" s="504"/>
      <c r="EZ36" s="504"/>
      <c r="FA36" s="504"/>
      <c r="FB36" s="504"/>
      <c r="FC36" s="504"/>
      <c r="FD36" s="504"/>
      <c r="FE36" s="504"/>
      <c r="FF36" s="504"/>
      <c r="FG36" s="504"/>
      <c r="FH36" s="504"/>
      <c r="FI36" s="504"/>
      <c r="FJ36" s="504"/>
      <c r="FK36" s="504"/>
      <c r="FL36" s="504"/>
      <c r="FM36" s="504"/>
      <c r="FN36" s="504"/>
      <c r="FO36" s="504"/>
      <c r="FP36" s="504"/>
      <c r="FQ36" s="504"/>
      <c r="FR36" s="504"/>
      <c r="FS36" s="504"/>
      <c r="FT36" s="504"/>
      <c r="FU36" s="504"/>
      <c r="FV36" s="504"/>
      <c r="FW36" s="504"/>
      <c r="FX36" s="504"/>
      <c r="FY36" s="504"/>
      <c r="FZ36" s="504"/>
      <c r="GA36" s="504"/>
      <c r="GB36" s="504"/>
      <c r="GC36" s="504"/>
      <c r="GD36" s="504"/>
      <c r="GE36" s="504"/>
      <c r="GF36" s="504"/>
      <c r="GG36" s="504"/>
      <c r="GH36" s="504"/>
      <c r="GI36" s="504"/>
      <c r="GJ36" s="504"/>
      <c r="GK36" s="504"/>
      <c r="GL36" s="504"/>
      <c r="GM36" s="504"/>
      <c r="GN36" s="504"/>
      <c r="GO36" s="504"/>
      <c r="GP36" s="504"/>
      <c r="GQ36" s="504"/>
      <c r="GR36" s="504"/>
      <c r="GS36" s="504"/>
      <c r="GT36" s="504"/>
      <c r="GU36" s="504"/>
      <c r="GV36" s="504"/>
      <c r="GW36" s="504"/>
      <c r="GX36" s="504"/>
      <c r="GY36" s="504"/>
      <c r="GZ36" s="504"/>
      <c r="HA36" s="504"/>
      <c r="HB36" s="504"/>
      <c r="HC36" s="504"/>
      <c r="HD36" s="504"/>
      <c r="HE36" s="504"/>
      <c r="HF36" s="504"/>
      <c r="HG36" s="504"/>
      <c r="HH36" s="504"/>
      <c r="HI36" s="504"/>
      <c r="HJ36" s="504"/>
      <c r="HK36" s="504"/>
      <c r="HL36" s="504"/>
      <c r="HM36" s="504"/>
      <c r="HN36" s="504"/>
      <c r="HO36" s="504"/>
      <c r="HP36" s="504"/>
      <c r="HQ36" s="504"/>
      <c r="HR36" s="504"/>
      <c r="HS36" s="504"/>
      <c r="HT36" s="504"/>
      <c r="HU36" s="504"/>
      <c r="HV36" s="504"/>
      <c r="HW36" s="504"/>
      <c r="HX36" s="504"/>
      <c r="HY36" s="504"/>
      <c r="HZ36" s="504"/>
      <c r="IA36" s="504"/>
      <c r="IB36" s="504"/>
      <c r="IC36" s="504"/>
      <c r="ID36" s="504"/>
      <c r="IE36" s="504"/>
      <c r="IF36" s="504"/>
      <c r="IG36" s="504"/>
      <c r="IH36" s="504"/>
      <c r="II36" s="504"/>
      <c r="IJ36" s="504"/>
      <c r="IK36" s="504"/>
      <c r="IL36" s="504"/>
      <c r="IM36" s="504"/>
      <c r="IN36" s="504"/>
      <c r="IO36" s="504"/>
      <c r="IP36" s="504"/>
      <c r="IQ36" s="504"/>
      <c r="IR36" s="504"/>
      <c r="IS36" s="504"/>
      <c r="IT36" s="504"/>
      <c r="IU36" s="504"/>
      <c r="IV36" s="504"/>
      <c r="IW36" s="504"/>
      <c r="IX36" s="504"/>
      <c r="IY36" s="504"/>
      <c r="IZ36" s="504"/>
      <c r="JA36" s="504"/>
      <c r="JB36" s="504"/>
      <c r="JC36" s="504"/>
      <c r="JD36" s="504"/>
      <c r="JE36" s="504"/>
      <c r="JF36" s="504"/>
      <c r="JG36" s="504"/>
      <c r="JH36" s="504"/>
      <c r="JI36" s="504"/>
      <c r="JJ36" s="504"/>
      <c r="JK36" s="504"/>
      <c r="JL36" s="504"/>
      <c r="JM36" s="504"/>
      <c r="JN36" s="504"/>
      <c r="JO36" s="504"/>
      <c r="JP36" s="504"/>
      <c r="JQ36" s="504"/>
      <c r="JR36" s="504"/>
      <c r="JS36" s="504"/>
      <c r="JT36" s="504"/>
      <c r="JU36" s="504"/>
      <c r="JV36" s="504"/>
      <c r="JW36" s="504"/>
      <c r="JX36" s="504"/>
      <c r="JY36" s="504"/>
      <c r="JZ36" s="504"/>
      <c r="KA36" s="504"/>
      <c r="KB36" s="504"/>
      <c r="KC36" s="504"/>
      <c r="KD36" s="504"/>
      <c r="KE36" s="504"/>
      <c r="KF36" s="504"/>
      <c r="KG36" s="504"/>
      <c r="KH36" s="504"/>
      <c r="KI36" s="504"/>
      <c r="KJ36" s="504"/>
      <c r="KK36" s="504"/>
      <c r="KL36" s="504"/>
      <c r="KM36" s="504"/>
      <c r="KN36" s="504"/>
      <c r="KO36" s="504"/>
      <c r="KP36" s="504"/>
      <c r="KQ36" s="504"/>
      <c r="KR36" s="504"/>
      <c r="KS36" s="504"/>
      <c r="KT36" s="504"/>
      <c r="KU36" s="504"/>
      <c r="KV36" s="504"/>
      <c r="KW36" s="504"/>
      <c r="KX36" s="504"/>
      <c r="KY36" s="504"/>
      <c r="KZ36" s="504"/>
      <c r="LA36" s="504"/>
      <c r="LB36" s="504"/>
      <c r="LC36" s="504"/>
      <c r="LD36" s="504"/>
      <c r="LE36" s="504"/>
      <c r="LF36" s="504"/>
      <c r="LG36" s="504"/>
      <c r="LH36" s="504"/>
      <c r="LI36" s="504"/>
      <c r="LJ36" s="504"/>
      <c r="LK36" s="504"/>
      <c r="LL36" s="504"/>
      <c r="LM36" s="504"/>
      <c r="LN36" s="504"/>
      <c r="LO36" s="504"/>
      <c r="LP36" s="504"/>
      <c r="LQ36" s="504"/>
      <c r="LR36" s="504"/>
      <c r="LS36" s="504"/>
      <c r="LT36" s="504"/>
      <c r="LU36" s="504"/>
      <c r="LV36" s="504"/>
      <c r="LW36" s="504"/>
      <c r="LX36" s="504"/>
      <c r="LY36" s="504"/>
      <c r="LZ36" s="504"/>
      <c r="MA36" s="504"/>
      <c r="MB36" s="504"/>
      <c r="MC36" s="504"/>
      <c r="MD36" s="504"/>
      <c r="ME36" s="504"/>
      <c r="MF36" s="504"/>
      <c r="MG36" s="504"/>
      <c r="MH36" s="504"/>
      <c r="MI36" s="504"/>
      <c r="MJ36" s="504"/>
      <c r="MK36" s="504"/>
      <c r="ML36" s="504"/>
      <c r="MM36" s="504"/>
      <c r="MN36" s="504"/>
      <c r="MO36" s="504"/>
      <c r="MP36" s="504"/>
      <c r="MQ36" s="504"/>
      <c r="MR36" s="504"/>
      <c r="MS36" s="504"/>
      <c r="MT36" s="504"/>
      <c r="MU36" s="504"/>
      <c r="MV36" s="504"/>
      <c r="MW36" s="504"/>
      <c r="MX36" s="504"/>
      <c r="MY36" s="504"/>
      <c r="MZ36" s="504"/>
      <c r="NA36" s="504"/>
      <c r="NB36" s="504"/>
      <c r="NC36" s="504"/>
      <c r="ND36" s="504"/>
      <c r="NE36" s="504"/>
      <c r="NF36" s="504"/>
      <c r="NG36" s="504"/>
      <c r="NH36" s="504"/>
      <c r="NI36" s="504"/>
      <c r="NJ36" s="504"/>
      <c r="NK36" s="504"/>
      <c r="NL36" s="504"/>
      <c r="NM36" s="504"/>
      <c r="NN36" s="504"/>
      <c r="NO36" s="504"/>
      <c r="NP36" s="504"/>
      <c r="NQ36" s="504"/>
      <c r="NR36" s="504"/>
      <c r="NS36" s="504"/>
      <c r="NT36" s="504"/>
    </row>
    <row r="37" spans="1:384" s="529" customFormat="1" ht="28.5" customHeight="1">
      <c r="A37" s="1678" t="s">
        <v>1599</v>
      </c>
      <c r="B37" s="1679"/>
      <c r="C37" s="581">
        <f>SUM(C38:C44)</f>
        <v>0</v>
      </c>
      <c r="D37" s="581">
        <f>SUM(D38:D44)</f>
        <v>0</v>
      </c>
      <c r="E37" s="581">
        <f>SUM(C37:D37)</f>
        <v>0</v>
      </c>
      <c r="F37" s="581">
        <f>SUM(F38:F46)</f>
        <v>0</v>
      </c>
      <c r="G37" s="581">
        <f>SUM(G38:G46)</f>
        <v>0</v>
      </c>
      <c r="H37" s="581">
        <f t="shared" si="1"/>
        <v>0</v>
      </c>
      <c r="I37" s="581">
        <f>SUM(I38:I46)</f>
        <v>0</v>
      </c>
      <c r="J37" s="581">
        <f>SUM(J38:J46)</f>
        <v>0</v>
      </c>
      <c r="K37" s="581">
        <f t="shared" si="2"/>
        <v>0</v>
      </c>
      <c r="L37" s="581">
        <f>SUM(L38:L46)</f>
        <v>0</v>
      </c>
      <c r="M37" s="581">
        <f>SUM(M38:M46)</f>
        <v>0</v>
      </c>
      <c r="N37" s="581">
        <f t="shared" si="3"/>
        <v>0</v>
      </c>
      <c r="O37" s="581">
        <f t="shared" si="4"/>
        <v>0</v>
      </c>
      <c r="P37" s="581">
        <f t="shared" si="5"/>
        <v>0</v>
      </c>
      <c r="Q37" s="702">
        <f t="shared" si="6"/>
        <v>0</v>
      </c>
      <c r="R37" s="1736" t="s">
        <v>1533</v>
      </c>
      <c r="S37" s="1736"/>
      <c r="T37"/>
      <c r="U37"/>
      <c r="V37"/>
      <c r="W37"/>
      <c r="X37" s="663"/>
      <c r="Y37" s="663"/>
      <c r="Z37" s="504"/>
      <c r="AA37" s="504"/>
      <c r="AB37" s="504"/>
      <c r="AC37" s="504"/>
      <c r="AD37" s="504"/>
      <c r="AE37" s="504"/>
      <c r="AF37" s="504"/>
      <c r="AG37" s="504"/>
      <c r="AH37" s="504"/>
      <c r="AI37" s="504"/>
      <c r="AJ37" s="504"/>
      <c r="AK37" s="504"/>
      <c r="AL37" s="504"/>
      <c r="AM37" s="504"/>
      <c r="AN37" s="504"/>
      <c r="AO37" s="504"/>
      <c r="AP37" s="504"/>
      <c r="AQ37" s="504"/>
      <c r="AR37" s="504"/>
      <c r="AS37" s="504"/>
      <c r="AT37" s="504"/>
      <c r="AU37" s="504"/>
      <c r="AV37" s="504"/>
      <c r="AW37" s="504"/>
      <c r="AX37" s="504"/>
      <c r="AY37" s="504"/>
      <c r="AZ37" s="504"/>
      <c r="BA37" s="504"/>
      <c r="BB37" s="504"/>
      <c r="BC37" s="504"/>
      <c r="BD37" s="504"/>
      <c r="BE37" s="504"/>
      <c r="BF37" s="504"/>
      <c r="BG37" s="504"/>
      <c r="BH37" s="504"/>
      <c r="BI37" s="504"/>
      <c r="BJ37" s="504"/>
      <c r="BK37" s="504"/>
      <c r="BL37" s="504"/>
      <c r="BM37" s="504"/>
      <c r="BN37" s="504"/>
      <c r="BO37" s="504"/>
      <c r="BP37" s="504"/>
      <c r="BQ37" s="504"/>
      <c r="BR37" s="504"/>
      <c r="BS37" s="504"/>
      <c r="BT37" s="504"/>
      <c r="BU37" s="504"/>
      <c r="BV37" s="504"/>
      <c r="BW37" s="504"/>
      <c r="BX37" s="504"/>
      <c r="BY37" s="504"/>
      <c r="BZ37" s="504"/>
      <c r="CA37" s="504"/>
      <c r="CB37" s="504"/>
      <c r="CC37" s="504"/>
      <c r="CD37" s="504"/>
      <c r="CE37" s="504"/>
      <c r="CF37" s="504"/>
      <c r="CG37" s="504"/>
      <c r="CH37" s="504"/>
      <c r="CI37" s="504"/>
      <c r="CJ37" s="504"/>
      <c r="CK37" s="504"/>
      <c r="CL37" s="504"/>
      <c r="CM37" s="504"/>
      <c r="CN37" s="504"/>
      <c r="CO37" s="504"/>
      <c r="CP37" s="504"/>
      <c r="CQ37" s="504"/>
      <c r="CR37" s="504"/>
      <c r="CS37" s="504"/>
      <c r="CT37" s="504"/>
      <c r="CU37" s="504"/>
      <c r="CV37" s="504"/>
      <c r="CW37" s="504"/>
      <c r="CX37" s="504"/>
      <c r="CY37" s="504"/>
      <c r="CZ37" s="504"/>
      <c r="DA37" s="504"/>
      <c r="DB37" s="504"/>
      <c r="DC37" s="504"/>
      <c r="DD37" s="504"/>
      <c r="DE37" s="504"/>
      <c r="DF37" s="504"/>
      <c r="DG37" s="504"/>
      <c r="DH37" s="504"/>
      <c r="DI37" s="504"/>
      <c r="DJ37" s="504"/>
      <c r="DK37" s="504"/>
      <c r="DL37" s="504"/>
      <c r="DM37" s="504"/>
      <c r="DN37" s="504"/>
      <c r="DO37" s="504"/>
      <c r="DP37" s="504"/>
      <c r="DQ37" s="504"/>
      <c r="DR37" s="504"/>
      <c r="DS37" s="504"/>
      <c r="DT37" s="504"/>
      <c r="DU37" s="504"/>
      <c r="DV37" s="504"/>
      <c r="DW37" s="504"/>
      <c r="DX37" s="504"/>
      <c r="DY37" s="504"/>
      <c r="DZ37" s="504"/>
      <c r="EA37" s="504"/>
      <c r="EB37" s="504"/>
      <c r="EC37" s="504"/>
      <c r="ED37" s="504"/>
      <c r="EE37" s="504"/>
      <c r="EF37" s="504"/>
      <c r="EG37" s="504"/>
      <c r="EH37" s="504"/>
      <c r="EI37" s="504"/>
      <c r="EJ37" s="504"/>
      <c r="EK37" s="504"/>
      <c r="EL37" s="504"/>
      <c r="EM37" s="504"/>
      <c r="EN37" s="504"/>
      <c r="EO37" s="504"/>
      <c r="EP37" s="504"/>
      <c r="EQ37" s="504"/>
      <c r="ER37" s="504"/>
      <c r="ES37" s="504"/>
      <c r="ET37" s="504"/>
      <c r="EU37" s="504"/>
      <c r="EV37" s="504"/>
      <c r="EW37" s="504"/>
      <c r="EX37" s="504"/>
      <c r="EY37" s="504"/>
      <c r="EZ37" s="504"/>
      <c r="FA37" s="504"/>
      <c r="FB37" s="504"/>
      <c r="FC37" s="504"/>
      <c r="FD37" s="504"/>
      <c r="FE37" s="504"/>
      <c r="FF37" s="504"/>
      <c r="FG37" s="504"/>
      <c r="FH37" s="504"/>
      <c r="FI37" s="504"/>
      <c r="FJ37" s="504"/>
      <c r="FK37" s="504"/>
      <c r="FL37" s="504"/>
      <c r="FM37" s="504"/>
      <c r="FN37" s="504"/>
      <c r="FO37" s="504"/>
      <c r="FP37" s="504"/>
      <c r="FQ37" s="504"/>
      <c r="FR37" s="504"/>
      <c r="FS37" s="504"/>
      <c r="FT37" s="504"/>
      <c r="FU37" s="504"/>
      <c r="FV37" s="504"/>
      <c r="FW37" s="504"/>
      <c r="FX37" s="504"/>
      <c r="FY37" s="504"/>
      <c r="FZ37" s="504"/>
      <c r="GA37" s="504"/>
      <c r="GB37" s="504"/>
      <c r="GC37" s="504"/>
      <c r="GD37" s="504"/>
      <c r="GE37" s="504"/>
      <c r="GF37" s="504"/>
      <c r="GG37" s="504"/>
      <c r="GH37" s="504"/>
      <c r="GI37" s="504"/>
      <c r="GJ37" s="504"/>
      <c r="GK37" s="504"/>
      <c r="GL37" s="504"/>
      <c r="GM37" s="504"/>
      <c r="GN37" s="504"/>
      <c r="GO37" s="504"/>
      <c r="GP37" s="504"/>
      <c r="GQ37" s="504"/>
      <c r="GR37" s="504"/>
      <c r="GS37" s="504"/>
      <c r="GT37" s="504"/>
      <c r="GU37" s="504"/>
      <c r="GV37" s="504"/>
      <c r="GW37" s="504"/>
      <c r="GX37" s="504"/>
      <c r="GY37" s="504"/>
      <c r="GZ37" s="504"/>
      <c r="HA37" s="504"/>
      <c r="HB37" s="504"/>
      <c r="HC37" s="504"/>
      <c r="HD37" s="504"/>
      <c r="HE37" s="504"/>
      <c r="HF37" s="504"/>
      <c r="HG37" s="504"/>
      <c r="HH37" s="504"/>
      <c r="HI37" s="504"/>
      <c r="HJ37" s="504"/>
      <c r="HK37" s="504"/>
      <c r="HL37" s="504"/>
      <c r="HM37" s="504"/>
      <c r="HN37" s="504"/>
      <c r="HO37" s="504"/>
      <c r="HP37" s="504"/>
      <c r="HQ37" s="504"/>
      <c r="HR37" s="504"/>
      <c r="HS37" s="504"/>
      <c r="HT37" s="504"/>
      <c r="HU37" s="504"/>
      <c r="HV37" s="504"/>
      <c r="HW37" s="504"/>
      <c r="HX37" s="504"/>
      <c r="HY37" s="504"/>
      <c r="HZ37" s="504"/>
      <c r="IA37" s="504"/>
      <c r="IB37" s="504"/>
      <c r="IC37" s="504"/>
      <c r="ID37" s="504"/>
      <c r="IE37" s="504"/>
      <c r="IF37" s="504"/>
      <c r="IG37" s="504"/>
      <c r="IH37" s="504"/>
      <c r="II37" s="504"/>
      <c r="IJ37" s="504"/>
      <c r="IK37" s="504"/>
      <c r="IL37" s="504"/>
      <c r="IM37" s="504"/>
      <c r="IN37" s="504"/>
      <c r="IO37" s="504"/>
      <c r="IP37" s="504"/>
      <c r="IQ37" s="504"/>
      <c r="IR37" s="504"/>
      <c r="IS37" s="504"/>
      <c r="IT37" s="504"/>
      <c r="IU37" s="504"/>
      <c r="IV37" s="504"/>
      <c r="IW37" s="504"/>
      <c r="IX37" s="504"/>
      <c r="IY37" s="504"/>
      <c r="IZ37" s="504"/>
      <c r="JA37" s="504"/>
      <c r="JB37" s="504"/>
      <c r="JC37" s="504"/>
      <c r="JD37" s="504"/>
      <c r="JE37" s="504"/>
      <c r="JF37" s="504"/>
      <c r="JG37" s="504"/>
      <c r="JH37" s="504"/>
      <c r="JI37" s="504"/>
      <c r="JJ37" s="504"/>
      <c r="JK37" s="504"/>
      <c r="JL37" s="504"/>
      <c r="JM37" s="504"/>
      <c r="JN37" s="504"/>
      <c r="JO37" s="504"/>
      <c r="JP37" s="504"/>
      <c r="JQ37" s="504"/>
      <c r="JR37" s="504"/>
      <c r="JS37" s="504"/>
      <c r="JT37" s="504"/>
      <c r="JU37" s="504"/>
      <c r="JV37" s="504"/>
      <c r="JW37" s="504"/>
      <c r="JX37" s="504"/>
      <c r="JY37" s="504"/>
      <c r="JZ37" s="504"/>
      <c r="KA37" s="504"/>
      <c r="KB37" s="504"/>
      <c r="KC37" s="504"/>
      <c r="KD37" s="504"/>
      <c r="KE37" s="504"/>
      <c r="KF37" s="504"/>
      <c r="KG37" s="504"/>
      <c r="KH37" s="504"/>
      <c r="KI37" s="504"/>
      <c r="KJ37" s="504"/>
      <c r="KK37" s="504"/>
      <c r="KL37" s="504"/>
      <c r="KM37" s="504"/>
      <c r="KN37" s="504"/>
      <c r="KO37" s="504"/>
      <c r="KP37" s="504"/>
      <c r="KQ37" s="504"/>
      <c r="KR37" s="504"/>
      <c r="KS37" s="504"/>
      <c r="KT37" s="504"/>
      <c r="KU37" s="504"/>
      <c r="KV37" s="504"/>
      <c r="KW37" s="504"/>
      <c r="KX37" s="504"/>
      <c r="KY37" s="504"/>
      <c r="KZ37" s="504"/>
      <c r="LA37" s="504"/>
      <c r="LB37" s="504"/>
      <c r="LC37" s="504"/>
      <c r="LD37" s="504"/>
      <c r="LE37" s="504"/>
      <c r="LF37" s="504"/>
      <c r="LG37" s="504"/>
      <c r="LH37" s="504"/>
      <c r="LI37" s="504"/>
      <c r="LJ37" s="504"/>
      <c r="LK37" s="504"/>
      <c r="LL37" s="504"/>
      <c r="LM37" s="504"/>
      <c r="LN37" s="504"/>
      <c r="LO37" s="504"/>
      <c r="LP37" s="504"/>
      <c r="LQ37" s="504"/>
      <c r="LR37" s="504"/>
      <c r="LS37" s="504"/>
      <c r="LT37" s="504"/>
      <c r="LU37" s="504"/>
      <c r="LV37" s="504"/>
      <c r="LW37" s="504"/>
      <c r="LX37" s="504"/>
      <c r="LY37" s="504"/>
      <c r="LZ37" s="504"/>
      <c r="MA37" s="504"/>
      <c r="MB37" s="504"/>
      <c r="MC37" s="504"/>
      <c r="MD37" s="504"/>
      <c r="ME37" s="504"/>
      <c r="MF37" s="504"/>
      <c r="MG37" s="504"/>
      <c r="MH37" s="504"/>
      <c r="MI37" s="504"/>
      <c r="MJ37" s="504"/>
      <c r="MK37" s="504"/>
      <c r="ML37" s="504"/>
      <c r="MM37" s="504"/>
      <c r="MN37" s="504"/>
      <c r="MO37" s="504"/>
      <c r="MP37" s="504"/>
      <c r="MQ37" s="504"/>
      <c r="MR37" s="504"/>
      <c r="MS37" s="504"/>
      <c r="MT37" s="504"/>
      <c r="MU37" s="504"/>
      <c r="MV37" s="504"/>
      <c r="MW37" s="504"/>
      <c r="MX37" s="504"/>
      <c r="MY37" s="504"/>
      <c r="MZ37" s="504"/>
      <c r="NA37" s="504"/>
      <c r="NB37" s="504"/>
      <c r="NC37" s="504"/>
      <c r="ND37" s="504"/>
      <c r="NE37" s="504"/>
      <c r="NF37" s="504"/>
      <c r="NG37" s="504"/>
      <c r="NH37" s="504"/>
      <c r="NI37" s="504"/>
      <c r="NJ37" s="504"/>
      <c r="NK37" s="504"/>
      <c r="NL37" s="504"/>
      <c r="NM37" s="504"/>
      <c r="NN37" s="504"/>
      <c r="NO37" s="504"/>
      <c r="NP37" s="504"/>
      <c r="NQ37" s="504"/>
      <c r="NR37" s="504"/>
      <c r="NS37" s="504"/>
      <c r="NT37" s="504"/>
    </row>
    <row r="38" spans="1:384" s="505" customFormat="1" ht="15.75" customHeight="1">
      <c r="A38" s="1765" t="s">
        <v>1569</v>
      </c>
      <c r="B38" s="1766"/>
      <c r="C38" s="579"/>
      <c r="D38" s="579"/>
      <c r="E38" s="673"/>
      <c r="F38" s="676">
        <f>'Form_III MHT-17'!C37</f>
        <v>0</v>
      </c>
      <c r="G38" s="676">
        <f>'Form_III MHT-17'!D37</f>
        <v>0</v>
      </c>
      <c r="H38" s="698">
        <f t="shared" si="1"/>
        <v>0</v>
      </c>
      <c r="I38" s="687">
        <f>'Form_III MHT-17'!F37</f>
        <v>0</v>
      </c>
      <c r="J38" s="687">
        <f>'Form_III MHT-17'!G37</f>
        <v>0</v>
      </c>
      <c r="K38" s="691">
        <f t="shared" si="2"/>
        <v>0</v>
      </c>
      <c r="L38" s="697">
        <f>'Form_III MHT-17'!I37</f>
        <v>0</v>
      </c>
      <c r="M38" s="697">
        <f>'Form_III MHT-17'!J37</f>
        <v>0</v>
      </c>
      <c r="N38" s="700">
        <f t="shared" si="3"/>
        <v>0</v>
      </c>
      <c r="O38" s="678">
        <f t="shared" si="4"/>
        <v>0</v>
      </c>
      <c r="P38" s="678">
        <f t="shared" si="5"/>
        <v>0</v>
      </c>
      <c r="Q38" s="677">
        <f t="shared" si="6"/>
        <v>0</v>
      </c>
      <c r="R38" s="1738"/>
      <c r="S38" s="1738"/>
      <c r="T38"/>
      <c r="U38"/>
      <c r="V38"/>
      <c r="W38"/>
      <c r="X38" s="663"/>
      <c r="Y38" s="663"/>
      <c r="Z38" s="504"/>
      <c r="AA38" s="504"/>
      <c r="AB38" s="504"/>
      <c r="AC38" s="504"/>
      <c r="AD38" s="504"/>
      <c r="AE38" s="504"/>
      <c r="AF38" s="504"/>
      <c r="AG38" s="504"/>
      <c r="AH38" s="504"/>
      <c r="AI38" s="504"/>
      <c r="AJ38" s="504"/>
      <c r="AK38" s="504"/>
      <c r="AL38" s="504"/>
      <c r="AM38" s="504"/>
      <c r="AN38" s="504"/>
      <c r="AO38" s="504"/>
      <c r="AP38" s="504"/>
      <c r="AQ38" s="504"/>
      <c r="AR38" s="504"/>
      <c r="AS38" s="504"/>
      <c r="AT38" s="504"/>
      <c r="AU38" s="504"/>
      <c r="AV38" s="504"/>
      <c r="AW38" s="504"/>
      <c r="AX38" s="504"/>
      <c r="AY38" s="504"/>
      <c r="AZ38" s="504"/>
      <c r="BA38" s="504"/>
      <c r="BB38" s="504"/>
      <c r="BC38" s="504"/>
      <c r="BD38" s="504"/>
      <c r="BE38" s="504"/>
      <c r="BF38" s="504"/>
      <c r="BG38" s="504"/>
      <c r="BH38" s="504"/>
      <c r="BI38" s="504"/>
      <c r="BJ38" s="504"/>
      <c r="BK38" s="504"/>
      <c r="BL38" s="504"/>
      <c r="BM38" s="504"/>
      <c r="BN38" s="504"/>
      <c r="BO38" s="504"/>
      <c r="BP38" s="504"/>
      <c r="BQ38" s="504"/>
      <c r="BR38" s="504"/>
      <c r="BS38" s="504"/>
      <c r="BT38" s="504"/>
      <c r="BU38" s="504"/>
      <c r="BV38" s="504"/>
      <c r="BW38" s="504"/>
      <c r="BX38" s="504"/>
      <c r="BY38" s="504"/>
      <c r="BZ38" s="504"/>
      <c r="CA38" s="504"/>
      <c r="CB38" s="504"/>
      <c r="CC38" s="504"/>
      <c r="CD38" s="504"/>
      <c r="CE38" s="504"/>
      <c r="CF38" s="504"/>
      <c r="CG38" s="504"/>
      <c r="CH38" s="504"/>
      <c r="CI38" s="504"/>
      <c r="CJ38" s="504"/>
      <c r="CK38" s="504"/>
      <c r="CL38" s="504"/>
      <c r="CM38" s="504"/>
      <c r="CN38" s="504"/>
      <c r="CO38" s="504"/>
      <c r="CP38" s="504"/>
      <c r="CQ38" s="504"/>
      <c r="CR38" s="504"/>
      <c r="CS38" s="504"/>
      <c r="CT38" s="504"/>
      <c r="CU38" s="504"/>
      <c r="CV38" s="504"/>
      <c r="CW38" s="504"/>
      <c r="CX38" s="504"/>
      <c r="CY38" s="504"/>
      <c r="CZ38" s="504"/>
      <c r="DA38" s="504"/>
      <c r="DB38" s="504"/>
      <c r="DC38" s="504"/>
      <c r="DD38" s="504"/>
      <c r="DE38" s="504"/>
      <c r="DF38" s="504"/>
      <c r="DG38" s="504"/>
      <c r="DH38" s="504"/>
      <c r="DI38" s="504"/>
      <c r="DJ38" s="504"/>
      <c r="DK38" s="504"/>
      <c r="DL38" s="504"/>
      <c r="DM38" s="504"/>
      <c r="DN38" s="504"/>
      <c r="DO38" s="504"/>
      <c r="DP38" s="504"/>
      <c r="DQ38" s="504"/>
      <c r="DR38" s="504"/>
      <c r="DS38" s="504"/>
      <c r="DT38" s="504"/>
      <c r="DU38" s="504"/>
      <c r="DV38" s="504"/>
      <c r="DW38" s="504"/>
      <c r="DX38" s="504"/>
      <c r="DY38" s="504"/>
      <c r="DZ38" s="504"/>
      <c r="EA38" s="504"/>
      <c r="EB38" s="504"/>
      <c r="EC38" s="504"/>
      <c r="ED38" s="504"/>
      <c r="EE38" s="504"/>
      <c r="EF38" s="504"/>
      <c r="EG38" s="504"/>
      <c r="EH38" s="504"/>
      <c r="EI38" s="504"/>
      <c r="EJ38" s="504"/>
      <c r="EK38" s="504"/>
      <c r="EL38" s="504"/>
      <c r="EM38" s="504"/>
      <c r="EN38" s="504"/>
      <c r="EO38" s="504"/>
      <c r="EP38" s="504"/>
      <c r="EQ38" s="504"/>
      <c r="ER38" s="504"/>
      <c r="ES38" s="504"/>
      <c r="ET38" s="504"/>
      <c r="EU38" s="504"/>
      <c r="EV38" s="504"/>
      <c r="EW38" s="504"/>
      <c r="EX38" s="504"/>
      <c r="EY38" s="504"/>
      <c r="EZ38" s="504"/>
      <c r="FA38" s="504"/>
      <c r="FB38" s="504"/>
      <c r="FC38" s="504"/>
      <c r="FD38" s="504"/>
      <c r="FE38" s="504"/>
      <c r="FF38" s="504"/>
      <c r="FG38" s="504"/>
      <c r="FH38" s="504"/>
      <c r="FI38" s="504"/>
      <c r="FJ38" s="504"/>
      <c r="FK38" s="504"/>
      <c r="FL38" s="504"/>
      <c r="FM38" s="504"/>
      <c r="FN38" s="504"/>
      <c r="FO38" s="504"/>
      <c r="FP38" s="504"/>
      <c r="FQ38" s="504"/>
      <c r="FR38" s="504"/>
      <c r="FS38" s="504"/>
      <c r="FT38" s="504"/>
      <c r="FU38" s="504"/>
      <c r="FV38" s="504"/>
      <c r="FW38" s="504"/>
      <c r="FX38" s="504"/>
      <c r="FY38" s="504"/>
      <c r="FZ38" s="504"/>
      <c r="GA38" s="504"/>
      <c r="GB38" s="504"/>
      <c r="GC38" s="504"/>
      <c r="GD38" s="504"/>
      <c r="GE38" s="504"/>
      <c r="GF38" s="504"/>
      <c r="GG38" s="504"/>
      <c r="GH38" s="504"/>
      <c r="GI38" s="504"/>
      <c r="GJ38" s="504"/>
      <c r="GK38" s="504"/>
      <c r="GL38" s="504"/>
      <c r="GM38" s="504"/>
      <c r="GN38" s="504"/>
      <c r="GO38" s="504"/>
      <c r="GP38" s="504"/>
      <c r="GQ38" s="504"/>
      <c r="GR38" s="504"/>
      <c r="GS38" s="504"/>
      <c r="GT38" s="504"/>
      <c r="GU38" s="504"/>
      <c r="GV38" s="504"/>
      <c r="GW38" s="504"/>
      <c r="GX38" s="504"/>
      <c r="GY38" s="504"/>
      <c r="GZ38" s="504"/>
      <c r="HA38" s="504"/>
      <c r="HB38" s="504"/>
      <c r="HC38" s="504"/>
      <c r="HD38" s="504"/>
      <c r="HE38" s="504"/>
      <c r="HF38" s="504"/>
      <c r="HG38" s="504"/>
      <c r="HH38" s="504"/>
      <c r="HI38" s="504"/>
      <c r="HJ38" s="504"/>
      <c r="HK38" s="504"/>
      <c r="HL38" s="504"/>
      <c r="HM38" s="504"/>
      <c r="HN38" s="504"/>
      <c r="HO38" s="504"/>
      <c r="HP38" s="504"/>
      <c r="HQ38" s="504"/>
      <c r="HR38" s="504"/>
      <c r="HS38" s="504"/>
      <c r="HT38" s="504"/>
      <c r="HU38" s="504"/>
      <c r="HV38" s="504"/>
      <c r="HW38" s="504"/>
      <c r="HX38" s="504"/>
      <c r="HY38" s="504"/>
      <c r="HZ38" s="504"/>
      <c r="IA38" s="504"/>
      <c r="IB38" s="504"/>
      <c r="IC38" s="504"/>
      <c r="ID38" s="504"/>
      <c r="IE38" s="504"/>
      <c r="IF38" s="504"/>
      <c r="IG38" s="504"/>
      <c r="IH38" s="504"/>
      <c r="II38" s="504"/>
      <c r="IJ38" s="504"/>
      <c r="IK38" s="504"/>
      <c r="IL38" s="504"/>
      <c r="IM38" s="504"/>
      <c r="IN38" s="504"/>
      <c r="IO38" s="504"/>
      <c r="IP38" s="504"/>
      <c r="IQ38" s="504"/>
      <c r="IR38" s="504"/>
      <c r="IS38" s="504"/>
      <c r="IT38" s="504"/>
      <c r="IU38" s="504"/>
      <c r="IV38" s="504"/>
      <c r="IW38" s="504"/>
      <c r="IX38" s="504"/>
      <c r="IY38" s="504"/>
      <c r="IZ38" s="504"/>
      <c r="JA38" s="504"/>
      <c r="JB38" s="504"/>
      <c r="JC38" s="504"/>
      <c r="JD38" s="504"/>
      <c r="JE38" s="504"/>
      <c r="JF38" s="504"/>
      <c r="JG38" s="504"/>
      <c r="JH38" s="504"/>
      <c r="JI38" s="504"/>
      <c r="JJ38" s="504"/>
      <c r="JK38" s="504"/>
      <c r="JL38" s="504"/>
      <c r="JM38" s="504"/>
      <c r="JN38" s="504"/>
      <c r="JO38" s="504"/>
      <c r="JP38" s="504"/>
      <c r="JQ38" s="504"/>
      <c r="JR38" s="504"/>
      <c r="JS38" s="504"/>
      <c r="JT38" s="504"/>
      <c r="JU38" s="504"/>
      <c r="JV38" s="504"/>
      <c r="JW38" s="504"/>
      <c r="JX38" s="504"/>
      <c r="JY38" s="504"/>
      <c r="JZ38" s="504"/>
      <c r="KA38" s="504"/>
      <c r="KB38" s="504"/>
      <c r="KC38" s="504"/>
      <c r="KD38" s="504"/>
      <c r="KE38" s="504"/>
      <c r="KF38" s="504"/>
      <c r="KG38" s="504"/>
      <c r="KH38" s="504"/>
      <c r="KI38" s="504"/>
      <c r="KJ38" s="504"/>
      <c r="KK38" s="504"/>
      <c r="KL38" s="504"/>
      <c r="KM38" s="504"/>
      <c r="KN38" s="504"/>
      <c r="KO38" s="504"/>
      <c r="KP38" s="504"/>
      <c r="KQ38" s="504"/>
      <c r="KR38" s="504"/>
      <c r="KS38" s="504"/>
      <c r="KT38" s="504"/>
      <c r="KU38" s="504"/>
      <c r="KV38" s="504"/>
      <c r="KW38" s="504"/>
      <c r="KX38" s="504"/>
      <c r="KY38" s="504"/>
      <c r="KZ38" s="504"/>
      <c r="LA38" s="504"/>
      <c r="LB38" s="504"/>
      <c r="LC38" s="504"/>
      <c r="LD38" s="504"/>
      <c r="LE38" s="504"/>
      <c r="LF38" s="504"/>
      <c r="LG38" s="504"/>
      <c r="LH38" s="504"/>
      <c r="LI38" s="504"/>
      <c r="LJ38" s="504"/>
      <c r="LK38" s="504"/>
      <c r="LL38" s="504"/>
      <c r="LM38" s="504"/>
      <c r="LN38" s="504"/>
      <c r="LO38" s="504"/>
      <c r="LP38" s="504"/>
      <c r="LQ38" s="504"/>
      <c r="LR38" s="504"/>
      <c r="LS38" s="504"/>
      <c r="LT38" s="504"/>
      <c r="LU38" s="504"/>
      <c r="LV38" s="504"/>
      <c r="LW38" s="504"/>
      <c r="LX38" s="504"/>
      <c r="LY38" s="504"/>
      <c r="LZ38" s="504"/>
      <c r="MA38" s="504"/>
      <c r="MB38" s="504"/>
      <c r="MC38" s="504"/>
      <c r="MD38" s="504"/>
      <c r="ME38" s="504"/>
      <c r="MF38" s="504"/>
      <c r="MG38" s="504"/>
      <c r="MH38" s="504"/>
      <c r="MI38" s="504"/>
      <c r="MJ38" s="504"/>
      <c r="MK38" s="504"/>
      <c r="ML38" s="504"/>
      <c r="MM38" s="504"/>
      <c r="MN38" s="504"/>
      <c r="MO38" s="504"/>
      <c r="MP38" s="504"/>
      <c r="MQ38" s="504"/>
      <c r="MR38" s="504"/>
      <c r="MS38" s="504"/>
      <c r="MT38" s="504"/>
      <c r="MU38" s="504"/>
      <c r="MV38" s="504"/>
      <c r="MW38" s="504"/>
      <c r="MX38" s="504"/>
      <c r="MY38" s="504"/>
      <c r="MZ38" s="504"/>
      <c r="NA38" s="504"/>
      <c r="NB38" s="504"/>
      <c r="NC38" s="504"/>
      <c r="ND38" s="504"/>
      <c r="NE38" s="504"/>
      <c r="NF38" s="504"/>
      <c r="NG38" s="504"/>
      <c r="NH38" s="504"/>
      <c r="NI38" s="504"/>
      <c r="NJ38" s="504"/>
      <c r="NK38" s="504"/>
      <c r="NL38" s="504"/>
      <c r="NM38" s="504"/>
      <c r="NN38" s="504"/>
      <c r="NO38" s="504"/>
      <c r="NP38" s="504"/>
      <c r="NQ38" s="504"/>
      <c r="NR38" s="504"/>
      <c r="NS38" s="504"/>
      <c r="NT38" s="504"/>
    </row>
    <row r="39" spans="1:384" s="505" customFormat="1" ht="15.75" customHeight="1">
      <c r="A39" s="1765" t="s">
        <v>1598</v>
      </c>
      <c r="B39" s="1766"/>
      <c r="C39" s="579"/>
      <c r="D39" s="579"/>
      <c r="E39" s="673"/>
      <c r="F39" s="676">
        <f>'Form_III MHT-17'!C38</f>
        <v>0</v>
      </c>
      <c r="G39" s="676">
        <f>'Form_III MHT-17'!D38</f>
        <v>0</v>
      </c>
      <c r="H39" s="698">
        <f t="shared" si="1"/>
        <v>0</v>
      </c>
      <c r="I39" s="687">
        <f>'Form_III MHT-17'!F38</f>
        <v>0</v>
      </c>
      <c r="J39" s="687">
        <f>'Form_III MHT-17'!G38</f>
        <v>0</v>
      </c>
      <c r="K39" s="691">
        <f t="shared" si="2"/>
        <v>0</v>
      </c>
      <c r="L39" s="697">
        <f>'Form_III MHT-17'!I38</f>
        <v>0</v>
      </c>
      <c r="M39" s="697">
        <f>'Form_III MHT-17'!J38</f>
        <v>0</v>
      </c>
      <c r="N39" s="700">
        <f t="shared" si="3"/>
        <v>0</v>
      </c>
      <c r="O39" s="678">
        <f t="shared" si="4"/>
        <v>0</v>
      </c>
      <c r="P39" s="678">
        <f t="shared" si="5"/>
        <v>0</v>
      </c>
      <c r="Q39" s="677">
        <f t="shared" si="6"/>
        <v>0</v>
      </c>
      <c r="R39" s="1738"/>
      <c r="S39" s="1738"/>
      <c r="T39"/>
      <c r="U39"/>
      <c r="V39"/>
      <c r="W39"/>
      <c r="X39" s="663"/>
      <c r="Y39" s="663"/>
      <c r="Z39" s="504"/>
      <c r="AA39" s="504"/>
      <c r="AB39" s="504"/>
      <c r="AC39" s="504"/>
      <c r="AD39" s="504"/>
      <c r="AE39" s="504"/>
      <c r="AF39" s="504"/>
      <c r="AG39" s="504"/>
      <c r="AH39" s="504"/>
      <c r="AI39" s="504"/>
      <c r="AJ39" s="504"/>
      <c r="AK39" s="504"/>
      <c r="AL39" s="504"/>
      <c r="AM39" s="504"/>
      <c r="AN39" s="504"/>
      <c r="AO39" s="504"/>
      <c r="AP39" s="504"/>
      <c r="AQ39" s="504"/>
      <c r="AR39" s="504"/>
      <c r="AS39" s="504"/>
      <c r="AT39" s="504"/>
      <c r="AU39" s="504"/>
      <c r="AV39" s="504"/>
      <c r="AW39" s="504"/>
      <c r="AX39" s="504"/>
      <c r="AY39" s="504"/>
      <c r="AZ39" s="504"/>
      <c r="BA39" s="504"/>
      <c r="BB39" s="504"/>
      <c r="BC39" s="504"/>
      <c r="BD39" s="504"/>
      <c r="BE39" s="504"/>
      <c r="BF39" s="504"/>
      <c r="BG39" s="504"/>
      <c r="BH39" s="504"/>
      <c r="BI39" s="504"/>
      <c r="BJ39" s="504"/>
      <c r="BK39" s="504"/>
      <c r="BL39" s="504"/>
      <c r="BM39" s="504"/>
      <c r="BN39" s="504"/>
      <c r="BO39" s="504"/>
      <c r="BP39" s="504"/>
      <c r="BQ39" s="504"/>
      <c r="BR39" s="504"/>
      <c r="BS39" s="504"/>
      <c r="BT39" s="504"/>
      <c r="BU39" s="504"/>
      <c r="BV39" s="504"/>
      <c r="BW39" s="504"/>
      <c r="BX39" s="504"/>
      <c r="BY39" s="504"/>
      <c r="BZ39" s="504"/>
      <c r="CA39" s="504"/>
      <c r="CB39" s="504"/>
      <c r="CC39" s="504"/>
      <c r="CD39" s="504"/>
      <c r="CE39" s="504"/>
      <c r="CF39" s="504"/>
      <c r="CG39" s="504"/>
      <c r="CH39" s="504"/>
      <c r="CI39" s="504"/>
      <c r="CJ39" s="504"/>
      <c r="CK39" s="504"/>
      <c r="CL39" s="504"/>
      <c r="CM39" s="504"/>
      <c r="CN39" s="504"/>
      <c r="CO39" s="504"/>
      <c r="CP39" s="504"/>
      <c r="CQ39" s="504"/>
      <c r="CR39" s="504"/>
      <c r="CS39" s="504"/>
      <c r="CT39" s="504"/>
      <c r="CU39" s="504"/>
      <c r="CV39" s="504"/>
      <c r="CW39" s="504"/>
      <c r="CX39" s="504"/>
      <c r="CY39" s="504"/>
      <c r="CZ39" s="504"/>
      <c r="DA39" s="504"/>
      <c r="DB39" s="504"/>
      <c r="DC39" s="504"/>
      <c r="DD39" s="504"/>
      <c r="DE39" s="504"/>
      <c r="DF39" s="504"/>
      <c r="DG39" s="504"/>
      <c r="DH39" s="504"/>
      <c r="DI39" s="504"/>
      <c r="DJ39" s="504"/>
      <c r="DK39" s="504"/>
      <c r="DL39" s="504"/>
      <c r="DM39" s="504"/>
      <c r="DN39" s="504"/>
      <c r="DO39" s="504"/>
      <c r="DP39" s="504"/>
      <c r="DQ39" s="504"/>
      <c r="DR39" s="504"/>
      <c r="DS39" s="504"/>
      <c r="DT39" s="504"/>
      <c r="DU39" s="504"/>
      <c r="DV39" s="504"/>
      <c r="DW39" s="504"/>
      <c r="DX39" s="504"/>
      <c r="DY39" s="504"/>
      <c r="DZ39" s="504"/>
      <c r="EA39" s="504"/>
      <c r="EB39" s="504"/>
      <c r="EC39" s="504"/>
      <c r="ED39" s="504"/>
      <c r="EE39" s="504"/>
      <c r="EF39" s="504"/>
      <c r="EG39" s="504"/>
      <c r="EH39" s="504"/>
      <c r="EI39" s="504"/>
      <c r="EJ39" s="504"/>
      <c r="EK39" s="504"/>
      <c r="EL39" s="504"/>
      <c r="EM39" s="504"/>
      <c r="EN39" s="504"/>
      <c r="EO39" s="504"/>
      <c r="EP39" s="504"/>
      <c r="EQ39" s="504"/>
      <c r="ER39" s="504"/>
      <c r="ES39" s="504"/>
      <c r="ET39" s="504"/>
      <c r="EU39" s="504"/>
      <c r="EV39" s="504"/>
      <c r="EW39" s="504"/>
      <c r="EX39" s="504"/>
      <c r="EY39" s="504"/>
      <c r="EZ39" s="504"/>
      <c r="FA39" s="504"/>
      <c r="FB39" s="504"/>
      <c r="FC39" s="504"/>
      <c r="FD39" s="504"/>
      <c r="FE39" s="504"/>
      <c r="FF39" s="504"/>
      <c r="FG39" s="504"/>
      <c r="FH39" s="504"/>
      <c r="FI39" s="504"/>
      <c r="FJ39" s="504"/>
      <c r="FK39" s="504"/>
      <c r="FL39" s="504"/>
      <c r="FM39" s="504"/>
      <c r="FN39" s="504"/>
      <c r="FO39" s="504"/>
      <c r="FP39" s="504"/>
      <c r="FQ39" s="504"/>
      <c r="FR39" s="504"/>
      <c r="FS39" s="504"/>
      <c r="FT39" s="504"/>
      <c r="FU39" s="504"/>
      <c r="FV39" s="504"/>
      <c r="FW39" s="504"/>
      <c r="FX39" s="504"/>
      <c r="FY39" s="504"/>
      <c r="FZ39" s="504"/>
      <c r="GA39" s="504"/>
      <c r="GB39" s="504"/>
      <c r="GC39" s="504"/>
      <c r="GD39" s="504"/>
      <c r="GE39" s="504"/>
      <c r="GF39" s="504"/>
      <c r="GG39" s="504"/>
      <c r="GH39" s="504"/>
      <c r="GI39" s="504"/>
      <c r="GJ39" s="504"/>
      <c r="GK39" s="504"/>
      <c r="GL39" s="504"/>
      <c r="GM39" s="504"/>
      <c r="GN39" s="504"/>
      <c r="GO39" s="504"/>
      <c r="GP39" s="504"/>
      <c r="GQ39" s="504"/>
      <c r="GR39" s="504"/>
      <c r="GS39" s="504"/>
      <c r="GT39" s="504"/>
      <c r="GU39" s="504"/>
      <c r="GV39" s="504"/>
      <c r="GW39" s="504"/>
      <c r="GX39" s="504"/>
      <c r="GY39" s="504"/>
      <c r="GZ39" s="504"/>
      <c r="HA39" s="504"/>
      <c r="HB39" s="504"/>
      <c r="HC39" s="504"/>
      <c r="HD39" s="504"/>
      <c r="HE39" s="504"/>
      <c r="HF39" s="504"/>
      <c r="HG39" s="504"/>
      <c r="HH39" s="504"/>
      <c r="HI39" s="504"/>
      <c r="HJ39" s="504"/>
      <c r="HK39" s="504"/>
      <c r="HL39" s="504"/>
      <c r="HM39" s="504"/>
      <c r="HN39" s="504"/>
      <c r="HO39" s="504"/>
      <c r="HP39" s="504"/>
      <c r="HQ39" s="504"/>
      <c r="HR39" s="504"/>
      <c r="HS39" s="504"/>
      <c r="HT39" s="504"/>
      <c r="HU39" s="504"/>
      <c r="HV39" s="504"/>
      <c r="HW39" s="504"/>
      <c r="HX39" s="504"/>
      <c r="HY39" s="504"/>
      <c r="HZ39" s="504"/>
      <c r="IA39" s="504"/>
      <c r="IB39" s="504"/>
      <c r="IC39" s="504"/>
      <c r="ID39" s="504"/>
      <c r="IE39" s="504"/>
      <c r="IF39" s="504"/>
      <c r="IG39" s="504"/>
      <c r="IH39" s="504"/>
      <c r="II39" s="504"/>
      <c r="IJ39" s="504"/>
      <c r="IK39" s="504"/>
      <c r="IL39" s="504"/>
      <c r="IM39" s="504"/>
      <c r="IN39" s="504"/>
      <c r="IO39" s="504"/>
      <c r="IP39" s="504"/>
      <c r="IQ39" s="504"/>
      <c r="IR39" s="504"/>
      <c r="IS39" s="504"/>
      <c r="IT39" s="504"/>
      <c r="IU39" s="504"/>
      <c r="IV39" s="504"/>
      <c r="IW39" s="504"/>
      <c r="IX39" s="504"/>
      <c r="IY39" s="504"/>
      <c r="IZ39" s="504"/>
      <c r="JA39" s="504"/>
      <c r="JB39" s="504"/>
      <c r="JC39" s="504"/>
      <c r="JD39" s="504"/>
      <c r="JE39" s="504"/>
      <c r="JF39" s="504"/>
      <c r="JG39" s="504"/>
      <c r="JH39" s="504"/>
      <c r="JI39" s="504"/>
      <c r="JJ39" s="504"/>
      <c r="JK39" s="504"/>
      <c r="JL39" s="504"/>
      <c r="JM39" s="504"/>
      <c r="JN39" s="504"/>
      <c r="JO39" s="504"/>
      <c r="JP39" s="504"/>
      <c r="JQ39" s="504"/>
      <c r="JR39" s="504"/>
      <c r="JS39" s="504"/>
      <c r="JT39" s="504"/>
      <c r="JU39" s="504"/>
      <c r="JV39" s="504"/>
      <c r="JW39" s="504"/>
      <c r="JX39" s="504"/>
      <c r="JY39" s="504"/>
      <c r="JZ39" s="504"/>
      <c r="KA39" s="504"/>
      <c r="KB39" s="504"/>
      <c r="KC39" s="504"/>
      <c r="KD39" s="504"/>
      <c r="KE39" s="504"/>
      <c r="KF39" s="504"/>
      <c r="KG39" s="504"/>
      <c r="KH39" s="504"/>
      <c r="KI39" s="504"/>
      <c r="KJ39" s="504"/>
      <c r="KK39" s="504"/>
      <c r="KL39" s="504"/>
      <c r="KM39" s="504"/>
      <c r="KN39" s="504"/>
      <c r="KO39" s="504"/>
      <c r="KP39" s="504"/>
      <c r="KQ39" s="504"/>
      <c r="KR39" s="504"/>
      <c r="KS39" s="504"/>
      <c r="KT39" s="504"/>
      <c r="KU39" s="504"/>
      <c r="KV39" s="504"/>
      <c r="KW39" s="504"/>
      <c r="KX39" s="504"/>
      <c r="KY39" s="504"/>
      <c r="KZ39" s="504"/>
      <c r="LA39" s="504"/>
      <c r="LB39" s="504"/>
      <c r="LC39" s="504"/>
      <c r="LD39" s="504"/>
      <c r="LE39" s="504"/>
      <c r="LF39" s="504"/>
      <c r="LG39" s="504"/>
      <c r="LH39" s="504"/>
      <c r="LI39" s="504"/>
      <c r="LJ39" s="504"/>
      <c r="LK39" s="504"/>
      <c r="LL39" s="504"/>
      <c r="LM39" s="504"/>
      <c r="LN39" s="504"/>
      <c r="LO39" s="504"/>
      <c r="LP39" s="504"/>
      <c r="LQ39" s="504"/>
      <c r="LR39" s="504"/>
      <c r="LS39" s="504"/>
      <c r="LT39" s="504"/>
      <c r="LU39" s="504"/>
      <c r="LV39" s="504"/>
      <c r="LW39" s="504"/>
      <c r="LX39" s="504"/>
      <c r="LY39" s="504"/>
      <c r="LZ39" s="504"/>
      <c r="MA39" s="504"/>
      <c r="MB39" s="504"/>
      <c r="MC39" s="504"/>
      <c r="MD39" s="504"/>
      <c r="ME39" s="504"/>
      <c r="MF39" s="504"/>
      <c r="MG39" s="504"/>
      <c r="MH39" s="504"/>
      <c r="MI39" s="504"/>
      <c r="MJ39" s="504"/>
      <c r="MK39" s="504"/>
      <c r="ML39" s="504"/>
      <c r="MM39" s="504"/>
      <c r="MN39" s="504"/>
      <c r="MO39" s="504"/>
      <c r="MP39" s="504"/>
      <c r="MQ39" s="504"/>
      <c r="MR39" s="504"/>
      <c r="MS39" s="504"/>
      <c r="MT39" s="504"/>
      <c r="MU39" s="504"/>
      <c r="MV39" s="504"/>
      <c r="MW39" s="504"/>
      <c r="MX39" s="504"/>
      <c r="MY39" s="504"/>
      <c r="MZ39" s="504"/>
      <c r="NA39" s="504"/>
      <c r="NB39" s="504"/>
      <c r="NC39" s="504"/>
      <c r="ND39" s="504"/>
      <c r="NE39" s="504"/>
      <c r="NF39" s="504"/>
      <c r="NG39" s="504"/>
      <c r="NH39" s="504"/>
      <c r="NI39" s="504"/>
      <c r="NJ39" s="504"/>
      <c r="NK39" s="504"/>
      <c r="NL39" s="504"/>
      <c r="NM39" s="504"/>
      <c r="NN39" s="504"/>
      <c r="NO39" s="504"/>
      <c r="NP39" s="504"/>
      <c r="NQ39" s="504"/>
      <c r="NR39" s="504"/>
      <c r="NS39" s="504"/>
      <c r="NT39" s="504"/>
    </row>
    <row r="40" spans="1:384" s="505" customFormat="1" ht="15.75" customHeight="1">
      <c r="A40" s="1765" t="s">
        <v>1597</v>
      </c>
      <c r="B40" s="1766"/>
      <c r="C40" s="579"/>
      <c r="D40" s="579"/>
      <c r="E40" s="673"/>
      <c r="F40" s="676">
        <f>'Form_III MHT-17'!C39</f>
        <v>0</v>
      </c>
      <c r="G40" s="676">
        <f>'Form_III MHT-17'!D39</f>
        <v>0</v>
      </c>
      <c r="H40" s="698">
        <f t="shared" si="1"/>
        <v>0</v>
      </c>
      <c r="I40" s="687">
        <f>'Form_III MHT-17'!F39</f>
        <v>0</v>
      </c>
      <c r="J40" s="687">
        <f>'Form_III MHT-17'!G39</f>
        <v>0</v>
      </c>
      <c r="K40" s="691">
        <f t="shared" si="2"/>
        <v>0</v>
      </c>
      <c r="L40" s="697">
        <f>'Form_III MHT-17'!I39</f>
        <v>0</v>
      </c>
      <c r="M40" s="697">
        <f>'Form_III MHT-17'!J39</f>
        <v>0</v>
      </c>
      <c r="N40" s="700">
        <f t="shared" si="3"/>
        <v>0</v>
      </c>
      <c r="O40" s="678">
        <f t="shared" si="4"/>
        <v>0</v>
      </c>
      <c r="P40" s="678">
        <f t="shared" si="5"/>
        <v>0</v>
      </c>
      <c r="Q40" s="677">
        <f t="shared" si="6"/>
        <v>0</v>
      </c>
      <c r="R40" s="1738"/>
      <c r="S40" s="1738"/>
      <c r="T40"/>
      <c r="U40"/>
      <c r="V40"/>
      <c r="W40"/>
      <c r="X40" s="663"/>
      <c r="Y40" s="663"/>
      <c r="Z40" s="504"/>
      <c r="AA40" s="504"/>
      <c r="AB40" s="504"/>
      <c r="AC40" s="504"/>
      <c r="AD40" s="504"/>
      <c r="AE40" s="504"/>
      <c r="AF40" s="504"/>
      <c r="AG40" s="504"/>
      <c r="AH40" s="504"/>
      <c r="AI40" s="504"/>
      <c r="AJ40" s="504"/>
      <c r="AK40" s="504"/>
      <c r="AL40" s="504"/>
      <c r="AM40" s="504"/>
      <c r="AN40" s="504"/>
      <c r="AO40" s="504"/>
      <c r="AP40" s="504"/>
      <c r="AQ40" s="504"/>
      <c r="AR40" s="504"/>
      <c r="AS40" s="504"/>
      <c r="AT40" s="504"/>
      <c r="AU40" s="504"/>
      <c r="AV40" s="504"/>
      <c r="AW40" s="504"/>
      <c r="AX40" s="504"/>
      <c r="AY40" s="504"/>
      <c r="AZ40" s="504"/>
      <c r="BA40" s="504"/>
      <c r="BB40" s="504"/>
      <c r="BC40" s="504"/>
      <c r="BD40" s="504"/>
      <c r="BE40" s="504"/>
      <c r="BF40" s="504"/>
      <c r="BG40" s="504"/>
      <c r="BH40" s="504"/>
      <c r="BI40" s="504"/>
      <c r="BJ40" s="504"/>
      <c r="BK40" s="504"/>
      <c r="BL40" s="504"/>
      <c r="BM40" s="504"/>
      <c r="BN40" s="504"/>
      <c r="BO40" s="504"/>
      <c r="BP40" s="504"/>
      <c r="BQ40" s="504"/>
      <c r="BR40" s="504"/>
      <c r="BS40" s="504"/>
      <c r="BT40" s="504"/>
      <c r="BU40" s="504"/>
      <c r="BV40" s="504"/>
      <c r="BW40" s="504"/>
      <c r="BX40" s="504"/>
      <c r="BY40" s="504"/>
      <c r="BZ40" s="504"/>
      <c r="CA40" s="504"/>
      <c r="CB40" s="504"/>
      <c r="CC40" s="504"/>
      <c r="CD40" s="504"/>
      <c r="CE40" s="504"/>
      <c r="CF40" s="504"/>
      <c r="CG40" s="504"/>
      <c r="CH40" s="504"/>
      <c r="CI40" s="504"/>
      <c r="CJ40" s="504"/>
      <c r="CK40" s="504"/>
      <c r="CL40" s="504"/>
      <c r="CM40" s="504"/>
      <c r="CN40" s="504"/>
      <c r="CO40" s="504"/>
      <c r="CP40" s="504"/>
      <c r="CQ40" s="504"/>
      <c r="CR40" s="504"/>
      <c r="CS40" s="504"/>
      <c r="CT40" s="504"/>
      <c r="CU40" s="504"/>
      <c r="CV40" s="504"/>
      <c r="CW40" s="504"/>
      <c r="CX40" s="504"/>
      <c r="CY40" s="504"/>
      <c r="CZ40" s="504"/>
      <c r="DA40" s="504"/>
      <c r="DB40" s="504"/>
      <c r="DC40" s="504"/>
      <c r="DD40" s="504"/>
      <c r="DE40" s="504"/>
      <c r="DF40" s="504"/>
      <c r="DG40" s="504"/>
      <c r="DH40" s="504"/>
      <c r="DI40" s="504"/>
      <c r="DJ40" s="504"/>
      <c r="DK40" s="504"/>
      <c r="DL40" s="504"/>
      <c r="DM40" s="504"/>
      <c r="DN40" s="504"/>
      <c r="DO40" s="504"/>
      <c r="DP40" s="504"/>
      <c r="DQ40" s="504"/>
      <c r="DR40" s="504"/>
      <c r="DS40" s="504"/>
      <c r="DT40" s="504"/>
      <c r="DU40" s="504"/>
      <c r="DV40" s="504"/>
      <c r="DW40" s="504"/>
      <c r="DX40" s="504"/>
      <c r="DY40" s="504"/>
      <c r="DZ40" s="504"/>
      <c r="EA40" s="504"/>
      <c r="EB40" s="504"/>
      <c r="EC40" s="504"/>
      <c r="ED40" s="504"/>
      <c r="EE40" s="504"/>
      <c r="EF40" s="504"/>
      <c r="EG40" s="504"/>
      <c r="EH40" s="504"/>
      <c r="EI40" s="504"/>
      <c r="EJ40" s="504"/>
      <c r="EK40" s="504"/>
      <c r="EL40" s="504"/>
      <c r="EM40" s="504"/>
      <c r="EN40" s="504"/>
      <c r="EO40" s="504"/>
      <c r="EP40" s="504"/>
      <c r="EQ40" s="504"/>
      <c r="ER40" s="504"/>
      <c r="ES40" s="504"/>
      <c r="ET40" s="504"/>
      <c r="EU40" s="504"/>
      <c r="EV40" s="504"/>
      <c r="EW40" s="504"/>
      <c r="EX40" s="504"/>
      <c r="EY40" s="504"/>
      <c r="EZ40" s="504"/>
      <c r="FA40" s="504"/>
      <c r="FB40" s="504"/>
      <c r="FC40" s="504"/>
      <c r="FD40" s="504"/>
      <c r="FE40" s="504"/>
      <c r="FF40" s="504"/>
      <c r="FG40" s="504"/>
      <c r="FH40" s="504"/>
      <c r="FI40" s="504"/>
      <c r="FJ40" s="504"/>
      <c r="FK40" s="504"/>
      <c r="FL40" s="504"/>
      <c r="FM40" s="504"/>
      <c r="FN40" s="504"/>
      <c r="FO40" s="504"/>
      <c r="FP40" s="504"/>
      <c r="FQ40" s="504"/>
      <c r="FR40" s="504"/>
      <c r="FS40" s="504"/>
      <c r="FT40" s="504"/>
      <c r="FU40" s="504"/>
      <c r="FV40" s="504"/>
      <c r="FW40" s="504"/>
      <c r="FX40" s="504"/>
      <c r="FY40" s="504"/>
      <c r="FZ40" s="504"/>
      <c r="GA40" s="504"/>
      <c r="GB40" s="504"/>
      <c r="GC40" s="504"/>
      <c r="GD40" s="504"/>
      <c r="GE40" s="504"/>
      <c r="GF40" s="504"/>
      <c r="GG40" s="504"/>
      <c r="GH40" s="504"/>
      <c r="GI40" s="504"/>
      <c r="GJ40" s="504"/>
      <c r="GK40" s="504"/>
      <c r="GL40" s="504"/>
      <c r="GM40" s="504"/>
      <c r="GN40" s="504"/>
      <c r="GO40" s="504"/>
      <c r="GP40" s="504"/>
      <c r="GQ40" s="504"/>
      <c r="GR40" s="504"/>
      <c r="GS40" s="504"/>
      <c r="GT40" s="504"/>
      <c r="GU40" s="504"/>
      <c r="GV40" s="504"/>
      <c r="GW40" s="504"/>
      <c r="GX40" s="504"/>
      <c r="GY40" s="504"/>
      <c r="GZ40" s="504"/>
      <c r="HA40" s="504"/>
      <c r="HB40" s="504"/>
      <c r="HC40" s="504"/>
      <c r="HD40" s="504"/>
      <c r="HE40" s="504"/>
      <c r="HF40" s="504"/>
      <c r="HG40" s="504"/>
      <c r="HH40" s="504"/>
      <c r="HI40" s="504"/>
      <c r="HJ40" s="504"/>
      <c r="HK40" s="504"/>
      <c r="HL40" s="504"/>
      <c r="HM40" s="504"/>
      <c r="HN40" s="504"/>
      <c r="HO40" s="504"/>
      <c r="HP40" s="504"/>
      <c r="HQ40" s="504"/>
      <c r="HR40" s="504"/>
      <c r="HS40" s="504"/>
      <c r="HT40" s="504"/>
      <c r="HU40" s="504"/>
      <c r="HV40" s="504"/>
      <c r="HW40" s="504"/>
      <c r="HX40" s="504"/>
      <c r="HY40" s="504"/>
      <c r="HZ40" s="504"/>
      <c r="IA40" s="504"/>
      <c r="IB40" s="504"/>
      <c r="IC40" s="504"/>
      <c r="ID40" s="504"/>
      <c r="IE40" s="504"/>
      <c r="IF40" s="504"/>
      <c r="IG40" s="504"/>
      <c r="IH40" s="504"/>
      <c r="II40" s="504"/>
      <c r="IJ40" s="504"/>
      <c r="IK40" s="504"/>
      <c r="IL40" s="504"/>
      <c r="IM40" s="504"/>
      <c r="IN40" s="504"/>
      <c r="IO40" s="504"/>
      <c r="IP40" s="504"/>
      <c r="IQ40" s="504"/>
      <c r="IR40" s="504"/>
      <c r="IS40" s="504"/>
      <c r="IT40" s="504"/>
      <c r="IU40" s="504"/>
      <c r="IV40" s="504"/>
      <c r="IW40" s="504"/>
      <c r="IX40" s="504"/>
      <c r="IY40" s="504"/>
      <c r="IZ40" s="504"/>
      <c r="JA40" s="504"/>
      <c r="JB40" s="504"/>
      <c r="JC40" s="504"/>
      <c r="JD40" s="504"/>
      <c r="JE40" s="504"/>
      <c r="JF40" s="504"/>
      <c r="JG40" s="504"/>
      <c r="JH40" s="504"/>
      <c r="JI40" s="504"/>
      <c r="JJ40" s="504"/>
      <c r="JK40" s="504"/>
      <c r="JL40" s="504"/>
      <c r="JM40" s="504"/>
      <c r="JN40" s="504"/>
      <c r="JO40" s="504"/>
      <c r="JP40" s="504"/>
      <c r="JQ40" s="504"/>
      <c r="JR40" s="504"/>
      <c r="JS40" s="504"/>
      <c r="JT40" s="504"/>
      <c r="JU40" s="504"/>
      <c r="JV40" s="504"/>
      <c r="JW40" s="504"/>
      <c r="JX40" s="504"/>
      <c r="JY40" s="504"/>
      <c r="JZ40" s="504"/>
      <c r="KA40" s="504"/>
      <c r="KB40" s="504"/>
      <c r="KC40" s="504"/>
      <c r="KD40" s="504"/>
      <c r="KE40" s="504"/>
      <c r="KF40" s="504"/>
      <c r="KG40" s="504"/>
      <c r="KH40" s="504"/>
      <c r="KI40" s="504"/>
      <c r="KJ40" s="504"/>
      <c r="KK40" s="504"/>
      <c r="KL40" s="504"/>
      <c r="KM40" s="504"/>
      <c r="KN40" s="504"/>
      <c r="KO40" s="504"/>
      <c r="KP40" s="504"/>
      <c r="KQ40" s="504"/>
      <c r="KR40" s="504"/>
      <c r="KS40" s="504"/>
      <c r="KT40" s="504"/>
      <c r="KU40" s="504"/>
      <c r="KV40" s="504"/>
      <c r="KW40" s="504"/>
      <c r="KX40" s="504"/>
      <c r="KY40" s="504"/>
      <c r="KZ40" s="504"/>
      <c r="LA40" s="504"/>
      <c r="LB40" s="504"/>
      <c r="LC40" s="504"/>
      <c r="LD40" s="504"/>
      <c r="LE40" s="504"/>
      <c r="LF40" s="504"/>
      <c r="LG40" s="504"/>
      <c r="LH40" s="504"/>
      <c r="LI40" s="504"/>
      <c r="LJ40" s="504"/>
      <c r="LK40" s="504"/>
      <c r="LL40" s="504"/>
      <c r="LM40" s="504"/>
      <c r="LN40" s="504"/>
      <c r="LO40" s="504"/>
      <c r="LP40" s="504"/>
      <c r="LQ40" s="504"/>
      <c r="LR40" s="504"/>
      <c r="LS40" s="504"/>
      <c r="LT40" s="504"/>
      <c r="LU40" s="504"/>
      <c r="LV40" s="504"/>
      <c r="LW40" s="504"/>
      <c r="LX40" s="504"/>
      <c r="LY40" s="504"/>
      <c r="LZ40" s="504"/>
      <c r="MA40" s="504"/>
      <c r="MB40" s="504"/>
      <c r="MC40" s="504"/>
      <c r="MD40" s="504"/>
      <c r="ME40" s="504"/>
      <c r="MF40" s="504"/>
      <c r="MG40" s="504"/>
      <c r="MH40" s="504"/>
      <c r="MI40" s="504"/>
      <c r="MJ40" s="504"/>
      <c r="MK40" s="504"/>
      <c r="ML40" s="504"/>
      <c r="MM40" s="504"/>
      <c r="MN40" s="504"/>
      <c r="MO40" s="504"/>
      <c r="MP40" s="504"/>
      <c r="MQ40" s="504"/>
      <c r="MR40" s="504"/>
      <c r="MS40" s="504"/>
      <c r="MT40" s="504"/>
      <c r="MU40" s="504"/>
      <c r="MV40" s="504"/>
      <c r="MW40" s="504"/>
      <c r="MX40" s="504"/>
      <c r="MY40" s="504"/>
      <c r="MZ40" s="504"/>
      <c r="NA40" s="504"/>
      <c r="NB40" s="504"/>
      <c r="NC40" s="504"/>
      <c r="ND40" s="504"/>
      <c r="NE40" s="504"/>
      <c r="NF40" s="504"/>
      <c r="NG40" s="504"/>
      <c r="NH40" s="504"/>
      <c r="NI40" s="504"/>
      <c r="NJ40" s="504"/>
      <c r="NK40" s="504"/>
      <c r="NL40" s="504"/>
      <c r="NM40" s="504"/>
      <c r="NN40" s="504"/>
      <c r="NO40" s="504"/>
      <c r="NP40" s="504"/>
      <c r="NQ40" s="504"/>
      <c r="NR40" s="504"/>
      <c r="NS40" s="504"/>
      <c r="NT40" s="504"/>
    </row>
    <row r="41" spans="1:384" s="505" customFormat="1" ht="15.75" customHeight="1">
      <c r="A41" s="1765" t="s">
        <v>1596</v>
      </c>
      <c r="B41" s="1766"/>
      <c r="C41" s="579"/>
      <c r="D41" s="579"/>
      <c r="E41" s="673"/>
      <c r="F41" s="676">
        <f>'Form_III MHT-17'!C40</f>
        <v>0</v>
      </c>
      <c r="G41" s="676">
        <f>'Form_III MHT-17'!D40</f>
        <v>0</v>
      </c>
      <c r="H41" s="698">
        <f t="shared" si="1"/>
        <v>0</v>
      </c>
      <c r="I41" s="687">
        <f>'Form_III MHT-17'!F40</f>
        <v>0</v>
      </c>
      <c r="J41" s="687">
        <f>'Form_III MHT-17'!G40</f>
        <v>0</v>
      </c>
      <c r="K41" s="691">
        <f t="shared" si="2"/>
        <v>0</v>
      </c>
      <c r="L41" s="578"/>
      <c r="M41" s="578"/>
      <c r="N41" s="701"/>
      <c r="O41" s="678">
        <f t="shared" si="4"/>
        <v>0</v>
      </c>
      <c r="P41" s="678">
        <f t="shared" si="5"/>
        <v>0</v>
      </c>
      <c r="Q41" s="677">
        <f t="shared" si="6"/>
        <v>0</v>
      </c>
      <c r="R41" s="1738"/>
      <c r="S41" s="1738"/>
      <c r="T41"/>
      <c r="U41"/>
      <c r="V41"/>
      <c r="W41"/>
      <c r="X41" s="663"/>
      <c r="Y41" s="663"/>
      <c r="Z41" s="504"/>
      <c r="AA41" s="504"/>
      <c r="AB41" s="504"/>
      <c r="AC41" s="504"/>
      <c r="AD41" s="504"/>
      <c r="AE41" s="504"/>
      <c r="AF41" s="504"/>
      <c r="AG41" s="504"/>
      <c r="AH41" s="504"/>
      <c r="AI41" s="504"/>
      <c r="AJ41" s="504"/>
      <c r="AK41" s="504"/>
      <c r="AL41" s="504"/>
      <c r="AM41" s="504"/>
      <c r="AN41" s="504"/>
      <c r="AO41" s="504"/>
      <c r="AP41" s="504"/>
      <c r="AQ41" s="504"/>
      <c r="AR41" s="504"/>
      <c r="AS41" s="504"/>
      <c r="AT41" s="504"/>
      <c r="AU41" s="504"/>
      <c r="AV41" s="504"/>
      <c r="AW41" s="504"/>
      <c r="AX41" s="504"/>
      <c r="AY41" s="504"/>
      <c r="AZ41" s="504"/>
      <c r="BA41" s="504"/>
      <c r="BB41" s="504"/>
      <c r="BC41" s="504"/>
      <c r="BD41" s="504"/>
      <c r="BE41" s="504"/>
      <c r="BF41" s="504"/>
      <c r="BG41" s="504"/>
      <c r="BH41" s="504"/>
      <c r="BI41" s="504"/>
      <c r="BJ41" s="504"/>
      <c r="BK41" s="504"/>
      <c r="BL41" s="504"/>
      <c r="BM41" s="504"/>
      <c r="BN41" s="504"/>
      <c r="BO41" s="504"/>
      <c r="BP41" s="504"/>
      <c r="BQ41" s="504"/>
      <c r="BR41" s="504"/>
      <c r="BS41" s="504"/>
      <c r="BT41" s="504"/>
      <c r="BU41" s="504"/>
      <c r="BV41" s="504"/>
      <c r="BW41" s="504"/>
      <c r="BX41" s="504"/>
      <c r="BY41" s="504"/>
      <c r="BZ41" s="504"/>
      <c r="CA41" s="504"/>
      <c r="CB41" s="504"/>
      <c r="CC41" s="504"/>
      <c r="CD41" s="504"/>
      <c r="CE41" s="504"/>
      <c r="CF41" s="504"/>
      <c r="CG41" s="504"/>
      <c r="CH41" s="504"/>
      <c r="CI41" s="504"/>
      <c r="CJ41" s="504"/>
      <c r="CK41" s="504"/>
      <c r="CL41" s="504"/>
      <c r="CM41" s="504"/>
      <c r="CN41" s="504"/>
      <c r="CO41" s="504"/>
      <c r="CP41" s="504"/>
      <c r="CQ41" s="504"/>
      <c r="CR41" s="504"/>
      <c r="CS41" s="504"/>
      <c r="CT41" s="504"/>
      <c r="CU41" s="504"/>
      <c r="CV41" s="504"/>
      <c r="CW41" s="504"/>
      <c r="CX41" s="504"/>
      <c r="CY41" s="504"/>
      <c r="CZ41" s="504"/>
      <c r="DA41" s="504"/>
      <c r="DB41" s="504"/>
      <c r="DC41" s="504"/>
      <c r="DD41" s="504"/>
      <c r="DE41" s="504"/>
      <c r="DF41" s="504"/>
      <c r="DG41" s="504"/>
      <c r="DH41" s="504"/>
      <c r="DI41" s="504"/>
      <c r="DJ41" s="504"/>
      <c r="DK41" s="504"/>
      <c r="DL41" s="504"/>
      <c r="DM41" s="504"/>
      <c r="DN41" s="504"/>
      <c r="DO41" s="504"/>
      <c r="DP41" s="504"/>
      <c r="DQ41" s="504"/>
      <c r="DR41" s="504"/>
      <c r="DS41" s="504"/>
      <c r="DT41" s="504"/>
      <c r="DU41" s="504"/>
      <c r="DV41" s="504"/>
      <c r="DW41" s="504"/>
      <c r="DX41" s="504"/>
      <c r="DY41" s="504"/>
      <c r="DZ41" s="504"/>
      <c r="EA41" s="504"/>
      <c r="EB41" s="504"/>
      <c r="EC41" s="504"/>
      <c r="ED41" s="504"/>
      <c r="EE41" s="504"/>
      <c r="EF41" s="504"/>
      <c r="EG41" s="504"/>
      <c r="EH41" s="504"/>
      <c r="EI41" s="504"/>
      <c r="EJ41" s="504"/>
      <c r="EK41" s="504"/>
      <c r="EL41" s="504"/>
      <c r="EM41" s="504"/>
      <c r="EN41" s="504"/>
      <c r="EO41" s="504"/>
      <c r="EP41" s="504"/>
      <c r="EQ41" s="504"/>
      <c r="ER41" s="504"/>
      <c r="ES41" s="504"/>
      <c r="ET41" s="504"/>
      <c r="EU41" s="504"/>
      <c r="EV41" s="504"/>
      <c r="EW41" s="504"/>
      <c r="EX41" s="504"/>
      <c r="EY41" s="504"/>
      <c r="EZ41" s="504"/>
      <c r="FA41" s="504"/>
      <c r="FB41" s="504"/>
      <c r="FC41" s="504"/>
      <c r="FD41" s="504"/>
      <c r="FE41" s="504"/>
      <c r="FF41" s="504"/>
      <c r="FG41" s="504"/>
      <c r="FH41" s="504"/>
      <c r="FI41" s="504"/>
      <c r="FJ41" s="504"/>
      <c r="FK41" s="504"/>
      <c r="FL41" s="504"/>
      <c r="FM41" s="504"/>
      <c r="FN41" s="504"/>
      <c r="FO41" s="504"/>
      <c r="FP41" s="504"/>
      <c r="FQ41" s="504"/>
      <c r="FR41" s="504"/>
      <c r="FS41" s="504"/>
      <c r="FT41" s="504"/>
      <c r="FU41" s="504"/>
      <c r="FV41" s="504"/>
      <c r="FW41" s="504"/>
      <c r="FX41" s="504"/>
      <c r="FY41" s="504"/>
      <c r="FZ41" s="504"/>
      <c r="GA41" s="504"/>
      <c r="GB41" s="504"/>
      <c r="GC41" s="504"/>
      <c r="GD41" s="504"/>
      <c r="GE41" s="504"/>
      <c r="GF41" s="504"/>
      <c r="GG41" s="504"/>
      <c r="GH41" s="504"/>
      <c r="GI41" s="504"/>
      <c r="GJ41" s="504"/>
      <c r="GK41" s="504"/>
      <c r="GL41" s="504"/>
      <c r="GM41" s="504"/>
      <c r="GN41" s="504"/>
      <c r="GO41" s="504"/>
      <c r="GP41" s="504"/>
      <c r="GQ41" s="504"/>
      <c r="GR41" s="504"/>
      <c r="GS41" s="504"/>
      <c r="GT41" s="504"/>
      <c r="GU41" s="504"/>
      <c r="GV41" s="504"/>
      <c r="GW41" s="504"/>
      <c r="GX41" s="504"/>
      <c r="GY41" s="504"/>
      <c r="GZ41" s="504"/>
      <c r="HA41" s="504"/>
      <c r="HB41" s="504"/>
      <c r="HC41" s="504"/>
      <c r="HD41" s="504"/>
      <c r="HE41" s="504"/>
      <c r="HF41" s="504"/>
      <c r="HG41" s="504"/>
      <c r="HH41" s="504"/>
      <c r="HI41" s="504"/>
      <c r="HJ41" s="504"/>
      <c r="HK41" s="504"/>
      <c r="HL41" s="504"/>
      <c r="HM41" s="504"/>
      <c r="HN41" s="504"/>
      <c r="HO41" s="504"/>
      <c r="HP41" s="504"/>
      <c r="HQ41" s="504"/>
      <c r="HR41" s="504"/>
      <c r="HS41" s="504"/>
      <c r="HT41" s="504"/>
      <c r="HU41" s="504"/>
      <c r="HV41" s="504"/>
      <c r="HW41" s="504"/>
      <c r="HX41" s="504"/>
      <c r="HY41" s="504"/>
      <c r="HZ41" s="504"/>
      <c r="IA41" s="504"/>
      <c r="IB41" s="504"/>
      <c r="IC41" s="504"/>
      <c r="ID41" s="504"/>
      <c r="IE41" s="504"/>
      <c r="IF41" s="504"/>
      <c r="IG41" s="504"/>
      <c r="IH41" s="504"/>
      <c r="II41" s="504"/>
      <c r="IJ41" s="504"/>
      <c r="IK41" s="504"/>
      <c r="IL41" s="504"/>
      <c r="IM41" s="504"/>
      <c r="IN41" s="504"/>
      <c r="IO41" s="504"/>
      <c r="IP41" s="504"/>
      <c r="IQ41" s="504"/>
      <c r="IR41" s="504"/>
      <c r="IS41" s="504"/>
      <c r="IT41" s="504"/>
      <c r="IU41" s="504"/>
      <c r="IV41" s="504"/>
      <c r="IW41" s="504"/>
      <c r="IX41" s="504"/>
      <c r="IY41" s="504"/>
      <c r="IZ41" s="504"/>
      <c r="JA41" s="504"/>
      <c r="JB41" s="504"/>
      <c r="JC41" s="504"/>
      <c r="JD41" s="504"/>
      <c r="JE41" s="504"/>
      <c r="JF41" s="504"/>
      <c r="JG41" s="504"/>
      <c r="JH41" s="504"/>
      <c r="JI41" s="504"/>
      <c r="JJ41" s="504"/>
      <c r="JK41" s="504"/>
      <c r="JL41" s="504"/>
      <c r="JM41" s="504"/>
      <c r="JN41" s="504"/>
      <c r="JO41" s="504"/>
      <c r="JP41" s="504"/>
      <c r="JQ41" s="504"/>
      <c r="JR41" s="504"/>
      <c r="JS41" s="504"/>
      <c r="JT41" s="504"/>
      <c r="JU41" s="504"/>
      <c r="JV41" s="504"/>
      <c r="JW41" s="504"/>
      <c r="JX41" s="504"/>
      <c r="JY41" s="504"/>
      <c r="JZ41" s="504"/>
      <c r="KA41" s="504"/>
      <c r="KB41" s="504"/>
      <c r="KC41" s="504"/>
      <c r="KD41" s="504"/>
      <c r="KE41" s="504"/>
      <c r="KF41" s="504"/>
      <c r="KG41" s="504"/>
      <c r="KH41" s="504"/>
      <c r="KI41" s="504"/>
      <c r="KJ41" s="504"/>
      <c r="KK41" s="504"/>
      <c r="KL41" s="504"/>
      <c r="KM41" s="504"/>
      <c r="KN41" s="504"/>
      <c r="KO41" s="504"/>
      <c r="KP41" s="504"/>
      <c r="KQ41" s="504"/>
      <c r="KR41" s="504"/>
      <c r="KS41" s="504"/>
      <c r="KT41" s="504"/>
      <c r="KU41" s="504"/>
      <c r="KV41" s="504"/>
      <c r="KW41" s="504"/>
      <c r="KX41" s="504"/>
      <c r="KY41" s="504"/>
      <c r="KZ41" s="504"/>
      <c r="LA41" s="504"/>
      <c r="LB41" s="504"/>
      <c r="LC41" s="504"/>
      <c r="LD41" s="504"/>
      <c r="LE41" s="504"/>
      <c r="LF41" s="504"/>
      <c r="LG41" s="504"/>
      <c r="LH41" s="504"/>
      <c r="LI41" s="504"/>
      <c r="LJ41" s="504"/>
      <c r="LK41" s="504"/>
      <c r="LL41" s="504"/>
      <c r="LM41" s="504"/>
      <c r="LN41" s="504"/>
      <c r="LO41" s="504"/>
      <c r="LP41" s="504"/>
      <c r="LQ41" s="504"/>
      <c r="LR41" s="504"/>
      <c r="LS41" s="504"/>
      <c r="LT41" s="504"/>
      <c r="LU41" s="504"/>
      <c r="LV41" s="504"/>
      <c r="LW41" s="504"/>
      <c r="LX41" s="504"/>
      <c r="LY41" s="504"/>
      <c r="LZ41" s="504"/>
      <c r="MA41" s="504"/>
      <c r="MB41" s="504"/>
      <c r="MC41" s="504"/>
      <c r="MD41" s="504"/>
      <c r="ME41" s="504"/>
      <c r="MF41" s="504"/>
      <c r="MG41" s="504"/>
      <c r="MH41" s="504"/>
      <c r="MI41" s="504"/>
      <c r="MJ41" s="504"/>
      <c r="MK41" s="504"/>
      <c r="ML41" s="504"/>
      <c r="MM41" s="504"/>
      <c r="MN41" s="504"/>
      <c r="MO41" s="504"/>
      <c r="MP41" s="504"/>
      <c r="MQ41" s="504"/>
      <c r="MR41" s="504"/>
      <c r="MS41" s="504"/>
      <c r="MT41" s="504"/>
      <c r="MU41" s="504"/>
      <c r="MV41" s="504"/>
      <c r="MW41" s="504"/>
      <c r="MX41" s="504"/>
      <c r="MY41" s="504"/>
      <c r="MZ41" s="504"/>
      <c r="NA41" s="504"/>
      <c r="NB41" s="504"/>
      <c r="NC41" s="504"/>
      <c r="ND41" s="504"/>
      <c r="NE41" s="504"/>
      <c r="NF41" s="504"/>
      <c r="NG41" s="504"/>
      <c r="NH41" s="504"/>
      <c r="NI41" s="504"/>
      <c r="NJ41" s="504"/>
      <c r="NK41" s="504"/>
      <c r="NL41" s="504"/>
      <c r="NM41" s="504"/>
      <c r="NN41" s="504"/>
      <c r="NO41" s="504"/>
      <c r="NP41" s="504"/>
      <c r="NQ41" s="504"/>
      <c r="NR41" s="504"/>
      <c r="NS41" s="504"/>
      <c r="NT41" s="504"/>
    </row>
    <row r="42" spans="1:384" s="505" customFormat="1" ht="15.75" customHeight="1">
      <c r="A42" s="1765" t="s">
        <v>1595</v>
      </c>
      <c r="B42" s="1766"/>
      <c r="C42" s="579"/>
      <c r="D42" s="579"/>
      <c r="E42" s="673"/>
      <c r="F42" s="579"/>
      <c r="G42" s="579"/>
      <c r="H42" s="685"/>
      <c r="I42" s="587"/>
      <c r="J42" s="587"/>
      <c r="K42" s="589"/>
      <c r="L42" s="697">
        <f>'Form_III MHT-17'!I41</f>
        <v>0</v>
      </c>
      <c r="M42" s="697">
        <f>'Form_III MHT-17'!J41</f>
        <v>0</v>
      </c>
      <c r="N42" s="700">
        <f>SUM(L42:M42)</f>
        <v>0</v>
      </c>
      <c r="O42" s="678">
        <f t="shared" si="4"/>
        <v>0</v>
      </c>
      <c r="P42" s="678">
        <f t="shared" si="5"/>
        <v>0</v>
      </c>
      <c r="Q42" s="677">
        <f t="shared" si="6"/>
        <v>0</v>
      </c>
      <c r="R42" s="1738"/>
      <c r="S42" s="1738"/>
      <c r="T42"/>
      <c r="U42"/>
      <c r="V42"/>
      <c r="W42"/>
      <c r="X42" s="663"/>
      <c r="Y42" s="663"/>
      <c r="Z42" s="504"/>
      <c r="AA42" s="504"/>
      <c r="AB42" s="504"/>
      <c r="AC42" s="504"/>
      <c r="AD42" s="504"/>
      <c r="AE42" s="504"/>
      <c r="AF42" s="504"/>
      <c r="AG42" s="504"/>
      <c r="AH42" s="504"/>
      <c r="AI42" s="504"/>
      <c r="AJ42" s="504"/>
      <c r="AK42" s="504"/>
      <c r="AL42" s="504"/>
      <c r="AM42" s="504"/>
      <c r="AN42" s="504"/>
      <c r="AO42" s="504"/>
      <c r="AP42" s="504"/>
      <c r="AQ42" s="504"/>
      <c r="AR42" s="504"/>
      <c r="AS42" s="504"/>
      <c r="AT42" s="504"/>
      <c r="AU42" s="504"/>
      <c r="AV42" s="504"/>
      <c r="AW42" s="504"/>
      <c r="AX42" s="504"/>
      <c r="AY42" s="504"/>
      <c r="AZ42" s="504"/>
      <c r="BA42" s="504"/>
      <c r="BB42" s="504"/>
      <c r="BC42" s="504"/>
      <c r="BD42" s="504"/>
      <c r="BE42" s="504"/>
      <c r="BF42" s="504"/>
      <c r="BG42" s="504"/>
      <c r="BH42" s="504"/>
      <c r="BI42" s="504"/>
      <c r="BJ42" s="504"/>
      <c r="BK42" s="504"/>
      <c r="BL42" s="504"/>
      <c r="BM42" s="504"/>
      <c r="BN42" s="504"/>
      <c r="BO42" s="504"/>
      <c r="BP42" s="504"/>
      <c r="BQ42" s="504"/>
      <c r="BR42" s="504"/>
      <c r="BS42" s="504"/>
      <c r="BT42" s="504"/>
      <c r="BU42" s="504"/>
      <c r="BV42" s="504"/>
      <c r="BW42" s="504"/>
      <c r="BX42" s="504"/>
      <c r="BY42" s="504"/>
      <c r="BZ42" s="504"/>
      <c r="CA42" s="504"/>
      <c r="CB42" s="504"/>
      <c r="CC42" s="504"/>
      <c r="CD42" s="504"/>
      <c r="CE42" s="504"/>
      <c r="CF42" s="504"/>
      <c r="CG42" s="504"/>
      <c r="CH42" s="504"/>
      <c r="CI42" s="504"/>
      <c r="CJ42" s="504"/>
      <c r="CK42" s="504"/>
      <c r="CL42" s="504"/>
      <c r="CM42" s="504"/>
      <c r="CN42" s="504"/>
      <c r="CO42" s="504"/>
      <c r="CP42" s="504"/>
      <c r="CQ42" s="504"/>
      <c r="CR42" s="504"/>
      <c r="CS42" s="504"/>
      <c r="CT42" s="504"/>
      <c r="CU42" s="504"/>
      <c r="CV42" s="504"/>
      <c r="CW42" s="504"/>
      <c r="CX42" s="504"/>
      <c r="CY42" s="504"/>
      <c r="CZ42" s="504"/>
      <c r="DA42" s="504"/>
      <c r="DB42" s="504"/>
      <c r="DC42" s="504"/>
      <c r="DD42" s="504"/>
      <c r="DE42" s="504"/>
      <c r="DF42" s="504"/>
      <c r="DG42" s="504"/>
      <c r="DH42" s="504"/>
      <c r="DI42" s="504"/>
      <c r="DJ42" s="504"/>
      <c r="DK42" s="504"/>
      <c r="DL42" s="504"/>
      <c r="DM42" s="504"/>
      <c r="DN42" s="504"/>
      <c r="DO42" s="504"/>
      <c r="DP42" s="504"/>
      <c r="DQ42" s="504"/>
      <c r="DR42" s="504"/>
      <c r="DS42" s="504"/>
      <c r="DT42" s="504"/>
      <c r="DU42" s="504"/>
      <c r="DV42" s="504"/>
      <c r="DW42" s="504"/>
      <c r="DX42" s="504"/>
      <c r="DY42" s="504"/>
      <c r="DZ42" s="504"/>
      <c r="EA42" s="504"/>
      <c r="EB42" s="504"/>
      <c r="EC42" s="504"/>
      <c r="ED42" s="504"/>
      <c r="EE42" s="504"/>
      <c r="EF42" s="504"/>
      <c r="EG42" s="504"/>
      <c r="EH42" s="504"/>
      <c r="EI42" s="504"/>
      <c r="EJ42" s="504"/>
      <c r="EK42" s="504"/>
      <c r="EL42" s="504"/>
      <c r="EM42" s="504"/>
      <c r="EN42" s="504"/>
      <c r="EO42" s="504"/>
      <c r="EP42" s="504"/>
      <c r="EQ42" s="504"/>
      <c r="ER42" s="504"/>
      <c r="ES42" s="504"/>
      <c r="ET42" s="504"/>
      <c r="EU42" s="504"/>
      <c r="EV42" s="504"/>
      <c r="EW42" s="504"/>
      <c r="EX42" s="504"/>
      <c r="EY42" s="504"/>
      <c r="EZ42" s="504"/>
      <c r="FA42" s="504"/>
      <c r="FB42" s="504"/>
      <c r="FC42" s="504"/>
      <c r="FD42" s="504"/>
      <c r="FE42" s="504"/>
      <c r="FF42" s="504"/>
      <c r="FG42" s="504"/>
      <c r="FH42" s="504"/>
      <c r="FI42" s="504"/>
      <c r="FJ42" s="504"/>
      <c r="FK42" s="504"/>
      <c r="FL42" s="504"/>
      <c r="FM42" s="504"/>
      <c r="FN42" s="504"/>
      <c r="FO42" s="504"/>
      <c r="FP42" s="504"/>
      <c r="FQ42" s="504"/>
      <c r="FR42" s="504"/>
      <c r="FS42" s="504"/>
      <c r="FT42" s="504"/>
      <c r="FU42" s="504"/>
      <c r="FV42" s="504"/>
      <c r="FW42" s="504"/>
      <c r="FX42" s="504"/>
      <c r="FY42" s="504"/>
      <c r="FZ42" s="504"/>
      <c r="GA42" s="504"/>
      <c r="GB42" s="504"/>
      <c r="GC42" s="504"/>
      <c r="GD42" s="504"/>
      <c r="GE42" s="504"/>
      <c r="GF42" s="504"/>
      <c r="GG42" s="504"/>
      <c r="GH42" s="504"/>
      <c r="GI42" s="504"/>
      <c r="GJ42" s="504"/>
      <c r="GK42" s="504"/>
      <c r="GL42" s="504"/>
      <c r="GM42" s="504"/>
      <c r="GN42" s="504"/>
      <c r="GO42" s="504"/>
      <c r="GP42" s="504"/>
      <c r="GQ42" s="504"/>
      <c r="GR42" s="504"/>
      <c r="GS42" s="504"/>
      <c r="GT42" s="504"/>
      <c r="GU42" s="504"/>
      <c r="GV42" s="504"/>
      <c r="GW42" s="504"/>
      <c r="GX42" s="504"/>
      <c r="GY42" s="504"/>
      <c r="GZ42" s="504"/>
      <c r="HA42" s="504"/>
      <c r="HB42" s="504"/>
      <c r="HC42" s="504"/>
      <c r="HD42" s="504"/>
      <c r="HE42" s="504"/>
      <c r="HF42" s="504"/>
      <c r="HG42" s="504"/>
      <c r="HH42" s="504"/>
      <c r="HI42" s="504"/>
      <c r="HJ42" s="504"/>
      <c r="HK42" s="504"/>
      <c r="HL42" s="504"/>
      <c r="HM42" s="504"/>
      <c r="HN42" s="504"/>
      <c r="HO42" s="504"/>
      <c r="HP42" s="504"/>
      <c r="HQ42" s="504"/>
      <c r="HR42" s="504"/>
      <c r="HS42" s="504"/>
      <c r="HT42" s="504"/>
      <c r="HU42" s="504"/>
      <c r="HV42" s="504"/>
      <c r="HW42" s="504"/>
      <c r="HX42" s="504"/>
      <c r="HY42" s="504"/>
      <c r="HZ42" s="504"/>
      <c r="IA42" s="504"/>
      <c r="IB42" s="504"/>
      <c r="IC42" s="504"/>
      <c r="ID42" s="504"/>
      <c r="IE42" s="504"/>
      <c r="IF42" s="504"/>
      <c r="IG42" s="504"/>
      <c r="IH42" s="504"/>
      <c r="II42" s="504"/>
      <c r="IJ42" s="504"/>
      <c r="IK42" s="504"/>
      <c r="IL42" s="504"/>
      <c r="IM42" s="504"/>
      <c r="IN42" s="504"/>
      <c r="IO42" s="504"/>
      <c r="IP42" s="504"/>
      <c r="IQ42" s="504"/>
      <c r="IR42" s="504"/>
      <c r="IS42" s="504"/>
      <c r="IT42" s="504"/>
      <c r="IU42" s="504"/>
      <c r="IV42" s="504"/>
      <c r="IW42" s="504"/>
      <c r="IX42" s="504"/>
      <c r="IY42" s="504"/>
      <c r="IZ42" s="504"/>
      <c r="JA42" s="504"/>
      <c r="JB42" s="504"/>
      <c r="JC42" s="504"/>
      <c r="JD42" s="504"/>
      <c r="JE42" s="504"/>
      <c r="JF42" s="504"/>
      <c r="JG42" s="504"/>
      <c r="JH42" s="504"/>
      <c r="JI42" s="504"/>
      <c r="JJ42" s="504"/>
      <c r="JK42" s="504"/>
      <c r="JL42" s="504"/>
      <c r="JM42" s="504"/>
      <c r="JN42" s="504"/>
      <c r="JO42" s="504"/>
      <c r="JP42" s="504"/>
      <c r="JQ42" s="504"/>
      <c r="JR42" s="504"/>
      <c r="JS42" s="504"/>
      <c r="JT42" s="504"/>
      <c r="JU42" s="504"/>
      <c r="JV42" s="504"/>
      <c r="JW42" s="504"/>
      <c r="JX42" s="504"/>
      <c r="JY42" s="504"/>
      <c r="JZ42" s="504"/>
      <c r="KA42" s="504"/>
      <c r="KB42" s="504"/>
      <c r="KC42" s="504"/>
      <c r="KD42" s="504"/>
      <c r="KE42" s="504"/>
      <c r="KF42" s="504"/>
      <c r="KG42" s="504"/>
      <c r="KH42" s="504"/>
      <c r="KI42" s="504"/>
      <c r="KJ42" s="504"/>
      <c r="KK42" s="504"/>
      <c r="KL42" s="504"/>
      <c r="KM42" s="504"/>
      <c r="KN42" s="504"/>
      <c r="KO42" s="504"/>
      <c r="KP42" s="504"/>
      <c r="KQ42" s="504"/>
      <c r="KR42" s="504"/>
      <c r="KS42" s="504"/>
      <c r="KT42" s="504"/>
      <c r="KU42" s="504"/>
      <c r="KV42" s="504"/>
      <c r="KW42" s="504"/>
      <c r="KX42" s="504"/>
      <c r="KY42" s="504"/>
      <c r="KZ42" s="504"/>
      <c r="LA42" s="504"/>
      <c r="LB42" s="504"/>
      <c r="LC42" s="504"/>
      <c r="LD42" s="504"/>
      <c r="LE42" s="504"/>
      <c r="LF42" s="504"/>
      <c r="LG42" s="504"/>
      <c r="LH42" s="504"/>
      <c r="LI42" s="504"/>
      <c r="LJ42" s="504"/>
      <c r="LK42" s="504"/>
      <c r="LL42" s="504"/>
      <c r="LM42" s="504"/>
      <c r="LN42" s="504"/>
      <c r="LO42" s="504"/>
      <c r="LP42" s="504"/>
      <c r="LQ42" s="504"/>
      <c r="LR42" s="504"/>
      <c r="LS42" s="504"/>
      <c r="LT42" s="504"/>
      <c r="LU42" s="504"/>
      <c r="LV42" s="504"/>
      <c r="LW42" s="504"/>
      <c r="LX42" s="504"/>
      <c r="LY42" s="504"/>
      <c r="LZ42" s="504"/>
      <c r="MA42" s="504"/>
      <c r="MB42" s="504"/>
      <c r="MC42" s="504"/>
      <c r="MD42" s="504"/>
      <c r="ME42" s="504"/>
      <c r="MF42" s="504"/>
      <c r="MG42" s="504"/>
      <c r="MH42" s="504"/>
      <c r="MI42" s="504"/>
      <c r="MJ42" s="504"/>
      <c r="MK42" s="504"/>
      <c r="ML42" s="504"/>
      <c r="MM42" s="504"/>
      <c r="MN42" s="504"/>
      <c r="MO42" s="504"/>
      <c r="MP42" s="504"/>
      <c r="MQ42" s="504"/>
      <c r="MR42" s="504"/>
      <c r="MS42" s="504"/>
      <c r="MT42" s="504"/>
      <c r="MU42" s="504"/>
      <c r="MV42" s="504"/>
      <c r="MW42" s="504"/>
      <c r="MX42" s="504"/>
      <c r="MY42" s="504"/>
      <c r="MZ42" s="504"/>
      <c r="NA42" s="504"/>
      <c r="NB42" s="504"/>
      <c r="NC42" s="504"/>
      <c r="ND42" s="504"/>
      <c r="NE42" s="504"/>
      <c r="NF42" s="504"/>
      <c r="NG42" s="504"/>
      <c r="NH42" s="504"/>
      <c r="NI42" s="504"/>
      <c r="NJ42" s="504"/>
      <c r="NK42" s="504"/>
      <c r="NL42" s="504"/>
      <c r="NM42" s="504"/>
      <c r="NN42" s="504"/>
      <c r="NO42" s="504"/>
      <c r="NP42" s="504"/>
      <c r="NQ42" s="504"/>
      <c r="NR42" s="504"/>
      <c r="NS42" s="504"/>
      <c r="NT42" s="504"/>
    </row>
    <row r="43" spans="1:384" s="505" customFormat="1" ht="15.75" customHeight="1">
      <c r="A43" s="1765" t="s">
        <v>1594</v>
      </c>
      <c r="B43" s="1766"/>
      <c r="C43" s="579"/>
      <c r="D43" s="579"/>
      <c r="E43" s="673"/>
      <c r="F43" s="579"/>
      <c r="G43" s="579"/>
      <c r="H43" s="585"/>
      <c r="I43" s="687">
        <f>'Form_III MHT-17'!F42</f>
        <v>0</v>
      </c>
      <c r="J43" s="687">
        <f>'Form_III MHT-17'!G42</f>
        <v>0</v>
      </c>
      <c r="K43" s="691">
        <f t="shared" ref="K43:K49" si="7">SUM(I43:J43)</f>
        <v>0</v>
      </c>
      <c r="L43" s="697">
        <f>'Form_III MHT-17'!I42</f>
        <v>0</v>
      </c>
      <c r="M43" s="697">
        <f>'Form_III MHT-17'!J42</f>
        <v>0</v>
      </c>
      <c r="N43" s="700">
        <f>SUM(L43:M43)</f>
        <v>0</v>
      </c>
      <c r="O43" s="678">
        <f t="shared" si="4"/>
        <v>0</v>
      </c>
      <c r="P43" s="678">
        <f t="shared" si="5"/>
        <v>0</v>
      </c>
      <c r="Q43" s="677">
        <f t="shared" si="6"/>
        <v>0</v>
      </c>
      <c r="R43" s="1738"/>
      <c r="S43" s="1738"/>
      <c r="T43"/>
      <c r="U43"/>
      <c r="V43"/>
      <c r="W43"/>
      <c r="X43" s="663"/>
      <c r="Y43" s="663"/>
      <c r="Z43" s="504"/>
      <c r="AA43" s="504"/>
      <c r="AB43" s="504"/>
      <c r="AC43" s="504"/>
      <c r="AD43" s="504"/>
      <c r="AE43" s="504"/>
      <c r="AF43" s="504"/>
      <c r="AG43" s="504"/>
      <c r="AH43" s="504"/>
      <c r="AI43" s="504"/>
      <c r="AJ43" s="504"/>
      <c r="AK43" s="504"/>
      <c r="AL43" s="504"/>
      <c r="AM43" s="504"/>
      <c r="AN43" s="504"/>
      <c r="AO43" s="504"/>
      <c r="AP43" s="504"/>
      <c r="AQ43" s="504"/>
      <c r="AR43" s="504"/>
      <c r="AS43" s="504"/>
      <c r="AT43" s="504"/>
      <c r="AU43" s="504"/>
      <c r="AV43" s="504"/>
      <c r="AW43" s="504"/>
      <c r="AX43" s="504"/>
      <c r="AY43" s="504"/>
      <c r="AZ43" s="504"/>
      <c r="BA43" s="504"/>
      <c r="BB43" s="504"/>
      <c r="BC43" s="504"/>
      <c r="BD43" s="504"/>
      <c r="BE43" s="504"/>
      <c r="BF43" s="504"/>
      <c r="BG43" s="504"/>
      <c r="BH43" s="504"/>
      <c r="BI43" s="504"/>
      <c r="BJ43" s="504"/>
      <c r="BK43" s="504"/>
      <c r="BL43" s="504"/>
      <c r="BM43" s="504"/>
      <c r="BN43" s="504"/>
      <c r="BO43" s="504"/>
      <c r="BP43" s="504"/>
      <c r="BQ43" s="504"/>
      <c r="BR43" s="504"/>
      <c r="BS43" s="504"/>
      <c r="BT43" s="504"/>
      <c r="BU43" s="504"/>
      <c r="BV43" s="504"/>
      <c r="BW43" s="504"/>
      <c r="BX43" s="504"/>
      <c r="BY43" s="504"/>
      <c r="BZ43" s="504"/>
      <c r="CA43" s="504"/>
      <c r="CB43" s="504"/>
      <c r="CC43" s="504"/>
      <c r="CD43" s="504"/>
      <c r="CE43" s="504"/>
      <c r="CF43" s="504"/>
      <c r="CG43" s="504"/>
      <c r="CH43" s="504"/>
      <c r="CI43" s="504"/>
      <c r="CJ43" s="504"/>
      <c r="CK43" s="504"/>
      <c r="CL43" s="504"/>
      <c r="CM43" s="504"/>
      <c r="CN43" s="504"/>
      <c r="CO43" s="504"/>
      <c r="CP43" s="504"/>
      <c r="CQ43" s="504"/>
      <c r="CR43" s="504"/>
      <c r="CS43" s="504"/>
      <c r="CT43" s="504"/>
      <c r="CU43" s="504"/>
      <c r="CV43" s="504"/>
      <c r="CW43" s="504"/>
      <c r="CX43" s="504"/>
      <c r="CY43" s="504"/>
      <c r="CZ43" s="504"/>
      <c r="DA43" s="504"/>
      <c r="DB43" s="504"/>
      <c r="DC43" s="504"/>
      <c r="DD43" s="504"/>
      <c r="DE43" s="504"/>
      <c r="DF43" s="504"/>
      <c r="DG43" s="504"/>
      <c r="DH43" s="504"/>
      <c r="DI43" s="504"/>
      <c r="DJ43" s="504"/>
      <c r="DK43" s="504"/>
      <c r="DL43" s="504"/>
      <c r="DM43" s="504"/>
      <c r="DN43" s="504"/>
      <c r="DO43" s="504"/>
      <c r="DP43" s="504"/>
      <c r="DQ43" s="504"/>
      <c r="DR43" s="504"/>
      <c r="DS43" s="504"/>
      <c r="DT43" s="504"/>
      <c r="DU43" s="504"/>
      <c r="DV43" s="504"/>
      <c r="DW43" s="504"/>
      <c r="DX43" s="504"/>
      <c r="DY43" s="504"/>
      <c r="DZ43" s="504"/>
      <c r="EA43" s="504"/>
      <c r="EB43" s="504"/>
      <c r="EC43" s="504"/>
      <c r="ED43" s="504"/>
      <c r="EE43" s="504"/>
      <c r="EF43" s="504"/>
      <c r="EG43" s="504"/>
      <c r="EH43" s="504"/>
      <c r="EI43" s="504"/>
      <c r="EJ43" s="504"/>
      <c r="EK43" s="504"/>
      <c r="EL43" s="504"/>
      <c r="EM43" s="504"/>
      <c r="EN43" s="504"/>
      <c r="EO43" s="504"/>
      <c r="EP43" s="504"/>
      <c r="EQ43" s="504"/>
      <c r="ER43" s="504"/>
      <c r="ES43" s="504"/>
      <c r="ET43" s="504"/>
      <c r="EU43" s="504"/>
      <c r="EV43" s="504"/>
      <c r="EW43" s="504"/>
      <c r="EX43" s="504"/>
      <c r="EY43" s="504"/>
      <c r="EZ43" s="504"/>
      <c r="FA43" s="504"/>
      <c r="FB43" s="504"/>
      <c r="FC43" s="504"/>
      <c r="FD43" s="504"/>
      <c r="FE43" s="504"/>
      <c r="FF43" s="504"/>
      <c r="FG43" s="504"/>
      <c r="FH43" s="504"/>
      <c r="FI43" s="504"/>
      <c r="FJ43" s="504"/>
      <c r="FK43" s="504"/>
      <c r="FL43" s="504"/>
      <c r="FM43" s="504"/>
      <c r="FN43" s="504"/>
      <c r="FO43" s="504"/>
      <c r="FP43" s="504"/>
      <c r="FQ43" s="504"/>
      <c r="FR43" s="504"/>
      <c r="FS43" s="504"/>
      <c r="FT43" s="504"/>
      <c r="FU43" s="504"/>
      <c r="FV43" s="504"/>
      <c r="FW43" s="504"/>
      <c r="FX43" s="504"/>
      <c r="FY43" s="504"/>
      <c r="FZ43" s="504"/>
      <c r="GA43" s="504"/>
      <c r="GB43" s="504"/>
      <c r="GC43" s="504"/>
      <c r="GD43" s="504"/>
      <c r="GE43" s="504"/>
      <c r="GF43" s="504"/>
      <c r="GG43" s="504"/>
      <c r="GH43" s="504"/>
      <c r="GI43" s="504"/>
      <c r="GJ43" s="504"/>
      <c r="GK43" s="504"/>
      <c r="GL43" s="504"/>
      <c r="GM43" s="504"/>
      <c r="GN43" s="504"/>
      <c r="GO43" s="504"/>
      <c r="GP43" s="504"/>
      <c r="GQ43" s="504"/>
      <c r="GR43" s="504"/>
      <c r="GS43" s="504"/>
      <c r="GT43" s="504"/>
      <c r="GU43" s="504"/>
      <c r="GV43" s="504"/>
      <c r="GW43" s="504"/>
      <c r="GX43" s="504"/>
      <c r="GY43" s="504"/>
      <c r="GZ43" s="504"/>
      <c r="HA43" s="504"/>
      <c r="HB43" s="504"/>
      <c r="HC43" s="504"/>
      <c r="HD43" s="504"/>
      <c r="HE43" s="504"/>
      <c r="HF43" s="504"/>
      <c r="HG43" s="504"/>
      <c r="HH43" s="504"/>
      <c r="HI43" s="504"/>
      <c r="HJ43" s="504"/>
      <c r="HK43" s="504"/>
      <c r="HL43" s="504"/>
      <c r="HM43" s="504"/>
      <c r="HN43" s="504"/>
      <c r="HO43" s="504"/>
      <c r="HP43" s="504"/>
      <c r="HQ43" s="504"/>
      <c r="HR43" s="504"/>
      <c r="HS43" s="504"/>
      <c r="HT43" s="504"/>
      <c r="HU43" s="504"/>
      <c r="HV43" s="504"/>
      <c r="HW43" s="504"/>
      <c r="HX43" s="504"/>
      <c r="HY43" s="504"/>
      <c r="HZ43" s="504"/>
      <c r="IA43" s="504"/>
      <c r="IB43" s="504"/>
      <c r="IC43" s="504"/>
      <c r="ID43" s="504"/>
      <c r="IE43" s="504"/>
      <c r="IF43" s="504"/>
      <c r="IG43" s="504"/>
      <c r="IH43" s="504"/>
      <c r="II43" s="504"/>
      <c r="IJ43" s="504"/>
      <c r="IK43" s="504"/>
      <c r="IL43" s="504"/>
      <c r="IM43" s="504"/>
      <c r="IN43" s="504"/>
      <c r="IO43" s="504"/>
      <c r="IP43" s="504"/>
      <c r="IQ43" s="504"/>
      <c r="IR43" s="504"/>
      <c r="IS43" s="504"/>
      <c r="IT43" s="504"/>
      <c r="IU43" s="504"/>
      <c r="IV43" s="504"/>
      <c r="IW43" s="504"/>
      <c r="IX43" s="504"/>
      <c r="IY43" s="504"/>
      <c r="IZ43" s="504"/>
      <c r="JA43" s="504"/>
      <c r="JB43" s="504"/>
      <c r="JC43" s="504"/>
      <c r="JD43" s="504"/>
      <c r="JE43" s="504"/>
      <c r="JF43" s="504"/>
      <c r="JG43" s="504"/>
      <c r="JH43" s="504"/>
      <c r="JI43" s="504"/>
      <c r="JJ43" s="504"/>
      <c r="JK43" s="504"/>
      <c r="JL43" s="504"/>
      <c r="JM43" s="504"/>
      <c r="JN43" s="504"/>
      <c r="JO43" s="504"/>
      <c r="JP43" s="504"/>
      <c r="JQ43" s="504"/>
      <c r="JR43" s="504"/>
      <c r="JS43" s="504"/>
      <c r="JT43" s="504"/>
      <c r="JU43" s="504"/>
      <c r="JV43" s="504"/>
      <c r="JW43" s="504"/>
      <c r="JX43" s="504"/>
      <c r="JY43" s="504"/>
      <c r="JZ43" s="504"/>
      <c r="KA43" s="504"/>
      <c r="KB43" s="504"/>
      <c r="KC43" s="504"/>
      <c r="KD43" s="504"/>
      <c r="KE43" s="504"/>
      <c r="KF43" s="504"/>
      <c r="KG43" s="504"/>
      <c r="KH43" s="504"/>
      <c r="KI43" s="504"/>
      <c r="KJ43" s="504"/>
      <c r="KK43" s="504"/>
      <c r="KL43" s="504"/>
      <c r="KM43" s="504"/>
      <c r="KN43" s="504"/>
      <c r="KO43" s="504"/>
      <c r="KP43" s="504"/>
      <c r="KQ43" s="504"/>
      <c r="KR43" s="504"/>
      <c r="KS43" s="504"/>
      <c r="KT43" s="504"/>
      <c r="KU43" s="504"/>
      <c r="KV43" s="504"/>
      <c r="KW43" s="504"/>
      <c r="KX43" s="504"/>
      <c r="KY43" s="504"/>
      <c r="KZ43" s="504"/>
      <c r="LA43" s="504"/>
      <c r="LB43" s="504"/>
      <c r="LC43" s="504"/>
      <c r="LD43" s="504"/>
      <c r="LE43" s="504"/>
      <c r="LF43" s="504"/>
      <c r="LG43" s="504"/>
      <c r="LH43" s="504"/>
      <c r="LI43" s="504"/>
      <c r="LJ43" s="504"/>
      <c r="LK43" s="504"/>
      <c r="LL43" s="504"/>
      <c r="LM43" s="504"/>
      <c r="LN43" s="504"/>
      <c r="LO43" s="504"/>
      <c r="LP43" s="504"/>
      <c r="LQ43" s="504"/>
      <c r="LR43" s="504"/>
      <c r="LS43" s="504"/>
      <c r="LT43" s="504"/>
      <c r="LU43" s="504"/>
      <c r="LV43" s="504"/>
      <c r="LW43" s="504"/>
      <c r="LX43" s="504"/>
      <c r="LY43" s="504"/>
      <c r="LZ43" s="504"/>
      <c r="MA43" s="504"/>
      <c r="MB43" s="504"/>
      <c r="MC43" s="504"/>
      <c r="MD43" s="504"/>
      <c r="ME43" s="504"/>
      <c r="MF43" s="504"/>
      <c r="MG43" s="504"/>
      <c r="MH43" s="504"/>
      <c r="MI43" s="504"/>
      <c r="MJ43" s="504"/>
      <c r="MK43" s="504"/>
      <c r="ML43" s="504"/>
      <c r="MM43" s="504"/>
      <c r="MN43" s="504"/>
      <c r="MO43" s="504"/>
      <c r="MP43" s="504"/>
      <c r="MQ43" s="504"/>
      <c r="MR43" s="504"/>
      <c r="MS43" s="504"/>
      <c r="MT43" s="504"/>
      <c r="MU43" s="504"/>
      <c r="MV43" s="504"/>
      <c r="MW43" s="504"/>
      <c r="MX43" s="504"/>
      <c r="MY43" s="504"/>
      <c r="MZ43" s="504"/>
      <c r="NA43" s="504"/>
      <c r="NB43" s="504"/>
      <c r="NC43" s="504"/>
      <c r="ND43" s="504"/>
      <c r="NE43" s="504"/>
      <c r="NF43" s="504"/>
      <c r="NG43" s="504"/>
      <c r="NH43" s="504"/>
      <c r="NI43" s="504"/>
      <c r="NJ43" s="504"/>
      <c r="NK43" s="504"/>
      <c r="NL43" s="504"/>
      <c r="NM43" s="504"/>
      <c r="NN43" s="504"/>
      <c r="NO43" s="504"/>
      <c r="NP43" s="504"/>
      <c r="NQ43" s="504"/>
      <c r="NR43" s="504"/>
      <c r="NS43" s="504"/>
      <c r="NT43" s="504"/>
    </row>
    <row r="44" spans="1:384" s="505" customFormat="1" ht="15.75" customHeight="1">
      <c r="A44" s="1765" t="s">
        <v>1563</v>
      </c>
      <c r="B44" s="1766"/>
      <c r="C44" s="587"/>
      <c r="D44" s="587"/>
      <c r="E44" s="585"/>
      <c r="F44" s="676">
        <f>'Form_III MHT-17'!C43</f>
        <v>0</v>
      </c>
      <c r="G44" s="676">
        <f>'Form_III MHT-17'!D43</f>
        <v>0</v>
      </c>
      <c r="H44" s="698">
        <f t="shared" ref="H44:H49" si="8">SUM(F44:G44)</f>
        <v>0</v>
      </c>
      <c r="I44" s="687">
        <f>'Form_III MHT-17'!F43</f>
        <v>0</v>
      </c>
      <c r="J44" s="687">
        <f>'Form_III MHT-17'!G43</f>
        <v>0</v>
      </c>
      <c r="K44" s="691">
        <f t="shared" si="7"/>
        <v>0</v>
      </c>
      <c r="L44" s="697">
        <f>'Form_III MHT-17'!I43</f>
        <v>0</v>
      </c>
      <c r="M44" s="697">
        <f>'Form_III MHT-17'!J43</f>
        <v>0</v>
      </c>
      <c r="N44" s="699">
        <f>SUM(L44:M44)</f>
        <v>0</v>
      </c>
      <c r="O44" s="678">
        <f t="shared" si="4"/>
        <v>0</v>
      </c>
      <c r="P44" s="678">
        <f t="shared" si="5"/>
        <v>0</v>
      </c>
      <c r="Q44" s="677">
        <f t="shared" si="6"/>
        <v>0</v>
      </c>
      <c r="R44" s="1738"/>
      <c r="S44" s="1738"/>
      <c r="T44"/>
      <c r="U44"/>
      <c r="V44"/>
      <c r="W44"/>
      <c r="X44" s="663"/>
      <c r="Y44" s="663"/>
      <c r="Z44" s="504"/>
      <c r="AA44" s="504"/>
      <c r="AB44" s="504"/>
      <c r="AC44" s="504"/>
      <c r="AD44" s="504"/>
      <c r="AE44" s="504"/>
      <c r="AF44" s="504"/>
      <c r="AG44" s="504"/>
      <c r="AH44" s="504"/>
      <c r="AI44" s="504"/>
      <c r="AJ44" s="504"/>
      <c r="AK44" s="504"/>
      <c r="AL44" s="504"/>
      <c r="AM44" s="504"/>
      <c r="AN44" s="504"/>
      <c r="AO44" s="504"/>
      <c r="AP44" s="504"/>
      <c r="AQ44" s="504"/>
      <c r="AR44" s="504"/>
      <c r="AS44" s="504"/>
      <c r="AT44" s="504"/>
      <c r="AU44" s="504"/>
      <c r="AV44" s="504"/>
      <c r="AW44" s="504"/>
      <c r="AX44" s="504"/>
      <c r="AY44" s="504"/>
      <c r="AZ44" s="504"/>
      <c r="BA44" s="504"/>
      <c r="BB44" s="504"/>
      <c r="BC44" s="504"/>
      <c r="BD44" s="504"/>
      <c r="BE44" s="504"/>
      <c r="BF44" s="504"/>
      <c r="BG44" s="504"/>
      <c r="BH44" s="504"/>
      <c r="BI44" s="504"/>
      <c r="BJ44" s="504"/>
      <c r="BK44" s="504"/>
      <c r="BL44" s="504"/>
      <c r="BM44" s="504"/>
      <c r="BN44" s="504"/>
      <c r="BO44" s="504"/>
      <c r="BP44" s="504"/>
      <c r="BQ44" s="504"/>
      <c r="BR44" s="504"/>
      <c r="BS44" s="504"/>
      <c r="BT44" s="504"/>
      <c r="BU44" s="504"/>
      <c r="BV44" s="504"/>
      <c r="BW44" s="504"/>
      <c r="BX44" s="504"/>
      <c r="BY44" s="504"/>
      <c r="BZ44" s="504"/>
      <c r="CA44" s="504"/>
      <c r="CB44" s="504"/>
      <c r="CC44" s="504"/>
      <c r="CD44" s="504"/>
      <c r="CE44" s="504"/>
      <c r="CF44" s="504"/>
      <c r="CG44" s="504"/>
      <c r="CH44" s="504"/>
      <c r="CI44" s="504"/>
      <c r="CJ44" s="504"/>
      <c r="CK44" s="504"/>
      <c r="CL44" s="504"/>
      <c r="CM44" s="504"/>
      <c r="CN44" s="504"/>
      <c r="CO44" s="504"/>
      <c r="CP44" s="504"/>
      <c r="CQ44" s="504"/>
      <c r="CR44" s="504"/>
      <c r="CS44" s="504"/>
      <c r="CT44" s="504"/>
      <c r="CU44" s="504"/>
      <c r="CV44" s="504"/>
      <c r="CW44" s="504"/>
      <c r="CX44" s="504"/>
      <c r="CY44" s="504"/>
      <c r="CZ44" s="504"/>
      <c r="DA44" s="504"/>
      <c r="DB44" s="504"/>
      <c r="DC44" s="504"/>
      <c r="DD44" s="504"/>
      <c r="DE44" s="504"/>
      <c r="DF44" s="504"/>
      <c r="DG44" s="504"/>
      <c r="DH44" s="504"/>
      <c r="DI44" s="504"/>
      <c r="DJ44" s="504"/>
      <c r="DK44" s="504"/>
      <c r="DL44" s="504"/>
      <c r="DM44" s="504"/>
      <c r="DN44" s="504"/>
      <c r="DO44" s="504"/>
      <c r="DP44" s="504"/>
      <c r="DQ44" s="504"/>
      <c r="DR44" s="504"/>
      <c r="DS44" s="504"/>
      <c r="DT44" s="504"/>
      <c r="DU44" s="504"/>
      <c r="DV44" s="504"/>
      <c r="DW44" s="504"/>
      <c r="DX44" s="504"/>
      <c r="DY44" s="504"/>
      <c r="DZ44" s="504"/>
      <c r="EA44" s="504"/>
      <c r="EB44" s="504"/>
      <c r="EC44" s="504"/>
      <c r="ED44" s="504"/>
      <c r="EE44" s="504"/>
      <c r="EF44" s="504"/>
      <c r="EG44" s="504"/>
      <c r="EH44" s="504"/>
      <c r="EI44" s="504"/>
      <c r="EJ44" s="504"/>
      <c r="EK44" s="504"/>
      <c r="EL44" s="504"/>
      <c r="EM44" s="504"/>
      <c r="EN44" s="504"/>
      <c r="EO44" s="504"/>
      <c r="EP44" s="504"/>
      <c r="EQ44" s="504"/>
      <c r="ER44" s="504"/>
      <c r="ES44" s="504"/>
      <c r="ET44" s="504"/>
      <c r="EU44" s="504"/>
      <c r="EV44" s="504"/>
      <c r="EW44" s="504"/>
      <c r="EX44" s="504"/>
      <c r="EY44" s="504"/>
      <c r="EZ44" s="504"/>
      <c r="FA44" s="504"/>
      <c r="FB44" s="504"/>
      <c r="FC44" s="504"/>
      <c r="FD44" s="504"/>
      <c r="FE44" s="504"/>
      <c r="FF44" s="504"/>
      <c r="FG44" s="504"/>
      <c r="FH44" s="504"/>
      <c r="FI44" s="504"/>
      <c r="FJ44" s="504"/>
      <c r="FK44" s="504"/>
      <c r="FL44" s="504"/>
      <c r="FM44" s="504"/>
      <c r="FN44" s="504"/>
      <c r="FO44" s="504"/>
      <c r="FP44" s="504"/>
      <c r="FQ44" s="504"/>
      <c r="FR44" s="504"/>
      <c r="FS44" s="504"/>
      <c r="FT44" s="504"/>
      <c r="FU44" s="504"/>
      <c r="FV44" s="504"/>
      <c r="FW44" s="504"/>
      <c r="FX44" s="504"/>
      <c r="FY44" s="504"/>
      <c r="FZ44" s="504"/>
      <c r="GA44" s="504"/>
      <c r="GB44" s="504"/>
      <c r="GC44" s="504"/>
      <c r="GD44" s="504"/>
      <c r="GE44" s="504"/>
      <c r="GF44" s="504"/>
      <c r="GG44" s="504"/>
      <c r="GH44" s="504"/>
      <c r="GI44" s="504"/>
      <c r="GJ44" s="504"/>
      <c r="GK44" s="504"/>
      <c r="GL44" s="504"/>
      <c r="GM44" s="504"/>
      <c r="GN44" s="504"/>
      <c r="GO44" s="504"/>
      <c r="GP44" s="504"/>
      <c r="GQ44" s="504"/>
      <c r="GR44" s="504"/>
      <c r="GS44" s="504"/>
      <c r="GT44" s="504"/>
      <c r="GU44" s="504"/>
      <c r="GV44" s="504"/>
      <c r="GW44" s="504"/>
      <c r="GX44" s="504"/>
      <c r="GY44" s="504"/>
      <c r="GZ44" s="504"/>
      <c r="HA44" s="504"/>
      <c r="HB44" s="504"/>
      <c r="HC44" s="504"/>
      <c r="HD44" s="504"/>
      <c r="HE44" s="504"/>
      <c r="HF44" s="504"/>
      <c r="HG44" s="504"/>
      <c r="HH44" s="504"/>
      <c r="HI44" s="504"/>
      <c r="HJ44" s="504"/>
      <c r="HK44" s="504"/>
      <c r="HL44" s="504"/>
      <c r="HM44" s="504"/>
      <c r="HN44" s="504"/>
      <c r="HO44" s="504"/>
      <c r="HP44" s="504"/>
      <c r="HQ44" s="504"/>
      <c r="HR44" s="504"/>
      <c r="HS44" s="504"/>
      <c r="HT44" s="504"/>
      <c r="HU44" s="504"/>
      <c r="HV44" s="504"/>
      <c r="HW44" s="504"/>
      <c r="HX44" s="504"/>
      <c r="HY44" s="504"/>
      <c r="HZ44" s="504"/>
      <c r="IA44" s="504"/>
      <c r="IB44" s="504"/>
      <c r="IC44" s="504"/>
      <c r="ID44" s="504"/>
      <c r="IE44" s="504"/>
      <c r="IF44" s="504"/>
      <c r="IG44" s="504"/>
      <c r="IH44" s="504"/>
      <c r="II44" s="504"/>
      <c r="IJ44" s="504"/>
      <c r="IK44" s="504"/>
      <c r="IL44" s="504"/>
      <c r="IM44" s="504"/>
      <c r="IN44" s="504"/>
      <c r="IO44" s="504"/>
      <c r="IP44" s="504"/>
      <c r="IQ44" s="504"/>
      <c r="IR44" s="504"/>
      <c r="IS44" s="504"/>
      <c r="IT44" s="504"/>
      <c r="IU44" s="504"/>
      <c r="IV44" s="504"/>
      <c r="IW44" s="504"/>
      <c r="IX44" s="504"/>
      <c r="IY44" s="504"/>
      <c r="IZ44" s="504"/>
      <c r="JA44" s="504"/>
      <c r="JB44" s="504"/>
      <c r="JC44" s="504"/>
      <c r="JD44" s="504"/>
      <c r="JE44" s="504"/>
      <c r="JF44" s="504"/>
      <c r="JG44" s="504"/>
      <c r="JH44" s="504"/>
      <c r="JI44" s="504"/>
      <c r="JJ44" s="504"/>
      <c r="JK44" s="504"/>
      <c r="JL44" s="504"/>
      <c r="JM44" s="504"/>
      <c r="JN44" s="504"/>
      <c r="JO44" s="504"/>
      <c r="JP44" s="504"/>
      <c r="JQ44" s="504"/>
      <c r="JR44" s="504"/>
      <c r="JS44" s="504"/>
      <c r="JT44" s="504"/>
      <c r="JU44" s="504"/>
      <c r="JV44" s="504"/>
      <c r="JW44" s="504"/>
      <c r="JX44" s="504"/>
      <c r="JY44" s="504"/>
      <c r="JZ44" s="504"/>
      <c r="KA44" s="504"/>
      <c r="KB44" s="504"/>
      <c r="KC44" s="504"/>
      <c r="KD44" s="504"/>
      <c r="KE44" s="504"/>
      <c r="KF44" s="504"/>
      <c r="KG44" s="504"/>
      <c r="KH44" s="504"/>
      <c r="KI44" s="504"/>
      <c r="KJ44" s="504"/>
      <c r="KK44" s="504"/>
      <c r="KL44" s="504"/>
      <c r="KM44" s="504"/>
      <c r="KN44" s="504"/>
      <c r="KO44" s="504"/>
      <c r="KP44" s="504"/>
      <c r="KQ44" s="504"/>
      <c r="KR44" s="504"/>
      <c r="KS44" s="504"/>
      <c r="KT44" s="504"/>
      <c r="KU44" s="504"/>
      <c r="KV44" s="504"/>
      <c r="KW44" s="504"/>
      <c r="KX44" s="504"/>
      <c r="KY44" s="504"/>
      <c r="KZ44" s="504"/>
      <c r="LA44" s="504"/>
      <c r="LB44" s="504"/>
      <c r="LC44" s="504"/>
      <c r="LD44" s="504"/>
      <c r="LE44" s="504"/>
      <c r="LF44" s="504"/>
      <c r="LG44" s="504"/>
      <c r="LH44" s="504"/>
      <c r="LI44" s="504"/>
      <c r="LJ44" s="504"/>
      <c r="LK44" s="504"/>
      <c r="LL44" s="504"/>
      <c r="LM44" s="504"/>
      <c r="LN44" s="504"/>
      <c r="LO44" s="504"/>
      <c r="LP44" s="504"/>
      <c r="LQ44" s="504"/>
      <c r="LR44" s="504"/>
      <c r="LS44" s="504"/>
      <c r="LT44" s="504"/>
      <c r="LU44" s="504"/>
      <c r="LV44" s="504"/>
      <c r="LW44" s="504"/>
      <c r="LX44" s="504"/>
      <c r="LY44" s="504"/>
      <c r="LZ44" s="504"/>
      <c r="MA44" s="504"/>
      <c r="MB44" s="504"/>
      <c r="MC44" s="504"/>
      <c r="MD44" s="504"/>
      <c r="ME44" s="504"/>
      <c r="MF44" s="504"/>
      <c r="MG44" s="504"/>
      <c r="MH44" s="504"/>
      <c r="MI44" s="504"/>
      <c r="MJ44" s="504"/>
      <c r="MK44" s="504"/>
      <c r="ML44" s="504"/>
      <c r="MM44" s="504"/>
      <c r="MN44" s="504"/>
      <c r="MO44" s="504"/>
      <c r="MP44" s="504"/>
      <c r="MQ44" s="504"/>
      <c r="MR44" s="504"/>
      <c r="MS44" s="504"/>
      <c r="MT44" s="504"/>
      <c r="MU44" s="504"/>
      <c r="MV44" s="504"/>
      <c r="MW44" s="504"/>
      <c r="MX44" s="504"/>
      <c r="MY44" s="504"/>
      <c r="MZ44" s="504"/>
      <c r="NA44" s="504"/>
      <c r="NB44" s="504"/>
      <c r="NC44" s="504"/>
      <c r="ND44" s="504"/>
      <c r="NE44" s="504"/>
      <c r="NF44" s="504"/>
      <c r="NG44" s="504"/>
      <c r="NH44" s="504"/>
      <c r="NI44" s="504"/>
      <c r="NJ44" s="504"/>
      <c r="NK44" s="504"/>
      <c r="NL44" s="504"/>
      <c r="NM44" s="504"/>
      <c r="NN44" s="504"/>
      <c r="NO44" s="504"/>
      <c r="NP44" s="504"/>
      <c r="NQ44" s="504"/>
      <c r="NR44" s="504"/>
      <c r="NS44" s="504"/>
      <c r="NT44" s="504"/>
    </row>
    <row r="45" spans="1:384" s="505" customFormat="1" ht="15.75" customHeight="1">
      <c r="A45" s="1835" t="s">
        <v>1562</v>
      </c>
      <c r="B45" s="1836"/>
      <c r="C45" s="587"/>
      <c r="D45" s="587"/>
      <c r="E45" s="585"/>
      <c r="F45" s="676">
        <f>'Form_III MHT-17'!C44</f>
        <v>0</v>
      </c>
      <c r="G45" s="676">
        <f>'Form_III MHT-17'!D44</f>
        <v>0</v>
      </c>
      <c r="H45" s="698">
        <f t="shared" si="8"/>
        <v>0</v>
      </c>
      <c r="I45" s="687">
        <f>'Form_III MHT-17'!F44</f>
        <v>0</v>
      </c>
      <c r="J45" s="687">
        <f>'Form_III MHT-17'!G44</f>
        <v>0</v>
      </c>
      <c r="K45" s="691">
        <f t="shared" si="7"/>
        <v>0</v>
      </c>
      <c r="L45" s="587"/>
      <c r="M45" s="587"/>
      <c r="N45" s="685"/>
      <c r="O45" s="678">
        <f t="shared" si="4"/>
        <v>0</v>
      </c>
      <c r="P45" s="678">
        <f t="shared" si="5"/>
        <v>0</v>
      </c>
      <c r="Q45" s="677">
        <f t="shared" si="6"/>
        <v>0</v>
      </c>
      <c r="R45" s="1738"/>
      <c r="S45" s="1738"/>
      <c r="T45"/>
      <c r="U45"/>
      <c r="V45"/>
      <c r="W45"/>
      <c r="X45" s="663"/>
      <c r="Y45" s="663"/>
      <c r="Z45" s="504"/>
      <c r="AA45" s="504"/>
      <c r="AB45" s="504"/>
      <c r="AC45" s="504"/>
      <c r="AD45" s="504"/>
      <c r="AE45" s="504"/>
      <c r="AF45" s="504"/>
      <c r="AG45" s="504"/>
      <c r="AH45" s="504"/>
      <c r="AI45" s="504"/>
      <c r="AJ45" s="504"/>
      <c r="AK45" s="504"/>
      <c r="AL45" s="504"/>
      <c r="AM45" s="504"/>
      <c r="AN45" s="504"/>
      <c r="AO45" s="504"/>
      <c r="AP45" s="504"/>
      <c r="AQ45" s="504"/>
      <c r="AR45" s="504"/>
      <c r="AS45" s="504"/>
      <c r="AT45" s="504"/>
      <c r="AU45" s="504"/>
      <c r="AV45" s="504"/>
      <c r="AW45" s="504"/>
      <c r="AX45" s="504"/>
      <c r="AY45" s="504"/>
      <c r="AZ45" s="504"/>
      <c r="BA45" s="504"/>
      <c r="BB45" s="504"/>
      <c r="BC45" s="504"/>
      <c r="BD45" s="504"/>
      <c r="BE45" s="504"/>
      <c r="BF45" s="504"/>
      <c r="BG45" s="504"/>
      <c r="BH45" s="504"/>
      <c r="BI45" s="504"/>
      <c r="BJ45" s="504"/>
      <c r="BK45" s="504"/>
      <c r="BL45" s="504"/>
      <c r="BM45" s="504"/>
      <c r="BN45" s="504"/>
      <c r="BO45" s="504"/>
      <c r="BP45" s="504"/>
      <c r="BQ45" s="504"/>
      <c r="BR45" s="504"/>
      <c r="BS45" s="504"/>
      <c r="BT45" s="504"/>
      <c r="BU45" s="504"/>
      <c r="BV45" s="504"/>
      <c r="BW45" s="504"/>
      <c r="BX45" s="504"/>
      <c r="BY45" s="504"/>
      <c r="BZ45" s="504"/>
      <c r="CA45" s="504"/>
      <c r="CB45" s="504"/>
      <c r="CC45" s="504"/>
      <c r="CD45" s="504"/>
      <c r="CE45" s="504"/>
      <c r="CF45" s="504"/>
      <c r="CG45" s="504"/>
      <c r="CH45" s="504"/>
      <c r="CI45" s="504"/>
      <c r="CJ45" s="504"/>
      <c r="CK45" s="504"/>
      <c r="CL45" s="504"/>
      <c r="CM45" s="504"/>
      <c r="CN45" s="504"/>
      <c r="CO45" s="504"/>
      <c r="CP45" s="504"/>
      <c r="CQ45" s="504"/>
      <c r="CR45" s="504"/>
      <c r="CS45" s="504"/>
      <c r="CT45" s="504"/>
      <c r="CU45" s="504"/>
      <c r="CV45" s="504"/>
      <c r="CW45" s="504"/>
      <c r="CX45" s="504"/>
      <c r="CY45" s="504"/>
      <c r="CZ45" s="504"/>
      <c r="DA45" s="504"/>
      <c r="DB45" s="504"/>
      <c r="DC45" s="504"/>
      <c r="DD45" s="504"/>
      <c r="DE45" s="504"/>
      <c r="DF45" s="504"/>
      <c r="DG45" s="504"/>
      <c r="DH45" s="504"/>
      <c r="DI45" s="504"/>
      <c r="DJ45" s="504"/>
      <c r="DK45" s="504"/>
      <c r="DL45" s="504"/>
      <c r="DM45" s="504"/>
      <c r="DN45" s="504"/>
      <c r="DO45" s="504"/>
      <c r="DP45" s="504"/>
      <c r="DQ45" s="504"/>
      <c r="DR45" s="504"/>
      <c r="DS45" s="504"/>
      <c r="DT45" s="504"/>
      <c r="DU45" s="504"/>
      <c r="DV45" s="504"/>
      <c r="DW45" s="504"/>
      <c r="DX45" s="504"/>
      <c r="DY45" s="504"/>
      <c r="DZ45" s="504"/>
      <c r="EA45" s="504"/>
      <c r="EB45" s="504"/>
      <c r="EC45" s="504"/>
      <c r="ED45" s="504"/>
      <c r="EE45" s="504"/>
      <c r="EF45" s="504"/>
      <c r="EG45" s="504"/>
      <c r="EH45" s="504"/>
      <c r="EI45" s="504"/>
      <c r="EJ45" s="504"/>
      <c r="EK45" s="504"/>
      <c r="EL45" s="504"/>
      <c r="EM45" s="504"/>
      <c r="EN45" s="504"/>
      <c r="EO45" s="504"/>
      <c r="EP45" s="504"/>
      <c r="EQ45" s="504"/>
      <c r="ER45" s="504"/>
      <c r="ES45" s="504"/>
      <c r="ET45" s="504"/>
      <c r="EU45" s="504"/>
      <c r="EV45" s="504"/>
      <c r="EW45" s="504"/>
      <c r="EX45" s="504"/>
      <c r="EY45" s="504"/>
      <c r="EZ45" s="504"/>
      <c r="FA45" s="504"/>
      <c r="FB45" s="504"/>
      <c r="FC45" s="504"/>
      <c r="FD45" s="504"/>
      <c r="FE45" s="504"/>
      <c r="FF45" s="504"/>
      <c r="FG45" s="504"/>
      <c r="FH45" s="504"/>
      <c r="FI45" s="504"/>
      <c r="FJ45" s="504"/>
      <c r="FK45" s="504"/>
      <c r="FL45" s="504"/>
      <c r="FM45" s="504"/>
      <c r="FN45" s="504"/>
      <c r="FO45" s="504"/>
      <c r="FP45" s="504"/>
      <c r="FQ45" s="504"/>
      <c r="FR45" s="504"/>
      <c r="FS45" s="504"/>
      <c r="FT45" s="504"/>
      <c r="FU45" s="504"/>
      <c r="FV45" s="504"/>
      <c r="FW45" s="504"/>
      <c r="FX45" s="504"/>
      <c r="FY45" s="504"/>
      <c r="FZ45" s="504"/>
      <c r="GA45" s="504"/>
      <c r="GB45" s="504"/>
      <c r="GC45" s="504"/>
      <c r="GD45" s="504"/>
      <c r="GE45" s="504"/>
      <c r="GF45" s="504"/>
      <c r="GG45" s="504"/>
      <c r="GH45" s="504"/>
      <c r="GI45" s="504"/>
      <c r="GJ45" s="504"/>
      <c r="GK45" s="504"/>
      <c r="GL45" s="504"/>
      <c r="GM45" s="504"/>
      <c r="GN45" s="504"/>
      <c r="GO45" s="504"/>
      <c r="GP45" s="504"/>
      <c r="GQ45" s="504"/>
      <c r="GR45" s="504"/>
      <c r="GS45" s="504"/>
      <c r="GT45" s="504"/>
      <c r="GU45" s="504"/>
      <c r="GV45" s="504"/>
      <c r="GW45" s="504"/>
      <c r="GX45" s="504"/>
      <c r="GY45" s="504"/>
      <c r="GZ45" s="504"/>
      <c r="HA45" s="504"/>
      <c r="HB45" s="504"/>
      <c r="HC45" s="504"/>
      <c r="HD45" s="504"/>
      <c r="HE45" s="504"/>
      <c r="HF45" s="504"/>
      <c r="HG45" s="504"/>
      <c r="HH45" s="504"/>
      <c r="HI45" s="504"/>
      <c r="HJ45" s="504"/>
      <c r="HK45" s="504"/>
      <c r="HL45" s="504"/>
      <c r="HM45" s="504"/>
      <c r="HN45" s="504"/>
      <c r="HO45" s="504"/>
      <c r="HP45" s="504"/>
      <c r="HQ45" s="504"/>
      <c r="HR45" s="504"/>
      <c r="HS45" s="504"/>
      <c r="HT45" s="504"/>
      <c r="HU45" s="504"/>
      <c r="HV45" s="504"/>
      <c r="HW45" s="504"/>
      <c r="HX45" s="504"/>
      <c r="HY45" s="504"/>
      <c r="HZ45" s="504"/>
      <c r="IA45" s="504"/>
      <c r="IB45" s="504"/>
      <c r="IC45" s="504"/>
      <c r="ID45" s="504"/>
      <c r="IE45" s="504"/>
      <c r="IF45" s="504"/>
      <c r="IG45" s="504"/>
      <c r="IH45" s="504"/>
      <c r="II45" s="504"/>
      <c r="IJ45" s="504"/>
      <c r="IK45" s="504"/>
      <c r="IL45" s="504"/>
      <c r="IM45" s="504"/>
      <c r="IN45" s="504"/>
      <c r="IO45" s="504"/>
      <c r="IP45" s="504"/>
      <c r="IQ45" s="504"/>
      <c r="IR45" s="504"/>
      <c r="IS45" s="504"/>
      <c r="IT45" s="504"/>
      <c r="IU45" s="504"/>
      <c r="IV45" s="504"/>
      <c r="IW45" s="504"/>
      <c r="IX45" s="504"/>
      <c r="IY45" s="504"/>
      <c r="IZ45" s="504"/>
      <c r="JA45" s="504"/>
      <c r="JB45" s="504"/>
      <c r="JC45" s="504"/>
      <c r="JD45" s="504"/>
      <c r="JE45" s="504"/>
      <c r="JF45" s="504"/>
      <c r="JG45" s="504"/>
      <c r="JH45" s="504"/>
      <c r="JI45" s="504"/>
      <c r="JJ45" s="504"/>
      <c r="JK45" s="504"/>
      <c r="JL45" s="504"/>
      <c r="JM45" s="504"/>
      <c r="JN45" s="504"/>
      <c r="JO45" s="504"/>
      <c r="JP45" s="504"/>
      <c r="JQ45" s="504"/>
      <c r="JR45" s="504"/>
      <c r="JS45" s="504"/>
      <c r="JT45" s="504"/>
      <c r="JU45" s="504"/>
      <c r="JV45" s="504"/>
      <c r="JW45" s="504"/>
      <c r="JX45" s="504"/>
      <c r="JY45" s="504"/>
      <c r="JZ45" s="504"/>
      <c r="KA45" s="504"/>
      <c r="KB45" s="504"/>
      <c r="KC45" s="504"/>
      <c r="KD45" s="504"/>
      <c r="KE45" s="504"/>
      <c r="KF45" s="504"/>
      <c r="KG45" s="504"/>
      <c r="KH45" s="504"/>
      <c r="KI45" s="504"/>
      <c r="KJ45" s="504"/>
      <c r="KK45" s="504"/>
      <c r="KL45" s="504"/>
      <c r="KM45" s="504"/>
      <c r="KN45" s="504"/>
      <c r="KO45" s="504"/>
      <c r="KP45" s="504"/>
      <c r="KQ45" s="504"/>
      <c r="KR45" s="504"/>
      <c r="KS45" s="504"/>
      <c r="KT45" s="504"/>
      <c r="KU45" s="504"/>
      <c r="KV45" s="504"/>
      <c r="KW45" s="504"/>
      <c r="KX45" s="504"/>
      <c r="KY45" s="504"/>
      <c r="KZ45" s="504"/>
      <c r="LA45" s="504"/>
      <c r="LB45" s="504"/>
      <c r="LC45" s="504"/>
      <c r="LD45" s="504"/>
      <c r="LE45" s="504"/>
      <c r="LF45" s="504"/>
      <c r="LG45" s="504"/>
      <c r="LH45" s="504"/>
      <c r="LI45" s="504"/>
      <c r="LJ45" s="504"/>
      <c r="LK45" s="504"/>
      <c r="LL45" s="504"/>
      <c r="LM45" s="504"/>
      <c r="LN45" s="504"/>
      <c r="LO45" s="504"/>
      <c r="LP45" s="504"/>
      <c r="LQ45" s="504"/>
      <c r="LR45" s="504"/>
      <c r="LS45" s="504"/>
      <c r="LT45" s="504"/>
      <c r="LU45" s="504"/>
      <c r="LV45" s="504"/>
      <c r="LW45" s="504"/>
      <c r="LX45" s="504"/>
      <c r="LY45" s="504"/>
      <c r="LZ45" s="504"/>
      <c r="MA45" s="504"/>
      <c r="MB45" s="504"/>
      <c r="MC45" s="504"/>
      <c r="MD45" s="504"/>
      <c r="ME45" s="504"/>
      <c r="MF45" s="504"/>
      <c r="MG45" s="504"/>
      <c r="MH45" s="504"/>
      <c r="MI45" s="504"/>
      <c r="MJ45" s="504"/>
      <c r="MK45" s="504"/>
      <c r="ML45" s="504"/>
      <c r="MM45" s="504"/>
      <c r="MN45" s="504"/>
      <c r="MO45" s="504"/>
      <c r="MP45" s="504"/>
      <c r="MQ45" s="504"/>
      <c r="MR45" s="504"/>
      <c r="MS45" s="504"/>
      <c r="MT45" s="504"/>
      <c r="MU45" s="504"/>
      <c r="MV45" s="504"/>
      <c r="MW45" s="504"/>
      <c r="MX45" s="504"/>
      <c r="MY45" s="504"/>
      <c r="MZ45" s="504"/>
      <c r="NA45" s="504"/>
      <c r="NB45" s="504"/>
      <c r="NC45" s="504"/>
      <c r="ND45" s="504"/>
      <c r="NE45" s="504"/>
      <c r="NF45" s="504"/>
      <c r="NG45" s="504"/>
      <c r="NH45" s="504"/>
      <c r="NI45" s="504"/>
      <c r="NJ45" s="504"/>
      <c r="NK45" s="504"/>
      <c r="NL45" s="504"/>
      <c r="NM45" s="504"/>
      <c r="NN45" s="504"/>
      <c r="NO45" s="504"/>
      <c r="NP45" s="504"/>
      <c r="NQ45" s="504"/>
      <c r="NR45" s="504"/>
      <c r="NS45" s="504"/>
      <c r="NT45" s="504"/>
    </row>
    <row r="46" spans="1:384" s="505" customFormat="1" ht="15.75" customHeight="1">
      <c r="A46" s="1835" t="s">
        <v>1561</v>
      </c>
      <c r="B46" s="1836"/>
      <c r="C46" s="587"/>
      <c r="D46" s="587"/>
      <c r="E46" s="585"/>
      <c r="F46" s="676">
        <f>'Form_III MHT-17'!C45</f>
        <v>0</v>
      </c>
      <c r="G46" s="676">
        <f>'Form_III MHT-17'!D45</f>
        <v>0</v>
      </c>
      <c r="H46" s="698">
        <f t="shared" si="8"/>
        <v>0</v>
      </c>
      <c r="I46" s="687">
        <f>'Form_III MHT-17'!F45</f>
        <v>0</v>
      </c>
      <c r="J46" s="687">
        <f>'Form_III MHT-17'!G45</f>
        <v>0</v>
      </c>
      <c r="K46" s="691">
        <f t="shared" si="7"/>
        <v>0</v>
      </c>
      <c r="L46" s="697">
        <f>'Form_III MHT-17'!I45</f>
        <v>0</v>
      </c>
      <c r="M46" s="697">
        <f>'Form_III MHT-17'!J45</f>
        <v>0</v>
      </c>
      <c r="N46" s="697">
        <f t="shared" ref="N46:N76" si="9">SUM(L46:M46)</f>
        <v>0</v>
      </c>
      <c r="O46" s="678">
        <f t="shared" si="4"/>
        <v>0</v>
      </c>
      <c r="P46" s="678">
        <f t="shared" si="5"/>
        <v>0</v>
      </c>
      <c r="Q46" s="677">
        <f t="shared" si="6"/>
        <v>0</v>
      </c>
      <c r="R46" s="1738"/>
      <c r="S46" s="1738"/>
      <c r="T46"/>
      <c r="U46"/>
      <c r="V46"/>
      <c r="W46"/>
      <c r="X46" s="663"/>
      <c r="Y46" s="663"/>
      <c r="Z46" s="504"/>
      <c r="AA46" s="504"/>
      <c r="AB46" s="504"/>
      <c r="AC46" s="504"/>
      <c r="AD46" s="504"/>
      <c r="AE46" s="504"/>
      <c r="AF46" s="504"/>
      <c r="AG46" s="504"/>
      <c r="AH46" s="504"/>
      <c r="AI46" s="504"/>
      <c r="AJ46" s="504"/>
      <c r="AK46" s="504"/>
      <c r="AL46" s="504"/>
      <c r="AM46" s="504"/>
      <c r="AN46" s="504"/>
      <c r="AO46" s="504"/>
      <c r="AP46" s="504"/>
      <c r="AQ46" s="504"/>
      <c r="AR46" s="504"/>
      <c r="AS46" s="504"/>
      <c r="AT46" s="504"/>
      <c r="AU46" s="504"/>
      <c r="AV46" s="504"/>
      <c r="AW46" s="504"/>
      <c r="AX46" s="504"/>
      <c r="AY46" s="504"/>
      <c r="AZ46" s="504"/>
      <c r="BA46" s="504"/>
      <c r="BB46" s="504"/>
      <c r="BC46" s="504"/>
      <c r="BD46" s="504"/>
      <c r="BE46" s="504"/>
      <c r="BF46" s="504"/>
      <c r="BG46" s="504"/>
      <c r="BH46" s="504"/>
      <c r="BI46" s="504"/>
      <c r="BJ46" s="504"/>
      <c r="BK46" s="504"/>
      <c r="BL46" s="504"/>
      <c r="BM46" s="504"/>
      <c r="BN46" s="504"/>
      <c r="BO46" s="504"/>
      <c r="BP46" s="504"/>
      <c r="BQ46" s="504"/>
      <c r="BR46" s="504"/>
      <c r="BS46" s="504"/>
      <c r="BT46" s="504"/>
      <c r="BU46" s="504"/>
      <c r="BV46" s="504"/>
      <c r="BW46" s="504"/>
      <c r="BX46" s="504"/>
      <c r="BY46" s="504"/>
      <c r="BZ46" s="504"/>
      <c r="CA46" s="504"/>
      <c r="CB46" s="504"/>
      <c r="CC46" s="504"/>
      <c r="CD46" s="504"/>
      <c r="CE46" s="504"/>
      <c r="CF46" s="504"/>
      <c r="CG46" s="504"/>
      <c r="CH46" s="504"/>
      <c r="CI46" s="504"/>
      <c r="CJ46" s="504"/>
      <c r="CK46" s="504"/>
      <c r="CL46" s="504"/>
      <c r="CM46" s="504"/>
      <c r="CN46" s="504"/>
      <c r="CO46" s="504"/>
      <c r="CP46" s="504"/>
      <c r="CQ46" s="504"/>
      <c r="CR46" s="504"/>
      <c r="CS46" s="504"/>
      <c r="CT46" s="504"/>
      <c r="CU46" s="504"/>
      <c r="CV46" s="504"/>
      <c r="CW46" s="504"/>
      <c r="CX46" s="504"/>
      <c r="CY46" s="504"/>
      <c r="CZ46" s="504"/>
      <c r="DA46" s="504"/>
      <c r="DB46" s="504"/>
      <c r="DC46" s="504"/>
      <c r="DD46" s="504"/>
      <c r="DE46" s="504"/>
      <c r="DF46" s="504"/>
      <c r="DG46" s="504"/>
      <c r="DH46" s="504"/>
      <c r="DI46" s="504"/>
      <c r="DJ46" s="504"/>
      <c r="DK46" s="504"/>
      <c r="DL46" s="504"/>
      <c r="DM46" s="504"/>
      <c r="DN46" s="504"/>
      <c r="DO46" s="504"/>
      <c r="DP46" s="504"/>
      <c r="DQ46" s="504"/>
      <c r="DR46" s="504"/>
      <c r="DS46" s="504"/>
      <c r="DT46" s="504"/>
      <c r="DU46" s="504"/>
      <c r="DV46" s="504"/>
      <c r="DW46" s="504"/>
      <c r="DX46" s="504"/>
      <c r="DY46" s="504"/>
      <c r="DZ46" s="504"/>
      <c r="EA46" s="504"/>
      <c r="EB46" s="504"/>
      <c r="EC46" s="504"/>
      <c r="ED46" s="504"/>
      <c r="EE46" s="504"/>
      <c r="EF46" s="504"/>
      <c r="EG46" s="504"/>
      <c r="EH46" s="504"/>
      <c r="EI46" s="504"/>
      <c r="EJ46" s="504"/>
      <c r="EK46" s="504"/>
      <c r="EL46" s="504"/>
      <c r="EM46" s="504"/>
      <c r="EN46" s="504"/>
      <c r="EO46" s="504"/>
      <c r="EP46" s="504"/>
      <c r="EQ46" s="504"/>
      <c r="ER46" s="504"/>
      <c r="ES46" s="504"/>
      <c r="ET46" s="504"/>
      <c r="EU46" s="504"/>
      <c r="EV46" s="504"/>
      <c r="EW46" s="504"/>
      <c r="EX46" s="504"/>
      <c r="EY46" s="504"/>
      <c r="EZ46" s="504"/>
      <c r="FA46" s="504"/>
      <c r="FB46" s="504"/>
      <c r="FC46" s="504"/>
      <c r="FD46" s="504"/>
      <c r="FE46" s="504"/>
      <c r="FF46" s="504"/>
      <c r="FG46" s="504"/>
      <c r="FH46" s="504"/>
      <c r="FI46" s="504"/>
      <c r="FJ46" s="504"/>
      <c r="FK46" s="504"/>
      <c r="FL46" s="504"/>
      <c r="FM46" s="504"/>
      <c r="FN46" s="504"/>
      <c r="FO46" s="504"/>
      <c r="FP46" s="504"/>
      <c r="FQ46" s="504"/>
      <c r="FR46" s="504"/>
      <c r="FS46" s="504"/>
      <c r="FT46" s="504"/>
      <c r="FU46" s="504"/>
      <c r="FV46" s="504"/>
      <c r="FW46" s="504"/>
      <c r="FX46" s="504"/>
      <c r="FY46" s="504"/>
      <c r="FZ46" s="504"/>
      <c r="GA46" s="504"/>
      <c r="GB46" s="504"/>
      <c r="GC46" s="504"/>
      <c r="GD46" s="504"/>
      <c r="GE46" s="504"/>
      <c r="GF46" s="504"/>
      <c r="GG46" s="504"/>
      <c r="GH46" s="504"/>
      <c r="GI46" s="504"/>
      <c r="GJ46" s="504"/>
      <c r="GK46" s="504"/>
      <c r="GL46" s="504"/>
      <c r="GM46" s="504"/>
      <c r="GN46" s="504"/>
      <c r="GO46" s="504"/>
      <c r="GP46" s="504"/>
      <c r="GQ46" s="504"/>
      <c r="GR46" s="504"/>
      <c r="GS46" s="504"/>
      <c r="GT46" s="504"/>
      <c r="GU46" s="504"/>
      <c r="GV46" s="504"/>
      <c r="GW46" s="504"/>
      <c r="GX46" s="504"/>
      <c r="GY46" s="504"/>
      <c r="GZ46" s="504"/>
      <c r="HA46" s="504"/>
      <c r="HB46" s="504"/>
      <c r="HC46" s="504"/>
      <c r="HD46" s="504"/>
      <c r="HE46" s="504"/>
      <c r="HF46" s="504"/>
      <c r="HG46" s="504"/>
      <c r="HH46" s="504"/>
      <c r="HI46" s="504"/>
      <c r="HJ46" s="504"/>
      <c r="HK46" s="504"/>
      <c r="HL46" s="504"/>
      <c r="HM46" s="504"/>
      <c r="HN46" s="504"/>
      <c r="HO46" s="504"/>
      <c r="HP46" s="504"/>
      <c r="HQ46" s="504"/>
      <c r="HR46" s="504"/>
      <c r="HS46" s="504"/>
      <c r="HT46" s="504"/>
      <c r="HU46" s="504"/>
      <c r="HV46" s="504"/>
      <c r="HW46" s="504"/>
      <c r="HX46" s="504"/>
      <c r="HY46" s="504"/>
      <c r="HZ46" s="504"/>
      <c r="IA46" s="504"/>
      <c r="IB46" s="504"/>
      <c r="IC46" s="504"/>
      <c r="ID46" s="504"/>
      <c r="IE46" s="504"/>
      <c r="IF46" s="504"/>
      <c r="IG46" s="504"/>
      <c r="IH46" s="504"/>
      <c r="II46" s="504"/>
      <c r="IJ46" s="504"/>
      <c r="IK46" s="504"/>
      <c r="IL46" s="504"/>
      <c r="IM46" s="504"/>
      <c r="IN46" s="504"/>
      <c r="IO46" s="504"/>
      <c r="IP46" s="504"/>
      <c r="IQ46" s="504"/>
      <c r="IR46" s="504"/>
      <c r="IS46" s="504"/>
      <c r="IT46" s="504"/>
      <c r="IU46" s="504"/>
      <c r="IV46" s="504"/>
      <c r="IW46" s="504"/>
      <c r="IX46" s="504"/>
      <c r="IY46" s="504"/>
      <c r="IZ46" s="504"/>
      <c r="JA46" s="504"/>
      <c r="JB46" s="504"/>
      <c r="JC46" s="504"/>
      <c r="JD46" s="504"/>
      <c r="JE46" s="504"/>
      <c r="JF46" s="504"/>
      <c r="JG46" s="504"/>
      <c r="JH46" s="504"/>
      <c r="JI46" s="504"/>
      <c r="JJ46" s="504"/>
      <c r="JK46" s="504"/>
      <c r="JL46" s="504"/>
      <c r="JM46" s="504"/>
      <c r="JN46" s="504"/>
      <c r="JO46" s="504"/>
      <c r="JP46" s="504"/>
      <c r="JQ46" s="504"/>
      <c r="JR46" s="504"/>
      <c r="JS46" s="504"/>
      <c r="JT46" s="504"/>
      <c r="JU46" s="504"/>
      <c r="JV46" s="504"/>
      <c r="JW46" s="504"/>
      <c r="JX46" s="504"/>
      <c r="JY46" s="504"/>
      <c r="JZ46" s="504"/>
      <c r="KA46" s="504"/>
      <c r="KB46" s="504"/>
      <c r="KC46" s="504"/>
      <c r="KD46" s="504"/>
      <c r="KE46" s="504"/>
      <c r="KF46" s="504"/>
      <c r="KG46" s="504"/>
      <c r="KH46" s="504"/>
      <c r="KI46" s="504"/>
      <c r="KJ46" s="504"/>
      <c r="KK46" s="504"/>
      <c r="KL46" s="504"/>
      <c r="KM46" s="504"/>
      <c r="KN46" s="504"/>
      <c r="KO46" s="504"/>
      <c r="KP46" s="504"/>
      <c r="KQ46" s="504"/>
      <c r="KR46" s="504"/>
      <c r="KS46" s="504"/>
      <c r="KT46" s="504"/>
      <c r="KU46" s="504"/>
      <c r="KV46" s="504"/>
      <c r="KW46" s="504"/>
      <c r="KX46" s="504"/>
      <c r="KY46" s="504"/>
      <c r="KZ46" s="504"/>
      <c r="LA46" s="504"/>
      <c r="LB46" s="504"/>
      <c r="LC46" s="504"/>
      <c r="LD46" s="504"/>
      <c r="LE46" s="504"/>
      <c r="LF46" s="504"/>
      <c r="LG46" s="504"/>
      <c r="LH46" s="504"/>
      <c r="LI46" s="504"/>
      <c r="LJ46" s="504"/>
      <c r="LK46" s="504"/>
      <c r="LL46" s="504"/>
      <c r="LM46" s="504"/>
      <c r="LN46" s="504"/>
      <c r="LO46" s="504"/>
      <c r="LP46" s="504"/>
      <c r="LQ46" s="504"/>
      <c r="LR46" s="504"/>
      <c r="LS46" s="504"/>
      <c r="LT46" s="504"/>
      <c r="LU46" s="504"/>
      <c r="LV46" s="504"/>
      <c r="LW46" s="504"/>
      <c r="LX46" s="504"/>
      <c r="LY46" s="504"/>
      <c r="LZ46" s="504"/>
      <c r="MA46" s="504"/>
      <c r="MB46" s="504"/>
      <c r="MC46" s="504"/>
      <c r="MD46" s="504"/>
      <c r="ME46" s="504"/>
      <c r="MF46" s="504"/>
      <c r="MG46" s="504"/>
      <c r="MH46" s="504"/>
      <c r="MI46" s="504"/>
      <c r="MJ46" s="504"/>
      <c r="MK46" s="504"/>
      <c r="ML46" s="504"/>
      <c r="MM46" s="504"/>
      <c r="MN46" s="504"/>
      <c r="MO46" s="504"/>
      <c r="MP46" s="504"/>
      <c r="MQ46" s="504"/>
      <c r="MR46" s="504"/>
      <c r="MS46" s="504"/>
      <c r="MT46" s="504"/>
      <c r="MU46" s="504"/>
      <c r="MV46" s="504"/>
      <c r="MW46" s="504"/>
      <c r="MX46" s="504"/>
      <c r="MY46" s="504"/>
      <c r="MZ46" s="504"/>
      <c r="NA46" s="504"/>
      <c r="NB46" s="504"/>
      <c r="NC46" s="504"/>
      <c r="ND46" s="504"/>
      <c r="NE46" s="504"/>
      <c r="NF46" s="504"/>
      <c r="NG46" s="504"/>
      <c r="NH46" s="504"/>
      <c r="NI46" s="504"/>
      <c r="NJ46" s="504"/>
      <c r="NK46" s="504"/>
      <c r="NL46" s="504"/>
      <c r="NM46" s="504"/>
      <c r="NN46" s="504"/>
      <c r="NO46" s="504"/>
      <c r="NP46" s="504"/>
      <c r="NQ46" s="504"/>
      <c r="NR46" s="504"/>
      <c r="NS46" s="504"/>
      <c r="NT46" s="504"/>
    </row>
    <row r="47" spans="1:384" s="529" customFormat="1" ht="23.25" customHeight="1">
      <c r="A47" s="1610" t="s">
        <v>1593</v>
      </c>
      <c r="B47" s="1611"/>
      <c r="C47" s="581">
        <f>SUM(C48:C53)</f>
        <v>0</v>
      </c>
      <c r="D47" s="581">
        <f>SUM(D48:D53)</f>
        <v>0</v>
      </c>
      <c r="E47" s="581">
        <f>SUM(C47:D47)</f>
        <v>0</v>
      </c>
      <c r="F47" s="696">
        <f>SUM(F48:F56)</f>
        <v>0</v>
      </c>
      <c r="G47" s="696">
        <f>SUM(G48:G56)</f>
        <v>0</v>
      </c>
      <c r="H47" s="696">
        <f t="shared" si="8"/>
        <v>0</v>
      </c>
      <c r="I47" s="696">
        <f>SUM(I48:I56)</f>
        <v>0</v>
      </c>
      <c r="J47" s="696">
        <f>SUM(J48:J56)</f>
        <v>0</v>
      </c>
      <c r="K47" s="696">
        <f t="shared" si="7"/>
        <v>0</v>
      </c>
      <c r="L47" s="696">
        <f>SUM(L48:L56)</f>
        <v>0</v>
      </c>
      <c r="M47" s="696">
        <f>SUM(M48:M56)</f>
        <v>0</v>
      </c>
      <c r="N47" s="696">
        <f t="shared" si="9"/>
        <v>0</v>
      </c>
      <c r="O47" s="696">
        <f t="shared" si="4"/>
        <v>0</v>
      </c>
      <c r="P47" s="696">
        <f t="shared" si="5"/>
        <v>0</v>
      </c>
      <c r="Q47" s="695">
        <f t="shared" si="6"/>
        <v>0</v>
      </c>
      <c r="R47" s="1736" t="s">
        <v>1532</v>
      </c>
      <c r="S47" s="1736"/>
      <c r="T47"/>
      <c r="U47"/>
      <c r="V47"/>
      <c r="W47"/>
      <c r="X47" s="663"/>
      <c r="Y47" s="663"/>
      <c r="Z47" s="504"/>
      <c r="AA47" s="504"/>
      <c r="AB47" s="504"/>
      <c r="AC47" s="504"/>
      <c r="AD47" s="504"/>
      <c r="AE47" s="504"/>
      <c r="AF47" s="504"/>
      <c r="AG47" s="504"/>
      <c r="AH47" s="504"/>
      <c r="AI47" s="504"/>
      <c r="AJ47" s="504"/>
      <c r="AK47" s="504"/>
      <c r="AL47" s="504"/>
      <c r="AM47" s="504"/>
      <c r="AN47" s="504"/>
      <c r="AO47" s="504"/>
      <c r="AP47" s="504"/>
      <c r="AQ47" s="504"/>
      <c r="AR47" s="504"/>
      <c r="AS47" s="504"/>
      <c r="AT47" s="504"/>
      <c r="AU47" s="504"/>
      <c r="AV47" s="504"/>
      <c r="AW47" s="504"/>
      <c r="AX47" s="504"/>
      <c r="AY47" s="504"/>
      <c r="AZ47" s="504"/>
      <c r="BA47" s="504"/>
      <c r="BB47" s="504"/>
      <c r="BC47" s="504"/>
      <c r="BD47" s="504"/>
      <c r="BE47" s="504"/>
      <c r="BF47" s="504"/>
      <c r="BG47" s="504"/>
      <c r="BH47" s="504"/>
      <c r="BI47" s="504"/>
      <c r="BJ47" s="504"/>
      <c r="BK47" s="504"/>
      <c r="BL47" s="504"/>
      <c r="BM47" s="504"/>
      <c r="BN47" s="504"/>
      <c r="BO47" s="504"/>
      <c r="BP47" s="504"/>
      <c r="BQ47" s="504"/>
      <c r="BR47" s="504"/>
      <c r="BS47" s="504"/>
      <c r="BT47" s="504"/>
      <c r="BU47" s="504"/>
      <c r="BV47" s="504"/>
      <c r="BW47" s="504"/>
      <c r="BX47" s="504"/>
      <c r="BY47" s="504"/>
      <c r="BZ47" s="504"/>
      <c r="CA47" s="504"/>
      <c r="CB47" s="504"/>
      <c r="CC47" s="504"/>
      <c r="CD47" s="504"/>
      <c r="CE47" s="504"/>
      <c r="CF47" s="504"/>
      <c r="CG47" s="504"/>
      <c r="CH47" s="504"/>
      <c r="CI47" s="504"/>
      <c r="CJ47" s="504"/>
      <c r="CK47" s="504"/>
      <c r="CL47" s="504"/>
      <c r="CM47" s="504"/>
      <c r="CN47" s="504"/>
      <c r="CO47" s="504"/>
      <c r="CP47" s="504"/>
      <c r="CQ47" s="504"/>
      <c r="CR47" s="504"/>
      <c r="CS47" s="504"/>
      <c r="CT47" s="504"/>
      <c r="CU47" s="504"/>
      <c r="CV47" s="504"/>
      <c r="CW47" s="504"/>
      <c r="CX47" s="504"/>
      <c r="CY47" s="504"/>
      <c r="CZ47" s="504"/>
      <c r="DA47" s="504"/>
      <c r="DB47" s="504"/>
      <c r="DC47" s="504"/>
      <c r="DD47" s="504"/>
      <c r="DE47" s="504"/>
      <c r="DF47" s="504"/>
      <c r="DG47" s="504"/>
      <c r="DH47" s="504"/>
      <c r="DI47" s="504"/>
      <c r="DJ47" s="504"/>
      <c r="DK47" s="504"/>
      <c r="DL47" s="504"/>
      <c r="DM47" s="504"/>
      <c r="DN47" s="504"/>
      <c r="DO47" s="504"/>
      <c r="DP47" s="504"/>
      <c r="DQ47" s="504"/>
      <c r="DR47" s="504"/>
      <c r="DS47" s="504"/>
      <c r="DT47" s="504"/>
      <c r="DU47" s="504"/>
      <c r="DV47" s="504"/>
      <c r="DW47" s="504"/>
      <c r="DX47" s="504"/>
      <c r="DY47" s="504"/>
      <c r="DZ47" s="504"/>
      <c r="EA47" s="504"/>
      <c r="EB47" s="504"/>
      <c r="EC47" s="504"/>
      <c r="ED47" s="504"/>
      <c r="EE47" s="504"/>
      <c r="EF47" s="504"/>
      <c r="EG47" s="504"/>
      <c r="EH47" s="504"/>
      <c r="EI47" s="504"/>
      <c r="EJ47" s="504"/>
      <c r="EK47" s="504"/>
      <c r="EL47" s="504"/>
      <c r="EM47" s="504"/>
      <c r="EN47" s="504"/>
      <c r="EO47" s="504"/>
      <c r="EP47" s="504"/>
      <c r="EQ47" s="504"/>
      <c r="ER47" s="504"/>
      <c r="ES47" s="504"/>
      <c r="ET47" s="504"/>
      <c r="EU47" s="504"/>
      <c r="EV47" s="504"/>
      <c r="EW47" s="504"/>
      <c r="EX47" s="504"/>
      <c r="EY47" s="504"/>
      <c r="EZ47" s="504"/>
      <c r="FA47" s="504"/>
      <c r="FB47" s="504"/>
      <c r="FC47" s="504"/>
      <c r="FD47" s="504"/>
      <c r="FE47" s="504"/>
      <c r="FF47" s="504"/>
      <c r="FG47" s="504"/>
      <c r="FH47" s="504"/>
      <c r="FI47" s="504"/>
      <c r="FJ47" s="504"/>
      <c r="FK47" s="504"/>
      <c r="FL47" s="504"/>
      <c r="FM47" s="504"/>
      <c r="FN47" s="504"/>
      <c r="FO47" s="504"/>
      <c r="FP47" s="504"/>
      <c r="FQ47" s="504"/>
      <c r="FR47" s="504"/>
      <c r="FS47" s="504"/>
      <c r="FT47" s="504"/>
      <c r="FU47" s="504"/>
      <c r="FV47" s="504"/>
      <c r="FW47" s="504"/>
      <c r="FX47" s="504"/>
      <c r="FY47" s="504"/>
      <c r="FZ47" s="504"/>
      <c r="GA47" s="504"/>
      <c r="GB47" s="504"/>
      <c r="GC47" s="504"/>
      <c r="GD47" s="504"/>
      <c r="GE47" s="504"/>
      <c r="GF47" s="504"/>
      <c r="GG47" s="504"/>
      <c r="GH47" s="504"/>
      <c r="GI47" s="504"/>
      <c r="GJ47" s="504"/>
      <c r="GK47" s="504"/>
      <c r="GL47" s="504"/>
      <c r="GM47" s="504"/>
      <c r="GN47" s="504"/>
      <c r="GO47" s="504"/>
      <c r="GP47" s="504"/>
      <c r="GQ47" s="504"/>
      <c r="GR47" s="504"/>
      <c r="GS47" s="504"/>
      <c r="GT47" s="504"/>
      <c r="GU47" s="504"/>
      <c r="GV47" s="504"/>
      <c r="GW47" s="504"/>
      <c r="GX47" s="504"/>
      <c r="GY47" s="504"/>
      <c r="GZ47" s="504"/>
      <c r="HA47" s="504"/>
      <c r="HB47" s="504"/>
      <c r="HC47" s="504"/>
      <c r="HD47" s="504"/>
      <c r="HE47" s="504"/>
      <c r="HF47" s="504"/>
      <c r="HG47" s="504"/>
      <c r="HH47" s="504"/>
      <c r="HI47" s="504"/>
      <c r="HJ47" s="504"/>
      <c r="HK47" s="504"/>
      <c r="HL47" s="504"/>
      <c r="HM47" s="504"/>
      <c r="HN47" s="504"/>
      <c r="HO47" s="504"/>
      <c r="HP47" s="504"/>
      <c r="HQ47" s="504"/>
      <c r="HR47" s="504"/>
      <c r="HS47" s="504"/>
      <c r="HT47" s="504"/>
      <c r="HU47" s="504"/>
      <c r="HV47" s="504"/>
      <c r="HW47" s="504"/>
      <c r="HX47" s="504"/>
      <c r="HY47" s="504"/>
      <c r="HZ47" s="504"/>
      <c r="IA47" s="504"/>
      <c r="IB47" s="504"/>
      <c r="IC47" s="504"/>
      <c r="ID47" s="504"/>
      <c r="IE47" s="504"/>
      <c r="IF47" s="504"/>
      <c r="IG47" s="504"/>
      <c r="IH47" s="504"/>
      <c r="II47" s="504"/>
      <c r="IJ47" s="504"/>
      <c r="IK47" s="504"/>
      <c r="IL47" s="504"/>
      <c r="IM47" s="504"/>
      <c r="IN47" s="504"/>
      <c r="IO47" s="504"/>
      <c r="IP47" s="504"/>
      <c r="IQ47" s="504"/>
      <c r="IR47" s="504"/>
      <c r="IS47" s="504"/>
      <c r="IT47" s="504"/>
      <c r="IU47" s="504"/>
      <c r="IV47" s="504"/>
      <c r="IW47" s="504"/>
      <c r="IX47" s="504"/>
      <c r="IY47" s="504"/>
      <c r="IZ47" s="504"/>
      <c r="JA47" s="504"/>
      <c r="JB47" s="504"/>
      <c r="JC47" s="504"/>
      <c r="JD47" s="504"/>
      <c r="JE47" s="504"/>
      <c r="JF47" s="504"/>
      <c r="JG47" s="504"/>
      <c r="JH47" s="504"/>
      <c r="JI47" s="504"/>
      <c r="JJ47" s="504"/>
      <c r="JK47" s="504"/>
      <c r="JL47" s="504"/>
      <c r="JM47" s="504"/>
      <c r="JN47" s="504"/>
      <c r="JO47" s="504"/>
      <c r="JP47" s="504"/>
      <c r="JQ47" s="504"/>
      <c r="JR47" s="504"/>
      <c r="JS47" s="504"/>
      <c r="JT47" s="504"/>
      <c r="JU47" s="504"/>
      <c r="JV47" s="504"/>
      <c r="JW47" s="504"/>
      <c r="JX47" s="504"/>
      <c r="JY47" s="504"/>
      <c r="JZ47" s="504"/>
      <c r="KA47" s="504"/>
      <c r="KB47" s="504"/>
      <c r="KC47" s="504"/>
      <c r="KD47" s="504"/>
      <c r="KE47" s="504"/>
      <c r="KF47" s="504"/>
      <c r="KG47" s="504"/>
      <c r="KH47" s="504"/>
      <c r="KI47" s="504"/>
      <c r="KJ47" s="504"/>
      <c r="KK47" s="504"/>
      <c r="KL47" s="504"/>
      <c r="KM47" s="504"/>
      <c r="KN47" s="504"/>
      <c r="KO47" s="504"/>
      <c r="KP47" s="504"/>
      <c r="KQ47" s="504"/>
      <c r="KR47" s="504"/>
      <c r="KS47" s="504"/>
      <c r="KT47" s="504"/>
      <c r="KU47" s="504"/>
      <c r="KV47" s="504"/>
      <c r="KW47" s="504"/>
      <c r="KX47" s="504"/>
      <c r="KY47" s="504"/>
      <c r="KZ47" s="504"/>
      <c r="LA47" s="504"/>
      <c r="LB47" s="504"/>
      <c r="LC47" s="504"/>
      <c r="LD47" s="504"/>
      <c r="LE47" s="504"/>
      <c r="LF47" s="504"/>
      <c r="LG47" s="504"/>
      <c r="LH47" s="504"/>
      <c r="LI47" s="504"/>
      <c r="LJ47" s="504"/>
      <c r="LK47" s="504"/>
      <c r="LL47" s="504"/>
      <c r="LM47" s="504"/>
      <c r="LN47" s="504"/>
      <c r="LO47" s="504"/>
      <c r="LP47" s="504"/>
      <c r="LQ47" s="504"/>
      <c r="LR47" s="504"/>
      <c r="LS47" s="504"/>
      <c r="LT47" s="504"/>
      <c r="LU47" s="504"/>
      <c r="LV47" s="504"/>
      <c r="LW47" s="504"/>
      <c r="LX47" s="504"/>
      <c r="LY47" s="504"/>
      <c r="LZ47" s="504"/>
      <c r="MA47" s="504"/>
      <c r="MB47" s="504"/>
      <c r="MC47" s="504"/>
      <c r="MD47" s="504"/>
      <c r="ME47" s="504"/>
      <c r="MF47" s="504"/>
      <c r="MG47" s="504"/>
      <c r="MH47" s="504"/>
      <c r="MI47" s="504"/>
      <c r="MJ47" s="504"/>
      <c r="MK47" s="504"/>
      <c r="ML47" s="504"/>
      <c r="MM47" s="504"/>
      <c r="MN47" s="504"/>
      <c r="MO47" s="504"/>
      <c r="MP47" s="504"/>
      <c r="MQ47" s="504"/>
      <c r="MR47" s="504"/>
      <c r="MS47" s="504"/>
      <c r="MT47" s="504"/>
      <c r="MU47" s="504"/>
      <c r="MV47" s="504"/>
      <c r="MW47" s="504"/>
      <c r="MX47" s="504"/>
      <c r="MY47" s="504"/>
      <c r="MZ47" s="504"/>
      <c r="NA47" s="504"/>
      <c r="NB47" s="504"/>
      <c r="NC47" s="504"/>
      <c r="ND47" s="504"/>
      <c r="NE47" s="504"/>
      <c r="NF47" s="504"/>
      <c r="NG47" s="504"/>
      <c r="NH47" s="504"/>
      <c r="NI47" s="504"/>
      <c r="NJ47" s="504"/>
      <c r="NK47" s="504"/>
      <c r="NL47" s="504"/>
      <c r="NM47" s="504"/>
      <c r="NN47" s="504"/>
      <c r="NO47" s="504"/>
      <c r="NP47" s="504"/>
      <c r="NQ47" s="504"/>
      <c r="NR47" s="504"/>
      <c r="NS47" s="504"/>
      <c r="NT47" s="504"/>
    </row>
    <row r="48" spans="1:384" s="505" customFormat="1" ht="15.75" customHeight="1">
      <c r="A48" s="1760" t="s">
        <v>1560</v>
      </c>
      <c r="B48" s="1761"/>
      <c r="C48" s="674"/>
      <c r="D48" s="674"/>
      <c r="E48" s="673"/>
      <c r="F48" s="694">
        <f>'Form_III MHT-17'!C47</f>
        <v>0</v>
      </c>
      <c r="G48" s="694">
        <f>'Form_III MHT-17'!D47</f>
        <v>0</v>
      </c>
      <c r="H48" s="693">
        <f t="shared" si="8"/>
        <v>0</v>
      </c>
      <c r="I48" s="692">
        <f>'Form_III MHT-17'!F47</f>
        <v>0</v>
      </c>
      <c r="J48" s="692">
        <f>'Form_III MHT-17'!G47</f>
        <v>0</v>
      </c>
      <c r="K48" s="691">
        <f t="shared" si="7"/>
        <v>0</v>
      </c>
      <c r="L48" s="690">
        <f>'Form_III MHT-17'!I47</f>
        <v>0</v>
      </c>
      <c r="M48" s="690">
        <f>'Form_III MHT-17'!J47</f>
        <v>0</v>
      </c>
      <c r="N48" s="689">
        <f t="shared" si="9"/>
        <v>0</v>
      </c>
      <c r="O48" s="678">
        <f t="shared" si="4"/>
        <v>0</v>
      </c>
      <c r="P48" s="678">
        <f t="shared" si="5"/>
        <v>0</v>
      </c>
      <c r="Q48" s="677">
        <f t="shared" si="6"/>
        <v>0</v>
      </c>
      <c r="R48" s="1739"/>
      <c r="S48" s="1739"/>
      <c r="T48"/>
      <c r="U48"/>
      <c r="V48"/>
      <c r="W48"/>
      <c r="X48" s="663"/>
      <c r="Y48" s="663"/>
      <c r="Z48" s="504"/>
      <c r="AA48" s="504"/>
      <c r="AB48" s="504"/>
      <c r="AC48" s="504"/>
      <c r="AD48" s="504"/>
      <c r="AE48" s="504"/>
      <c r="AF48" s="504"/>
      <c r="AG48" s="504"/>
      <c r="AH48" s="504"/>
      <c r="AI48" s="504"/>
      <c r="AJ48" s="504"/>
      <c r="AK48" s="504"/>
      <c r="AL48" s="504"/>
      <c r="AM48" s="504"/>
      <c r="AN48" s="504"/>
      <c r="AO48" s="504"/>
      <c r="AP48" s="504"/>
      <c r="AQ48" s="504"/>
      <c r="AR48" s="504"/>
      <c r="AS48" s="504"/>
      <c r="AT48" s="504"/>
      <c r="AU48" s="504"/>
      <c r="AV48" s="504"/>
      <c r="AW48" s="504"/>
      <c r="AX48" s="504"/>
      <c r="AY48" s="504"/>
      <c r="AZ48" s="504"/>
      <c r="BA48" s="504"/>
      <c r="BB48" s="504"/>
      <c r="BC48" s="504"/>
      <c r="BD48" s="504"/>
      <c r="BE48" s="504"/>
      <c r="BF48" s="504"/>
      <c r="BG48" s="504"/>
      <c r="BH48" s="504"/>
      <c r="BI48" s="504"/>
      <c r="BJ48" s="504"/>
      <c r="BK48" s="504"/>
      <c r="BL48" s="504"/>
      <c r="BM48" s="504"/>
      <c r="BN48" s="504"/>
      <c r="BO48" s="504"/>
      <c r="BP48" s="504"/>
      <c r="BQ48" s="504"/>
      <c r="BR48" s="504"/>
      <c r="BS48" s="504"/>
      <c r="BT48" s="504"/>
      <c r="BU48" s="504"/>
      <c r="BV48" s="504"/>
      <c r="BW48" s="504"/>
      <c r="BX48" s="504"/>
      <c r="BY48" s="504"/>
      <c r="BZ48" s="504"/>
      <c r="CA48" s="504"/>
      <c r="CB48" s="504"/>
      <c r="CC48" s="504"/>
      <c r="CD48" s="504"/>
      <c r="CE48" s="504"/>
      <c r="CF48" s="504"/>
      <c r="CG48" s="504"/>
      <c r="CH48" s="504"/>
      <c r="CI48" s="504"/>
      <c r="CJ48" s="504"/>
      <c r="CK48" s="504"/>
      <c r="CL48" s="504"/>
      <c r="CM48" s="504"/>
      <c r="CN48" s="504"/>
      <c r="CO48" s="504"/>
      <c r="CP48" s="504"/>
      <c r="CQ48" s="504"/>
      <c r="CR48" s="504"/>
      <c r="CS48" s="504"/>
      <c r="CT48" s="504"/>
      <c r="CU48" s="504"/>
      <c r="CV48" s="504"/>
      <c r="CW48" s="504"/>
      <c r="CX48" s="504"/>
      <c r="CY48" s="504"/>
      <c r="CZ48" s="504"/>
      <c r="DA48" s="504"/>
      <c r="DB48" s="504"/>
      <c r="DC48" s="504"/>
      <c r="DD48" s="504"/>
      <c r="DE48" s="504"/>
      <c r="DF48" s="504"/>
      <c r="DG48" s="504"/>
      <c r="DH48" s="504"/>
      <c r="DI48" s="504"/>
      <c r="DJ48" s="504"/>
      <c r="DK48" s="504"/>
      <c r="DL48" s="504"/>
      <c r="DM48" s="504"/>
      <c r="DN48" s="504"/>
      <c r="DO48" s="504"/>
      <c r="DP48" s="504"/>
      <c r="DQ48" s="504"/>
      <c r="DR48" s="504"/>
      <c r="DS48" s="504"/>
      <c r="DT48" s="504"/>
      <c r="DU48" s="504"/>
      <c r="DV48" s="504"/>
      <c r="DW48" s="504"/>
      <c r="DX48" s="504"/>
      <c r="DY48" s="504"/>
      <c r="DZ48" s="504"/>
      <c r="EA48" s="504"/>
      <c r="EB48" s="504"/>
      <c r="EC48" s="504"/>
      <c r="ED48" s="504"/>
      <c r="EE48" s="504"/>
      <c r="EF48" s="504"/>
      <c r="EG48" s="504"/>
      <c r="EH48" s="504"/>
      <c r="EI48" s="504"/>
      <c r="EJ48" s="504"/>
      <c r="EK48" s="504"/>
      <c r="EL48" s="504"/>
      <c r="EM48" s="504"/>
      <c r="EN48" s="504"/>
      <c r="EO48" s="504"/>
      <c r="EP48" s="504"/>
      <c r="EQ48" s="504"/>
      <c r="ER48" s="504"/>
      <c r="ES48" s="504"/>
      <c r="ET48" s="504"/>
      <c r="EU48" s="504"/>
      <c r="EV48" s="504"/>
      <c r="EW48" s="504"/>
      <c r="EX48" s="504"/>
      <c r="EY48" s="504"/>
      <c r="EZ48" s="504"/>
      <c r="FA48" s="504"/>
      <c r="FB48" s="504"/>
      <c r="FC48" s="504"/>
      <c r="FD48" s="504"/>
      <c r="FE48" s="504"/>
      <c r="FF48" s="504"/>
      <c r="FG48" s="504"/>
      <c r="FH48" s="504"/>
      <c r="FI48" s="504"/>
      <c r="FJ48" s="504"/>
      <c r="FK48" s="504"/>
      <c r="FL48" s="504"/>
      <c r="FM48" s="504"/>
      <c r="FN48" s="504"/>
      <c r="FO48" s="504"/>
      <c r="FP48" s="504"/>
      <c r="FQ48" s="504"/>
      <c r="FR48" s="504"/>
      <c r="FS48" s="504"/>
      <c r="FT48" s="504"/>
      <c r="FU48" s="504"/>
      <c r="FV48" s="504"/>
      <c r="FW48" s="504"/>
      <c r="FX48" s="504"/>
      <c r="FY48" s="504"/>
      <c r="FZ48" s="504"/>
      <c r="GA48" s="504"/>
      <c r="GB48" s="504"/>
      <c r="GC48" s="504"/>
      <c r="GD48" s="504"/>
      <c r="GE48" s="504"/>
      <c r="GF48" s="504"/>
      <c r="GG48" s="504"/>
      <c r="GH48" s="504"/>
      <c r="GI48" s="504"/>
      <c r="GJ48" s="504"/>
      <c r="GK48" s="504"/>
      <c r="GL48" s="504"/>
      <c r="GM48" s="504"/>
      <c r="GN48" s="504"/>
      <c r="GO48" s="504"/>
      <c r="GP48" s="504"/>
      <c r="GQ48" s="504"/>
      <c r="GR48" s="504"/>
      <c r="GS48" s="504"/>
      <c r="GT48" s="504"/>
      <c r="GU48" s="504"/>
      <c r="GV48" s="504"/>
      <c r="GW48" s="504"/>
      <c r="GX48" s="504"/>
      <c r="GY48" s="504"/>
      <c r="GZ48" s="504"/>
      <c r="HA48" s="504"/>
      <c r="HB48" s="504"/>
      <c r="HC48" s="504"/>
      <c r="HD48" s="504"/>
      <c r="HE48" s="504"/>
      <c r="HF48" s="504"/>
      <c r="HG48" s="504"/>
      <c r="HH48" s="504"/>
      <c r="HI48" s="504"/>
      <c r="HJ48" s="504"/>
      <c r="HK48" s="504"/>
      <c r="HL48" s="504"/>
      <c r="HM48" s="504"/>
      <c r="HN48" s="504"/>
      <c r="HO48" s="504"/>
      <c r="HP48" s="504"/>
      <c r="HQ48" s="504"/>
      <c r="HR48" s="504"/>
      <c r="HS48" s="504"/>
      <c r="HT48" s="504"/>
      <c r="HU48" s="504"/>
      <c r="HV48" s="504"/>
      <c r="HW48" s="504"/>
      <c r="HX48" s="504"/>
      <c r="HY48" s="504"/>
      <c r="HZ48" s="504"/>
      <c r="IA48" s="504"/>
      <c r="IB48" s="504"/>
      <c r="IC48" s="504"/>
      <c r="ID48" s="504"/>
      <c r="IE48" s="504"/>
      <c r="IF48" s="504"/>
      <c r="IG48" s="504"/>
      <c r="IH48" s="504"/>
      <c r="II48" s="504"/>
      <c r="IJ48" s="504"/>
      <c r="IK48" s="504"/>
      <c r="IL48" s="504"/>
      <c r="IM48" s="504"/>
      <c r="IN48" s="504"/>
      <c r="IO48" s="504"/>
      <c r="IP48" s="504"/>
      <c r="IQ48" s="504"/>
      <c r="IR48" s="504"/>
      <c r="IS48" s="504"/>
      <c r="IT48" s="504"/>
      <c r="IU48" s="504"/>
      <c r="IV48" s="504"/>
      <c r="IW48" s="504"/>
      <c r="IX48" s="504"/>
      <c r="IY48" s="504"/>
      <c r="IZ48" s="504"/>
      <c r="JA48" s="504"/>
      <c r="JB48" s="504"/>
      <c r="JC48" s="504"/>
      <c r="JD48" s="504"/>
      <c r="JE48" s="504"/>
      <c r="JF48" s="504"/>
      <c r="JG48" s="504"/>
      <c r="JH48" s="504"/>
      <c r="JI48" s="504"/>
      <c r="JJ48" s="504"/>
      <c r="JK48" s="504"/>
      <c r="JL48" s="504"/>
      <c r="JM48" s="504"/>
      <c r="JN48" s="504"/>
      <c r="JO48" s="504"/>
      <c r="JP48" s="504"/>
      <c r="JQ48" s="504"/>
      <c r="JR48" s="504"/>
      <c r="JS48" s="504"/>
      <c r="JT48" s="504"/>
      <c r="JU48" s="504"/>
      <c r="JV48" s="504"/>
      <c r="JW48" s="504"/>
      <c r="JX48" s="504"/>
      <c r="JY48" s="504"/>
      <c r="JZ48" s="504"/>
      <c r="KA48" s="504"/>
      <c r="KB48" s="504"/>
      <c r="KC48" s="504"/>
      <c r="KD48" s="504"/>
      <c r="KE48" s="504"/>
      <c r="KF48" s="504"/>
      <c r="KG48" s="504"/>
      <c r="KH48" s="504"/>
      <c r="KI48" s="504"/>
      <c r="KJ48" s="504"/>
      <c r="KK48" s="504"/>
      <c r="KL48" s="504"/>
      <c r="KM48" s="504"/>
      <c r="KN48" s="504"/>
      <c r="KO48" s="504"/>
      <c r="KP48" s="504"/>
      <c r="KQ48" s="504"/>
      <c r="KR48" s="504"/>
      <c r="KS48" s="504"/>
      <c r="KT48" s="504"/>
      <c r="KU48" s="504"/>
      <c r="KV48" s="504"/>
      <c r="KW48" s="504"/>
      <c r="KX48" s="504"/>
      <c r="KY48" s="504"/>
      <c r="KZ48" s="504"/>
      <c r="LA48" s="504"/>
      <c r="LB48" s="504"/>
      <c r="LC48" s="504"/>
      <c r="LD48" s="504"/>
      <c r="LE48" s="504"/>
      <c r="LF48" s="504"/>
      <c r="LG48" s="504"/>
      <c r="LH48" s="504"/>
      <c r="LI48" s="504"/>
      <c r="LJ48" s="504"/>
      <c r="LK48" s="504"/>
      <c r="LL48" s="504"/>
      <c r="LM48" s="504"/>
      <c r="LN48" s="504"/>
      <c r="LO48" s="504"/>
      <c r="LP48" s="504"/>
      <c r="LQ48" s="504"/>
      <c r="LR48" s="504"/>
      <c r="LS48" s="504"/>
      <c r="LT48" s="504"/>
      <c r="LU48" s="504"/>
      <c r="LV48" s="504"/>
      <c r="LW48" s="504"/>
      <c r="LX48" s="504"/>
      <c r="LY48" s="504"/>
      <c r="LZ48" s="504"/>
      <c r="MA48" s="504"/>
      <c r="MB48" s="504"/>
      <c r="MC48" s="504"/>
      <c r="MD48" s="504"/>
      <c r="ME48" s="504"/>
      <c r="MF48" s="504"/>
      <c r="MG48" s="504"/>
      <c r="MH48" s="504"/>
      <c r="MI48" s="504"/>
      <c r="MJ48" s="504"/>
      <c r="MK48" s="504"/>
      <c r="ML48" s="504"/>
      <c r="MM48" s="504"/>
      <c r="MN48" s="504"/>
      <c r="MO48" s="504"/>
      <c r="MP48" s="504"/>
      <c r="MQ48" s="504"/>
      <c r="MR48" s="504"/>
      <c r="MS48" s="504"/>
      <c r="MT48" s="504"/>
      <c r="MU48" s="504"/>
      <c r="MV48" s="504"/>
      <c r="MW48" s="504"/>
      <c r="MX48" s="504"/>
      <c r="MY48" s="504"/>
      <c r="MZ48" s="504"/>
      <c r="NA48" s="504"/>
      <c r="NB48" s="504"/>
      <c r="NC48" s="504"/>
      <c r="ND48" s="504"/>
      <c r="NE48" s="504"/>
      <c r="NF48" s="504"/>
      <c r="NG48" s="504"/>
      <c r="NH48" s="504"/>
      <c r="NI48" s="504"/>
      <c r="NJ48" s="504"/>
      <c r="NK48" s="504"/>
      <c r="NL48" s="504"/>
      <c r="NM48" s="504"/>
      <c r="NN48" s="504"/>
      <c r="NO48" s="504"/>
      <c r="NP48" s="504"/>
      <c r="NQ48" s="504"/>
      <c r="NR48" s="504"/>
      <c r="NS48" s="504"/>
      <c r="NT48" s="504"/>
    </row>
    <row r="49" spans="1:384" s="505" customFormat="1" ht="15.75" customHeight="1">
      <c r="A49" s="1760" t="s">
        <v>1592</v>
      </c>
      <c r="B49" s="1761"/>
      <c r="C49" s="674"/>
      <c r="D49" s="674"/>
      <c r="E49" s="673"/>
      <c r="F49" s="694">
        <f>'Form_III MHT-17'!C48</f>
        <v>0</v>
      </c>
      <c r="G49" s="694">
        <f>'Form_III MHT-17'!D48</f>
        <v>0</v>
      </c>
      <c r="H49" s="693">
        <f t="shared" si="8"/>
        <v>0</v>
      </c>
      <c r="I49" s="692">
        <f>'Form_III MHT-17'!F48</f>
        <v>0</v>
      </c>
      <c r="J49" s="692">
        <f>'Form_III MHT-17'!G48</f>
        <v>0</v>
      </c>
      <c r="K49" s="691">
        <f t="shared" si="7"/>
        <v>0</v>
      </c>
      <c r="L49" s="690">
        <f>'Form_III MHT-17'!I48</f>
        <v>0</v>
      </c>
      <c r="M49" s="690">
        <f>'Form_III MHT-17'!J48</f>
        <v>0</v>
      </c>
      <c r="N49" s="689">
        <f t="shared" si="9"/>
        <v>0</v>
      </c>
      <c r="O49" s="678">
        <f t="shared" si="4"/>
        <v>0</v>
      </c>
      <c r="P49" s="678">
        <f t="shared" si="5"/>
        <v>0</v>
      </c>
      <c r="Q49" s="677">
        <f t="shared" si="6"/>
        <v>0</v>
      </c>
      <c r="R49" s="1739"/>
      <c r="S49" s="1739"/>
      <c r="T49"/>
      <c r="U49"/>
      <c r="V49"/>
      <c r="W49"/>
      <c r="X49" s="663"/>
      <c r="Y49" s="663"/>
      <c r="Z49" s="504"/>
      <c r="AA49" s="504"/>
      <c r="AB49" s="504"/>
      <c r="AC49" s="504"/>
      <c r="AD49" s="504"/>
      <c r="AE49" s="504"/>
      <c r="AF49" s="504"/>
      <c r="AG49" s="504"/>
      <c r="AH49" s="504"/>
      <c r="AI49" s="504"/>
      <c r="AJ49" s="504"/>
      <c r="AK49" s="504"/>
      <c r="AL49" s="504"/>
      <c r="AM49" s="504"/>
      <c r="AN49" s="504"/>
      <c r="AO49" s="504"/>
      <c r="AP49" s="504"/>
      <c r="AQ49" s="504"/>
      <c r="AR49" s="504"/>
      <c r="AS49" s="504"/>
      <c r="AT49" s="504"/>
      <c r="AU49" s="504"/>
      <c r="AV49" s="504"/>
      <c r="AW49" s="504"/>
      <c r="AX49" s="504"/>
      <c r="AY49" s="504"/>
      <c r="AZ49" s="504"/>
      <c r="BA49" s="504"/>
      <c r="BB49" s="504"/>
      <c r="BC49" s="504"/>
      <c r="BD49" s="504"/>
      <c r="BE49" s="504"/>
      <c r="BF49" s="504"/>
      <c r="BG49" s="504"/>
      <c r="BH49" s="504"/>
      <c r="BI49" s="504"/>
      <c r="BJ49" s="504"/>
      <c r="BK49" s="504"/>
      <c r="BL49" s="504"/>
      <c r="BM49" s="504"/>
      <c r="BN49" s="504"/>
      <c r="BO49" s="504"/>
      <c r="BP49" s="504"/>
      <c r="BQ49" s="504"/>
      <c r="BR49" s="504"/>
      <c r="BS49" s="504"/>
      <c r="BT49" s="504"/>
      <c r="BU49" s="504"/>
      <c r="BV49" s="504"/>
      <c r="BW49" s="504"/>
      <c r="BX49" s="504"/>
      <c r="BY49" s="504"/>
      <c r="BZ49" s="504"/>
      <c r="CA49" s="504"/>
      <c r="CB49" s="504"/>
      <c r="CC49" s="504"/>
      <c r="CD49" s="504"/>
      <c r="CE49" s="504"/>
      <c r="CF49" s="504"/>
      <c r="CG49" s="504"/>
      <c r="CH49" s="504"/>
      <c r="CI49" s="504"/>
      <c r="CJ49" s="504"/>
      <c r="CK49" s="504"/>
      <c r="CL49" s="504"/>
      <c r="CM49" s="504"/>
      <c r="CN49" s="504"/>
      <c r="CO49" s="504"/>
      <c r="CP49" s="504"/>
      <c r="CQ49" s="504"/>
      <c r="CR49" s="504"/>
      <c r="CS49" s="504"/>
      <c r="CT49" s="504"/>
      <c r="CU49" s="504"/>
      <c r="CV49" s="504"/>
      <c r="CW49" s="504"/>
      <c r="CX49" s="504"/>
      <c r="CY49" s="504"/>
      <c r="CZ49" s="504"/>
      <c r="DA49" s="504"/>
      <c r="DB49" s="504"/>
      <c r="DC49" s="504"/>
      <c r="DD49" s="504"/>
      <c r="DE49" s="504"/>
      <c r="DF49" s="504"/>
      <c r="DG49" s="504"/>
      <c r="DH49" s="504"/>
      <c r="DI49" s="504"/>
      <c r="DJ49" s="504"/>
      <c r="DK49" s="504"/>
      <c r="DL49" s="504"/>
      <c r="DM49" s="504"/>
      <c r="DN49" s="504"/>
      <c r="DO49" s="504"/>
      <c r="DP49" s="504"/>
      <c r="DQ49" s="504"/>
      <c r="DR49" s="504"/>
      <c r="DS49" s="504"/>
      <c r="DT49" s="504"/>
      <c r="DU49" s="504"/>
      <c r="DV49" s="504"/>
      <c r="DW49" s="504"/>
      <c r="DX49" s="504"/>
      <c r="DY49" s="504"/>
      <c r="DZ49" s="504"/>
      <c r="EA49" s="504"/>
      <c r="EB49" s="504"/>
      <c r="EC49" s="504"/>
      <c r="ED49" s="504"/>
      <c r="EE49" s="504"/>
      <c r="EF49" s="504"/>
      <c r="EG49" s="504"/>
      <c r="EH49" s="504"/>
      <c r="EI49" s="504"/>
      <c r="EJ49" s="504"/>
      <c r="EK49" s="504"/>
      <c r="EL49" s="504"/>
      <c r="EM49" s="504"/>
      <c r="EN49" s="504"/>
      <c r="EO49" s="504"/>
      <c r="EP49" s="504"/>
      <c r="EQ49" s="504"/>
      <c r="ER49" s="504"/>
      <c r="ES49" s="504"/>
      <c r="ET49" s="504"/>
      <c r="EU49" s="504"/>
      <c r="EV49" s="504"/>
      <c r="EW49" s="504"/>
      <c r="EX49" s="504"/>
      <c r="EY49" s="504"/>
      <c r="EZ49" s="504"/>
      <c r="FA49" s="504"/>
      <c r="FB49" s="504"/>
      <c r="FC49" s="504"/>
      <c r="FD49" s="504"/>
      <c r="FE49" s="504"/>
      <c r="FF49" s="504"/>
      <c r="FG49" s="504"/>
      <c r="FH49" s="504"/>
      <c r="FI49" s="504"/>
      <c r="FJ49" s="504"/>
      <c r="FK49" s="504"/>
      <c r="FL49" s="504"/>
      <c r="FM49" s="504"/>
      <c r="FN49" s="504"/>
      <c r="FO49" s="504"/>
      <c r="FP49" s="504"/>
      <c r="FQ49" s="504"/>
      <c r="FR49" s="504"/>
      <c r="FS49" s="504"/>
      <c r="FT49" s="504"/>
      <c r="FU49" s="504"/>
      <c r="FV49" s="504"/>
      <c r="FW49" s="504"/>
      <c r="FX49" s="504"/>
      <c r="FY49" s="504"/>
      <c r="FZ49" s="504"/>
      <c r="GA49" s="504"/>
      <c r="GB49" s="504"/>
      <c r="GC49" s="504"/>
      <c r="GD49" s="504"/>
      <c r="GE49" s="504"/>
      <c r="GF49" s="504"/>
      <c r="GG49" s="504"/>
      <c r="GH49" s="504"/>
      <c r="GI49" s="504"/>
      <c r="GJ49" s="504"/>
      <c r="GK49" s="504"/>
      <c r="GL49" s="504"/>
      <c r="GM49" s="504"/>
      <c r="GN49" s="504"/>
      <c r="GO49" s="504"/>
      <c r="GP49" s="504"/>
      <c r="GQ49" s="504"/>
      <c r="GR49" s="504"/>
      <c r="GS49" s="504"/>
      <c r="GT49" s="504"/>
      <c r="GU49" s="504"/>
      <c r="GV49" s="504"/>
      <c r="GW49" s="504"/>
      <c r="GX49" s="504"/>
      <c r="GY49" s="504"/>
      <c r="GZ49" s="504"/>
      <c r="HA49" s="504"/>
      <c r="HB49" s="504"/>
      <c r="HC49" s="504"/>
      <c r="HD49" s="504"/>
      <c r="HE49" s="504"/>
      <c r="HF49" s="504"/>
      <c r="HG49" s="504"/>
      <c r="HH49" s="504"/>
      <c r="HI49" s="504"/>
      <c r="HJ49" s="504"/>
      <c r="HK49" s="504"/>
      <c r="HL49" s="504"/>
      <c r="HM49" s="504"/>
      <c r="HN49" s="504"/>
      <c r="HO49" s="504"/>
      <c r="HP49" s="504"/>
      <c r="HQ49" s="504"/>
      <c r="HR49" s="504"/>
      <c r="HS49" s="504"/>
      <c r="HT49" s="504"/>
      <c r="HU49" s="504"/>
      <c r="HV49" s="504"/>
      <c r="HW49" s="504"/>
      <c r="HX49" s="504"/>
      <c r="HY49" s="504"/>
      <c r="HZ49" s="504"/>
      <c r="IA49" s="504"/>
      <c r="IB49" s="504"/>
      <c r="IC49" s="504"/>
      <c r="ID49" s="504"/>
      <c r="IE49" s="504"/>
      <c r="IF49" s="504"/>
      <c r="IG49" s="504"/>
      <c r="IH49" s="504"/>
      <c r="II49" s="504"/>
      <c r="IJ49" s="504"/>
      <c r="IK49" s="504"/>
      <c r="IL49" s="504"/>
      <c r="IM49" s="504"/>
      <c r="IN49" s="504"/>
      <c r="IO49" s="504"/>
      <c r="IP49" s="504"/>
      <c r="IQ49" s="504"/>
      <c r="IR49" s="504"/>
      <c r="IS49" s="504"/>
      <c r="IT49" s="504"/>
      <c r="IU49" s="504"/>
      <c r="IV49" s="504"/>
      <c r="IW49" s="504"/>
      <c r="IX49" s="504"/>
      <c r="IY49" s="504"/>
      <c r="IZ49" s="504"/>
      <c r="JA49" s="504"/>
      <c r="JB49" s="504"/>
      <c r="JC49" s="504"/>
      <c r="JD49" s="504"/>
      <c r="JE49" s="504"/>
      <c r="JF49" s="504"/>
      <c r="JG49" s="504"/>
      <c r="JH49" s="504"/>
      <c r="JI49" s="504"/>
      <c r="JJ49" s="504"/>
      <c r="JK49" s="504"/>
      <c r="JL49" s="504"/>
      <c r="JM49" s="504"/>
      <c r="JN49" s="504"/>
      <c r="JO49" s="504"/>
      <c r="JP49" s="504"/>
      <c r="JQ49" s="504"/>
      <c r="JR49" s="504"/>
      <c r="JS49" s="504"/>
      <c r="JT49" s="504"/>
      <c r="JU49" s="504"/>
      <c r="JV49" s="504"/>
      <c r="JW49" s="504"/>
      <c r="JX49" s="504"/>
      <c r="JY49" s="504"/>
      <c r="JZ49" s="504"/>
      <c r="KA49" s="504"/>
      <c r="KB49" s="504"/>
      <c r="KC49" s="504"/>
      <c r="KD49" s="504"/>
      <c r="KE49" s="504"/>
      <c r="KF49" s="504"/>
      <c r="KG49" s="504"/>
      <c r="KH49" s="504"/>
      <c r="KI49" s="504"/>
      <c r="KJ49" s="504"/>
      <c r="KK49" s="504"/>
      <c r="KL49" s="504"/>
      <c r="KM49" s="504"/>
      <c r="KN49" s="504"/>
      <c r="KO49" s="504"/>
      <c r="KP49" s="504"/>
      <c r="KQ49" s="504"/>
      <c r="KR49" s="504"/>
      <c r="KS49" s="504"/>
      <c r="KT49" s="504"/>
      <c r="KU49" s="504"/>
      <c r="KV49" s="504"/>
      <c r="KW49" s="504"/>
      <c r="KX49" s="504"/>
      <c r="KY49" s="504"/>
      <c r="KZ49" s="504"/>
      <c r="LA49" s="504"/>
      <c r="LB49" s="504"/>
      <c r="LC49" s="504"/>
      <c r="LD49" s="504"/>
      <c r="LE49" s="504"/>
      <c r="LF49" s="504"/>
      <c r="LG49" s="504"/>
      <c r="LH49" s="504"/>
      <c r="LI49" s="504"/>
      <c r="LJ49" s="504"/>
      <c r="LK49" s="504"/>
      <c r="LL49" s="504"/>
      <c r="LM49" s="504"/>
      <c r="LN49" s="504"/>
      <c r="LO49" s="504"/>
      <c r="LP49" s="504"/>
      <c r="LQ49" s="504"/>
      <c r="LR49" s="504"/>
      <c r="LS49" s="504"/>
      <c r="LT49" s="504"/>
      <c r="LU49" s="504"/>
      <c r="LV49" s="504"/>
      <c r="LW49" s="504"/>
      <c r="LX49" s="504"/>
      <c r="LY49" s="504"/>
      <c r="LZ49" s="504"/>
      <c r="MA49" s="504"/>
      <c r="MB49" s="504"/>
      <c r="MC49" s="504"/>
      <c r="MD49" s="504"/>
      <c r="ME49" s="504"/>
      <c r="MF49" s="504"/>
      <c r="MG49" s="504"/>
      <c r="MH49" s="504"/>
      <c r="MI49" s="504"/>
      <c r="MJ49" s="504"/>
      <c r="MK49" s="504"/>
      <c r="ML49" s="504"/>
      <c r="MM49" s="504"/>
      <c r="MN49" s="504"/>
      <c r="MO49" s="504"/>
      <c r="MP49" s="504"/>
      <c r="MQ49" s="504"/>
      <c r="MR49" s="504"/>
      <c r="MS49" s="504"/>
      <c r="MT49" s="504"/>
      <c r="MU49" s="504"/>
      <c r="MV49" s="504"/>
      <c r="MW49" s="504"/>
      <c r="MX49" s="504"/>
      <c r="MY49" s="504"/>
      <c r="MZ49" s="504"/>
      <c r="NA49" s="504"/>
      <c r="NB49" s="504"/>
      <c r="NC49" s="504"/>
      <c r="ND49" s="504"/>
      <c r="NE49" s="504"/>
      <c r="NF49" s="504"/>
      <c r="NG49" s="504"/>
      <c r="NH49" s="504"/>
      <c r="NI49" s="504"/>
      <c r="NJ49" s="504"/>
      <c r="NK49" s="504"/>
      <c r="NL49" s="504"/>
      <c r="NM49" s="504"/>
      <c r="NN49" s="504"/>
      <c r="NO49" s="504"/>
      <c r="NP49" s="504"/>
      <c r="NQ49" s="504"/>
      <c r="NR49" s="504"/>
      <c r="NS49" s="504"/>
      <c r="NT49" s="504"/>
    </row>
    <row r="50" spans="1:384" s="505" customFormat="1" ht="15.75" customHeight="1">
      <c r="A50" s="1760" t="s">
        <v>1591</v>
      </c>
      <c r="B50" s="1761"/>
      <c r="C50" s="674"/>
      <c r="D50" s="674"/>
      <c r="E50" s="673"/>
      <c r="F50" s="674"/>
      <c r="G50" s="674"/>
      <c r="H50" s="673"/>
      <c r="I50" s="674"/>
      <c r="J50" s="674"/>
      <c r="K50" s="589"/>
      <c r="L50" s="690">
        <f>'Form_III MHT-17'!I49</f>
        <v>0</v>
      </c>
      <c r="M50" s="690">
        <f>'Form_III MHT-17'!J49</f>
        <v>0</v>
      </c>
      <c r="N50" s="689">
        <f t="shared" si="9"/>
        <v>0</v>
      </c>
      <c r="O50" s="678">
        <f t="shared" si="4"/>
        <v>0</v>
      </c>
      <c r="P50" s="678">
        <f t="shared" si="5"/>
        <v>0</v>
      </c>
      <c r="Q50" s="677">
        <f t="shared" si="6"/>
        <v>0</v>
      </c>
      <c r="R50" s="1739"/>
      <c r="S50" s="1739"/>
      <c r="T50"/>
      <c r="U50"/>
      <c r="V50"/>
      <c r="W50"/>
      <c r="X50" s="663"/>
      <c r="Y50" s="663"/>
      <c r="Z50" s="504"/>
      <c r="AA50" s="504"/>
      <c r="AB50" s="504"/>
      <c r="AC50" s="504"/>
      <c r="AD50" s="504"/>
      <c r="AE50" s="504"/>
      <c r="AF50" s="504"/>
      <c r="AG50" s="504"/>
      <c r="AH50" s="504"/>
      <c r="AI50" s="504"/>
      <c r="AJ50" s="504"/>
      <c r="AK50" s="504"/>
      <c r="AL50" s="504"/>
      <c r="AM50" s="504"/>
      <c r="AN50" s="504"/>
      <c r="AO50" s="504"/>
      <c r="AP50" s="504"/>
      <c r="AQ50" s="504"/>
      <c r="AR50" s="504"/>
      <c r="AS50" s="504"/>
      <c r="AT50" s="504"/>
      <c r="AU50" s="504"/>
      <c r="AV50" s="504"/>
      <c r="AW50" s="504"/>
      <c r="AX50" s="504"/>
      <c r="AY50" s="504"/>
      <c r="AZ50" s="504"/>
      <c r="BA50" s="504"/>
      <c r="BB50" s="504"/>
      <c r="BC50" s="504"/>
      <c r="BD50" s="504"/>
      <c r="BE50" s="504"/>
      <c r="BF50" s="504"/>
      <c r="BG50" s="504"/>
      <c r="BH50" s="504"/>
      <c r="BI50" s="504"/>
      <c r="BJ50" s="504"/>
      <c r="BK50" s="504"/>
      <c r="BL50" s="504"/>
      <c r="BM50" s="504"/>
      <c r="BN50" s="504"/>
      <c r="BO50" s="504"/>
      <c r="BP50" s="504"/>
      <c r="BQ50" s="504"/>
      <c r="BR50" s="504"/>
      <c r="BS50" s="504"/>
      <c r="BT50" s="504"/>
      <c r="BU50" s="504"/>
      <c r="BV50" s="504"/>
      <c r="BW50" s="504"/>
      <c r="BX50" s="504"/>
      <c r="BY50" s="504"/>
      <c r="BZ50" s="504"/>
      <c r="CA50" s="504"/>
      <c r="CB50" s="504"/>
      <c r="CC50" s="504"/>
      <c r="CD50" s="504"/>
      <c r="CE50" s="504"/>
      <c r="CF50" s="504"/>
      <c r="CG50" s="504"/>
      <c r="CH50" s="504"/>
      <c r="CI50" s="504"/>
      <c r="CJ50" s="504"/>
      <c r="CK50" s="504"/>
      <c r="CL50" s="504"/>
      <c r="CM50" s="504"/>
      <c r="CN50" s="504"/>
      <c r="CO50" s="504"/>
      <c r="CP50" s="504"/>
      <c r="CQ50" s="504"/>
      <c r="CR50" s="504"/>
      <c r="CS50" s="504"/>
      <c r="CT50" s="504"/>
      <c r="CU50" s="504"/>
      <c r="CV50" s="504"/>
      <c r="CW50" s="504"/>
      <c r="CX50" s="504"/>
      <c r="CY50" s="504"/>
      <c r="CZ50" s="504"/>
      <c r="DA50" s="504"/>
      <c r="DB50" s="504"/>
      <c r="DC50" s="504"/>
      <c r="DD50" s="504"/>
      <c r="DE50" s="504"/>
      <c r="DF50" s="504"/>
      <c r="DG50" s="504"/>
      <c r="DH50" s="504"/>
      <c r="DI50" s="504"/>
      <c r="DJ50" s="504"/>
      <c r="DK50" s="504"/>
      <c r="DL50" s="504"/>
      <c r="DM50" s="504"/>
      <c r="DN50" s="504"/>
      <c r="DO50" s="504"/>
      <c r="DP50" s="504"/>
      <c r="DQ50" s="504"/>
      <c r="DR50" s="504"/>
      <c r="DS50" s="504"/>
      <c r="DT50" s="504"/>
      <c r="DU50" s="504"/>
      <c r="DV50" s="504"/>
      <c r="DW50" s="504"/>
      <c r="DX50" s="504"/>
      <c r="DY50" s="504"/>
      <c r="DZ50" s="504"/>
      <c r="EA50" s="504"/>
      <c r="EB50" s="504"/>
      <c r="EC50" s="504"/>
      <c r="ED50" s="504"/>
      <c r="EE50" s="504"/>
      <c r="EF50" s="504"/>
      <c r="EG50" s="504"/>
      <c r="EH50" s="504"/>
      <c r="EI50" s="504"/>
      <c r="EJ50" s="504"/>
      <c r="EK50" s="504"/>
      <c r="EL50" s="504"/>
      <c r="EM50" s="504"/>
      <c r="EN50" s="504"/>
      <c r="EO50" s="504"/>
      <c r="EP50" s="504"/>
      <c r="EQ50" s="504"/>
      <c r="ER50" s="504"/>
      <c r="ES50" s="504"/>
      <c r="ET50" s="504"/>
      <c r="EU50" s="504"/>
      <c r="EV50" s="504"/>
      <c r="EW50" s="504"/>
      <c r="EX50" s="504"/>
      <c r="EY50" s="504"/>
      <c r="EZ50" s="504"/>
      <c r="FA50" s="504"/>
      <c r="FB50" s="504"/>
      <c r="FC50" s="504"/>
      <c r="FD50" s="504"/>
      <c r="FE50" s="504"/>
      <c r="FF50" s="504"/>
      <c r="FG50" s="504"/>
      <c r="FH50" s="504"/>
      <c r="FI50" s="504"/>
      <c r="FJ50" s="504"/>
      <c r="FK50" s="504"/>
      <c r="FL50" s="504"/>
      <c r="FM50" s="504"/>
      <c r="FN50" s="504"/>
      <c r="FO50" s="504"/>
      <c r="FP50" s="504"/>
      <c r="FQ50" s="504"/>
      <c r="FR50" s="504"/>
      <c r="FS50" s="504"/>
      <c r="FT50" s="504"/>
      <c r="FU50" s="504"/>
      <c r="FV50" s="504"/>
      <c r="FW50" s="504"/>
      <c r="FX50" s="504"/>
      <c r="FY50" s="504"/>
      <c r="FZ50" s="504"/>
      <c r="GA50" s="504"/>
      <c r="GB50" s="504"/>
      <c r="GC50" s="504"/>
      <c r="GD50" s="504"/>
      <c r="GE50" s="504"/>
      <c r="GF50" s="504"/>
      <c r="GG50" s="504"/>
      <c r="GH50" s="504"/>
      <c r="GI50" s="504"/>
      <c r="GJ50" s="504"/>
      <c r="GK50" s="504"/>
      <c r="GL50" s="504"/>
      <c r="GM50" s="504"/>
      <c r="GN50" s="504"/>
      <c r="GO50" s="504"/>
      <c r="GP50" s="504"/>
      <c r="GQ50" s="504"/>
      <c r="GR50" s="504"/>
      <c r="GS50" s="504"/>
      <c r="GT50" s="504"/>
      <c r="GU50" s="504"/>
      <c r="GV50" s="504"/>
      <c r="GW50" s="504"/>
      <c r="GX50" s="504"/>
      <c r="GY50" s="504"/>
      <c r="GZ50" s="504"/>
      <c r="HA50" s="504"/>
      <c r="HB50" s="504"/>
      <c r="HC50" s="504"/>
      <c r="HD50" s="504"/>
      <c r="HE50" s="504"/>
      <c r="HF50" s="504"/>
      <c r="HG50" s="504"/>
      <c r="HH50" s="504"/>
      <c r="HI50" s="504"/>
      <c r="HJ50" s="504"/>
      <c r="HK50" s="504"/>
      <c r="HL50" s="504"/>
      <c r="HM50" s="504"/>
      <c r="HN50" s="504"/>
      <c r="HO50" s="504"/>
      <c r="HP50" s="504"/>
      <c r="HQ50" s="504"/>
      <c r="HR50" s="504"/>
      <c r="HS50" s="504"/>
      <c r="HT50" s="504"/>
      <c r="HU50" s="504"/>
      <c r="HV50" s="504"/>
      <c r="HW50" s="504"/>
      <c r="HX50" s="504"/>
      <c r="HY50" s="504"/>
      <c r="HZ50" s="504"/>
      <c r="IA50" s="504"/>
      <c r="IB50" s="504"/>
      <c r="IC50" s="504"/>
      <c r="ID50" s="504"/>
      <c r="IE50" s="504"/>
      <c r="IF50" s="504"/>
      <c r="IG50" s="504"/>
      <c r="IH50" s="504"/>
      <c r="II50" s="504"/>
      <c r="IJ50" s="504"/>
      <c r="IK50" s="504"/>
      <c r="IL50" s="504"/>
      <c r="IM50" s="504"/>
      <c r="IN50" s="504"/>
      <c r="IO50" s="504"/>
      <c r="IP50" s="504"/>
      <c r="IQ50" s="504"/>
      <c r="IR50" s="504"/>
      <c r="IS50" s="504"/>
      <c r="IT50" s="504"/>
      <c r="IU50" s="504"/>
      <c r="IV50" s="504"/>
      <c r="IW50" s="504"/>
      <c r="IX50" s="504"/>
      <c r="IY50" s="504"/>
      <c r="IZ50" s="504"/>
      <c r="JA50" s="504"/>
      <c r="JB50" s="504"/>
      <c r="JC50" s="504"/>
      <c r="JD50" s="504"/>
      <c r="JE50" s="504"/>
      <c r="JF50" s="504"/>
      <c r="JG50" s="504"/>
      <c r="JH50" s="504"/>
      <c r="JI50" s="504"/>
      <c r="JJ50" s="504"/>
      <c r="JK50" s="504"/>
      <c r="JL50" s="504"/>
      <c r="JM50" s="504"/>
      <c r="JN50" s="504"/>
      <c r="JO50" s="504"/>
      <c r="JP50" s="504"/>
      <c r="JQ50" s="504"/>
      <c r="JR50" s="504"/>
      <c r="JS50" s="504"/>
      <c r="JT50" s="504"/>
      <c r="JU50" s="504"/>
      <c r="JV50" s="504"/>
      <c r="JW50" s="504"/>
      <c r="JX50" s="504"/>
      <c r="JY50" s="504"/>
      <c r="JZ50" s="504"/>
      <c r="KA50" s="504"/>
      <c r="KB50" s="504"/>
      <c r="KC50" s="504"/>
      <c r="KD50" s="504"/>
      <c r="KE50" s="504"/>
      <c r="KF50" s="504"/>
      <c r="KG50" s="504"/>
      <c r="KH50" s="504"/>
      <c r="KI50" s="504"/>
      <c r="KJ50" s="504"/>
      <c r="KK50" s="504"/>
      <c r="KL50" s="504"/>
      <c r="KM50" s="504"/>
      <c r="KN50" s="504"/>
      <c r="KO50" s="504"/>
      <c r="KP50" s="504"/>
      <c r="KQ50" s="504"/>
      <c r="KR50" s="504"/>
      <c r="KS50" s="504"/>
      <c r="KT50" s="504"/>
      <c r="KU50" s="504"/>
      <c r="KV50" s="504"/>
      <c r="KW50" s="504"/>
      <c r="KX50" s="504"/>
      <c r="KY50" s="504"/>
      <c r="KZ50" s="504"/>
      <c r="LA50" s="504"/>
      <c r="LB50" s="504"/>
      <c r="LC50" s="504"/>
      <c r="LD50" s="504"/>
      <c r="LE50" s="504"/>
      <c r="LF50" s="504"/>
      <c r="LG50" s="504"/>
      <c r="LH50" s="504"/>
      <c r="LI50" s="504"/>
      <c r="LJ50" s="504"/>
      <c r="LK50" s="504"/>
      <c r="LL50" s="504"/>
      <c r="LM50" s="504"/>
      <c r="LN50" s="504"/>
      <c r="LO50" s="504"/>
      <c r="LP50" s="504"/>
      <c r="LQ50" s="504"/>
      <c r="LR50" s="504"/>
      <c r="LS50" s="504"/>
      <c r="LT50" s="504"/>
      <c r="LU50" s="504"/>
      <c r="LV50" s="504"/>
      <c r="LW50" s="504"/>
      <c r="LX50" s="504"/>
      <c r="LY50" s="504"/>
      <c r="LZ50" s="504"/>
      <c r="MA50" s="504"/>
      <c r="MB50" s="504"/>
      <c r="MC50" s="504"/>
      <c r="MD50" s="504"/>
      <c r="ME50" s="504"/>
      <c r="MF50" s="504"/>
      <c r="MG50" s="504"/>
      <c r="MH50" s="504"/>
      <c r="MI50" s="504"/>
      <c r="MJ50" s="504"/>
      <c r="MK50" s="504"/>
      <c r="ML50" s="504"/>
      <c r="MM50" s="504"/>
      <c r="MN50" s="504"/>
      <c r="MO50" s="504"/>
      <c r="MP50" s="504"/>
      <c r="MQ50" s="504"/>
      <c r="MR50" s="504"/>
      <c r="MS50" s="504"/>
      <c r="MT50" s="504"/>
      <c r="MU50" s="504"/>
      <c r="MV50" s="504"/>
      <c r="MW50" s="504"/>
      <c r="MX50" s="504"/>
      <c r="MY50" s="504"/>
      <c r="MZ50" s="504"/>
      <c r="NA50" s="504"/>
      <c r="NB50" s="504"/>
      <c r="NC50" s="504"/>
      <c r="ND50" s="504"/>
      <c r="NE50" s="504"/>
      <c r="NF50" s="504"/>
      <c r="NG50" s="504"/>
      <c r="NH50" s="504"/>
      <c r="NI50" s="504"/>
      <c r="NJ50" s="504"/>
      <c r="NK50" s="504"/>
      <c r="NL50" s="504"/>
      <c r="NM50" s="504"/>
      <c r="NN50" s="504"/>
      <c r="NO50" s="504"/>
      <c r="NP50" s="504"/>
      <c r="NQ50" s="504"/>
      <c r="NR50" s="504"/>
      <c r="NS50" s="504"/>
      <c r="NT50" s="504"/>
    </row>
    <row r="51" spans="1:384" s="505" customFormat="1" ht="15.75" customHeight="1">
      <c r="A51" s="1760" t="s">
        <v>1590</v>
      </c>
      <c r="B51" s="1761"/>
      <c r="C51" s="674"/>
      <c r="D51" s="674"/>
      <c r="E51" s="673"/>
      <c r="F51" s="694">
        <f>'Form_III MHT-17'!C50</f>
        <v>0</v>
      </c>
      <c r="G51" s="694">
        <f>'Form_III MHT-17'!D50</f>
        <v>0</v>
      </c>
      <c r="H51" s="693">
        <f t="shared" ref="H51:H64" si="10">SUM(F51:G51)</f>
        <v>0</v>
      </c>
      <c r="I51" s="692">
        <f>'Form_III MHT-17'!F50</f>
        <v>0</v>
      </c>
      <c r="J51" s="692">
        <f>'Form_III MHT-17'!G50</f>
        <v>0</v>
      </c>
      <c r="K51" s="691">
        <f t="shared" ref="K51:K64" si="11">SUM(I51:J51)</f>
        <v>0</v>
      </c>
      <c r="L51" s="690">
        <f>'Form_III MHT-17'!I50</f>
        <v>0</v>
      </c>
      <c r="M51" s="690">
        <f>'Form_III MHT-17'!J50</f>
        <v>0</v>
      </c>
      <c r="N51" s="689">
        <f t="shared" si="9"/>
        <v>0</v>
      </c>
      <c r="O51" s="678">
        <f t="shared" si="4"/>
        <v>0</v>
      </c>
      <c r="P51" s="678">
        <f t="shared" si="5"/>
        <v>0</v>
      </c>
      <c r="Q51" s="677">
        <f t="shared" si="6"/>
        <v>0</v>
      </c>
      <c r="R51" s="1739"/>
      <c r="S51" s="1739"/>
      <c r="T51"/>
      <c r="U51"/>
      <c r="V51"/>
      <c r="W51"/>
      <c r="X51" s="663"/>
      <c r="Y51" s="663"/>
      <c r="Z51" s="504"/>
      <c r="AA51" s="504"/>
      <c r="AB51" s="504"/>
      <c r="AC51" s="504"/>
      <c r="AD51" s="504"/>
      <c r="AE51" s="504"/>
      <c r="AF51" s="504"/>
      <c r="AG51" s="504"/>
      <c r="AH51" s="504"/>
      <c r="AI51" s="504"/>
      <c r="AJ51" s="504"/>
      <c r="AK51" s="504"/>
      <c r="AL51" s="504"/>
      <c r="AM51" s="504"/>
      <c r="AN51" s="504"/>
      <c r="AO51" s="504"/>
      <c r="AP51" s="504"/>
      <c r="AQ51" s="504"/>
      <c r="AR51" s="504"/>
      <c r="AS51" s="504"/>
      <c r="AT51" s="504"/>
      <c r="AU51" s="504"/>
      <c r="AV51" s="504"/>
      <c r="AW51" s="504"/>
      <c r="AX51" s="504"/>
      <c r="AY51" s="504"/>
      <c r="AZ51" s="504"/>
      <c r="BA51" s="504"/>
      <c r="BB51" s="504"/>
      <c r="BC51" s="504"/>
      <c r="BD51" s="504"/>
      <c r="BE51" s="504"/>
      <c r="BF51" s="504"/>
      <c r="BG51" s="504"/>
      <c r="BH51" s="504"/>
      <c r="BI51" s="504"/>
      <c r="BJ51" s="504"/>
      <c r="BK51" s="504"/>
      <c r="BL51" s="504"/>
      <c r="BM51" s="504"/>
      <c r="BN51" s="504"/>
      <c r="BO51" s="504"/>
      <c r="BP51" s="504"/>
      <c r="BQ51" s="504"/>
      <c r="BR51" s="504"/>
      <c r="BS51" s="504"/>
      <c r="BT51" s="504"/>
      <c r="BU51" s="504"/>
      <c r="BV51" s="504"/>
      <c r="BW51" s="504"/>
      <c r="BX51" s="504"/>
      <c r="BY51" s="504"/>
      <c r="BZ51" s="504"/>
      <c r="CA51" s="504"/>
      <c r="CB51" s="504"/>
      <c r="CC51" s="504"/>
      <c r="CD51" s="504"/>
      <c r="CE51" s="504"/>
      <c r="CF51" s="504"/>
      <c r="CG51" s="504"/>
      <c r="CH51" s="504"/>
      <c r="CI51" s="504"/>
      <c r="CJ51" s="504"/>
      <c r="CK51" s="504"/>
      <c r="CL51" s="504"/>
      <c r="CM51" s="504"/>
      <c r="CN51" s="504"/>
      <c r="CO51" s="504"/>
      <c r="CP51" s="504"/>
      <c r="CQ51" s="504"/>
      <c r="CR51" s="504"/>
      <c r="CS51" s="504"/>
      <c r="CT51" s="504"/>
      <c r="CU51" s="504"/>
      <c r="CV51" s="504"/>
      <c r="CW51" s="504"/>
      <c r="CX51" s="504"/>
      <c r="CY51" s="504"/>
      <c r="CZ51" s="504"/>
      <c r="DA51" s="504"/>
      <c r="DB51" s="504"/>
      <c r="DC51" s="504"/>
      <c r="DD51" s="504"/>
      <c r="DE51" s="504"/>
      <c r="DF51" s="504"/>
      <c r="DG51" s="504"/>
      <c r="DH51" s="504"/>
      <c r="DI51" s="504"/>
      <c r="DJ51" s="504"/>
      <c r="DK51" s="504"/>
      <c r="DL51" s="504"/>
      <c r="DM51" s="504"/>
      <c r="DN51" s="504"/>
      <c r="DO51" s="504"/>
      <c r="DP51" s="504"/>
      <c r="DQ51" s="504"/>
      <c r="DR51" s="504"/>
      <c r="DS51" s="504"/>
      <c r="DT51" s="504"/>
      <c r="DU51" s="504"/>
      <c r="DV51" s="504"/>
      <c r="DW51" s="504"/>
      <c r="DX51" s="504"/>
      <c r="DY51" s="504"/>
      <c r="DZ51" s="504"/>
      <c r="EA51" s="504"/>
      <c r="EB51" s="504"/>
      <c r="EC51" s="504"/>
      <c r="ED51" s="504"/>
      <c r="EE51" s="504"/>
      <c r="EF51" s="504"/>
      <c r="EG51" s="504"/>
      <c r="EH51" s="504"/>
      <c r="EI51" s="504"/>
      <c r="EJ51" s="504"/>
      <c r="EK51" s="504"/>
      <c r="EL51" s="504"/>
      <c r="EM51" s="504"/>
      <c r="EN51" s="504"/>
      <c r="EO51" s="504"/>
      <c r="EP51" s="504"/>
      <c r="EQ51" s="504"/>
      <c r="ER51" s="504"/>
      <c r="ES51" s="504"/>
      <c r="ET51" s="504"/>
      <c r="EU51" s="504"/>
      <c r="EV51" s="504"/>
      <c r="EW51" s="504"/>
      <c r="EX51" s="504"/>
      <c r="EY51" s="504"/>
      <c r="EZ51" s="504"/>
      <c r="FA51" s="504"/>
      <c r="FB51" s="504"/>
      <c r="FC51" s="504"/>
      <c r="FD51" s="504"/>
      <c r="FE51" s="504"/>
      <c r="FF51" s="504"/>
      <c r="FG51" s="504"/>
      <c r="FH51" s="504"/>
      <c r="FI51" s="504"/>
      <c r="FJ51" s="504"/>
      <c r="FK51" s="504"/>
      <c r="FL51" s="504"/>
      <c r="FM51" s="504"/>
      <c r="FN51" s="504"/>
      <c r="FO51" s="504"/>
      <c r="FP51" s="504"/>
      <c r="FQ51" s="504"/>
      <c r="FR51" s="504"/>
      <c r="FS51" s="504"/>
      <c r="FT51" s="504"/>
      <c r="FU51" s="504"/>
      <c r="FV51" s="504"/>
      <c r="FW51" s="504"/>
      <c r="FX51" s="504"/>
      <c r="FY51" s="504"/>
      <c r="FZ51" s="504"/>
      <c r="GA51" s="504"/>
      <c r="GB51" s="504"/>
      <c r="GC51" s="504"/>
      <c r="GD51" s="504"/>
      <c r="GE51" s="504"/>
      <c r="GF51" s="504"/>
      <c r="GG51" s="504"/>
      <c r="GH51" s="504"/>
      <c r="GI51" s="504"/>
      <c r="GJ51" s="504"/>
      <c r="GK51" s="504"/>
      <c r="GL51" s="504"/>
      <c r="GM51" s="504"/>
      <c r="GN51" s="504"/>
      <c r="GO51" s="504"/>
      <c r="GP51" s="504"/>
      <c r="GQ51" s="504"/>
      <c r="GR51" s="504"/>
      <c r="GS51" s="504"/>
      <c r="GT51" s="504"/>
      <c r="GU51" s="504"/>
      <c r="GV51" s="504"/>
      <c r="GW51" s="504"/>
      <c r="GX51" s="504"/>
      <c r="GY51" s="504"/>
      <c r="GZ51" s="504"/>
      <c r="HA51" s="504"/>
      <c r="HB51" s="504"/>
      <c r="HC51" s="504"/>
      <c r="HD51" s="504"/>
      <c r="HE51" s="504"/>
      <c r="HF51" s="504"/>
      <c r="HG51" s="504"/>
      <c r="HH51" s="504"/>
      <c r="HI51" s="504"/>
      <c r="HJ51" s="504"/>
      <c r="HK51" s="504"/>
      <c r="HL51" s="504"/>
      <c r="HM51" s="504"/>
      <c r="HN51" s="504"/>
      <c r="HO51" s="504"/>
      <c r="HP51" s="504"/>
      <c r="HQ51" s="504"/>
      <c r="HR51" s="504"/>
      <c r="HS51" s="504"/>
      <c r="HT51" s="504"/>
      <c r="HU51" s="504"/>
      <c r="HV51" s="504"/>
      <c r="HW51" s="504"/>
      <c r="HX51" s="504"/>
      <c r="HY51" s="504"/>
      <c r="HZ51" s="504"/>
      <c r="IA51" s="504"/>
      <c r="IB51" s="504"/>
      <c r="IC51" s="504"/>
      <c r="ID51" s="504"/>
      <c r="IE51" s="504"/>
      <c r="IF51" s="504"/>
      <c r="IG51" s="504"/>
      <c r="IH51" s="504"/>
      <c r="II51" s="504"/>
      <c r="IJ51" s="504"/>
      <c r="IK51" s="504"/>
      <c r="IL51" s="504"/>
      <c r="IM51" s="504"/>
      <c r="IN51" s="504"/>
      <c r="IO51" s="504"/>
      <c r="IP51" s="504"/>
      <c r="IQ51" s="504"/>
      <c r="IR51" s="504"/>
      <c r="IS51" s="504"/>
      <c r="IT51" s="504"/>
      <c r="IU51" s="504"/>
      <c r="IV51" s="504"/>
      <c r="IW51" s="504"/>
      <c r="IX51" s="504"/>
      <c r="IY51" s="504"/>
      <c r="IZ51" s="504"/>
      <c r="JA51" s="504"/>
      <c r="JB51" s="504"/>
      <c r="JC51" s="504"/>
      <c r="JD51" s="504"/>
      <c r="JE51" s="504"/>
      <c r="JF51" s="504"/>
      <c r="JG51" s="504"/>
      <c r="JH51" s="504"/>
      <c r="JI51" s="504"/>
      <c r="JJ51" s="504"/>
      <c r="JK51" s="504"/>
      <c r="JL51" s="504"/>
      <c r="JM51" s="504"/>
      <c r="JN51" s="504"/>
      <c r="JO51" s="504"/>
      <c r="JP51" s="504"/>
      <c r="JQ51" s="504"/>
      <c r="JR51" s="504"/>
      <c r="JS51" s="504"/>
      <c r="JT51" s="504"/>
      <c r="JU51" s="504"/>
      <c r="JV51" s="504"/>
      <c r="JW51" s="504"/>
      <c r="JX51" s="504"/>
      <c r="JY51" s="504"/>
      <c r="JZ51" s="504"/>
      <c r="KA51" s="504"/>
      <c r="KB51" s="504"/>
      <c r="KC51" s="504"/>
      <c r="KD51" s="504"/>
      <c r="KE51" s="504"/>
      <c r="KF51" s="504"/>
      <c r="KG51" s="504"/>
      <c r="KH51" s="504"/>
      <c r="KI51" s="504"/>
      <c r="KJ51" s="504"/>
      <c r="KK51" s="504"/>
      <c r="KL51" s="504"/>
      <c r="KM51" s="504"/>
      <c r="KN51" s="504"/>
      <c r="KO51" s="504"/>
      <c r="KP51" s="504"/>
      <c r="KQ51" s="504"/>
      <c r="KR51" s="504"/>
      <c r="KS51" s="504"/>
      <c r="KT51" s="504"/>
      <c r="KU51" s="504"/>
      <c r="KV51" s="504"/>
      <c r="KW51" s="504"/>
      <c r="KX51" s="504"/>
      <c r="KY51" s="504"/>
      <c r="KZ51" s="504"/>
      <c r="LA51" s="504"/>
      <c r="LB51" s="504"/>
      <c r="LC51" s="504"/>
      <c r="LD51" s="504"/>
      <c r="LE51" s="504"/>
      <c r="LF51" s="504"/>
      <c r="LG51" s="504"/>
      <c r="LH51" s="504"/>
      <c r="LI51" s="504"/>
      <c r="LJ51" s="504"/>
      <c r="LK51" s="504"/>
      <c r="LL51" s="504"/>
      <c r="LM51" s="504"/>
      <c r="LN51" s="504"/>
      <c r="LO51" s="504"/>
      <c r="LP51" s="504"/>
      <c r="LQ51" s="504"/>
      <c r="LR51" s="504"/>
      <c r="LS51" s="504"/>
      <c r="LT51" s="504"/>
      <c r="LU51" s="504"/>
      <c r="LV51" s="504"/>
      <c r="LW51" s="504"/>
      <c r="LX51" s="504"/>
      <c r="LY51" s="504"/>
      <c r="LZ51" s="504"/>
      <c r="MA51" s="504"/>
      <c r="MB51" s="504"/>
      <c r="MC51" s="504"/>
      <c r="MD51" s="504"/>
      <c r="ME51" s="504"/>
      <c r="MF51" s="504"/>
      <c r="MG51" s="504"/>
      <c r="MH51" s="504"/>
      <c r="MI51" s="504"/>
      <c r="MJ51" s="504"/>
      <c r="MK51" s="504"/>
      <c r="ML51" s="504"/>
      <c r="MM51" s="504"/>
      <c r="MN51" s="504"/>
      <c r="MO51" s="504"/>
      <c r="MP51" s="504"/>
      <c r="MQ51" s="504"/>
      <c r="MR51" s="504"/>
      <c r="MS51" s="504"/>
      <c r="MT51" s="504"/>
      <c r="MU51" s="504"/>
      <c r="MV51" s="504"/>
      <c r="MW51" s="504"/>
      <c r="MX51" s="504"/>
      <c r="MY51" s="504"/>
      <c r="MZ51" s="504"/>
      <c r="NA51" s="504"/>
      <c r="NB51" s="504"/>
      <c r="NC51" s="504"/>
      <c r="ND51" s="504"/>
      <c r="NE51" s="504"/>
      <c r="NF51" s="504"/>
      <c r="NG51" s="504"/>
      <c r="NH51" s="504"/>
      <c r="NI51" s="504"/>
      <c r="NJ51" s="504"/>
      <c r="NK51" s="504"/>
      <c r="NL51" s="504"/>
      <c r="NM51" s="504"/>
      <c r="NN51" s="504"/>
      <c r="NO51" s="504"/>
      <c r="NP51" s="504"/>
      <c r="NQ51" s="504"/>
      <c r="NR51" s="504"/>
      <c r="NS51" s="504"/>
      <c r="NT51" s="504"/>
    </row>
    <row r="52" spans="1:384" s="505" customFormat="1" ht="15.75" customHeight="1">
      <c r="A52" s="1760" t="s">
        <v>1556</v>
      </c>
      <c r="B52" s="1761"/>
      <c r="C52" s="674"/>
      <c r="D52" s="674"/>
      <c r="E52" s="673"/>
      <c r="F52" s="694">
        <f>'Form_III MHT-17'!C51</f>
        <v>0</v>
      </c>
      <c r="G52" s="694">
        <f>'Form_III MHT-17'!D51</f>
        <v>0</v>
      </c>
      <c r="H52" s="693">
        <f t="shared" si="10"/>
        <v>0</v>
      </c>
      <c r="I52" s="692">
        <f>'Form_III MHT-17'!F51</f>
        <v>0</v>
      </c>
      <c r="J52" s="692">
        <f>'Form_III MHT-17'!G51</f>
        <v>0</v>
      </c>
      <c r="K52" s="691">
        <f t="shared" si="11"/>
        <v>0</v>
      </c>
      <c r="L52" s="690">
        <f>'Form_III MHT-17'!I51</f>
        <v>0</v>
      </c>
      <c r="M52" s="690">
        <f>'Form_III MHT-17'!J51</f>
        <v>0</v>
      </c>
      <c r="N52" s="689">
        <f t="shared" si="9"/>
        <v>0</v>
      </c>
      <c r="O52" s="678">
        <f t="shared" si="4"/>
        <v>0</v>
      </c>
      <c r="P52" s="678">
        <f t="shared" si="5"/>
        <v>0</v>
      </c>
      <c r="Q52" s="677">
        <f t="shared" si="6"/>
        <v>0</v>
      </c>
      <c r="R52" s="1739"/>
      <c r="S52" s="1739"/>
      <c r="T52"/>
      <c r="U52"/>
      <c r="V52"/>
      <c r="W52"/>
      <c r="X52" s="663"/>
      <c r="Y52" s="663"/>
      <c r="Z52" s="504"/>
      <c r="AA52" s="504"/>
      <c r="AB52" s="504"/>
      <c r="AC52" s="504"/>
      <c r="AD52" s="504"/>
      <c r="AE52" s="504"/>
      <c r="AF52" s="504"/>
      <c r="AG52" s="504"/>
      <c r="AH52" s="504"/>
      <c r="AI52" s="504"/>
      <c r="AJ52" s="504"/>
      <c r="AK52" s="504"/>
      <c r="AL52" s="504"/>
      <c r="AM52" s="504"/>
      <c r="AN52" s="504"/>
      <c r="AO52" s="504"/>
      <c r="AP52" s="504"/>
      <c r="AQ52" s="504"/>
      <c r="AR52" s="504"/>
      <c r="AS52" s="504"/>
      <c r="AT52" s="504"/>
      <c r="AU52" s="504"/>
      <c r="AV52" s="504"/>
      <c r="AW52" s="504"/>
      <c r="AX52" s="504"/>
      <c r="AY52" s="504"/>
      <c r="AZ52" s="504"/>
      <c r="BA52" s="504"/>
      <c r="BB52" s="504"/>
      <c r="BC52" s="504"/>
      <c r="BD52" s="504"/>
      <c r="BE52" s="504"/>
      <c r="BF52" s="504"/>
      <c r="BG52" s="504"/>
      <c r="BH52" s="504"/>
      <c r="BI52" s="504"/>
      <c r="BJ52" s="504"/>
      <c r="BK52" s="504"/>
      <c r="BL52" s="504"/>
      <c r="BM52" s="504"/>
      <c r="BN52" s="504"/>
      <c r="BO52" s="504"/>
      <c r="BP52" s="504"/>
      <c r="BQ52" s="504"/>
      <c r="BR52" s="504"/>
      <c r="BS52" s="504"/>
      <c r="BT52" s="504"/>
      <c r="BU52" s="504"/>
      <c r="BV52" s="504"/>
      <c r="BW52" s="504"/>
      <c r="BX52" s="504"/>
      <c r="BY52" s="504"/>
      <c r="BZ52" s="504"/>
      <c r="CA52" s="504"/>
      <c r="CB52" s="504"/>
      <c r="CC52" s="504"/>
      <c r="CD52" s="504"/>
      <c r="CE52" s="504"/>
      <c r="CF52" s="504"/>
      <c r="CG52" s="504"/>
      <c r="CH52" s="504"/>
      <c r="CI52" s="504"/>
      <c r="CJ52" s="504"/>
      <c r="CK52" s="504"/>
      <c r="CL52" s="504"/>
      <c r="CM52" s="504"/>
      <c r="CN52" s="504"/>
      <c r="CO52" s="504"/>
      <c r="CP52" s="504"/>
      <c r="CQ52" s="504"/>
      <c r="CR52" s="504"/>
      <c r="CS52" s="504"/>
      <c r="CT52" s="504"/>
      <c r="CU52" s="504"/>
      <c r="CV52" s="504"/>
      <c r="CW52" s="504"/>
      <c r="CX52" s="504"/>
      <c r="CY52" s="504"/>
      <c r="CZ52" s="504"/>
      <c r="DA52" s="504"/>
      <c r="DB52" s="504"/>
      <c r="DC52" s="504"/>
      <c r="DD52" s="504"/>
      <c r="DE52" s="504"/>
      <c r="DF52" s="504"/>
      <c r="DG52" s="504"/>
      <c r="DH52" s="504"/>
      <c r="DI52" s="504"/>
      <c r="DJ52" s="504"/>
      <c r="DK52" s="504"/>
      <c r="DL52" s="504"/>
      <c r="DM52" s="504"/>
      <c r="DN52" s="504"/>
      <c r="DO52" s="504"/>
      <c r="DP52" s="504"/>
      <c r="DQ52" s="504"/>
      <c r="DR52" s="504"/>
      <c r="DS52" s="504"/>
      <c r="DT52" s="504"/>
      <c r="DU52" s="504"/>
      <c r="DV52" s="504"/>
      <c r="DW52" s="504"/>
      <c r="DX52" s="504"/>
      <c r="DY52" s="504"/>
      <c r="DZ52" s="504"/>
      <c r="EA52" s="504"/>
      <c r="EB52" s="504"/>
      <c r="EC52" s="504"/>
      <c r="ED52" s="504"/>
      <c r="EE52" s="504"/>
      <c r="EF52" s="504"/>
      <c r="EG52" s="504"/>
      <c r="EH52" s="504"/>
      <c r="EI52" s="504"/>
      <c r="EJ52" s="504"/>
      <c r="EK52" s="504"/>
      <c r="EL52" s="504"/>
      <c r="EM52" s="504"/>
      <c r="EN52" s="504"/>
      <c r="EO52" s="504"/>
      <c r="EP52" s="504"/>
      <c r="EQ52" s="504"/>
      <c r="ER52" s="504"/>
      <c r="ES52" s="504"/>
      <c r="ET52" s="504"/>
      <c r="EU52" s="504"/>
      <c r="EV52" s="504"/>
      <c r="EW52" s="504"/>
      <c r="EX52" s="504"/>
      <c r="EY52" s="504"/>
      <c r="EZ52" s="504"/>
      <c r="FA52" s="504"/>
      <c r="FB52" s="504"/>
      <c r="FC52" s="504"/>
      <c r="FD52" s="504"/>
      <c r="FE52" s="504"/>
      <c r="FF52" s="504"/>
      <c r="FG52" s="504"/>
      <c r="FH52" s="504"/>
      <c r="FI52" s="504"/>
      <c r="FJ52" s="504"/>
      <c r="FK52" s="504"/>
      <c r="FL52" s="504"/>
      <c r="FM52" s="504"/>
      <c r="FN52" s="504"/>
      <c r="FO52" s="504"/>
      <c r="FP52" s="504"/>
      <c r="FQ52" s="504"/>
      <c r="FR52" s="504"/>
      <c r="FS52" s="504"/>
      <c r="FT52" s="504"/>
      <c r="FU52" s="504"/>
      <c r="FV52" s="504"/>
      <c r="FW52" s="504"/>
      <c r="FX52" s="504"/>
      <c r="FY52" s="504"/>
      <c r="FZ52" s="504"/>
      <c r="GA52" s="504"/>
      <c r="GB52" s="504"/>
      <c r="GC52" s="504"/>
      <c r="GD52" s="504"/>
      <c r="GE52" s="504"/>
      <c r="GF52" s="504"/>
      <c r="GG52" s="504"/>
      <c r="GH52" s="504"/>
      <c r="GI52" s="504"/>
      <c r="GJ52" s="504"/>
      <c r="GK52" s="504"/>
      <c r="GL52" s="504"/>
      <c r="GM52" s="504"/>
      <c r="GN52" s="504"/>
      <c r="GO52" s="504"/>
      <c r="GP52" s="504"/>
      <c r="GQ52" s="504"/>
      <c r="GR52" s="504"/>
      <c r="GS52" s="504"/>
      <c r="GT52" s="504"/>
      <c r="GU52" s="504"/>
      <c r="GV52" s="504"/>
      <c r="GW52" s="504"/>
      <c r="GX52" s="504"/>
      <c r="GY52" s="504"/>
      <c r="GZ52" s="504"/>
      <c r="HA52" s="504"/>
      <c r="HB52" s="504"/>
      <c r="HC52" s="504"/>
      <c r="HD52" s="504"/>
      <c r="HE52" s="504"/>
      <c r="HF52" s="504"/>
      <c r="HG52" s="504"/>
      <c r="HH52" s="504"/>
      <c r="HI52" s="504"/>
      <c r="HJ52" s="504"/>
      <c r="HK52" s="504"/>
      <c r="HL52" s="504"/>
      <c r="HM52" s="504"/>
      <c r="HN52" s="504"/>
      <c r="HO52" s="504"/>
      <c r="HP52" s="504"/>
      <c r="HQ52" s="504"/>
      <c r="HR52" s="504"/>
      <c r="HS52" s="504"/>
      <c r="HT52" s="504"/>
      <c r="HU52" s="504"/>
      <c r="HV52" s="504"/>
      <c r="HW52" s="504"/>
      <c r="HX52" s="504"/>
      <c r="HY52" s="504"/>
      <c r="HZ52" s="504"/>
      <c r="IA52" s="504"/>
      <c r="IB52" s="504"/>
      <c r="IC52" s="504"/>
      <c r="ID52" s="504"/>
      <c r="IE52" s="504"/>
      <c r="IF52" s="504"/>
      <c r="IG52" s="504"/>
      <c r="IH52" s="504"/>
      <c r="II52" s="504"/>
      <c r="IJ52" s="504"/>
      <c r="IK52" s="504"/>
      <c r="IL52" s="504"/>
      <c r="IM52" s="504"/>
      <c r="IN52" s="504"/>
      <c r="IO52" s="504"/>
      <c r="IP52" s="504"/>
      <c r="IQ52" s="504"/>
      <c r="IR52" s="504"/>
      <c r="IS52" s="504"/>
      <c r="IT52" s="504"/>
      <c r="IU52" s="504"/>
      <c r="IV52" s="504"/>
      <c r="IW52" s="504"/>
      <c r="IX52" s="504"/>
      <c r="IY52" s="504"/>
      <c r="IZ52" s="504"/>
      <c r="JA52" s="504"/>
      <c r="JB52" s="504"/>
      <c r="JC52" s="504"/>
      <c r="JD52" s="504"/>
      <c r="JE52" s="504"/>
      <c r="JF52" s="504"/>
      <c r="JG52" s="504"/>
      <c r="JH52" s="504"/>
      <c r="JI52" s="504"/>
      <c r="JJ52" s="504"/>
      <c r="JK52" s="504"/>
      <c r="JL52" s="504"/>
      <c r="JM52" s="504"/>
      <c r="JN52" s="504"/>
      <c r="JO52" s="504"/>
      <c r="JP52" s="504"/>
      <c r="JQ52" s="504"/>
      <c r="JR52" s="504"/>
      <c r="JS52" s="504"/>
      <c r="JT52" s="504"/>
      <c r="JU52" s="504"/>
      <c r="JV52" s="504"/>
      <c r="JW52" s="504"/>
      <c r="JX52" s="504"/>
      <c r="JY52" s="504"/>
      <c r="JZ52" s="504"/>
      <c r="KA52" s="504"/>
      <c r="KB52" s="504"/>
      <c r="KC52" s="504"/>
      <c r="KD52" s="504"/>
      <c r="KE52" s="504"/>
      <c r="KF52" s="504"/>
      <c r="KG52" s="504"/>
      <c r="KH52" s="504"/>
      <c r="KI52" s="504"/>
      <c r="KJ52" s="504"/>
      <c r="KK52" s="504"/>
      <c r="KL52" s="504"/>
      <c r="KM52" s="504"/>
      <c r="KN52" s="504"/>
      <c r="KO52" s="504"/>
      <c r="KP52" s="504"/>
      <c r="KQ52" s="504"/>
      <c r="KR52" s="504"/>
      <c r="KS52" s="504"/>
      <c r="KT52" s="504"/>
      <c r="KU52" s="504"/>
      <c r="KV52" s="504"/>
      <c r="KW52" s="504"/>
      <c r="KX52" s="504"/>
      <c r="KY52" s="504"/>
      <c r="KZ52" s="504"/>
      <c r="LA52" s="504"/>
      <c r="LB52" s="504"/>
      <c r="LC52" s="504"/>
      <c r="LD52" s="504"/>
      <c r="LE52" s="504"/>
      <c r="LF52" s="504"/>
      <c r="LG52" s="504"/>
      <c r="LH52" s="504"/>
      <c r="LI52" s="504"/>
      <c r="LJ52" s="504"/>
      <c r="LK52" s="504"/>
      <c r="LL52" s="504"/>
      <c r="LM52" s="504"/>
      <c r="LN52" s="504"/>
      <c r="LO52" s="504"/>
      <c r="LP52" s="504"/>
      <c r="LQ52" s="504"/>
      <c r="LR52" s="504"/>
      <c r="LS52" s="504"/>
      <c r="LT52" s="504"/>
      <c r="LU52" s="504"/>
      <c r="LV52" s="504"/>
      <c r="LW52" s="504"/>
      <c r="LX52" s="504"/>
      <c r="LY52" s="504"/>
      <c r="LZ52" s="504"/>
      <c r="MA52" s="504"/>
      <c r="MB52" s="504"/>
      <c r="MC52" s="504"/>
      <c r="MD52" s="504"/>
      <c r="ME52" s="504"/>
      <c r="MF52" s="504"/>
      <c r="MG52" s="504"/>
      <c r="MH52" s="504"/>
      <c r="MI52" s="504"/>
      <c r="MJ52" s="504"/>
      <c r="MK52" s="504"/>
      <c r="ML52" s="504"/>
      <c r="MM52" s="504"/>
      <c r="MN52" s="504"/>
      <c r="MO52" s="504"/>
      <c r="MP52" s="504"/>
      <c r="MQ52" s="504"/>
      <c r="MR52" s="504"/>
      <c r="MS52" s="504"/>
      <c r="MT52" s="504"/>
      <c r="MU52" s="504"/>
      <c r="MV52" s="504"/>
      <c r="MW52" s="504"/>
      <c r="MX52" s="504"/>
      <c r="MY52" s="504"/>
      <c r="MZ52" s="504"/>
      <c r="NA52" s="504"/>
      <c r="NB52" s="504"/>
      <c r="NC52" s="504"/>
      <c r="ND52" s="504"/>
      <c r="NE52" s="504"/>
      <c r="NF52" s="504"/>
      <c r="NG52" s="504"/>
      <c r="NH52" s="504"/>
      <c r="NI52" s="504"/>
      <c r="NJ52" s="504"/>
      <c r="NK52" s="504"/>
      <c r="NL52" s="504"/>
      <c r="NM52" s="504"/>
      <c r="NN52" s="504"/>
      <c r="NO52" s="504"/>
      <c r="NP52" s="504"/>
      <c r="NQ52" s="504"/>
      <c r="NR52" s="504"/>
      <c r="NS52" s="504"/>
      <c r="NT52" s="504"/>
    </row>
    <row r="53" spans="1:384" s="505" customFormat="1" ht="15.75" customHeight="1">
      <c r="A53" s="1760" t="s">
        <v>1589</v>
      </c>
      <c r="B53" s="1761"/>
      <c r="C53" s="674"/>
      <c r="D53" s="674"/>
      <c r="E53" s="673"/>
      <c r="F53" s="694">
        <f>'Form_III MHT-17'!C52</f>
        <v>0</v>
      </c>
      <c r="G53" s="694">
        <f>'Form_III MHT-17'!D52</f>
        <v>0</v>
      </c>
      <c r="H53" s="693">
        <f t="shared" si="10"/>
        <v>0</v>
      </c>
      <c r="I53" s="692">
        <f>'Form_III MHT-17'!F52</f>
        <v>0</v>
      </c>
      <c r="J53" s="692">
        <f>'Form_III MHT-17'!G52</f>
        <v>0</v>
      </c>
      <c r="K53" s="691">
        <f t="shared" si="11"/>
        <v>0</v>
      </c>
      <c r="L53" s="690">
        <f>'Form_III MHT-17'!I52</f>
        <v>0</v>
      </c>
      <c r="M53" s="690">
        <f>'Form_III MHT-17'!J52</f>
        <v>0</v>
      </c>
      <c r="N53" s="689">
        <f t="shared" si="9"/>
        <v>0</v>
      </c>
      <c r="O53" s="678">
        <f t="shared" si="4"/>
        <v>0</v>
      </c>
      <c r="P53" s="678">
        <f t="shared" si="5"/>
        <v>0</v>
      </c>
      <c r="Q53" s="677">
        <f t="shared" si="6"/>
        <v>0</v>
      </c>
      <c r="R53" s="1739"/>
      <c r="S53" s="1739"/>
      <c r="T53"/>
      <c r="U53"/>
      <c r="V53"/>
      <c r="W53"/>
      <c r="X53" s="663"/>
      <c r="Y53" s="663"/>
      <c r="Z53" s="504"/>
      <c r="AA53" s="504"/>
      <c r="AB53" s="504"/>
      <c r="AC53" s="504"/>
      <c r="AD53" s="504"/>
      <c r="AE53" s="504"/>
      <c r="AF53" s="504"/>
      <c r="AG53" s="504"/>
      <c r="AH53" s="504"/>
      <c r="AI53" s="504"/>
      <c r="AJ53" s="504"/>
      <c r="AK53" s="504"/>
      <c r="AL53" s="504"/>
      <c r="AM53" s="504"/>
      <c r="AN53" s="504"/>
      <c r="AO53" s="504"/>
      <c r="AP53" s="504"/>
      <c r="AQ53" s="504"/>
      <c r="AR53" s="504"/>
      <c r="AS53" s="504"/>
      <c r="AT53" s="504"/>
      <c r="AU53" s="504"/>
      <c r="AV53" s="504"/>
      <c r="AW53" s="504"/>
      <c r="AX53" s="504"/>
      <c r="AY53" s="504"/>
      <c r="AZ53" s="504"/>
      <c r="BA53" s="504"/>
      <c r="BB53" s="504"/>
      <c r="BC53" s="504"/>
      <c r="BD53" s="504"/>
      <c r="BE53" s="504"/>
      <c r="BF53" s="504"/>
      <c r="BG53" s="504"/>
      <c r="BH53" s="504"/>
      <c r="BI53" s="504"/>
      <c r="BJ53" s="504"/>
      <c r="BK53" s="504"/>
      <c r="BL53" s="504"/>
      <c r="BM53" s="504"/>
      <c r="BN53" s="504"/>
      <c r="BO53" s="504"/>
      <c r="BP53" s="504"/>
      <c r="BQ53" s="504"/>
      <c r="BR53" s="504"/>
      <c r="BS53" s="504"/>
      <c r="BT53" s="504"/>
      <c r="BU53" s="504"/>
      <c r="BV53" s="504"/>
      <c r="BW53" s="504"/>
      <c r="BX53" s="504"/>
      <c r="BY53" s="504"/>
      <c r="BZ53" s="504"/>
      <c r="CA53" s="504"/>
      <c r="CB53" s="504"/>
      <c r="CC53" s="504"/>
      <c r="CD53" s="504"/>
      <c r="CE53" s="504"/>
      <c r="CF53" s="504"/>
      <c r="CG53" s="504"/>
      <c r="CH53" s="504"/>
      <c r="CI53" s="504"/>
      <c r="CJ53" s="504"/>
      <c r="CK53" s="504"/>
      <c r="CL53" s="504"/>
      <c r="CM53" s="504"/>
      <c r="CN53" s="504"/>
      <c r="CO53" s="504"/>
      <c r="CP53" s="504"/>
      <c r="CQ53" s="504"/>
      <c r="CR53" s="504"/>
      <c r="CS53" s="504"/>
      <c r="CT53" s="504"/>
      <c r="CU53" s="504"/>
      <c r="CV53" s="504"/>
      <c r="CW53" s="504"/>
      <c r="CX53" s="504"/>
      <c r="CY53" s="504"/>
      <c r="CZ53" s="504"/>
      <c r="DA53" s="504"/>
      <c r="DB53" s="504"/>
      <c r="DC53" s="504"/>
      <c r="DD53" s="504"/>
      <c r="DE53" s="504"/>
      <c r="DF53" s="504"/>
      <c r="DG53" s="504"/>
      <c r="DH53" s="504"/>
      <c r="DI53" s="504"/>
      <c r="DJ53" s="504"/>
      <c r="DK53" s="504"/>
      <c r="DL53" s="504"/>
      <c r="DM53" s="504"/>
      <c r="DN53" s="504"/>
      <c r="DO53" s="504"/>
      <c r="DP53" s="504"/>
      <c r="DQ53" s="504"/>
      <c r="DR53" s="504"/>
      <c r="DS53" s="504"/>
      <c r="DT53" s="504"/>
      <c r="DU53" s="504"/>
      <c r="DV53" s="504"/>
      <c r="DW53" s="504"/>
      <c r="DX53" s="504"/>
      <c r="DY53" s="504"/>
      <c r="DZ53" s="504"/>
      <c r="EA53" s="504"/>
      <c r="EB53" s="504"/>
      <c r="EC53" s="504"/>
      <c r="ED53" s="504"/>
      <c r="EE53" s="504"/>
      <c r="EF53" s="504"/>
      <c r="EG53" s="504"/>
      <c r="EH53" s="504"/>
      <c r="EI53" s="504"/>
      <c r="EJ53" s="504"/>
      <c r="EK53" s="504"/>
      <c r="EL53" s="504"/>
      <c r="EM53" s="504"/>
      <c r="EN53" s="504"/>
      <c r="EO53" s="504"/>
      <c r="EP53" s="504"/>
      <c r="EQ53" s="504"/>
      <c r="ER53" s="504"/>
      <c r="ES53" s="504"/>
      <c r="ET53" s="504"/>
      <c r="EU53" s="504"/>
      <c r="EV53" s="504"/>
      <c r="EW53" s="504"/>
      <c r="EX53" s="504"/>
      <c r="EY53" s="504"/>
      <c r="EZ53" s="504"/>
      <c r="FA53" s="504"/>
      <c r="FB53" s="504"/>
      <c r="FC53" s="504"/>
      <c r="FD53" s="504"/>
      <c r="FE53" s="504"/>
      <c r="FF53" s="504"/>
      <c r="FG53" s="504"/>
      <c r="FH53" s="504"/>
      <c r="FI53" s="504"/>
      <c r="FJ53" s="504"/>
      <c r="FK53" s="504"/>
      <c r="FL53" s="504"/>
      <c r="FM53" s="504"/>
      <c r="FN53" s="504"/>
      <c r="FO53" s="504"/>
      <c r="FP53" s="504"/>
      <c r="FQ53" s="504"/>
      <c r="FR53" s="504"/>
      <c r="FS53" s="504"/>
      <c r="FT53" s="504"/>
      <c r="FU53" s="504"/>
      <c r="FV53" s="504"/>
      <c r="FW53" s="504"/>
      <c r="FX53" s="504"/>
      <c r="FY53" s="504"/>
      <c r="FZ53" s="504"/>
      <c r="GA53" s="504"/>
      <c r="GB53" s="504"/>
      <c r="GC53" s="504"/>
      <c r="GD53" s="504"/>
      <c r="GE53" s="504"/>
      <c r="GF53" s="504"/>
      <c r="GG53" s="504"/>
      <c r="GH53" s="504"/>
      <c r="GI53" s="504"/>
      <c r="GJ53" s="504"/>
      <c r="GK53" s="504"/>
      <c r="GL53" s="504"/>
      <c r="GM53" s="504"/>
      <c r="GN53" s="504"/>
      <c r="GO53" s="504"/>
      <c r="GP53" s="504"/>
      <c r="GQ53" s="504"/>
      <c r="GR53" s="504"/>
      <c r="GS53" s="504"/>
      <c r="GT53" s="504"/>
      <c r="GU53" s="504"/>
      <c r="GV53" s="504"/>
      <c r="GW53" s="504"/>
      <c r="GX53" s="504"/>
      <c r="GY53" s="504"/>
      <c r="GZ53" s="504"/>
      <c r="HA53" s="504"/>
      <c r="HB53" s="504"/>
      <c r="HC53" s="504"/>
      <c r="HD53" s="504"/>
      <c r="HE53" s="504"/>
      <c r="HF53" s="504"/>
      <c r="HG53" s="504"/>
      <c r="HH53" s="504"/>
      <c r="HI53" s="504"/>
      <c r="HJ53" s="504"/>
      <c r="HK53" s="504"/>
      <c r="HL53" s="504"/>
      <c r="HM53" s="504"/>
      <c r="HN53" s="504"/>
      <c r="HO53" s="504"/>
      <c r="HP53" s="504"/>
      <c r="HQ53" s="504"/>
      <c r="HR53" s="504"/>
      <c r="HS53" s="504"/>
      <c r="HT53" s="504"/>
      <c r="HU53" s="504"/>
      <c r="HV53" s="504"/>
      <c r="HW53" s="504"/>
      <c r="HX53" s="504"/>
      <c r="HY53" s="504"/>
      <c r="HZ53" s="504"/>
      <c r="IA53" s="504"/>
      <c r="IB53" s="504"/>
      <c r="IC53" s="504"/>
      <c r="ID53" s="504"/>
      <c r="IE53" s="504"/>
      <c r="IF53" s="504"/>
      <c r="IG53" s="504"/>
      <c r="IH53" s="504"/>
      <c r="II53" s="504"/>
      <c r="IJ53" s="504"/>
      <c r="IK53" s="504"/>
      <c r="IL53" s="504"/>
      <c r="IM53" s="504"/>
      <c r="IN53" s="504"/>
      <c r="IO53" s="504"/>
      <c r="IP53" s="504"/>
      <c r="IQ53" s="504"/>
      <c r="IR53" s="504"/>
      <c r="IS53" s="504"/>
      <c r="IT53" s="504"/>
      <c r="IU53" s="504"/>
      <c r="IV53" s="504"/>
      <c r="IW53" s="504"/>
      <c r="IX53" s="504"/>
      <c r="IY53" s="504"/>
      <c r="IZ53" s="504"/>
      <c r="JA53" s="504"/>
      <c r="JB53" s="504"/>
      <c r="JC53" s="504"/>
      <c r="JD53" s="504"/>
      <c r="JE53" s="504"/>
      <c r="JF53" s="504"/>
      <c r="JG53" s="504"/>
      <c r="JH53" s="504"/>
      <c r="JI53" s="504"/>
      <c r="JJ53" s="504"/>
      <c r="JK53" s="504"/>
      <c r="JL53" s="504"/>
      <c r="JM53" s="504"/>
      <c r="JN53" s="504"/>
      <c r="JO53" s="504"/>
      <c r="JP53" s="504"/>
      <c r="JQ53" s="504"/>
      <c r="JR53" s="504"/>
      <c r="JS53" s="504"/>
      <c r="JT53" s="504"/>
      <c r="JU53" s="504"/>
      <c r="JV53" s="504"/>
      <c r="JW53" s="504"/>
      <c r="JX53" s="504"/>
      <c r="JY53" s="504"/>
      <c r="JZ53" s="504"/>
      <c r="KA53" s="504"/>
      <c r="KB53" s="504"/>
      <c r="KC53" s="504"/>
      <c r="KD53" s="504"/>
      <c r="KE53" s="504"/>
      <c r="KF53" s="504"/>
      <c r="KG53" s="504"/>
      <c r="KH53" s="504"/>
      <c r="KI53" s="504"/>
      <c r="KJ53" s="504"/>
      <c r="KK53" s="504"/>
      <c r="KL53" s="504"/>
      <c r="KM53" s="504"/>
      <c r="KN53" s="504"/>
      <c r="KO53" s="504"/>
      <c r="KP53" s="504"/>
      <c r="KQ53" s="504"/>
      <c r="KR53" s="504"/>
      <c r="KS53" s="504"/>
      <c r="KT53" s="504"/>
      <c r="KU53" s="504"/>
      <c r="KV53" s="504"/>
      <c r="KW53" s="504"/>
      <c r="KX53" s="504"/>
      <c r="KY53" s="504"/>
      <c r="KZ53" s="504"/>
      <c r="LA53" s="504"/>
      <c r="LB53" s="504"/>
      <c r="LC53" s="504"/>
      <c r="LD53" s="504"/>
      <c r="LE53" s="504"/>
      <c r="LF53" s="504"/>
      <c r="LG53" s="504"/>
      <c r="LH53" s="504"/>
      <c r="LI53" s="504"/>
      <c r="LJ53" s="504"/>
      <c r="LK53" s="504"/>
      <c r="LL53" s="504"/>
      <c r="LM53" s="504"/>
      <c r="LN53" s="504"/>
      <c r="LO53" s="504"/>
      <c r="LP53" s="504"/>
      <c r="LQ53" s="504"/>
      <c r="LR53" s="504"/>
      <c r="LS53" s="504"/>
      <c r="LT53" s="504"/>
      <c r="LU53" s="504"/>
      <c r="LV53" s="504"/>
      <c r="LW53" s="504"/>
      <c r="LX53" s="504"/>
      <c r="LY53" s="504"/>
      <c r="LZ53" s="504"/>
      <c r="MA53" s="504"/>
      <c r="MB53" s="504"/>
      <c r="MC53" s="504"/>
      <c r="MD53" s="504"/>
      <c r="ME53" s="504"/>
      <c r="MF53" s="504"/>
      <c r="MG53" s="504"/>
      <c r="MH53" s="504"/>
      <c r="MI53" s="504"/>
      <c r="MJ53" s="504"/>
      <c r="MK53" s="504"/>
      <c r="ML53" s="504"/>
      <c r="MM53" s="504"/>
      <c r="MN53" s="504"/>
      <c r="MO53" s="504"/>
      <c r="MP53" s="504"/>
      <c r="MQ53" s="504"/>
      <c r="MR53" s="504"/>
      <c r="MS53" s="504"/>
      <c r="MT53" s="504"/>
      <c r="MU53" s="504"/>
      <c r="MV53" s="504"/>
      <c r="MW53" s="504"/>
      <c r="MX53" s="504"/>
      <c r="MY53" s="504"/>
      <c r="MZ53" s="504"/>
      <c r="NA53" s="504"/>
      <c r="NB53" s="504"/>
      <c r="NC53" s="504"/>
      <c r="ND53" s="504"/>
      <c r="NE53" s="504"/>
      <c r="NF53" s="504"/>
      <c r="NG53" s="504"/>
      <c r="NH53" s="504"/>
      <c r="NI53" s="504"/>
      <c r="NJ53" s="504"/>
      <c r="NK53" s="504"/>
      <c r="NL53" s="504"/>
      <c r="NM53" s="504"/>
      <c r="NN53" s="504"/>
      <c r="NO53" s="504"/>
      <c r="NP53" s="504"/>
      <c r="NQ53" s="504"/>
      <c r="NR53" s="504"/>
      <c r="NS53" s="504"/>
      <c r="NT53" s="504"/>
    </row>
    <row r="54" spans="1:384" s="505" customFormat="1" ht="15.75" customHeight="1">
      <c r="A54" s="1837" t="s">
        <v>1554</v>
      </c>
      <c r="B54" s="1838"/>
      <c r="C54" s="674"/>
      <c r="D54" s="674"/>
      <c r="E54" s="673"/>
      <c r="F54" s="694">
        <f>'Form_III MHT-17'!C53</f>
        <v>0</v>
      </c>
      <c r="G54" s="694">
        <f>'Form_III MHT-17'!D53</f>
        <v>0</v>
      </c>
      <c r="H54" s="693">
        <f t="shared" si="10"/>
        <v>0</v>
      </c>
      <c r="I54" s="692">
        <f>'Form_III MHT-17'!F53</f>
        <v>0</v>
      </c>
      <c r="J54" s="692">
        <f>'Form_III MHT-17'!G53</f>
        <v>0</v>
      </c>
      <c r="K54" s="691">
        <f t="shared" si="11"/>
        <v>0</v>
      </c>
      <c r="L54" s="690">
        <f>'Form_III MHT-17'!I53</f>
        <v>0</v>
      </c>
      <c r="M54" s="690">
        <f>'Form_III MHT-17'!J53</f>
        <v>0</v>
      </c>
      <c r="N54" s="689">
        <f t="shared" si="9"/>
        <v>0</v>
      </c>
      <c r="O54" s="678">
        <f t="shared" si="4"/>
        <v>0</v>
      </c>
      <c r="P54" s="678">
        <f t="shared" si="5"/>
        <v>0</v>
      </c>
      <c r="Q54" s="677">
        <f t="shared" si="6"/>
        <v>0</v>
      </c>
      <c r="R54" s="1739"/>
      <c r="S54" s="1739"/>
      <c r="T54"/>
      <c r="U54"/>
      <c r="V54"/>
      <c r="W54"/>
      <c r="X54" s="663"/>
      <c r="Y54" s="663"/>
      <c r="Z54" s="504"/>
      <c r="AA54" s="504"/>
      <c r="AB54" s="504"/>
      <c r="AC54" s="504"/>
      <c r="AD54" s="504"/>
      <c r="AE54" s="504"/>
      <c r="AF54" s="504"/>
      <c r="AG54" s="504"/>
      <c r="AH54" s="504"/>
      <c r="AI54" s="504"/>
      <c r="AJ54" s="504"/>
      <c r="AK54" s="504"/>
      <c r="AL54" s="504"/>
      <c r="AM54" s="504"/>
      <c r="AN54" s="504"/>
      <c r="AO54" s="504"/>
      <c r="AP54" s="504"/>
      <c r="AQ54" s="504"/>
      <c r="AR54" s="504"/>
      <c r="AS54" s="504"/>
      <c r="AT54" s="504"/>
      <c r="AU54" s="504"/>
      <c r="AV54" s="504"/>
      <c r="AW54" s="504"/>
      <c r="AX54" s="504"/>
      <c r="AY54" s="504"/>
      <c r="AZ54" s="504"/>
      <c r="BA54" s="504"/>
      <c r="BB54" s="504"/>
      <c r="BC54" s="504"/>
      <c r="BD54" s="504"/>
      <c r="BE54" s="504"/>
      <c r="BF54" s="504"/>
      <c r="BG54" s="504"/>
      <c r="BH54" s="504"/>
      <c r="BI54" s="504"/>
      <c r="BJ54" s="504"/>
      <c r="BK54" s="504"/>
      <c r="BL54" s="504"/>
      <c r="BM54" s="504"/>
      <c r="BN54" s="504"/>
      <c r="BO54" s="504"/>
      <c r="BP54" s="504"/>
      <c r="BQ54" s="504"/>
      <c r="BR54" s="504"/>
      <c r="BS54" s="504"/>
      <c r="BT54" s="504"/>
      <c r="BU54" s="504"/>
      <c r="BV54" s="504"/>
      <c r="BW54" s="504"/>
      <c r="BX54" s="504"/>
      <c r="BY54" s="504"/>
      <c r="BZ54" s="504"/>
      <c r="CA54" s="504"/>
      <c r="CB54" s="504"/>
      <c r="CC54" s="504"/>
      <c r="CD54" s="504"/>
      <c r="CE54" s="504"/>
      <c r="CF54" s="504"/>
      <c r="CG54" s="504"/>
      <c r="CH54" s="504"/>
      <c r="CI54" s="504"/>
      <c r="CJ54" s="504"/>
      <c r="CK54" s="504"/>
      <c r="CL54" s="504"/>
      <c r="CM54" s="504"/>
      <c r="CN54" s="504"/>
      <c r="CO54" s="504"/>
      <c r="CP54" s="504"/>
      <c r="CQ54" s="504"/>
      <c r="CR54" s="504"/>
      <c r="CS54" s="504"/>
      <c r="CT54" s="504"/>
      <c r="CU54" s="504"/>
      <c r="CV54" s="504"/>
      <c r="CW54" s="504"/>
      <c r="CX54" s="504"/>
      <c r="CY54" s="504"/>
      <c r="CZ54" s="504"/>
      <c r="DA54" s="504"/>
      <c r="DB54" s="504"/>
      <c r="DC54" s="504"/>
      <c r="DD54" s="504"/>
      <c r="DE54" s="504"/>
      <c r="DF54" s="504"/>
      <c r="DG54" s="504"/>
      <c r="DH54" s="504"/>
      <c r="DI54" s="504"/>
      <c r="DJ54" s="504"/>
      <c r="DK54" s="504"/>
      <c r="DL54" s="504"/>
      <c r="DM54" s="504"/>
      <c r="DN54" s="504"/>
      <c r="DO54" s="504"/>
      <c r="DP54" s="504"/>
      <c r="DQ54" s="504"/>
      <c r="DR54" s="504"/>
      <c r="DS54" s="504"/>
      <c r="DT54" s="504"/>
      <c r="DU54" s="504"/>
      <c r="DV54" s="504"/>
      <c r="DW54" s="504"/>
      <c r="DX54" s="504"/>
      <c r="DY54" s="504"/>
      <c r="DZ54" s="504"/>
      <c r="EA54" s="504"/>
      <c r="EB54" s="504"/>
      <c r="EC54" s="504"/>
      <c r="ED54" s="504"/>
      <c r="EE54" s="504"/>
      <c r="EF54" s="504"/>
      <c r="EG54" s="504"/>
      <c r="EH54" s="504"/>
      <c r="EI54" s="504"/>
      <c r="EJ54" s="504"/>
      <c r="EK54" s="504"/>
      <c r="EL54" s="504"/>
      <c r="EM54" s="504"/>
      <c r="EN54" s="504"/>
      <c r="EO54" s="504"/>
      <c r="EP54" s="504"/>
      <c r="EQ54" s="504"/>
      <c r="ER54" s="504"/>
      <c r="ES54" s="504"/>
      <c r="ET54" s="504"/>
      <c r="EU54" s="504"/>
      <c r="EV54" s="504"/>
      <c r="EW54" s="504"/>
      <c r="EX54" s="504"/>
      <c r="EY54" s="504"/>
      <c r="EZ54" s="504"/>
      <c r="FA54" s="504"/>
      <c r="FB54" s="504"/>
      <c r="FC54" s="504"/>
      <c r="FD54" s="504"/>
      <c r="FE54" s="504"/>
      <c r="FF54" s="504"/>
      <c r="FG54" s="504"/>
      <c r="FH54" s="504"/>
      <c r="FI54" s="504"/>
      <c r="FJ54" s="504"/>
      <c r="FK54" s="504"/>
      <c r="FL54" s="504"/>
      <c r="FM54" s="504"/>
      <c r="FN54" s="504"/>
      <c r="FO54" s="504"/>
      <c r="FP54" s="504"/>
      <c r="FQ54" s="504"/>
      <c r="FR54" s="504"/>
      <c r="FS54" s="504"/>
      <c r="FT54" s="504"/>
      <c r="FU54" s="504"/>
      <c r="FV54" s="504"/>
      <c r="FW54" s="504"/>
      <c r="FX54" s="504"/>
      <c r="FY54" s="504"/>
      <c r="FZ54" s="504"/>
      <c r="GA54" s="504"/>
      <c r="GB54" s="504"/>
      <c r="GC54" s="504"/>
      <c r="GD54" s="504"/>
      <c r="GE54" s="504"/>
      <c r="GF54" s="504"/>
      <c r="GG54" s="504"/>
      <c r="GH54" s="504"/>
      <c r="GI54" s="504"/>
      <c r="GJ54" s="504"/>
      <c r="GK54" s="504"/>
      <c r="GL54" s="504"/>
      <c r="GM54" s="504"/>
      <c r="GN54" s="504"/>
      <c r="GO54" s="504"/>
      <c r="GP54" s="504"/>
      <c r="GQ54" s="504"/>
      <c r="GR54" s="504"/>
      <c r="GS54" s="504"/>
      <c r="GT54" s="504"/>
      <c r="GU54" s="504"/>
      <c r="GV54" s="504"/>
      <c r="GW54" s="504"/>
      <c r="GX54" s="504"/>
      <c r="GY54" s="504"/>
      <c r="GZ54" s="504"/>
      <c r="HA54" s="504"/>
      <c r="HB54" s="504"/>
      <c r="HC54" s="504"/>
      <c r="HD54" s="504"/>
      <c r="HE54" s="504"/>
      <c r="HF54" s="504"/>
      <c r="HG54" s="504"/>
      <c r="HH54" s="504"/>
      <c r="HI54" s="504"/>
      <c r="HJ54" s="504"/>
      <c r="HK54" s="504"/>
      <c r="HL54" s="504"/>
      <c r="HM54" s="504"/>
      <c r="HN54" s="504"/>
      <c r="HO54" s="504"/>
      <c r="HP54" s="504"/>
      <c r="HQ54" s="504"/>
      <c r="HR54" s="504"/>
      <c r="HS54" s="504"/>
      <c r="HT54" s="504"/>
      <c r="HU54" s="504"/>
      <c r="HV54" s="504"/>
      <c r="HW54" s="504"/>
      <c r="HX54" s="504"/>
      <c r="HY54" s="504"/>
      <c r="HZ54" s="504"/>
      <c r="IA54" s="504"/>
      <c r="IB54" s="504"/>
      <c r="IC54" s="504"/>
      <c r="ID54" s="504"/>
      <c r="IE54" s="504"/>
      <c r="IF54" s="504"/>
      <c r="IG54" s="504"/>
      <c r="IH54" s="504"/>
      <c r="II54" s="504"/>
      <c r="IJ54" s="504"/>
      <c r="IK54" s="504"/>
      <c r="IL54" s="504"/>
      <c r="IM54" s="504"/>
      <c r="IN54" s="504"/>
      <c r="IO54" s="504"/>
      <c r="IP54" s="504"/>
      <c r="IQ54" s="504"/>
      <c r="IR54" s="504"/>
      <c r="IS54" s="504"/>
      <c r="IT54" s="504"/>
      <c r="IU54" s="504"/>
      <c r="IV54" s="504"/>
      <c r="IW54" s="504"/>
      <c r="IX54" s="504"/>
      <c r="IY54" s="504"/>
      <c r="IZ54" s="504"/>
      <c r="JA54" s="504"/>
      <c r="JB54" s="504"/>
      <c r="JC54" s="504"/>
      <c r="JD54" s="504"/>
      <c r="JE54" s="504"/>
      <c r="JF54" s="504"/>
      <c r="JG54" s="504"/>
      <c r="JH54" s="504"/>
      <c r="JI54" s="504"/>
      <c r="JJ54" s="504"/>
      <c r="JK54" s="504"/>
      <c r="JL54" s="504"/>
      <c r="JM54" s="504"/>
      <c r="JN54" s="504"/>
      <c r="JO54" s="504"/>
      <c r="JP54" s="504"/>
      <c r="JQ54" s="504"/>
      <c r="JR54" s="504"/>
      <c r="JS54" s="504"/>
      <c r="JT54" s="504"/>
      <c r="JU54" s="504"/>
      <c r="JV54" s="504"/>
      <c r="JW54" s="504"/>
      <c r="JX54" s="504"/>
      <c r="JY54" s="504"/>
      <c r="JZ54" s="504"/>
      <c r="KA54" s="504"/>
      <c r="KB54" s="504"/>
      <c r="KC54" s="504"/>
      <c r="KD54" s="504"/>
      <c r="KE54" s="504"/>
      <c r="KF54" s="504"/>
      <c r="KG54" s="504"/>
      <c r="KH54" s="504"/>
      <c r="KI54" s="504"/>
      <c r="KJ54" s="504"/>
      <c r="KK54" s="504"/>
      <c r="KL54" s="504"/>
      <c r="KM54" s="504"/>
      <c r="KN54" s="504"/>
      <c r="KO54" s="504"/>
      <c r="KP54" s="504"/>
      <c r="KQ54" s="504"/>
      <c r="KR54" s="504"/>
      <c r="KS54" s="504"/>
      <c r="KT54" s="504"/>
      <c r="KU54" s="504"/>
      <c r="KV54" s="504"/>
      <c r="KW54" s="504"/>
      <c r="KX54" s="504"/>
      <c r="KY54" s="504"/>
      <c r="KZ54" s="504"/>
      <c r="LA54" s="504"/>
      <c r="LB54" s="504"/>
      <c r="LC54" s="504"/>
      <c r="LD54" s="504"/>
      <c r="LE54" s="504"/>
      <c r="LF54" s="504"/>
      <c r="LG54" s="504"/>
      <c r="LH54" s="504"/>
      <c r="LI54" s="504"/>
      <c r="LJ54" s="504"/>
      <c r="LK54" s="504"/>
      <c r="LL54" s="504"/>
      <c r="LM54" s="504"/>
      <c r="LN54" s="504"/>
      <c r="LO54" s="504"/>
      <c r="LP54" s="504"/>
      <c r="LQ54" s="504"/>
      <c r="LR54" s="504"/>
      <c r="LS54" s="504"/>
      <c r="LT54" s="504"/>
      <c r="LU54" s="504"/>
      <c r="LV54" s="504"/>
      <c r="LW54" s="504"/>
      <c r="LX54" s="504"/>
      <c r="LY54" s="504"/>
      <c r="LZ54" s="504"/>
      <c r="MA54" s="504"/>
      <c r="MB54" s="504"/>
      <c r="MC54" s="504"/>
      <c r="MD54" s="504"/>
      <c r="ME54" s="504"/>
      <c r="MF54" s="504"/>
      <c r="MG54" s="504"/>
      <c r="MH54" s="504"/>
      <c r="MI54" s="504"/>
      <c r="MJ54" s="504"/>
      <c r="MK54" s="504"/>
      <c r="ML54" s="504"/>
      <c r="MM54" s="504"/>
      <c r="MN54" s="504"/>
      <c r="MO54" s="504"/>
      <c r="MP54" s="504"/>
      <c r="MQ54" s="504"/>
      <c r="MR54" s="504"/>
      <c r="MS54" s="504"/>
      <c r="MT54" s="504"/>
      <c r="MU54" s="504"/>
      <c r="MV54" s="504"/>
      <c r="MW54" s="504"/>
      <c r="MX54" s="504"/>
      <c r="MY54" s="504"/>
      <c r="MZ54" s="504"/>
      <c r="NA54" s="504"/>
      <c r="NB54" s="504"/>
      <c r="NC54" s="504"/>
      <c r="ND54" s="504"/>
      <c r="NE54" s="504"/>
      <c r="NF54" s="504"/>
      <c r="NG54" s="504"/>
      <c r="NH54" s="504"/>
      <c r="NI54" s="504"/>
      <c r="NJ54" s="504"/>
      <c r="NK54" s="504"/>
      <c r="NL54" s="504"/>
      <c r="NM54" s="504"/>
      <c r="NN54" s="504"/>
      <c r="NO54" s="504"/>
      <c r="NP54" s="504"/>
      <c r="NQ54" s="504"/>
      <c r="NR54" s="504"/>
      <c r="NS54" s="504"/>
      <c r="NT54" s="504"/>
    </row>
    <row r="55" spans="1:384" s="505" customFormat="1" ht="15.75" customHeight="1">
      <c r="A55" s="1839" t="s">
        <v>1553</v>
      </c>
      <c r="B55" s="1840"/>
      <c r="C55" s="674"/>
      <c r="D55" s="674"/>
      <c r="E55" s="673"/>
      <c r="F55" s="694">
        <f>'Form_III MHT-17'!C54</f>
        <v>0</v>
      </c>
      <c r="G55" s="694">
        <f>'Form_III MHT-17'!D54</f>
        <v>0</v>
      </c>
      <c r="H55" s="693">
        <f t="shared" si="10"/>
        <v>0</v>
      </c>
      <c r="I55" s="692">
        <f>'Form_III MHT-17'!F54</f>
        <v>0</v>
      </c>
      <c r="J55" s="692">
        <f>'Form_III MHT-17'!G54</f>
        <v>0</v>
      </c>
      <c r="K55" s="691">
        <f t="shared" si="11"/>
        <v>0</v>
      </c>
      <c r="L55" s="690">
        <f>'Form_III MHT-17'!I54</f>
        <v>0</v>
      </c>
      <c r="M55" s="690">
        <f>'Form_III MHT-17'!J54</f>
        <v>0</v>
      </c>
      <c r="N55" s="689">
        <f t="shared" si="9"/>
        <v>0</v>
      </c>
      <c r="O55" s="678">
        <f t="shared" si="4"/>
        <v>0</v>
      </c>
      <c r="P55" s="678">
        <f t="shared" si="5"/>
        <v>0</v>
      </c>
      <c r="Q55" s="677">
        <f t="shared" si="6"/>
        <v>0</v>
      </c>
      <c r="R55" s="1739"/>
      <c r="S55" s="1739"/>
      <c r="T55"/>
      <c r="U55"/>
      <c r="V55"/>
      <c r="W55"/>
      <c r="X55" s="663"/>
      <c r="Y55" s="663"/>
      <c r="Z55" s="504"/>
      <c r="AA55" s="504"/>
      <c r="AB55" s="504"/>
      <c r="AC55" s="504"/>
      <c r="AD55" s="504"/>
      <c r="AE55" s="504"/>
      <c r="AF55" s="504"/>
      <c r="AG55" s="504"/>
      <c r="AH55" s="504"/>
      <c r="AI55" s="504"/>
      <c r="AJ55" s="504"/>
      <c r="AK55" s="504"/>
      <c r="AL55" s="504"/>
      <c r="AM55" s="504"/>
      <c r="AN55" s="504"/>
      <c r="AO55" s="504"/>
      <c r="AP55" s="504"/>
      <c r="AQ55" s="504"/>
      <c r="AR55" s="504"/>
      <c r="AS55" s="504"/>
      <c r="AT55" s="504"/>
      <c r="AU55" s="504"/>
      <c r="AV55" s="504"/>
      <c r="AW55" s="504"/>
      <c r="AX55" s="504"/>
      <c r="AY55" s="504"/>
      <c r="AZ55" s="504"/>
      <c r="BA55" s="504"/>
      <c r="BB55" s="504"/>
      <c r="BC55" s="504"/>
      <c r="BD55" s="504"/>
      <c r="BE55" s="504"/>
      <c r="BF55" s="504"/>
      <c r="BG55" s="504"/>
      <c r="BH55" s="504"/>
      <c r="BI55" s="504"/>
      <c r="BJ55" s="504"/>
      <c r="BK55" s="504"/>
      <c r="BL55" s="504"/>
      <c r="BM55" s="504"/>
      <c r="BN55" s="504"/>
      <c r="BO55" s="504"/>
      <c r="BP55" s="504"/>
      <c r="BQ55" s="504"/>
      <c r="BR55" s="504"/>
      <c r="BS55" s="504"/>
      <c r="BT55" s="504"/>
      <c r="BU55" s="504"/>
      <c r="BV55" s="504"/>
      <c r="BW55" s="504"/>
      <c r="BX55" s="504"/>
      <c r="BY55" s="504"/>
      <c r="BZ55" s="504"/>
      <c r="CA55" s="504"/>
      <c r="CB55" s="504"/>
      <c r="CC55" s="504"/>
      <c r="CD55" s="504"/>
      <c r="CE55" s="504"/>
      <c r="CF55" s="504"/>
      <c r="CG55" s="504"/>
      <c r="CH55" s="504"/>
      <c r="CI55" s="504"/>
      <c r="CJ55" s="504"/>
      <c r="CK55" s="504"/>
      <c r="CL55" s="504"/>
      <c r="CM55" s="504"/>
      <c r="CN55" s="504"/>
      <c r="CO55" s="504"/>
      <c r="CP55" s="504"/>
      <c r="CQ55" s="504"/>
      <c r="CR55" s="504"/>
      <c r="CS55" s="504"/>
      <c r="CT55" s="504"/>
      <c r="CU55" s="504"/>
      <c r="CV55" s="504"/>
      <c r="CW55" s="504"/>
      <c r="CX55" s="504"/>
      <c r="CY55" s="504"/>
      <c r="CZ55" s="504"/>
      <c r="DA55" s="504"/>
      <c r="DB55" s="504"/>
      <c r="DC55" s="504"/>
      <c r="DD55" s="504"/>
      <c r="DE55" s="504"/>
      <c r="DF55" s="504"/>
      <c r="DG55" s="504"/>
      <c r="DH55" s="504"/>
      <c r="DI55" s="504"/>
      <c r="DJ55" s="504"/>
      <c r="DK55" s="504"/>
      <c r="DL55" s="504"/>
      <c r="DM55" s="504"/>
      <c r="DN55" s="504"/>
      <c r="DO55" s="504"/>
      <c r="DP55" s="504"/>
      <c r="DQ55" s="504"/>
      <c r="DR55" s="504"/>
      <c r="DS55" s="504"/>
      <c r="DT55" s="504"/>
      <c r="DU55" s="504"/>
      <c r="DV55" s="504"/>
      <c r="DW55" s="504"/>
      <c r="DX55" s="504"/>
      <c r="DY55" s="504"/>
      <c r="DZ55" s="504"/>
      <c r="EA55" s="504"/>
      <c r="EB55" s="504"/>
      <c r="EC55" s="504"/>
      <c r="ED55" s="504"/>
      <c r="EE55" s="504"/>
      <c r="EF55" s="504"/>
      <c r="EG55" s="504"/>
      <c r="EH55" s="504"/>
      <c r="EI55" s="504"/>
      <c r="EJ55" s="504"/>
      <c r="EK55" s="504"/>
      <c r="EL55" s="504"/>
      <c r="EM55" s="504"/>
      <c r="EN55" s="504"/>
      <c r="EO55" s="504"/>
      <c r="EP55" s="504"/>
      <c r="EQ55" s="504"/>
      <c r="ER55" s="504"/>
      <c r="ES55" s="504"/>
      <c r="ET55" s="504"/>
      <c r="EU55" s="504"/>
      <c r="EV55" s="504"/>
      <c r="EW55" s="504"/>
      <c r="EX55" s="504"/>
      <c r="EY55" s="504"/>
      <c r="EZ55" s="504"/>
      <c r="FA55" s="504"/>
      <c r="FB55" s="504"/>
      <c r="FC55" s="504"/>
      <c r="FD55" s="504"/>
      <c r="FE55" s="504"/>
      <c r="FF55" s="504"/>
      <c r="FG55" s="504"/>
      <c r="FH55" s="504"/>
      <c r="FI55" s="504"/>
      <c r="FJ55" s="504"/>
      <c r="FK55" s="504"/>
      <c r="FL55" s="504"/>
      <c r="FM55" s="504"/>
      <c r="FN55" s="504"/>
      <c r="FO55" s="504"/>
      <c r="FP55" s="504"/>
      <c r="FQ55" s="504"/>
      <c r="FR55" s="504"/>
      <c r="FS55" s="504"/>
      <c r="FT55" s="504"/>
      <c r="FU55" s="504"/>
      <c r="FV55" s="504"/>
      <c r="FW55" s="504"/>
      <c r="FX55" s="504"/>
      <c r="FY55" s="504"/>
      <c r="FZ55" s="504"/>
      <c r="GA55" s="504"/>
      <c r="GB55" s="504"/>
      <c r="GC55" s="504"/>
      <c r="GD55" s="504"/>
      <c r="GE55" s="504"/>
      <c r="GF55" s="504"/>
      <c r="GG55" s="504"/>
      <c r="GH55" s="504"/>
      <c r="GI55" s="504"/>
      <c r="GJ55" s="504"/>
      <c r="GK55" s="504"/>
      <c r="GL55" s="504"/>
      <c r="GM55" s="504"/>
      <c r="GN55" s="504"/>
      <c r="GO55" s="504"/>
      <c r="GP55" s="504"/>
      <c r="GQ55" s="504"/>
      <c r="GR55" s="504"/>
      <c r="GS55" s="504"/>
      <c r="GT55" s="504"/>
      <c r="GU55" s="504"/>
      <c r="GV55" s="504"/>
      <c r="GW55" s="504"/>
      <c r="GX55" s="504"/>
      <c r="GY55" s="504"/>
      <c r="GZ55" s="504"/>
      <c r="HA55" s="504"/>
      <c r="HB55" s="504"/>
      <c r="HC55" s="504"/>
      <c r="HD55" s="504"/>
      <c r="HE55" s="504"/>
      <c r="HF55" s="504"/>
      <c r="HG55" s="504"/>
      <c r="HH55" s="504"/>
      <c r="HI55" s="504"/>
      <c r="HJ55" s="504"/>
      <c r="HK55" s="504"/>
      <c r="HL55" s="504"/>
      <c r="HM55" s="504"/>
      <c r="HN55" s="504"/>
      <c r="HO55" s="504"/>
      <c r="HP55" s="504"/>
      <c r="HQ55" s="504"/>
      <c r="HR55" s="504"/>
      <c r="HS55" s="504"/>
      <c r="HT55" s="504"/>
      <c r="HU55" s="504"/>
      <c r="HV55" s="504"/>
      <c r="HW55" s="504"/>
      <c r="HX55" s="504"/>
      <c r="HY55" s="504"/>
      <c r="HZ55" s="504"/>
      <c r="IA55" s="504"/>
      <c r="IB55" s="504"/>
      <c r="IC55" s="504"/>
      <c r="ID55" s="504"/>
      <c r="IE55" s="504"/>
      <c r="IF55" s="504"/>
      <c r="IG55" s="504"/>
      <c r="IH55" s="504"/>
      <c r="II55" s="504"/>
      <c r="IJ55" s="504"/>
      <c r="IK55" s="504"/>
      <c r="IL55" s="504"/>
      <c r="IM55" s="504"/>
      <c r="IN55" s="504"/>
      <c r="IO55" s="504"/>
      <c r="IP55" s="504"/>
      <c r="IQ55" s="504"/>
      <c r="IR55" s="504"/>
      <c r="IS55" s="504"/>
      <c r="IT55" s="504"/>
      <c r="IU55" s="504"/>
      <c r="IV55" s="504"/>
      <c r="IW55" s="504"/>
      <c r="IX55" s="504"/>
      <c r="IY55" s="504"/>
      <c r="IZ55" s="504"/>
      <c r="JA55" s="504"/>
      <c r="JB55" s="504"/>
      <c r="JC55" s="504"/>
      <c r="JD55" s="504"/>
      <c r="JE55" s="504"/>
      <c r="JF55" s="504"/>
      <c r="JG55" s="504"/>
      <c r="JH55" s="504"/>
      <c r="JI55" s="504"/>
      <c r="JJ55" s="504"/>
      <c r="JK55" s="504"/>
      <c r="JL55" s="504"/>
      <c r="JM55" s="504"/>
      <c r="JN55" s="504"/>
      <c r="JO55" s="504"/>
      <c r="JP55" s="504"/>
      <c r="JQ55" s="504"/>
      <c r="JR55" s="504"/>
      <c r="JS55" s="504"/>
      <c r="JT55" s="504"/>
      <c r="JU55" s="504"/>
      <c r="JV55" s="504"/>
      <c r="JW55" s="504"/>
      <c r="JX55" s="504"/>
      <c r="JY55" s="504"/>
      <c r="JZ55" s="504"/>
      <c r="KA55" s="504"/>
      <c r="KB55" s="504"/>
      <c r="KC55" s="504"/>
      <c r="KD55" s="504"/>
      <c r="KE55" s="504"/>
      <c r="KF55" s="504"/>
      <c r="KG55" s="504"/>
      <c r="KH55" s="504"/>
      <c r="KI55" s="504"/>
      <c r="KJ55" s="504"/>
      <c r="KK55" s="504"/>
      <c r="KL55" s="504"/>
      <c r="KM55" s="504"/>
      <c r="KN55" s="504"/>
      <c r="KO55" s="504"/>
      <c r="KP55" s="504"/>
      <c r="KQ55" s="504"/>
      <c r="KR55" s="504"/>
      <c r="KS55" s="504"/>
      <c r="KT55" s="504"/>
      <c r="KU55" s="504"/>
      <c r="KV55" s="504"/>
      <c r="KW55" s="504"/>
      <c r="KX55" s="504"/>
      <c r="KY55" s="504"/>
      <c r="KZ55" s="504"/>
      <c r="LA55" s="504"/>
      <c r="LB55" s="504"/>
      <c r="LC55" s="504"/>
      <c r="LD55" s="504"/>
      <c r="LE55" s="504"/>
      <c r="LF55" s="504"/>
      <c r="LG55" s="504"/>
      <c r="LH55" s="504"/>
      <c r="LI55" s="504"/>
      <c r="LJ55" s="504"/>
      <c r="LK55" s="504"/>
      <c r="LL55" s="504"/>
      <c r="LM55" s="504"/>
      <c r="LN55" s="504"/>
      <c r="LO55" s="504"/>
      <c r="LP55" s="504"/>
      <c r="LQ55" s="504"/>
      <c r="LR55" s="504"/>
      <c r="LS55" s="504"/>
      <c r="LT55" s="504"/>
      <c r="LU55" s="504"/>
      <c r="LV55" s="504"/>
      <c r="LW55" s="504"/>
      <c r="LX55" s="504"/>
      <c r="LY55" s="504"/>
      <c r="LZ55" s="504"/>
      <c r="MA55" s="504"/>
      <c r="MB55" s="504"/>
      <c r="MC55" s="504"/>
      <c r="MD55" s="504"/>
      <c r="ME55" s="504"/>
      <c r="MF55" s="504"/>
      <c r="MG55" s="504"/>
      <c r="MH55" s="504"/>
      <c r="MI55" s="504"/>
      <c r="MJ55" s="504"/>
      <c r="MK55" s="504"/>
      <c r="ML55" s="504"/>
      <c r="MM55" s="504"/>
      <c r="MN55" s="504"/>
      <c r="MO55" s="504"/>
      <c r="MP55" s="504"/>
      <c r="MQ55" s="504"/>
      <c r="MR55" s="504"/>
      <c r="MS55" s="504"/>
      <c r="MT55" s="504"/>
      <c r="MU55" s="504"/>
      <c r="MV55" s="504"/>
      <c r="MW55" s="504"/>
      <c r="MX55" s="504"/>
      <c r="MY55" s="504"/>
      <c r="MZ55" s="504"/>
      <c r="NA55" s="504"/>
      <c r="NB55" s="504"/>
      <c r="NC55" s="504"/>
      <c r="ND55" s="504"/>
      <c r="NE55" s="504"/>
      <c r="NF55" s="504"/>
      <c r="NG55" s="504"/>
      <c r="NH55" s="504"/>
      <c r="NI55" s="504"/>
      <c r="NJ55" s="504"/>
      <c r="NK55" s="504"/>
      <c r="NL55" s="504"/>
      <c r="NM55" s="504"/>
      <c r="NN55" s="504"/>
      <c r="NO55" s="504"/>
      <c r="NP55" s="504"/>
      <c r="NQ55" s="504"/>
      <c r="NR55" s="504"/>
      <c r="NS55" s="504"/>
      <c r="NT55" s="504"/>
    </row>
    <row r="56" spans="1:384" s="505" customFormat="1" ht="15.75" customHeight="1">
      <c r="A56" s="1837" t="s">
        <v>1552</v>
      </c>
      <c r="B56" s="1838"/>
      <c r="C56" s="674"/>
      <c r="D56" s="674"/>
      <c r="E56" s="673"/>
      <c r="F56" s="694">
        <f>'Form_III MHT-17'!C55</f>
        <v>0</v>
      </c>
      <c r="G56" s="694">
        <f>'Form_III MHT-17'!D55</f>
        <v>0</v>
      </c>
      <c r="H56" s="693">
        <f t="shared" si="10"/>
        <v>0</v>
      </c>
      <c r="I56" s="692">
        <f>'Form_III MHT-17'!F55</f>
        <v>0</v>
      </c>
      <c r="J56" s="692">
        <f>'Form_III MHT-17'!G55</f>
        <v>0</v>
      </c>
      <c r="K56" s="691">
        <f t="shared" si="11"/>
        <v>0</v>
      </c>
      <c r="L56" s="690">
        <f>'Form_III MHT-17'!I55</f>
        <v>0</v>
      </c>
      <c r="M56" s="690">
        <f>'Form_III MHT-17'!J55</f>
        <v>0</v>
      </c>
      <c r="N56" s="689">
        <f t="shared" si="9"/>
        <v>0</v>
      </c>
      <c r="O56" s="678">
        <f t="shared" ref="O56:O76" si="12">SUM(C56,F56,I56,L56)</f>
        <v>0</v>
      </c>
      <c r="P56" s="678">
        <f t="shared" ref="P56:P76" si="13">SUM(D56,G56,J56,M56)</f>
        <v>0</v>
      </c>
      <c r="Q56" s="677">
        <f t="shared" ref="Q56:Q76" si="14">SUM(O56:P56)</f>
        <v>0</v>
      </c>
      <c r="R56" s="1739"/>
      <c r="S56" s="1739"/>
      <c r="T56"/>
      <c r="U56"/>
      <c r="V56"/>
      <c r="W56"/>
      <c r="X56" s="663"/>
      <c r="Y56" s="663"/>
      <c r="Z56" s="504"/>
      <c r="AA56" s="504"/>
      <c r="AB56" s="504"/>
      <c r="AC56" s="504"/>
      <c r="AD56" s="504"/>
      <c r="AE56" s="504"/>
      <c r="AF56" s="504"/>
      <c r="AG56" s="504"/>
      <c r="AH56" s="504"/>
      <c r="AI56" s="504"/>
      <c r="AJ56" s="504"/>
      <c r="AK56" s="504"/>
      <c r="AL56" s="504"/>
      <c r="AM56" s="504"/>
      <c r="AN56" s="504"/>
      <c r="AO56" s="504"/>
      <c r="AP56" s="504"/>
      <c r="AQ56" s="504"/>
      <c r="AR56" s="504"/>
      <c r="AS56" s="504"/>
      <c r="AT56" s="504"/>
      <c r="AU56" s="504"/>
      <c r="AV56" s="504"/>
      <c r="AW56" s="504"/>
      <c r="AX56" s="504"/>
      <c r="AY56" s="504"/>
      <c r="AZ56" s="504"/>
      <c r="BA56" s="504"/>
      <c r="BB56" s="504"/>
      <c r="BC56" s="504"/>
      <c r="BD56" s="504"/>
      <c r="BE56" s="504"/>
      <c r="BF56" s="504"/>
      <c r="BG56" s="504"/>
      <c r="BH56" s="504"/>
      <c r="BI56" s="504"/>
      <c r="BJ56" s="504"/>
      <c r="BK56" s="504"/>
      <c r="BL56" s="504"/>
      <c r="BM56" s="504"/>
      <c r="BN56" s="504"/>
      <c r="BO56" s="504"/>
      <c r="BP56" s="504"/>
      <c r="BQ56" s="504"/>
      <c r="BR56" s="504"/>
      <c r="BS56" s="504"/>
      <c r="BT56" s="504"/>
      <c r="BU56" s="504"/>
      <c r="BV56" s="504"/>
      <c r="BW56" s="504"/>
      <c r="BX56" s="504"/>
      <c r="BY56" s="504"/>
      <c r="BZ56" s="504"/>
      <c r="CA56" s="504"/>
      <c r="CB56" s="504"/>
      <c r="CC56" s="504"/>
      <c r="CD56" s="504"/>
      <c r="CE56" s="504"/>
      <c r="CF56" s="504"/>
      <c r="CG56" s="504"/>
      <c r="CH56" s="504"/>
      <c r="CI56" s="504"/>
      <c r="CJ56" s="504"/>
      <c r="CK56" s="504"/>
      <c r="CL56" s="504"/>
      <c r="CM56" s="504"/>
      <c r="CN56" s="504"/>
      <c r="CO56" s="504"/>
      <c r="CP56" s="504"/>
      <c r="CQ56" s="504"/>
      <c r="CR56" s="504"/>
      <c r="CS56" s="504"/>
      <c r="CT56" s="504"/>
      <c r="CU56" s="504"/>
      <c r="CV56" s="504"/>
      <c r="CW56" s="504"/>
      <c r="CX56" s="504"/>
      <c r="CY56" s="504"/>
      <c r="CZ56" s="504"/>
      <c r="DA56" s="504"/>
      <c r="DB56" s="504"/>
      <c r="DC56" s="504"/>
      <c r="DD56" s="504"/>
      <c r="DE56" s="504"/>
      <c r="DF56" s="504"/>
      <c r="DG56" s="504"/>
      <c r="DH56" s="504"/>
      <c r="DI56" s="504"/>
      <c r="DJ56" s="504"/>
      <c r="DK56" s="504"/>
      <c r="DL56" s="504"/>
      <c r="DM56" s="504"/>
      <c r="DN56" s="504"/>
      <c r="DO56" s="504"/>
      <c r="DP56" s="504"/>
      <c r="DQ56" s="504"/>
      <c r="DR56" s="504"/>
      <c r="DS56" s="504"/>
      <c r="DT56" s="504"/>
      <c r="DU56" s="504"/>
      <c r="DV56" s="504"/>
      <c r="DW56" s="504"/>
      <c r="DX56" s="504"/>
      <c r="DY56" s="504"/>
      <c r="DZ56" s="504"/>
      <c r="EA56" s="504"/>
      <c r="EB56" s="504"/>
      <c r="EC56" s="504"/>
      <c r="ED56" s="504"/>
      <c r="EE56" s="504"/>
      <c r="EF56" s="504"/>
      <c r="EG56" s="504"/>
      <c r="EH56" s="504"/>
      <c r="EI56" s="504"/>
      <c r="EJ56" s="504"/>
      <c r="EK56" s="504"/>
      <c r="EL56" s="504"/>
      <c r="EM56" s="504"/>
      <c r="EN56" s="504"/>
      <c r="EO56" s="504"/>
      <c r="EP56" s="504"/>
      <c r="EQ56" s="504"/>
      <c r="ER56" s="504"/>
      <c r="ES56" s="504"/>
      <c r="ET56" s="504"/>
      <c r="EU56" s="504"/>
      <c r="EV56" s="504"/>
      <c r="EW56" s="504"/>
      <c r="EX56" s="504"/>
      <c r="EY56" s="504"/>
      <c r="EZ56" s="504"/>
      <c r="FA56" s="504"/>
      <c r="FB56" s="504"/>
      <c r="FC56" s="504"/>
      <c r="FD56" s="504"/>
      <c r="FE56" s="504"/>
      <c r="FF56" s="504"/>
      <c r="FG56" s="504"/>
      <c r="FH56" s="504"/>
      <c r="FI56" s="504"/>
      <c r="FJ56" s="504"/>
      <c r="FK56" s="504"/>
      <c r="FL56" s="504"/>
      <c r="FM56" s="504"/>
      <c r="FN56" s="504"/>
      <c r="FO56" s="504"/>
      <c r="FP56" s="504"/>
      <c r="FQ56" s="504"/>
      <c r="FR56" s="504"/>
      <c r="FS56" s="504"/>
      <c r="FT56" s="504"/>
      <c r="FU56" s="504"/>
      <c r="FV56" s="504"/>
      <c r="FW56" s="504"/>
      <c r="FX56" s="504"/>
      <c r="FY56" s="504"/>
      <c r="FZ56" s="504"/>
      <c r="GA56" s="504"/>
      <c r="GB56" s="504"/>
      <c r="GC56" s="504"/>
      <c r="GD56" s="504"/>
      <c r="GE56" s="504"/>
      <c r="GF56" s="504"/>
      <c r="GG56" s="504"/>
      <c r="GH56" s="504"/>
      <c r="GI56" s="504"/>
      <c r="GJ56" s="504"/>
      <c r="GK56" s="504"/>
      <c r="GL56" s="504"/>
      <c r="GM56" s="504"/>
      <c r="GN56" s="504"/>
      <c r="GO56" s="504"/>
      <c r="GP56" s="504"/>
      <c r="GQ56" s="504"/>
      <c r="GR56" s="504"/>
      <c r="GS56" s="504"/>
      <c r="GT56" s="504"/>
      <c r="GU56" s="504"/>
      <c r="GV56" s="504"/>
      <c r="GW56" s="504"/>
      <c r="GX56" s="504"/>
      <c r="GY56" s="504"/>
      <c r="GZ56" s="504"/>
      <c r="HA56" s="504"/>
      <c r="HB56" s="504"/>
      <c r="HC56" s="504"/>
      <c r="HD56" s="504"/>
      <c r="HE56" s="504"/>
      <c r="HF56" s="504"/>
      <c r="HG56" s="504"/>
      <c r="HH56" s="504"/>
      <c r="HI56" s="504"/>
      <c r="HJ56" s="504"/>
      <c r="HK56" s="504"/>
      <c r="HL56" s="504"/>
      <c r="HM56" s="504"/>
      <c r="HN56" s="504"/>
      <c r="HO56" s="504"/>
      <c r="HP56" s="504"/>
      <c r="HQ56" s="504"/>
      <c r="HR56" s="504"/>
      <c r="HS56" s="504"/>
      <c r="HT56" s="504"/>
      <c r="HU56" s="504"/>
      <c r="HV56" s="504"/>
      <c r="HW56" s="504"/>
      <c r="HX56" s="504"/>
      <c r="HY56" s="504"/>
      <c r="HZ56" s="504"/>
      <c r="IA56" s="504"/>
      <c r="IB56" s="504"/>
      <c r="IC56" s="504"/>
      <c r="ID56" s="504"/>
      <c r="IE56" s="504"/>
      <c r="IF56" s="504"/>
      <c r="IG56" s="504"/>
      <c r="IH56" s="504"/>
      <c r="II56" s="504"/>
      <c r="IJ56" s="504"/>
      <c r="IK56" s="504"/>
      <c r="IL56" s="504"/>
      <c r="IM56" s="504"/>
      <c r="IN56" s="504"/>
      <c r="IO56" s="504"/>
      <c r="IP56" s="504"/>
      <c r="IQ56" s="504"/>
      <c r="IR56" s="504"/>
      <c r="IS56" s="504"/>
      <c r="IT56" s="504"/>
      <c r="IU56" s="504"/>
      <c r="IV56" s="504"/>
      <c r="IW56" s="504"/>
      <c r="IX56" s="504"/>
      <c r="IY56" s="504"/>
      <c r="IZ56" s="504"/>
      <c r="JA56" s="504"/>
      <c r="JB56" s="504"/>
      <c r="JC56" s="504"/>
      <c r="JD56" s="504"/>
      <c r="JE56" s="504"/>
      <c r="JF56" s="504"/>
      <c r="JG56" s="504"/>
      <c r="JH56" s="504"/>
      <c r="JI56" s="504"/>
      <c r="JJ56" s="504"/>
      <c r="JK56" s="504"/>
      <c r="JL56" s="504"/>
      <c r="JM56" s="504"/>
      <c r="JN56" s="504"/>
      <c r="JO56" s="504"/>
      <c r="JP56" s="504"/>
      <c r="JQ56" s="504"/>
      <c r="JR56" s="504"/>
      <c r="JS56" s="504"/>
      <c r="JT56" s="504"/>
      <c r="JU56" s="504"/>
      <c r="JV56" s="504"/>
      <c r="JW56" s="504"/>
      <c r="JX56" s="504"/>
      <c r="JY56" s="504"/>
      <c r="JZ56" s="504"/>
      <c r="KA56" s="504"/>
      <c r="KB56" s="504"/>
      <c r="KC56" s="504"/>
      <c r="KD56" s="504"/>
      <c r="KE56" s="504"/>
      <c r="KF56" s="504"/>
      <c r="KG56" s="504"/>
      <c r="KH56" s="504"/>
      <c r="KI56" s="504"/>
      <c r="KJ56" s="504"/>
      <c r="KK56" s="504"/>
      <c r="KL56" s="504"/>
      <c r="KM56" s="504"/>
      <c r="KN56" s="504"/>
      <c r="KO56" s="504"/>
      <c r="KP56" s="504"/>
      <c r="KQ56" s="504"/>
      <c r="KR56" s="504"/>
      <c r="KS56" s="504"/>
      <c r="KT56" s="504"/>
      <c r="KU56" s="504"/>
      <c r="KV56" s="504"/>
      <c r="KW56" s="504"/>
      <c r="KX56" s="504"/>
      <c r="KY56" s="504"/>
      <c r="KZ56" s="504"/>
      <c r="LA56" s="504"/>
      <c r="LB56" s="504"/>
      <c r="LC56" s="504"/>
      <c r="LD56" s="504"/>
      <c r="LE56" s="504"/>
      <c r="LF56" s="504"/>
      <c r="LG56" s="504"/>
      <c r="LH56" s="504"/>
      <c r="LI56" s="504"/>
      <c r="LJ56" s="504"/>
      <c r="LK56" s="504"/>
      <c r="LL56" s="504"/>
      <c r="LM56" s="504"/>
      <c r="LN56" s="504"/>
      <c r="LO56" s="504"/>
      <c r="LP56" s="504"/>
      <c r="LQ56" s="504"/>
      <c r="LR56" s="504"/>
      <c r="LS56" s="504"/>
      <c r="LT56" s="504"/>
      <c r="LU56" s="504"/>
      <c r="LV56" s="504"/>
      <c r="LW56" s="504"/>
      <c r="LX56" s="504"/>
      <c r="LY56" s="504"/>
      <c r="LZ56" s="504"/>
      <c r="MA56" s="504"/>
      <c r="MB56" s="504"/>
      <c r="MC56" s="504"/>
      <c r="MD56" s="504"/>
      <c r="ME56" s="504"/>
      <c r="MF56" s="504"/>
      <c r="MG56" s="504"/>
      <c r="MH56" s="504"/>
      <c r="MI56" s="504"/>
      <c r="MJ56" s="504"/>
      <c r="MK56" s="504"/>
      <c r="ML56" s="504"/>
      <c r="MM56" s="504"/>
      <c r="MN56" s="504"/>
      <c r="MO56" s="504"/>
      <c r="MP56" s="504"/>
      <c r="MQ56" s="504"/>
      <c r="MR56" s="504"/>
      <c r="MS56" s="504"/>
      <c r="MT56" s="504"/>
      <c r="MU56" s="504"/>
      <c r="MV56" s="504"/>
      <c r="MW56" s="504"/>
      <c r="MX56" s="504"/>
      <c r="MY56" s="504"/>
      <c r="MZ56" s="504"/>
      <c r="NA56" s="504"/>
      <c r="NB56" s="504"/>
      <c r="NC56" s="504"/>
      <c r="ND56" s="504"/>
      <c r="NE56" s="504"/>
      <c r="NF56" s="504"/>
      <c r="NG56" s="504"/>
      <c r="NH56" s="504"/>
      <c r="NI56" s="504"/>
      <c r="NJ56" s="504"/>
      <c r="NK56" s="504"/>
      <c r="NL56" s="504"/>
      <c r="NM56" s="504"/>
      <c r="NN56" s="504"/>
      <c r="NO56" s="504"/>
      <c r="NP56" s="504"/>
      <c r="NQ56" s="504"/>
      <c r="NR56" s="504"/>
      <c r="NS56" s="504"/>
      <c r="NT56" s="504"/>
    </row>
    <row r="57" spans="1:384" s="529" customFormat="1" ht="55.5" customHeight="1">
      <c r="A57" s="1841" t="s">
        <v>1654</v>
      </c>
      <c r="B57" s="1842"/>
      <c r="C57" s="682">
        <f>'Form_II ASHAs,HBNC-16'!F21</f>
        <v>0</v>
      </c>
      <c r="D57" s="682">
        <f>'Form_II ASHAs,HBNC-16'!G21</f>
        <v>0</v>
      </c>
      <c r="E57" s="682">
        <f>SUM(C57:D57)</f>
        <v>0</v>
      </c>
      <c r="F57" s="682">
        <f>SUM(F58:F67)</f>
        <v>0</v>
      </c>
      <c r="G57" s="682">
        <f>SUM(G58:G67)</f>
        <v>0</v>
      </c>
      <c r="H57" s="682">
        <f t="shared" si="10"/>
        <v>0</v>
      </c>
      <c r="I57" s="682">
        <f>SUM(I58:I67)</f>
        <v>0</v>
      </c>
      <c r="J57" s="682">
        <f>SUM(J58:J67)</f>
        <v>0</v>
      </c>
      <c r="K57" s="682">
        <f t="shared" si="11"/>
        <v>0</v>
      </c>
      <c r="L57" s="682">
        <f>SUM(L58:L67)</f>
        <v>0</v>
      </c>
      <c r="M57" s="682">
        <f>SUM(M58:M67)</f>
        <v>0</v>
      </c>
      <c r="N57" s="682">
        <f t="shared" si="9"/>
        <v>0</v>
      </c>
      <c r="O57" s="682">
        <f t="shared" si="12"/>
        <v>0</v>
      </c>
      <c r="P57" s="682">
        <f t="shared" si="13"/>
        <v>0</v>
      </c>
      <c r="Q57" s="681">
        <f t="shared" si="14"/>
        <v>0</v>
      </c>
      <c r="R57" s="1736" t="s">
        <v>1587</v>
      </c>
      <c r="S57" s="1736"/>
      <c r="T57"/>
      <c r="U57"/>
      <c r="V57"/>
      <c r="W57"/>
      <c r="X57" s="663"/>
      <c r="Y57" s="663"/>
      <c r="Z57" s="504"/>
      <c r="AA57" s="504"/>
      <c r="AB57" s="504"/>
      <c r="AC57" s="504"/>
      <c r="AD57" s="504"/>
      <c r="AE57" s="504"/>
      <c r="AF57" s="504"/>
      <c r="AG57" s="504"/>
      <c r="AH57" s="504"/>
      <c r="AI57" s="504"/>
      <c r="AJ57" s="504"/>
      <c r="AK57" s="504"/>
      <c r="AL57" s="504"/>
      <c r="AM57" s="504"/>
      <c r="AN57" s="504"/>
      <c r="AO57" s="504"/>
      <c r="AP57" s="504"/>
      <c r="AQ57" s="504"/>
      <c r="AR57" s="504"/>
      <c r="AS57" s="504"/>
      <c r="AT57" s="504"/>
      <c r="AU57" s="504"/>
      <c r="AV57" s="504"/>
      <c r="AW57" s="504"/>
      <c r="AX57" s="504"/>
      <c r="AY57" s="504"/>
      <c r="AZ57" s="504"/>
      <c r="BA57" s="504"/>
      <c r="BB57" s="504"/>
      <c r="BC57" s="504"/>
      <c r="BD57" s="504"/>
      <c r="BE57" s="504"/>
      <c r="BF57" s="504"/>
      <c r="BG57" s="504"/>
      <c r="BH57" s="504"/>
      <c r="BI57" s="504"/>
      <c r="BJ57" s="504"/>
      <c r="BK57" s="504"/>
      <c r="BL57" s="504"/>
      <c r="BM57" s="504"/>
      <c r="BN57" s="504"/>
      <c r="BO57" s="504"/>
      <c r="BP57" s="504"/>
      <c r="BQ57" s="504"/>
      <c r="BR57" s="504"/>
      <c r="BS57" s="504"/>
      <c r="BT57" s="504"/>
      <c r="BU57" s="504"/>
      <c r="BV57" s="504"/>
      <c r="BW57" s="504"/>
      <c r="BX57" s="504"/>
      <c r="BY57" s="504"/>
      <c r="BZ57" s="504"/>
      <c r="CA57" s="504"/>
      <c r="CB57" s="504"/>
      <c r="CC57" s="504"/>
      <c r="CD57" s="504"/>
      <c r="CE57" s="504"/>
      <c r="CF57" s="504"/>
      <c r="CG57" s="504"/>
      <c r="CH57" s="504"/>
      <c r="CI57" s="504"/>
      <c r="CJ57" s="504"/>
      <c r="CK57" s="504"/>
      <c r="CL57" s="504"/>
      <c r="CM57" s="504"/>
      <c r="CN57" s="504"/>
      <c r="CO57" s="504"/>
      <c r="CP57" s="504"/>
      <c r="CQ57" s="504"/>
      <c r="CR57" s="504"/>
      <c r="CS57" s="504"/>
      <c r="CT57" s="504"/>
      <c r="CU57" s="504"/>
      <c r="CV57" s="504"/>
      <c r="CW57" s="504"/>
      <c r="CX57" s="504"/>
      <c r="CY57" s="504"/>
      <c r="CZ57" s="504"/>
      <c r="DA57" s="504"/>
      <c r="DB57" s="504"/>
      <c r="DC57" s="504"/>
      <c r="DD57" s="504"/>
      <c r="DE57" s="504"/>
      <c r="DF57" s="504"/>
      <c r="DG57" s="504"/>
      <c r="DH57" s="504"/>
      <c r="DI57" s="504"/>
      <c r="DJ57" s="504"/>
      <c r="DK57" s="504"/>
      <c r="DL57" s="504"/>
      <c r="DM57" s="504"/>
      <c r="DN57" s="504"/>
      <c r="DO57" s="504"/>
      <c r="DP57" s="504"/>
      <c r="DQ57" s="504"/>
      <c r="DR57" s="504"/>
      <c r="DS57" s="504"/>
      <c r="DT57" s="504"/>
      <c r="DU57" s="504"/>
      <c r="DV57" s="504"/>
      <c r="DW57" s="504"/>
      <c r="DX57" s="504"/>
      <c r="DY57" s="504"/>
      <c r="DZ57" s="504"/>
      <c r="EA57" s="504"/>
      <c r="EB57" s="504"/>
      <c r="EC57" s="504"/>
      <c r="ED57" s="504"/>
      <c r="EE57" s="504"/>
      <c r="EF57" s="504"/>
      <c r="EG57" s="504"/>
      <c r="EH57" s="504"/>
      <c r="EI57" s="504"/>
      <c r="EJ57" s="504"/>
      <c r="EK57" s="504"/>
      <c r="EL57" s="504"/>
      <c r="EM57" s="504"/>
      <c r="EN57" s="504"/>
      <c r="EO57" s="504"/>
      <c r="EP57" s="504"/>
      <c r="EQ57" s="504"/>
      <c r="ER57" s="504"/>
      <c r="ES57" s="504"/>
      <c r="ET57" s="504"/>
      <c r="EU57" s="504"/>
      <c r="EV57" s="504"/>
      <c r="EW57" s="504"/>
      <c r="EX57" s="504"/>
      <c r="EY57" s="504"/>
      <c r="EZ57" s="504"/>
      <c r="FA57" s="504"/>
      <c r="FB57" s="504"/>
      <c r="FC57" s="504"/>
      <c r="FD57" s="504"/>
      <c r="FE57" s="504"/>
      <c r="FF57" s="504"/>
      <c r="FG57" s="504"/>
      <c r="FH57" s="504"/>
      <c r="FI57" s="504"/>
      <c r="FJ57" s="504"/>
      <c r="FK57" s="504"/>
      <c r="FL57" s="504"/>
      <c r="FM57" s="504"/>
      <c r="FN57" s="504"/>
      <c r="FO57" s="504"/>
      <c r="FP57" s="504"/>
      <c r="FQ57" s="504"/>
      <c r="FR57" s="504"/>
      <c r="FS57" s="504"/>
      <c r="FT57" s="504"/>
      <c r="FU57" s="504"/>
      <c r="FV57" s="504"/>
      <c r="FW57" s="504"/>
      <c r="FX57" s="504"/>
      <c r="FY57" s="504"/>
      <c r="FZ57" s="504"/>
      <c r="GA57" s="504"/>
      <c r="GB57" s="504"/>
      <c r="GC57" s="504"/>
      <c r="GD57" s="504"/>
      <c r="GE57" s="504"/>
      <c r="GF57" s="504"/>
      <c r="GG57" s="504"/>
      <c r="GH57" s="504"/>
      <c r="GI57" s="504"/>
      <c r="GJ57" s="504"/>
      <c r="GK57" s="504"/>
      <c r="GL57" s="504"/>
      <c r="GM57" s="504"/>
      <c r="GN57" s="504"/>
      <c r="GO57" s="504"/>
      <c r="GP57" s="504"/>
      <c r="GQ57" s="504"/>
      <c r="GR57" s="504"/>
      <c r="GS57" s="504"/>
      <c r="GT57" s="504"/>
      <c r="GU57" s="504"/>
      <c r="GV57" s="504"/>
      <c r="GW57" s="504"/>
      <c r="GX57" s="504"/>
      <c r="GY57" s="504"/>
      <c r="GZ57" s="504"/>
      <c r="HA57" s="504"/>
      <c r="HB57" s="504"/>
      <c r="HC57" s="504"/>
      <c r="HD57" s="504"/>
      <c r="HE57" s="504"/>
      <c r="HF57" s="504"/>
      <c r="HG57" s="504"/>
      <c r="HH57" s="504"/>
      <c r="HI57" s="504"/>
      <c r="HJ57" s="504"/>
      <c r="HK57" s="504"/>
      <c r="HL57" s="504"/>
      <c r="HM57" s="504"/>
      <c r="HN57" s="504"/>
      <c r="HO57" s="504"/>
      <c r="HP57" s="504"/>
      <c r="HQ57" s="504"/>
      <c r="HR57" s="504"/>
      <c r="HS57" s="504"/>
      <c r="HT57" s="504"/>
      <c r="HU57" s="504"/>
      <c r="HV57" s="504"/>
      <c r="HW57" s="504"/>
      <c r="HX57" s="504"/>
      <c r="HY57" s="504"/>
      <c r="HZ57" s="504"/>
      <c r="IA57" s="504"/>
      <c r="IB57" s="504"/>
      <c r="IC57" s="504"/>
      <c r="ID57" s="504"/>
      <c r="IE57" s="504"/>
      <c r="IF57" s="504"/>
      <c r="IG57" s="504"/>
      <c r="IH57" s="504"/>
      <c r="II57" s="504"/>
      <c r="IJ57" s="504"/>
      <c r="IK57" s="504"/>
      <c r="IL57" s="504"/>
      <c r="IM57" s="504"/>
      <c r="IN57" s="504"/>
      <c r="IO57" s="504"/>
      <c r="IP57" s="504"/>
      <c r="IQ57" s="504"/>
      <c r="IR57" s="504"/>
      <c r="IS57" s="504"/>
      <c r="IT57" s="504"/>
      <c r="IU57" s="504"/>
      <c r="IV57" s="504"/>
      <c r="IW57" s="504"/>
      <c r="IX57" s="504"/>
      <c r="IY57" s="504"/>
      <c r="IZ57" s="504"/>
      <c r="JA57" s="504"/>
      <c r="JB57" s="504"/>
      <c r="JC57" s="504"/>
      <c r="JD57" s="504"/>
      <c r="JE57" s="504"/>
      <c r="JF57" s="504"/>
      <c r="JG57" s="504"/>
      <c r="JH57" s="504"/>
      <c r="JI57" s="504"/>
      <c r="JJ57" s="504"/>
      <c r="JK57" s="504"/>
      <c r="JL57" s="504"/>
      <c r="JM57" s="504"/>
      <c r="JN57" s="504"/>
      <c r="JO57" s="504"/>
      <c r="JP57" s="504"/>
      <c r="JQ57" s="504"/>
      <c r="JR57" s="504"/>
      <c r="JS57" s="504"/>
      <c r="JT57" s="504"/>
      <c r="JU57" s="504"/>
      <c r="JV57" s="504"/>
      <c r="JW57" s="504"/>
      <c r="JX57" s="504"/>
      <c r="JY57" s="504"/>
      <c r="JZ57" s="504"/>
      <c r="KA57" s="504"/>
      <c r="KB57" s="504"/>
      <c r="KC57" s="504"/>
      <c r="KD57" s="504"/>
      <c r="KE57" s="504"/>
      <c r="KF57" s="504"/>
      <c r="KG57" s="504"/>
      <c r="KH57" s="504"/>
      <c r="KI57" s="504"/>
      <c r="KJ57" s="504"/>
      <c r="KK57" s="504"/>
      <c r="KL57" s="504"/>
      <c r="KM57" s="504"/>
      <c r="KN57" s="504"/>
      <c r="KO57" s="504"/>
      <c r="KP57" s="504"/>
      <c r="KQ57" s="504"/>
      <c r="KR57" s="504"/>
      <c r="KS57" s="504"/>
      <c r="KT57" s="504"/>
      <c r="KU57" s="504"/>
      <c r="KV57" s="504"/>
      <c r="KW57" s="504"/>
      <c r="KX57" s="504"/>
      <c r="KY57" s="504"/>
      <c r="KZ57" s="504"/>
      <c r="LA57" s="504"/>
      <c r="LB57" s="504"/>
      <c r="LC57" s="504"/>
      <c r="LD57" s="504"/>
      <c r="LE57" s="504"/>
      <c r="LF57" s="504"/>
      <c r="LG57" s="504"/>
      <c r="LH57" s="504"/>
      <c r="LI57" s="504"/>
      <c r="LJ57" s="504"/>
      <c r="LK57" s="504"/>
      <c r="LL57" s="504"/>
      <c r="LM57" s="504"/>
      <c r="LN57" s="504"/>
      <c r="LO57" s="504"/>
      <c r="LP57" s="504"/>
      <c r="LQ57" s="504"/>
      <c r="LR57" s="504"/>
      <c r="LS57" s="504"/>
      <c r="LT57" s="504"/>
      <c r="LU57" s="504"/>
      <c r="LV57" s="504"/>
      <c r="LW57" s="504"/>
      <c r="LX57" s="504"/>
      <c r="LY57" s="504"/>
      <c r="LZ57" s="504"/>
      <c r="MA57" s="504"/>
      <c r="MB57" s="504"/>
      <c r="MC57" s="504"/>
      <c r="MD57" s="504"/>
      <c r="ME57" s="504"/>
      <c r="MF57" s="504"/>
      <c r="MG57" s="504"/>
      <c r="MH57" s="504"/>
      <c r="MI57" s="504"/>
      <c r="MJ57" s="504"/>
      <c r="MK57" s="504"/>
      <c r="ML57" s="504"/>
      <c r="MM57" s="504"/>
      <c r="MN57" s="504"/>
      <c r="MO57" s="504"/>
      <c r="MP57" s="504"/>
      <c r="MQ57" s="504"/>
      <c r="MR57" s="504"/>
      <c r="MS57" s="504"/>
      <c r="MT57" s="504"/>
      <c r="MU57" s="504"/>
      <c r="MV57" s="504"/>
      <c r="MW57" s="504"/>
      <c r="MX57" s="504"/>
      <c r="MY57" s="504"/>
      <c r="MZ57" s="504"/>
      <c r="NA57" s="504"/>
      <c r="NB57" s="504"/>
      <c r="NC57" s="504"/>
      <c r="ND57" s="504"/>
      <c r="NE57" s="504"/>
      <c r="NF57" s="504"/>
      <c r="NG57" s="504"/>
      <c r="NH57" s="504"/>
      <c r="NI57" s="504"/>
      <c r="NJ57" s="504"/>
      <c r="NK57" s="504"/>
      <c r="NL57" s="504"/>
      <c r="NM57" s="504"/>
      <c r="NN57" s="504"/>
      <c r="NO57" s="504"/>
      <c r="NP57" s="504"/>
      <c r="NQ57" s="504"/>
      <c r="NR57" s="504"/>
      <c r="NS57" s="504"/>
      <c r="NT57" s="504"/>
    </row>
    <row r="58" spans="1:384" s="505" customFormat="1" ht="15.75" customHeight="1">
      <c r="A58" s="1769" t="s">
        <v>1551</v>
      </c>
      <c r="B58" s="1770"/>
      <c r="C58" s="579"/>
      <c r="D58" s="586"/>
      <c r="E58" s="673"/>
      <c r="F58" s="688">
        <f>'Form_III MHT-17'!C57</f>
        <v>0</v>
      </c>
      <c r="G58" s="688">
        <f>'Form_III MHT-17'!D57</f>
        <v>0</v>
      </c>
      <c r="H58" s="676">
        <f t="shared" si="10"/>
        <v>0</v>
      </c>
      <c r="I58" s="687">
        <f>'Form_III MHT-17'!F57</f>
        <v>0</v>
      </c>
      <c r="J58" s="687">
        <f>'Form_III MHT-17'!G57</f>
        <v>0</v>
      </c>
      <c r="K58" s="686">
        <f t="shared" si="11"/>
        <v>0</v>
      </c>
      <c r="L58" s="680">
        <f>'Form_III MHT-17'!I57</f>
        <v>0</v>
      </c>
      <c r="M58" s="680">
        <f>'Form_III MHT-17'!J57</f>
        <v>0</v>
      </c>
      <c r="N58" s="679">
        <f t="shared" si="9"/>
        <v>0</v>
      </c>
      <c r="O58" s="678">
        <f t="shared" si="12"/>
        <v>0</v>
      </c>
      <c r="P58" s="678">
        <f t="shared" si="13"/>
        <v>0</v>
      </c>
      <c r="Q58" s="677">
        <f t="shared" si="14"/>
        <v>0</v>
      </c>
      <c r="R58" s="1734"/>
      <c r="S58" s="1734"/>
      <c r="T58"/>
      <c r="U58"/>
      <c r="V58"/>
      <c r="W58"/>
      <c r="X58" s="663"/>
      <c r="Y58" s="663"/>
      <c r="Z58" s="504"/>
      <c r="AA58" s="504"/>
      <c r="AB58" s="504"/>
      <c r="AC58" s="504"/>
      <c r="AD58" s="504"/>
      <c r="AE58" s="504"/>
      <c r="AF58" s="504"/>
      <c r="AG58" s="504"/>
      <c r="AH58" s="504"/>
      <c r="AI58" s="504"/>
      <c r="AJ58" s="504"/>
      <c r="AK58" s="504"/>
      <c r="AL58" s="504"/>
      <c r="AM58" s="504"/>
      <c r="AN58" s="504"/>
      <c r="AO58" s="504"/>
      <c r="AP58" s="504"/>
      <c r="AQ58" s="504"/>
      <c r="AR58" s="504"/>
      <c r="AS58" s="504"/>
      <c r="AT58" s="504"/>
      <c r="AU58" s="504"/>
      <c r="AV58" s="504"/>
      <c r="AW58" s="504"/>
      <c r="AX58" s="504"/>
      <c r="AY58" s="504"/>
      <c r="AZ58" s="504"/>
      <c r="BA58" s="504"/>
      <c r="BB58" s="504"/>
      <c r="BC58" s="504"/>
      <c r="BD58" s="504"/>
      <c r="BE58" s="504"/>
      <c r="BF58" s="504"/>
      <c r="BG58" s="504"/>
      <c r="BH58" s="504"/>
      <c r="BI58" s="504"/>
      <c r="BJ58" s="504"/>
      <c r="BK58" s="504"/>
      <c r="BL58" s="504"/>
      <c r="BM58" s="504"/>
      <c r="BN58" s="504"/>
      <c r="BO58" s="504"/>
      <c r="BP58" s="504"/>
      <c r="BQ58" s="504"/>
      <c r="BR58" s="504"/>
      <c r="BS58" s="504"/>
      <c r="BT58" s="504"/>
      <c r="BU58" s="504"/>
      <c r="BV58" s="504"/>
      <c r="BW58" s="504"/>
      <c r="BX58" s="504"/>
      <c r="BY58" s="504"/>
      <c r="BZ58" s="504"/>
      <c r="CA58" s="504"/>
      <c r="CB58" s="504"/>
      <c r="CC58" s="504"/>
      <c r="CD58" s="504"/>
      <c r="CE58" s="504"/>
      <c r="CF58" s="504"/>
      <c r="CG58" s="504"/>
      <c r="CH58" s="504"/>
      <c r="CI58" s="504"/>
      <c r="CJ58" s="504"/>
      <c r="CK58" s="504"/>
      <c r="CL58" s="504"/>
      <c r="CM58" s="504"/>
      <c r="CN58" s="504"/>
      <c r="CO58" s="504"/>
      <c r="CP58" s="504"/>
      <c r="CQ58" s="504"/>
      <c r="CR58" s="504"/>
      <c r="CS58" s="504"/>
      <c r="CT58" s="504"/>
      <c r="CU58" s="504"/>
      <c r="CV58" s="504"/>
      <c r="CW58" s="504"/>
      <c r="CX58" s="504"/>
      <c r="CY58" s="504"/>
      <c r="CZ58" s="504"/>
      <c r="DA58" s="504"/>
      <c r="DB58" s="504"/>
      <c r="DC58" s="504"/>
      <c r="DD58" s="504"/>
      <c r="DE58" s="504"/>
      <c r="DF58" s="504"/>
      <c r="DG58" s="504"/>
      <c r="DH58" s="504"/>
      <c r="DI58" s="504"/>
      <c r="DJ58" s="504"/>
      <c r="DK58" s="504"/>
      <c r="DL58" s="504"/>
      <c r="DM58" s="504"/>
      <c r="DN58" s="504"/>
      <c r="DO58" s="504"/>
      <c r="DP58" s="504"/>
      <c r="DQ58" s="504"/>
      <c r="DR58" s="504"/>
      <c r="DS58" s="504"/>
      <c r="DT58" s="504"/>
      <c r="DU58" s="504"/>
      <c r="DV58" s="504"/>
      <c r="DW58" s="504"/>
      <c r="DX58" s="504"/>
      <c r="DY58" s="504"/>
      <c r="DZ58" s="504"/>
      <c r="EA58" s="504"/>
      <c r="EB58" s="504"/>
      <c r="EC58" s="504"/>
      <c r="ED58" s="504"/>
      <c r="EE58" s="504"/>
      <c r="EF58" s="504"/>
      <c r="EG58" s="504"/>
      <c r="EH58" s="504"/>
      <c r="EI58" s="504"/>
      <c r="EJ58" s="504"/>
      <c r="EK58" s="504"/>
      <c r="EL58" s="504"/>
      <c r="EM58" s="504"/>
      <c r="EN58" s="504"/>
      <c r="EO58" s="504"/>
      <c r="EP58" s="504"/>
      <c r="EQ58" s="504"/>
      <c r="ER58" s="504"/>
      <c r="ES58" s="504"/>
      <c r="ET58" s="504"/>
      <c r="EU58" s="504"/>
      <c r="EV58" s="504"/>
      <c r="EW58" s="504"/>
      <c r="EX58" s="504"/>
      <c r="EY58" s="504"/>
      <c r="EZ58" s="504"/>
      <c r="FA58" s="504"/>
      <c r="FB58" s="504"/>
      <c r="FC58" s="504"/>
      <c r="FD58" s="504"/>
      <c r="FE58" s="504"/>
      <c r="FF58" s="504"/>
      <c r="FG58" s="504"/>
      <c r="FH58" s="504"/>
      <c r="FI58" s="504"/>
      <c r="FJ58" s="504"/>
      <c r="FK58" s="504"/>
      <c r="FL58" s="504"/>
      <c r="FM58" s="504"/>
      <c r="FN58" s="504"/>
      <c r="FO58" s="504"/>
      <c r="FP58" s="504"/>
      <c r="FQ58" s="504"/>
      <c r="FR58" s="504"/>
      <c r="FS58" s="504"/>
      <c r="FT58" s="504"/>
      <c r="FU58" s="504"/>
      <c r="FV58" s="504"/>
      <c r="FW58" s="504"/>
      <c r="FX58" s="504"/>
      <c r="FY58" s="504"/>
      <c r="FZ58" s="504"/>
      <c r="GA58" s="504"/>
      <c r="GB58" s="504"/>
      <c r="GC58" s="504"/>
      <c r="GD58" s="504"/>
      <c r="GE58" s="504"/>
      <c r="GF58" s="504"/>
      <c r="GG58" s="504"/>
      <c r="GH58" s="504"/>
      <c r="GI58" s="504"/>
      <c r="GJ58" s="504"/>
      <c r="GK58" s="504"/>
      <c r="GL58" s="504"/>
      <c r="GM58" s="504"/>
      <c r="GN58" s="504"/>
      <c r="GO58" s="504"/>
      <c r="GP58" s="504"/>
      <c r="GQ58" s="504"/>
      <c r="GR58" s="504"/>
      <c r="GS58" s="504"/>
      <c r="GT58" s="504"/>
      <c r="GU58" s="504"/>
      <c r="GV58" s="504"/>
      <c r="GW58" s="504"/>
      <c r="GX58" s="504"/>
      <c r="GY58" s="504"/>
      <c r="GZ58" s="504"/>
      <c r="HA58" s="504"/>
      <c r="HB58" s="504"/>
      <c r="HC58" s="504"/>
      <c r="HD58" s="504"/>
      <c r="HE58" s="504"/>
      <c r="HF58" s="504"/>
      <c r="HG58" s="504"/>
      <c r="HH58" s="504"/>
      <c r="HI58" s="504"/>
      <c r="HJ58" s="504"/>
      <c r="HK58" s="504"/>
      <c r="HL58" s="504"/>
      <c r="HM58" s="504"/>
      <c r="HN58" s="504"/>
      <c r="HO58" s="504"/>
      <c r="HP58" s="504"/>
      <c r="HQ58" s="504"/>
      <c r="HR58" s="504"/>
      <c r="HS58" s="504"/>
      <c r="HT58" s="504"/>
      <c r="HU58" s="504"/>
      <c r="HV58" s="504"/>
      <c r="HW58" s="504"/>
      <c r="HX58" s="504"/>
      <c r="HY58" s="504"/>
      <c r="HZ58" s="504"/>
      <c r="IA58" s="504"/>
      <c r="IB58" s="504"/>
      <c r="IC58" s="504"/>
      <c r="ID58" s="504"/>
      <c r="IE58" s="504"/>
      <c r="IF58" s="504"/>
      <c r="IG58" s="504"/>
      <c r="IH58" s="504"/>
      <c r="II58" s="504"/>
      <c r="IJ58" s="504"/>
      <c r="IK58" s="504"/>
      <c r="IL58" s="504"/>
      <c r="IM58" s="504"/>
      <c r="IN58" s="504"/>
      <c r="IO58" s="504"/>
      <c r="IP58" s="504"/>
      <c r="IQ58" s="504"/>
      <c r="IR58" s="504"/>
      <c r="IS58" s="504"/>
      <c r="IT58" s="504"/>
      <c r="IU58" s="504"/>
      <c r="IV58" s="504"/>
      <c r="IW58" s="504"/>
      <c r="IX58" s="504"/>
      <c r="IY58" s="504"/>
      <c r="IZ58" s="504"/>
      <c r="JA58" s="504"/>
      <c r="JB58" s="504"/>
      <c r="JC58" s="504"/>
      <c r="JD58" s="504"/>
      <c r="JE58" s="504"/>
      <c r="JF58" s="504"/>
      <c r="JG58" s="504"/>
      <c r="JH58" s="504"/>
      <c r="JI58" s="504"/>
      <c r="JJ58" s="504"/>
      <c r="JK58" s="504"/>
      <c r="JL58" s="504"/>
      <c r="JM58" s="504"/>
      <c r="JN58" s="504"/>
      <c r="JO58" s="504"/>
      <c r="JP58" s="504"/>
      <c r="JQ58" s="504"/>
      <c r="JR58" s="504"/>
      <c r="JS58" s="504"/>
      <c r="JT58" s="504"/>
      <c r="JU58" s="504"/>
      <c r="JV58" s="504"/>
      <c r="JW58" s="504"/>
      <c r="JX58" s="504"/>
      <c r="JY58" s="504"/>
      <c r="JZ58" s="504"/>
      <c r="KA58" s="504"/>
      <c r="KB58" s="504"/>
      <c r="KC58" s="504"/>
      <c r="KD58" s="504"/>
      <c r="KE58" s="504"/>
      <c r="KF58" s="504"/>
      <c r="KG58" s="504"/>
      <c r="KH58" s="504"/>
      <c r="KI58" s="504"/>
      <c r="KJ58" s="504"/>
      <c r="KK58" s="504"/>
      <c r="KL58" s="504"/>
      <c r="KM58" s="504"/>
      <c r="KN58" s="504"/>
      <c r="KO58" s="504"/>
      <c r="KP58" s="504"/>
      <c r="KQ58" s="504"/>
      <c r="KR58" s="504"/>
      <c r="KS58" s="504"/>
      <c r="KT58" s="504"/>
      <c r="KU58" s="504"/>
      <c r="KV58" s="504"/>
      <c r="KW58" s="504"/>
      <c r="KX58" s="504"/>
      <c r="KY58" s="504"/>
      <c r="KZ58" s="504"/>
      <c r="LA58" s="504"/>
      <c r="LB58" s="504"/>
      <c r="LC58" s="504"/>
      <c r="LD58" s="504"/>
      <c r="LE58" s="504"/>
      <c r="LF58" s="504"/>
      <c r="LG58" s="504"/>
      <c r="LH58" s="504"/>
      <c r="LI58" s="504"/>
      <c r="LJ58" s="504"/>
      <c r="LK58" s="504"/>
      <c r="LL58" s="504"/>
      <c r="LM58" s="504"/>
      <c r="LN58" s="504"/>
      <c r="LO58" s="504"/>
      <c r="LP58" s="504"/>
      <c r="LQ58" s="504"/>
      <c r="LR58" s="504"/>
      <c r="LS58" s="504"/>
      <c r="LT58" s="504"/>
      <c r="LU58" s="504"/>
      <c r="LV58" s="504"/>
      <c r="LW58" s="504"/>
      <c r="LX58" s="504"/>
      <c r="LY58" s="504"/>
      <c r="LZ58" s="504"/>
      <c r="MA58" s="504"/>
      <c r="MB58" s="504"/>
      <c r="MC58" s="504"/>
      <c r="MD58" s="504"/>
      <c r="ME58" s="504"/>
      <c r="MF58" s="504"/>
      <c r="MG58" s="504"/>
      <c r="MH58" s="504"/>
      <c r="MI58" s="504"/>
      <c r="MJ58" s="504"/>
      <c r="MK58" s="504"/>
      <c r="ML58" s="504"/>
      <c r="MM58" s="504"/>
      <c r="MN58" s="504"/>
      <c r="MO58" s="504"/>
      <c r="MP58" s="504"/>
      <c r="MQ58" s="504"/>
      <c r="MR58" s="504"/>
      <c r="MS58" s="504"/>
      <c r="MT58" s="504"/>
      <c r="MU58" s="504"/>
      <c r="MV58" s="504"/>
      <c r="MW58" s="504"/>
      <c r="MX58" s="504"/>
      <c r="MY58" s="504"/>
      <c r="MZ58" s="504"/>
      <c r="NA58" s="504"/>
      <c r="NB58" s="504"/>
      <c r="NC58" s="504"/>
      <c r="ND58" s="504"/>
      <c r="NE58" s="504"/>
      <c r="NF58" s="504"/>
      <c r="NG58" s="504"/>
      <c r="NH58" s="504"/>
      <c r="NI58" s="504"/>
      <c r="NJ58" s="504"/>
      <c r="NK58" s="504"/>
      <c r="NL58" s="504"/>
      <c r="NM58" s="504"/>
      <c r="NN58" s="504"/>
      <c r="NO58" s="504"/>
      <c r="NP58" s="504"/>
      <c r="NQ58" s="504"/>
      <c r="NR58" s="504"/>
      <c r="NS58" s="504"/>
      <c r="NT58" s="504"/>
    </row>
    <row r="59" spans="1:384" s="505" customFormat="1" ht="15.75" customHeight="1">
      <c r="A59" s="1769" t="s">
        <v>1550</v>
      </c>
      <c r="B59" s="1770"/>
      <c r="C59" s="579"/>
      <c r="D59" s="586"/>
      <c r="E59" s="673"/>
      <c r="F59" s="688">
        <f>'Form_III MHT-17'!C58</f>
        <v>0</v>
      </c>
      <c r="G59" s="688">
        <f>'Form_III MHT-17'!D58</f>
        <v>0</v>
      </c>
      <c r="H59" s="676">
        <f t="shared" si="10"/>
        <v>0</v>
      </c>
      <c r="I59" s="687">
        <f>'Form_III MHT-17'!F58</f>
        <v>0</v>
      </c>
      <c r="J59" s="687">
        <f>'Form_III MHT-17'!G58</f>
        <v>0</v>
      </c>
      <c r="K59" s="686">
        <f t="shared" si="11"/>
        <v>0</v>
      </c>
      <c r="L59" s="680">
        <f>'Form_III MHT-17'!I58</f>
        <v>0</v>
      </c>
      <c r="M59" s="680">
        <f>'Form_III MHT-17'!J58</f>
        <v>0</v>
      </c>
      <c r="N59" s="679">
        <f t="shared" si="9"/>
        <v>0</v>
      </c>
      <c r="O59" s="678">
        <f t="shared" si="12"/>
        <v>0</v>
      </c>
      <c r="P59" s="678">
        <f t="shared" si="13"/>
        <v>0</v>
      </c>
      <c r="Q59" s="677">
        <f t="shared" si="14"/>
        <v>0</v>
      </c>
      <c r="R59" s="1734"/>
      <c r="S59" s="1734"/>
      <c r="T59"/>
      <c r="U59"/>
      <c r="V59"/>
      <c r="W59"/>
      <c r="X59" s="663"/>
      <c r="Y59" s="663"/>
      <c r="Z59" s="504"/>
      <c r="AA59" s="504"/>
      <c r="AB59" s="504"/>
      <c r="AC59" s="504"/>
      <c r="AD59" s="504"/>
      <c r="AE59" s="504"/>
      <c r="AF59" s="504"/>
      <c r="AG59" s="504"/>
      <c r="AH59" s="504"/>
      <c r="AI59" s="504"/>
      <c r="AJ59" s="504"/>
      <c r="AK59" s="504"/>
      <c r="AL59" s="504"/>
      <c r="AM59" s="504"/>
      <c r="AN59" s="504"/>
      <c r="AO59" s="504"/>
      <c r="AP59" s="504"/>
      <c r="AQ59" s="504"/>
      <c r="AR59" s="504"/>
      <c r="AS59" s="504"/>
      <c r="AT59" s="504"/>
      <c r="AU59" s="504"/>
      <c r="AV59" s="504"/>
      <c r="AW59" s="504"/>
      <c r="AX59" s="504"/>
      <c r="AY59" s="504"/>
      <c r="AZ59" s="504"/>
      <c r="BA59" s="504"/>
      <c r="BB59" s="504"/>
      <c r="BC59" s="504"/>
      <c r="BD59" s="504"/>
      <c r="BE59" s="504"/>
      <c r="BF59" s="504"/>
      <c r="BG59" s="504"/>
      <c r="BH59" s="504"/>
      <c r="BI59" s="504"/>
      <c r="BJ59" s="504"/>
      <c r="BK59" s="504"/>
      <c r="BL59" s="504"/>
      <c r="BM59" s="504"/>
      <c r="BN59" s="504"/>
      <c r="BO59" s="504"/>
      <c r="BP59" s="504"/>
      <c r="BQ59" s="504"/>
      <c r="BR59" s="504"/>
      <c r="BS59" s="504"/>
      <c r="BT59" s="504"/>
      <c r="BU59" s="504"/>
      <c r="BV59" s="504"/>
      <c r="BW59" s="504"/>
      <c r="BX59" s="504"/>
      <c r="BY59" s="504"/>
      <c r="BZ59" s="504"/>
      <c r="CA59" s="504"/>
      <c r="CB59" s="504"/>
      <c r="CC59" s="504"/>
      <c r="CD59" s="504"/>
      <c r="CE59" s="504"/>
      <c r="CF59" s="504"/>
      <c r="CG59" s="504"/>
      <c r="CH59" s="504"/>
      <c r="CI59" s="504"/>
      <c r="CJ59" s="504"/>
      <c r="CK59" s="504"/>
      <c r="CL59" s="504"/>
      <c r="CM59" s="504"/>
      <c r="CN59" s="504"/>
      <c r="CO59" s="504"/>
      <c r="CP59" s="504"/>
      <c r="CQ59" s="504"/>
      <c r="CR59" s="504"/>
      <c r="CS59" s="504"/>
      <c r="CT59" s="504"/>
      <c r="CU59" s="504"/>
      <c r="CV59" s="504"/>
      <c r="CW59" s="504"/>
      <c r="CX59" s="504"/>
      <c r="CY59" s="504"/>
      <c r="CZ59" s="504"/>
      <c r="DA59" s="504"/>
      <c r="DB59" s="504"/>
      <c r="DC59" s="504"/>
      <c r="DD59" s="504"/>
      <c r="DE59" s="504"/>
      <c r="DF59" s="504"/>
      <c r="DG59" s="504"/>
      <c r="DH59" s="504"/>
      <c r="DI59" s="504"/>
      <c r="DJ59" s="504"/>
      <c r="DK59" s="504"/>
      <c r="DL59" s="504"/>
      <c r="DM59" s="504"/>
      <c r="DN59" s="504"/>
      <c r="DO59" s="504"/>
      <c r="DP59" s="504"/>
      <c r="DQ59" s="504"/>
      <c r="DR59" s="504"/>
      <c r="DS59" s="504"/>
      <c r="DT59" s="504"/>
      <c r="DU59" s="504"/>
      <c r="DV59" s="504"/>
      <c r="DW59" s="504"/>
      <c r="DX59" s="504"/>
      <c r="DY59" s="504"/>
      <c r="DZ59" s="504"/>
      <c r="EA59" s="504"/>
      <c r="EB59" s="504"/>
      <c r="EC59" s="504"/>
      <c r="ED59" s="504"/>
      <c r="EE59" s="504"/>
      <c r="EF59" s="504"/>
      <c r="EG59" s="504"/>
      <c r="EH59" s="504"/>
      <c r="EI59" s="504"/>
      <c r="EJ59" s="504"/>
      <c r="EK59" s="504"/>
      <c r="EL59" s="504"/>
      <c r="EM59" s="504"/>
      <c r="EN59" s="504"/>
      <c r="EO59" s="504"/>
      <c r="EP59" s="504"/>
      <c r="EQ59" s="504"/>
      <c r="ER59" s="504"/>
      <c r="ES59" s="504"/>
      <c r="ET59" s="504"/>
      <c r="EU59" s="504"/>
      <c r="EV59" s="504"/>
      <c r="EW59" s="504"/>
      <c r="EX59" s="504"/>
      <c r="EY59" s="504"/>
      <c r="EZ59" s="504"/>
      <c r="FA59" s="504"/>
      <c r="FB59" s="504"/>
      <c r="FC59" s="504"/>
      <c r="FD59" s="504"/>
      <c r="FE59" s="504"/>
      <c r="FF59" s="504"/>
      <c r="FG59" s="504"/>
      <c r="FH59" s="504"/>
      <c r="FI59" s="504"/>
      <c r="FJ59" s="504"/>
      <c r="FK59" s="504"/>
      <c r="FL59" s="504"/>
      <c r="FM59" s="504"/>
      <c r="FN59" s="504"/>
      <c r="FO59" s="504"/>
      <c r="FP59" s="504"/>
      <c r="FQ59" s="504"/>
      <c r="FR59" s="504"/>
      <c r="FS59" s="504"/>
      <c r="FT59" s="504"/>
      <c r="FU59" s="504"/>
      <c r="FV59" s="504"/>
      <c r="FW59" s="504"/>
      <c r="FX59" s="504"/>
      <c r="FY59" s="504"/>
      <c r="FZ59" s="504"/>
      <c r="GA59" s="504"/>
      <c r="GB59" s="504"/>
      <c r="GC59" s="504"/>
      <c r="GD59" s="504"/>
      <c r="GE59" s="504"/>
      <c r="GF59" s="504"/>
      <c r="GG59" s="504"/>
      <c r="GH59" s="504"/>
      <c r="GI59" s="504"/>
      <c r="GJ59" s="504"/>
      <c r="GK59" s="504"/>
      <c r="GL59" s="504"/>
      <c r="GM59" s="504"/>
      <c r="GN59" s="504"/>
      <c r="GO59" s="504"/>
      <c r="GP59" s="504"/>
      <c r="GQ59" s="504"/>
      <c r="GR59" s="504"/>
      <c r="GS59" s="504"/>
      <c r="GT59" s="504"/>
      <c r="GU59" s="504"/>
      <c r="GV59" s="504"/>
      <c r="GW59" s="504"/>
      <c r="GX59" s="504"/>
      <c r="GY59" s="504"/>
      <c r="GZ59" s="504"/>
      <c r="HA59" s="504"/>
      <c r="HB59" s="504"/>
      <c r="HC59" s="504"/>
      <c r="HD59" s="504"/>
      <c r="HE59" s="504"/>
      <c r="HF59" s="504"/>
      <c r="HG59" s="504"/>
      <c r="HH59" s="504"/>
      <c r="HI59" s="504"/>
      <c r="HJ59" s="504"/>
      <c r="HK59" s="504"/>
      <c r="HL59" s="504"/>
      <c r="HM59" s="504"/>
      <c r="HN59" s="504"/>
      <c r="HO59" s="504"/>
      <c r="HP59" s="504"/>
      <c r="HQ59" s="504"/>
      <c r="HR59" s="504"/>
      <c r="HS59" s="504"/>
      <c r="HT59" s="504"/>
      <c r="HU59" s="504"/>
      <c r="HV59" s="504"/>
      <c r="HW59" s="504"/>
      <c r="HX59" s="504"/>
      <c r="HY59" s="504"/>
      <c r="HZ59" s="504"/>
      <c r="IA59" s="504"/>
      <c r="IB59" s="504"/>
      <c r="IC59" s="504"/>
      <c r="ID59" s="504"/>
      <c r="IE59" s="504"/>
      <c r="IF59" s="504"/>
      <c r="IG59" s="504"/>
      <c r="IH59" s="504"/>
      <c r="II59" s="504"/>
      <c r="IJ59" s="504"/>
      <c r="IK59" s="504"/>
      <c r="IL59" s="504"/>
      <c r="IM59" s="504"/>
      <c r="IN59" s="504"/>
      <c r="IO59" s="504"/>
      <c r="IP59" s="504"/>
      <c r="IQ59" s="504"/>
      <c r="IR59" s="504"/>
      <c r="IS59" s="504"/>
      <c r="IT59" s="504"/>
      <c r="IU59" s="504"/>
      <c r="IV59" s="504"/>
      <c r="IW59" s="504"/>
      <c r="IX59" s="504"/>
      <c r="IY59" s="504"/>
      <c r="IZ59" s="504"/>
      <c r="JA59" s="504"/>
      <c r="JB59" s="504"/>
      <c r="JC59" s="504"/>
      <c r="JD59" s="504"/>
      <c r="JE59" s="504"/>
      <c r="JF59" s="504"/>
      <c r="JG59" s="504"/>
      <c r="JH59" s="504"/>
      <c r="JI59" s="504"/>
      <c r="JJ59" s="504"/>
      <c r="JK59" s="504"/>
      <c r="JL59" s="504"/>
      <c r="JM59" s="504"/>
      <c r="JN59" s="504"/>
      <c r="JO59" s="504"/>
      <c r="JP59" s="504"/>
      <c r="JQ59" s="504"/>
      <c r="JR59" s="504"/>
      <c r="JS59" s="504"/>
      <c r="JT59" s="504"/>
      <c r="JU59" s="504"/>
      <c r="JV59" s="504"/>
      <c r="JW59" s="504"/>
      <c r="JX59" s="504"/>
      <c r="JY59" s="504"/>
      <c r="JZ59" s="504"/>
      <c r="KA59" s="504"/>
      <c r="KB59" s="504"/>
      <c r="KC59" s="504"/>
      <c r="KD59" s="504"/>
      <c r="KE59" s="504"/>
      <c r="KF59" s="504"/>
      <c r="KG59" s="504"/>
      <c r="KH59" s="504"/>
      <c r="KI59" s="504"/>
      <c r="KJ59" s="504"/>
      <c r="KK59" s="504"/>
      <c r="KL59" s="504"/>
      <c r="KM59" s="504"/>
      <c r="KN59" s="504"/>
      <c r="KO59" s="504"/>
      <c r="KP59" s="504"/>
      <c r="KQ59" s="504"/>
      <c r="KR59" s="504"/>
      <c r="KS59" s="504"/>
      <c r="KT59" s="504"/>
      <c r="KU59" s="504"/>
      <c r="KV59" s="504"/>
      <c r="KW59" s="504"/>
      <c r="KX59" s="504"/>
      <c r="KY59" s="504"/>
      <c r="KZ59" s="504"/>
      <c r="LA59" s="504"/>
      <c r="LB59" s="504"/>
      <c r="LC59" s="504"/>
      <c r="LD59" s="504"/>
      <c r="LE59" s="504"/>
      <c r="LF59" s="504"/>
      <c r="LG59" s="504"/>
      <c r="LH59" s="504"/>
      <c r="LI59" s="504"/>
      <c r="LJ59" s="504"/>
      <c r="LK59" s="504"/>
      <c r="LL59" s="504"/>
      <c r="LM59" s="504"/>
      <c r="LN59" s="504"/>
      <c r="LO59" s="504"/>
      <c r="LP59" s="504"/>
      <c r="LQ59" s="504"/>
      <c r="LR59" s="504"/>
      <c r="LS59" s="504"/>
      <c r="LT59" s="504"/>
      <c r="LU59" s="504"/>
      <c r="LV59" s="504"/>
      <c r="LW59" s="504"/>
      <c r="LX59" s="504"/>
      <c r="LY59" s="504"/>
      <c r="LZ59" s="504"/>
      <c r="MA59" s="504"/>
      <c r="MB59" s="504"/>
      <c r="MC59" s="504"/>
      <c r="MD59" s="504"/>
      <c r="ME59" s="504"/>
      <c r="MF59" s="504"/>
      <c r="MG59" s="504"/>
      <c r="MH59" s="504"/>
      <c r="MI59" s="504"/>
      <c r="MJ59" s="504"/>
      <c r="MK59" s="504"/>
      <c r="ML59" s="504"/>
      <c r="MM59" s="504"/>
      <c r="MN59" s="504"/>
      <c r="MO59" s="504"/>
      <c r="MP59" s="504"/>
      <c r="MQ59" s="504"/>
      <c r="MR59" s="504"/>
      <c r="MS59" s="504"/>
      <c r="MT59" s="504"/>
      <c r="MU59" s="504"/>
      <c r="MV59" s="504"/>
      <c r="MW59" s="504"/>
      <c r="MX59" s="504"/>
      <c r="MY59" s="504"/>
      <c r="MZ59" s="504"/>
      <c r="NA59" s="504"/>
      <c r="NB59" s="504"/>
      <c r="NC59" s="504"/>
      <c r="ND59" s="504"/>
      <c r="NE59" s="504"/>
      <c r="NF59" s="504"/>
      <c r="NG59" s="504"/>
      <c r="NH59" s="504"/>
      <c r="NI59" s="504"/>
      <c r="NJ59" s="504"/>
      <c r="NK59" s="504"/>
      <c r="NL59" s="504"/>
      <c r="NM59" s="504"/>
      <c r="NN59" s="504"/>
      <c r="NO59" s="504"/>
      <c r="NP59" s="504"/>
      <c r="NQ59" s="504"/>
      <c r="NR59" s="504"/>
      <c r="NS59" s="504"/>
      <c r="NT59" s="504"/>
    </row>
    <row r="60" spans="1:384" s="505" customFormat="1" ht="15.75" customHeight="1">
      <c r="A60" s="1769" t="s">
        <v>1549</v>
      </c>
      <c r="B60" s="1770"/>
      <c r="C60" s="579"/>
      <c r="D60" s="586"/>
      <c r="E60" s="673"/>
      <c r="F60" s="688">
        <f>'Form_III MHT-17'!C59</f>
        <v>0</v>
      </c>
      <c r="G60" s="688">
        <f>'Form_III MHT-17'!D59</f>
        <v>0</v>
      </c>
      <c r="H60" s="676">
        <f t="shared" si="10"/>
        <v>0</v>
      </c>
      <c r="I60" s="687">
        <f>'Form_III MHT-17'!F59</f>
        <v>0</v>
      </c>
      <c r="J60" s="687">
        <f>'Form_III MHT-17'!G59</f>
        <v>0</v>
      </c>
      <c r="K60" s="686">
        <f t="shared" si="11"/>
        <v>0</v>
      </c>
      <c r="L60" s="680">
        <f>'Form_III MHT-17'!I59</f>
        <v>0</v>
      </c>
      <c r="M60" s="680">
        <f>'Form_III MHT-17'!J59</f>
        <v>0</v>
      </c>
      <c r="N60" s="679">
        <f t="shared" si="9"/>
        <v>0</v>
      </c>
      <c r="O60" s="678">
        <f t="shared" si="12"/>
        <v>0</v>
      </c>
      <c r="P60" s="678">
        <f t="shared" si="13"/>
        <v>0</v>
      </c>
      <c r="Q60" s="677">
        <f t="shared" si="14"/>
        <v>0</v>
      </c>
      <c r="R60" s="1734"/>
      <c r="S60" s="1734"/>
      <c r="T60"/>
      <c r="U60"/>
      <c r="V60"/>
      <c r="W60"/>
      <c r="X60" s="663"/>
      <c r="Y60" s="663"/>
      <c r="Z60" s="504"/>
      <c r="AA60" s="504"/>
      <c r="AB60" s="504"/>
      <c r="AC60" s="504"/>
      <c r="AD60" s="504"/>
      <c r="AE60" s="504"/>
      <c r="AF60" s="504"/>
      <c r="AG60" s="504"/>
      <c r="AH60" s="504"/>
      <c r="AI60" s="504"/>
      <c r="AJ60" s="504"/>
      <c r="AK60" s="504"/>
      <c r="AL60" s="504"/>
      <c r="AM60" s="504"/>
      <c r="AN60" s="504"/>
      <c r="AO60" s="504"/>
      <c r="AP60" s="504"/>
      <c r="AQ60" s="504"/>
      <c r="AR60" s="504"/>
      <c r="AS60" s="504"/>
      <c r="AT60" s="504"/>
      <c r="AU60" s="504"/>
      <c r="AV60" s="504"/>
      <c r="AW60" s="504"/>
      <c r="AX60" s="504"/>
      <c r="AY60" s="504"/>
      <c r="AZ60" s="504"/>
      <c r="BA60" s="504"/>
      <c r="BB60" s="504"/>
      <c r="BC60" s="504"/>
      <c r="BD60" s="504"/>
      <c r="BE60" s="504"/>
      <c r="BF60" s="504"/>
      <c r="BG60" s="504"/>
      <c r="BH60" s="504"/>
      <c r="BI60" s="504"/>
      <c r="BJ60" s="504"/>
      <c r="BK60" s="504"/>
      <c r="BL60" s="504"/>
      <c r="BM60" s="504"/>
      <c r="BN60" s="504"/>
      <c r="BO60" s="504"/>
      <c r="BP60" s="504"/>
      <c r="BQ60" s="504"/>
      <c r="BR60" s="504"/>
      <c r="BS60" s="504"/>
      <c r="BT60" s="504"/>
      <c r="BU60" s="504"/>
      <c r="BV60" s="504"/>
      <c r="BW60" s="504"/>
      <c r="BX60" s="504"/>
      <c r="BY60" s="504"/>
      <c r="BZ60" s="504"/>
      <c r="CA60" s="504"/>
      <c r="CB60" s="504"/>
      <c r="CC60" s="504"/>
      <c r="CD60" s="504"/>
      <c r="CE60" s="504"/>
      <c r="CF60" s="504"/>
      <c r="CG60" s="504"/>
      <c r="CH60" s="504"/>
      <c r="CI60" s="504"/>
      <c r="CJ60" s="504"/>
      <c r="CK60" s="504"/>
      <c r="CL60" s="504"/>
      <c r="CM60" s="504"/>
      <c r="CN60" s="504"/>
      <c r="CO60" s="504"/>
      <c r="CP60" s="504"/>
      <c r="CQ60" s="504"/>
      <c r="CR60" s="504"/>
      <c r="CS60" s="504"/>
      <c r="CT60" s="504"/>
      <c r="CU60" s="504"/>
      <c r="CV60" s="504"/>
      <c r="CW60" s="504"/>
      <c r="CX60" s="504"/>
      <c r="CY60" s="504"/>
      <c r="CZ60" s="504"/>
      <c r="DA60" s="504"/>
      <c r="DB60" s="504"/>
      <c r="DC60" s="504"/>
      <c r="DD60" s="504"/>
      <c r="DE60" s="504"/>
      <c r="DF60" s="504"/>
      <c r="DG60" s="504"/>
      <c r="DH60" s="504"/>
      <c r="DI60" s="504"/>
      <c r="DJ60" s="504"/>
      <c r="DK60" s="504"/>
      <c r="DL60" s="504"/>
      <c r="DM60" s="504"/>
      <c r="DN60" s="504"/>
      <c r="DO60" s="504"/>
      <c r="DP60" s="504"/>
      <c r="DQ60" s="504"/>
      <c r="DR60" s="504"/>
      <c r="DS60" s="504"/>
      <c r="DT60" s="504"/>
      <c r="DU60" s="504"/>
      <c r="DV60" s="504"/>
      <c r="DW60" s="504"/>
      <c r="DX60" s="504"/>
      <c r="DY60" s="504"/>
      <c r="DZ60" s="504"/>
      <c r="EA60" s="504"/>
      <c r="EB60" s="504"/>
      <c r="EC60" s="504"/>
      <c r="ED60" s="504"/>
      <c r="EE60" s="504"/>
      <c r="EF60" s="504"/>
      <c r="EG60" s="504"/>
      <c r="EH60" s="504"/>
      <c r="EI60" s="504"/>
      <c r="EJ60" s="504"/>
      <c r="EK60" s="504"/>
      <c r="EL60" s="504"/>
      <c r="EM60" s="504"/>
      <c r="EN60" s="504"/>
      <c r="EO60" s="504"/>
      <c r="EP60" s="504"/>
      <c r="EQ60" s="504"/>
      <c r="ER60" s="504"/>
      <c r="ES60" s="504"/>
      <c r="ET60" s="504"/>
      <c r="EU60" s="504"/>
      <c r="EV60" s="504"/>
      <c r="EW60" s="504"/>
      <c r="EX60" s="504"/>
      <c r="EY60" s="504"/>
      <c r="EZ60" s="504"/>
      <c r="FA60" s="504"/>
      <c r="FB60" s="504"/>
      <c r="FC60" s="504"/>
      <c r="FD60" s="504"/>
      <c r="FE60" s="504"/>
      <c r="FF60" s="504"/>
      <c r="FG60" s="504"/>
      <c r="FH60" s="504"/>
      <c r="FI60" s="504"/>
      <c r="FJ60" s="504"/>
      <c r="FK60" s="504"/>
      <c r="FL60" s="504"/>
      <c r="FM60" s="504"/>
      <c r="FN60" s="504"/>
      <c r="FO60" s="504"/>
      <c r="FP60" s="504"/>
      <c r="FQ60" s="504"/>
      <c r="FR60" s="504"/>
      <c r="FS60" s="504"/>
      <c r="FT60" s="504"/>
      <c r="FU60" s="504"/>
      <c r="FV60" s="504"/>
      <c r="FW60" s="504"/>
      <c r="FX60" s="504"/>
      <c r="FY60" s="504"/>
      <c r="FZ60" s="504"/>
      <c r="GA60" s="504"/>
      <c r="GB60" s="504"/>
      <c r="GC60" s="504"/>
      <c r="GD60" s="504"/>
      <c r="GE60" s="504"/>
      <c r="GF60" s="504"/>
      <c r="GG60" s="504"/>
      <c r="GH60" s="504"/>
      <c r="GI60" s="504"/>
      <c r="GJ60" s="504"/>
      <c r="GK60" s="504"/>
      <c r="GL60" s="504"/>
      <c r="GM60" s="504"/>
      <c r="GN60" s="504"/>
      <c r="GO60" s="504"/>
      <c r="GP60" s="504"/>
      <c r="GQ60" s="504"/>
      <c r="GR60" s="504"/>
      <c r="GS60" s="504"/>
      <c r="GT60" s="504"/>
      <c r="GU60" s="504"/>
      <c r="GV60" s="504"/>
      <c r="GW60" s="504"/>
      <c r="GX60" s="504"/>
      <c r="GY60" s="504"/>
      <c r="GZ60" s="504"/>
      <c r="HA60" s="504"/>
      <c r="HB60" s="504"/>
      <c r="HC60" s="504"/>
      <c r="HD60" s="504"/>
      <c r="HE60" s="504"/>
      <c r="HF60" s="504"/>
      <c r="HG60" s="504"/>
      <c r="HH60" s="504"/>
      <c r="HI60" s="504"/>
      <c r="HJ60" s="504"/>
      <c r="HK60" s="504"/>
      <c r="HL60" s="504"/>
      <c r="HM60" s="504"/>
      <c r="HN60" s="504"/>
      <c r="HO60" s="504"/>
      <c r="HP60" s="504"/>
      <c r="HQ60" s="504"/>
      <c r="HR60" s="504"/>
      <c r="HS60" s="504"/>
      <c r="HT60" s="504"/>
      <c r="HU60" s="504"/>
      <c r="HV60" s="504"/>
      <c r="HW60" s="504"/>
      <c r="HX60" s="504"/>
      <c r="HY60" s="504"/>
      <c r="HZ60" s="504"/>
      <c r="IA60" s="504"/>
      <c r="IB60" s="504"/>
      <c r="IC60" s="504"/>
      <c r="ID60" s="504"/>
      <c r="IE60" s="504"/>
      <c r="IF60" s="504"/>
      <c r="IG60" s="504"/>
      <c r="IH60" s="504"/>
      <c r="II60" s="504"/>
      <c r="IJ60" s="504"/>
      <c r="IK60" s="504"/>
      <c r="IL60" s="504"/>
      <c r="IM60" s="504"/>
      <c r="IN60" s="504"/>
      <c r="IO60" s="504"/>
      <c r="IP60" s="504"/>
      <c r="IQ60" s="504"/>
      <c r="IR60" s="504"/>
      <c r="IS60" s="504"/>
      <c r="IT60" s="504"/>
      <c r="IU60" s="504"/>
      <c r="IV60" s="504"/>
      <c r="IW60" s="504"/>
      <c r="IX60" s="504"/>
      <c r="IY60" s="504"/>
      <c r="IZ60" s="504"/>
      <c r="JA60" s="504"/>
      <c r="JB60" s="504"/>
      <c r="JC60" s="504"/>
      <c r="JD60" s="504"/>
      <c r="JE60" s="504"/>
      <c r="JF60" s="504"/>
      <c r="JG60" s="504"/>
      <c r="JH60" s="504"/>
      <c r="JI60" s="504"/>
      <c r="JJ60" s="504"/>
      <c r="JK60" s="504"/>
      <c r="JL60" s="504"/>
      <c r="JM60" s="504"/>
      <c r="JN60" s="504"/>
      <c r="JO60" s="504"/>
      <c r="JP60" s="504"/>
      <c r="JQ60" s="504"/>
      <c r="JR60" s="504"/>
      <c r="JS60" s="504"/>
      <c r="JT60" s="504"/>
      <c r="JU60" s="504"/>
      <c r="JV60" s="504"/>
      <c r="JW60" s="504"/>
      <c r="JX60" s="504"/>
      <c r="JY60" s="504"/>
      <c r="JZ60" s="504"/>
      <c r="KA60" s="504"/>
      <c r="KB60" s="504"/>
      <c r="KC60" s="504"/>
      <c r="KD60" s="504"/>
      <c r="KE60" s="504"/>
      <c r="KF60" s="504"/>
      <c r="KG60" s="504"/>
      <c r="KH60" s="504"/>
      <c r="KI60" s="504"/>
      <c r="KJ60" s="504"/>
      <c r="KK60" s="504"/>
      <c r="KL60" s="504"/>
      <c r="KM60" s="504"/>
      <c r="KN60" s="504"/>
      <c r="KO60" s="504"/>
      <c r="KP60" s="504"/>
      <c r="KQ60" s="504"/>
      <c r="KR60" s="504"/>
      <c r="KS60" s="504"/>
      <c r="KT60" s="504"/>
      <c r="KU60" s="504"/>
      <c r="KV60" s="504"/>
      <c r="KW60" s="504"/>
      <c r="KX60" s="504"/>
      <c r="KY60" s="504"/>
      <c r="KZ60" s="504"/>
      <c r="LA60" s="504"/>
      <c r="LB60" s="504"/>
      <c r="LC60" s="504"/>
      <c r="LD60" s="504"/>
      <c r="LE60" s="504"/>
      <c r="LF60" s="504"/>
      <c r="LG60" s="504"/>
      <c r="LH60" s="504"/>
      <c r="LI60" s="504"/>
      <c r="LJ60" s="504"/>
      <c r="LK60" s="504"/>
      <c r="LL60" s="504"/>
      <c r="LM60" s="504"/>
      <c r="LN60" s="504"/>
      <c r="LO60" s="504"/>
      <c r="LP60" s="504"/>
      <c r="LQ60" s="504"/>
      <c r="LR60" s="504"/>
      <c r="LS60" s="504"/>
      <c r="LT60" s="504"/>
      <c r="LU60" s="504"/>
      <c r="LV60" s="504"/>
      <c r="LW60" s="504"/>
      <c r="LX60" s="504"/>
      <c r="LY60" s="504"/>
      <c r="LZ60" s="504"/>
      <c r="MA60" s="504"/>
      <c r="MB60" s="504"/>
      <c r="MC60" s="504"/>
      <c r="MD60" s="504"/>
      <c r="ME60" s="504"/>
      <c r="MF60" s="504"/>
      <c r="MG60" s="504"/>
      <c r="MH60" s="504"/>
      <c r="MI60" s="504"/>
      <c r="MJ60" s="504"/>
      <c r="MK60" s="504"/>
      <c r="ML60" s="504"/>
      <c r="MM60" s="504"/>
      <c r="MN60" s="504"/>
      <c r="MO60" s="504"/>
      <c r="MP60" s="504"/>
      <c r="MQ60" s="504"/>
      <c r="MR60" s="504"/>
      <c r="MS60" s="504"/>
      <c r="MT60" s="504"/>
      <c r="MU60" s="504"/>
      <c r="MV60" s="504"/>
      <c r="MW60" s="504"/>
      <c r="MX60" s="504"/>
      <c r="MY60" s="504"/>
      <c r="MZ60" s="504"/>
      <c r="NA60" s="504"/>
      <c r="NB60" s="504"/>
      <c r="NC60" s="504"/>
      <c r="ND60" s="504"/>
      <c r="NE60" s="504"/>
      <c r="NF60" s="504"/>
      <c r="NG60" s="504"/>
      <c r="NH60" s="504"/>
      <c r="NI60" s="504"/>
      <c r="NJ60" s="504"/>
      <c r="NK60" s="504"/>
      <c r="NL60" s="504"/>
      <c r="NM60" s="504"/>
      <c r="NN60" s="504"/>
      <c r="NO60" s="504"/>
      <c r="NP60" s="504"/>
      <c r="NQ60" s="504"/>
      <c r="NR60" s="504"/>
      <c r="NS60" s="504"/>
      <c r="NT60" s="504"/>
    </row>
    <row r="61" spans="1:384" s="505" customFormat="1" ht="15.75" customHeight="1">
      <c r="A61" s="1769" t="s">
        <v>1548</v>
      </c>
      <c r="B61" s="1770"/>
      <c r="C61" s="579"/>
      <c r="D61" s="579"/>
      <c r="E61" s="685"/>
      <c r="F61" s="688">
        <f>'Form_III MHT-17'!C60</f>
        <v>0</v>
      </c>
      <c r="G61" s="688">
        <f>'Form_III MHT-17'!D60</f>
        <v>0</v>
      </c>
      <c r="H61" s="676">
        <f t="shared" si="10"/>
        <v>0</v>
      </c>
      <c r="I61" s="687">
        <f>'Form_III MHT-17'!F60</f>
        <v>0</v>
      </c>
      <c r="J61" s="687">
        <f>'Form_III MHT-17'!G60</f>
        <v>0</v>
      </c>
      <c r="K61" s="686">
        <f t="shared" si="11"/>
        <v>0</v>
      </c>
      <c r="L61" s="680">
        <f>'Form_III MHT-17'!I60</f>
        <v>0</v>
      </c>
      <c r="M61" s="680">
        <f>'Form_III MHT-17'!J60</f>
        <v>0</v>
      </c>
      <c r="N61" s="679">
        <f t="shared" si="9"/>
        <v>0</v>
      </c>
      <c r="O61" s="678">
        <f t="shared" si="12"/>
        <v>0</v>
      </c>
      <c r="P61" s="678">
        <f t="shared" si="13"/>
        <v>0</v>
      </c>
      <c r="Q61" s="677">
        <f t="shared" si="14"/>
        <v>0</v>
      </c>
      <c r="R61" s="1734"/>
      <c r="S61" s="1734"/>
      <c r="T61"/>
      <c r="U61"/>
      <c r="V61"/>
      <c r="W61"/>
      <c r="X61" s="663"/>
      <c r="Y61" s="663"/>
      <c r="Z61" s="504"/>
      <c r="AA61" s="504"/>
      <c r="AB61" s="504"/>
      <c r="AC61" s="504"/>
      <c r="AD61" s="504"/>
      <c r="AE61" s="504"/>
      <c r="AF61" s="504"/>
      <c r="AG61" s="504"/>
      <c r="AH61" s="504"/>
      <c r="AI61" s="504"/>
      <c r="AJ61" s="504"/>
      <c r="AK61" s="504"/>
      <c r="AL61" s="504"/>
      <c r="AM61" s="504"/>
      <c r="AN61" s="504"/>
      <c r="AO61" s="504"/>
      <c r="AP61" s="504"/>
      <c r="AQ61" s="504"/>
      <c r="AR61" s="504"/>
      <c r="AS61" s="504"/>
      <c r="AT61" s="504"/>
      <c r="AU61" s="504"/>
      <c r="AV61" s="504"/>
      <c r="AW61" s="504"/>
      <c r="AX61" s="504"/>
      <c r="AY61" s="504"/>
      <c r="AZ61" s="504"/>
      <c r="BA61" s="504"/>
      <c r="BB61" s="504"/>
      <c r="BC61" s="504"/>
      <c r="BD61" s="504"/>
      <c r="BE61" s="504"/>
      <c r="BF61" s="504"/>
      <c r="BG61" s="504"/>
      <c r="BH61" s="504"/>
      <c r="BI61" s="504"/>
      <c r="BJ61" s="504"/>
      <c r="BK61" s="504"/>
      <c r="BL61" s="504"/>
      <c r="BM61" s="504"/>
      <c r="BN61" s="504"/>
      <c r="BO61" s="504"/>
      <c r="BP61" s="504"/>
      <c r="BQ61" s="504"/>
      <c r="BR61" s="504"/>
      <c r="BS61" s="504"/>
      <c r="BT61" s="504"/>
      <c r="BU61" s="504"/>
      <c r="BV61" s="504"/>
      <c r="BW61" s="504"/>
      <c r="BX61" s="504"/>
      <c r="BY61" s="504"/>
      <c r="BZ61" s="504"/>
      <c r="CA61" s="504"/>
      <c r="CB61" s="504"/>
      <c r="CC61" s="504"/>
      <c r="CD61" s="504"/>
      <c r="CE61" s="504"/>
      <c r="CF61" s="504"/>
      <c r="CG61" s="504"/>
      <c r="CH61" s="504"/>
      <c r="CI61" s="504"/>
      <c r="CJ61" s="504"/>
      <c r="CK61" s="504"/>
      <c r="CL61" s="504"/>
      <c r="CM61" s="504"/>
      <c r="CN61" s="504"/>
      <c r="CO61" s="504"/>
      <c r="CP61" s="504"/>
      <c r="CQ61" s="504"/>
      <c r="CR61" s="504"/>
      <c r="CS61" s="504"/>
      <c r="CT61" s="504"/>
      <c r="CU61" s="504"/>
      <c r="CV61" s="504"/>
      <c r="CW61" s="504"/>
      <c r="CX61" s="504"/>
      <c r="CY61" s="504"/>
      <c r="CZ61" s="504"/>
      <c r="DA61" s="504"/>
      <c r="DB61" s="504"/>
      <c r="DC61" s="504"/>
      <c r="DD61" s="504"/>
      <c r="DE61" s="504"/>
      <c r="DF61" s="504"/>
      <c r="DG61" s="504"/>
      <c r="DH61" s="504"/>
      <c r="DI61" s="504"/>
      <c r="DJ61" s="504"/>
      <c r="DK61" s="504"/>
      <c r="DL61" s="504"/>
      <c r="DM61" s="504"/>
      <c r="DN61" s="504"/>
      <c r="DO61" s="504"/>
      <c r="DP61" s="504"/>
      <c r="DQ61" s="504"/>
      <c r="DR61" s="504"/>
      <c r="DS61" s="504"/>
      <c r="DT61" s="504"/>
      <c r="DU61" s="504"/>
      <c r="DV61" s="504"/>
      <c r="DW61" s="504"/>
      <c r="DX61" s="504"/>
      <c r="DY61" s="504"/>
      <c r="DZ61" s="504"/>
      <c r="EA61" s="504"/>
      <c r="EB61" s="504"/>
      <c r="EC61" s="504"/>
      <c r="ED61" s="504"/>
      <c r="EE61" s="504"/>
      <c r="EF61" s="504"/>
      <c r="EG61" s="504"/>
      <c r="EH61" s="504"/>
      <c r="EI61" s="504"/>
      <c r="EJ61" s="504"/>
      <c r="EK61" s="504"/>
      <c r="EL61" s="504"/>
      <c r="EM61" s="504"/>
      <c r="EN61" s="504"/>
      <c r="EO61" s="504"/>
      <c r="EP61" s="504"/>
      <c r="EQ61" s="504"/>
      <c r="ER61" s="504"/>
      <c r="ES61" s="504"/>
      <c r="ET61" s="504"/>
      <c r="EU61" s="504"/>
      <c r="EV61" s="504"/>
      <c r="EW61" s="504"/>
      <c r="EX61" s="504"/>
      <c r="EY61" s="504"/>
      <c r="EZ61" s="504"/>
      <c r="FA61" s="504"/>
      <c r="FB61" s="504"/>
      <c r="FC61" s="504"/>
      <c r="FD61" s="504"/>
      <c r="FE61" s="504"/>
      <c r="FF61" s="504"/>
      <c r="FG61" s="504"/>
      <c r="FH61" s="504"/>
      <c r="FI61" s="504"/>
      <c r="FJ61" s="504"/>
      <c r="FK61" s="504"/>
      <c r="FL61" s="504"/>
      <c r="FM61" s="504"/>
      <c r="FN61" s="504"/>
      <c r="FO61" s="504"/>
      <c r="FP61" s="504"/>
      <c r="FQ61" s="504"/>
      <c r="FR61" s="504"/>
      <c r="FS61" s="504"/>
      <c r="FT61" s="504"/>
      <c r="FU61" s="504"/>
      <c r="FV61" s="504"/>
      <c r="FW61" s="504"/>
      <c r="FX61" s="504"/>
      <c r="FY61" s="504"/>
      <c r="FZ61" s="504"/>
      <c r="GA61" s="504"/>
      <c r="GB61" s="504"/>
      <c r="GC61" s="504"/>
      <c r="GD61" s="504"/>
      <c r="GE61" s="504"/>
      <c r="GF61" s="504"/>
      <c r="GG61" s="504"/>
      <c r="GH61" s="504"/>
      <c r="GI61" s="504"/>
      <c r="GJ61" s="504"/>
      <c r="GK61" s="504"/>
      <c r="GL61" s="504"/>
      <c r="GM61" s="504"/>
      <c r="GN61" s="504"/>
      <c r="GO61" s="504"/>
      <c r="GP61" s="504"/>
      <c r="GQ61" s="504"/>
      <c r="GR61" s="504"/>
      <c r="GS61" s="504"/>
      <c r="GT61" s="504"/>
      <c r="GU61" s="504"/>
      <c r="GV61" s="504"/>
      <c r="GW61" s="504"/>
      <c r="GX61" s="504"/>
      <c r="GY61" s="504"/>
      <c r="GZ61" s="504"/>
      <c r="HA61" s="504"/>
      <c r="HB61" s="504"/>
      <c r="HC61" s="504"/>
      <c r="HD61" s="504"/>
      <c r="HE61" s="504"/>
      <c r="HF61" s="504"/>
      <c r="HG61" s="504"/>
      <c r="HH61" s="504"/>
      <c r="HI61" s="504"/>
      <c r="HJ61" s="504"/>
      <c r="HK61" s="504"/>
      <c r="HL61" s="504"/>
      <c r="HM61" s="504"/>
      <c r="HN61" s="504"/>
      <c r="HO61" s="504"/>
      <c r="HP61" s="504"/>
      <c r="HQ61" s="504"/>
      <c r="HR61" s="504"/>
      <c r="HS61" s="504"/>
      <c r="HT61" s="504"/>
      <c r="HU61" s="504"/>
      <c r="HV61" s="504"/>
      <c r="HW61" s="504"/>
      <c r="HX61" s="504"/>
      <c r="HY61" s="504"/>
      <c r="HZ61" s="504"/>
      <c r="IA61" s="504"/>
      <c r="IB61" s="504"/>
      <c r="IC61" s="504"/>
      <c r="ID61" s="504"/>
      <c r="IE61" s="504"/>
      <c r="IF61" s="504"/>
      <c r="IG61" s="504"/>
      <c r="IH61" s="504"/>
      <c r="II61" s="504"/>
      <c r="IJ61" s="504"/>
      <c r="IK61" s="504"/>
      <c r="IL61" s="504"/>
      <c r="IM61" s="504"/>
      <c r="IN61" s="504"/>
      <c r="IO61" s="504"/>
      <c r="IP61" s="504"/>
      <c r="IQ61" s="504"/>
      <c r="IR61" s="504"/>
      <c r="IS61" s="504"/>
      <c r="IT61" s="504"/>
      <c r="IU61" s="504"/>
      <c r="IV61" s="504"/>
      <c r="IW61" s="504"/>
      <c r="IX61" s="504"/>
      <c r="IY61" s="504"/>
      <c r="IZ61" s="504"/>
      <c r="JA61" s="504"/>
      <c r="JB61" s="504"/>
      <c r="JC61" s="504"/>
      <c r="JD61" s="504"/>
      <c r="JE61" s="504"/>
      <c r="JF61" s="504"/>
      <c r="JG61" s="504"/>
      <c r="JH61" s="504"/>
      <c r="JI61" s="504"/>
      <c r="JJ61" s="504"/>
      <c r="JK61" s="504"/>
      <c r="JL61" s="504"/>
      <c r="JM61" s="504"/>
      <c r="JN61" s="504"/>
      <c r="JO61" s="504"/>
      <c r="JP61" s="504"/>
      <c r="JQ61" s="504"/>
      <c r="JR61" s="504"/>
      <c r="JS61" s="504"/>
      <c r="JT61" s="504"/>
      <c r="JU61" s="504"/>
      <c r="JV61" s="504"/>
      <c r="JW61" s="504"/>
      <c r="JX61" s="504"/>
      <c r="JY61" s="504"/>
      <c r="JZ61" s="504"/>
      <c r="KA61" s="504"/>
      <c r="KB61" s="504"/>
      <c r="KC61" s="504"/>
      <c r="KD61" s="504"/>
      <c r="KE61" s="504"/>
      <c r="KF61" s="504"/>
      <c r="KG61" s="504"/>
      <c r="KH61" s="504"/>
      <c r="KI61" s="504"/>
      <c r="KJ61" s="504"/>
      <c r="KK61" s="504"/>
      <c r="KL61" s="504"/>
      <c r="KM61" s="504"/>
      <c r="KN61" s="504"/>
      <c r="KO61" s="504"/>
      <c r="KP61" s="504"/>
      <c r="KQ61" s="504"/>
      <c r="KR61" s="504"/>
      <c r="KS61" s="504"/>
      <c r="KT61" s="504"/>
      <c r="KU61" s="504"/>
      <c r="KV61" s="504"/>
      <c r="KW61" s="504"/>
      <c r="KX61" s="504"/>
      <c r="KY61" s="504"/>
      <c r="KZ61" s="504"/>
      <c r="LA61" s="504"/>
      <c r="LB61" s="504"/>
      <c r="LC61" s="504"/>
      <c r="LD61" s="504"/>
      <c r="LE61" s="504"/>
      <c r="LF61" s="504"/>
      <c r="LG61" s="504"/>
      <c r="LH61" s="504"/>
      <c r="LI61" s="504"/>
      <c r="LJ61" s="504"/>
      <c r="LK61" s="504"/>
      <c r="LL61" s="504"/>
      <c r="LM61" s="504"/>
      <c r="LN61" s="504"/>
      <c r="LO61" s="504"/>
      <c r="LP61" s="504"/>
      <c r="LQ61" s="504"/>
      <c r="LR61" s="504"/>
      <c r="LS61" s="504"/>
      <c r="LT61" s="504"/>
      <c r="LU61" s="504"/>
      <c r="LV61" s="504"/>
      <c r="LW61" s="504"/>
      <c r="LX61" s="504"/>
      <c r="LY61" s="504"/>
      <c r="LZ61" s="504"/>
      <c r="MA61" s="504"/>
      <c r="MB61" s="504"/>
      <c r="MC61" s="504"/>
      <c r="MD61" s="504"/>
      <c r="ME61" s="504"/>
      <c r="MF61" s="504"/>
      <c r="MG61" s="504"/>
      <c r="MH61" s="504"/>
      <c r="MI61" s="504"/>
      <c r="MJ61" s="504"/>
      <c r="MK61" s="504"/>
      <c r="ML61" s="504"/>
      <c r="MM61" s="504"/>
      <c r="MN61" s="504"/>
      <c r="MO61" s="504"/>
      <c r="MP61" s="504"/>
      <c r="MQ61" s="504"/>
      <c r="MR61" s="504"/>
      <c r="MS61" s="504"/>
      <c r="MT61" s="504"/>
      <c r="MU61" s="504"/>
      <c r="MV61" s="504"/>
      <c r="MW61" s="504"/>
      <c r="MX61" s="504"/>
      <c r="MY61" s="504"/>
      <c r="MZ61" s="504"/>
      <c r="NA61" s="504"/>
      <c r="NB61" s="504"/>
      <c r="NC61" s="504"/>
      <c r="ND61" s="504"/>
      <c r="NE61" s="504"/>
      <c r="NF61" s="504"/>
      <c r="NG61" s="504"/>
      <c r="NH61" s="504"/>
      <c r="NI61" s="504"/>
      <c r="NJ61" s="504"/>
      <c r="NK61" s="504"/>
      <c r="NL61" s="504"/>
      <c r="NM61" s="504"/>
      <c r="NN61" s="504"/>
      <c r="NO61" s="504"/>
      <c r="NP61" s="504"/>
      <c r="NQ61" s="504"/>
      <c r="NR61" s="504"/>
      <c r="NS61" s="504"/>
      <c r="NT61" s="504"/>
    </row>
    <row r="62" spans="1:384" s="505" customFormat="1" ht="15.75" customHeight="1">
      <c r="A62" s="1769" t="s">
        <v>1547</v>
      </c>
      <c r="B62" s="1770"/>
      <c r="C62" s="579"/>
      <c r="D62" s="579"/>
      <c r="E62" s="685"/>
      <c r="F62" s="688">
        <f>'Form_III MHT-17'!C61</f>
        <v>0</v>
      </c>
      <c r="G62" s="688">
        <f>'Form_III MHT-17'!D61</f>
        <v>0</v>
      </c>
      <c r="H62" s="676">
        <f t="shared" si="10"/>
        <v>0</v>
      </c>
      <c r="I62" s="687">
        <f>'Form_III MHT-17'!F61</f>
        <v>0</v>
      </c>
      <c r="J62" s="687">
        <f>'Form_III MHT-17'!G61</f>
        <v>0</v>
      </c>
      <c r="K62" s="686">
        <f t="shared" si="11"/>
        <v>0</v>
      </c>
      <c r="L62" s="680">
        <f>'Form_III MHT-17'!I61</f>
        <v>0</v>
      </c>
      <c r="M62" s="680">
        <f>'Form_III MHT-17'!J61</f>
        <v>0</v>
      </c>
      <c r="N62" s="679">
        <f t="shared" si="9"/>
        <v>0</v>
      </c>
      <c r="O62" s="678">
        <f t="shared" si="12"/>
        <v>0</v>
      </c>
      <c r="P62" s="678">
        <f t="shared" si="13"/>
        <v>0</v>
      </c>
      <c r="Q62" s="677">
        <f t="shared" si="14"/>
        <v>0</v>
      </c>
      <c r="R62" s="1734"/>
      <c r="S62" s="1734"/>
      <c r="T62"/>
      <c r="U62"/>
      <c r="V62"/>
      <c r="W62"/>
      <c r="X62" s="663"/>
      <c r="Y62" s="663"/>
      <c r="Z62" s="504"/>
      <c r="AA62" s="504"/>
      <c r="AB62" s="504"/>
      <c r="AC62" s="504"/>
      <c r="AD62" s="504"/>
      <c r="AE62" s="504"/>
      <c r="AF62" s="504"/>
      <c r="AG62" s="504"/>
      <c r="AH62" s="504"/>
      <c r="AI62" s="504"/>
      <c r="AJ62" s="504"/>
      <c r="AK62" s="504"/>
      <c r="AL62" s="504"/>
      <c r="AM62" s="504"/>
      <c r="AN62" s="504"/>
      <c r="AO62" s="504"/>
      <c r="AP62" s="504"/>
      <c r="AQ62" s="504"/>
      <c r="AR62" s="504"/>
      <c r="AS62" s="504"/>
      <c r="AT62" s="504"/>
      <c r="AU62" s="504"/>
      <c r="AV62" s="504"/>
      <c r="AW62" s="504"/>
      <c r="AX62" s="504"/>
      <c r="AY62" s="504"/>
      <c r="AZ62" s="504"/>
      <c r="BA62" s="504"/>
      <c r="BB62" s="504"/>
      <c r="BC62" s="504"/>
      <c r="BD62" s="504"/>
      <c r="BE62" s="504"/>
      <c r="BF62" s="504"/>
      <c r="BG62" s="504"/>
      <c r="BH62" s="504"/>
      <c r="BI62" s="504"/>
      <c r="BJ62" s="504"/>
      <c r="BK62" s="504"/>
      <c r="BL62" s="504"/>
      <c r="BM62" s="504"/>
      <c r="BN62" s="504"/>
      <c r="BO62" s="504"/>
      <c r="BP62" s="504"/>
      <c r="BQ62" s="504"/>
      <c r="BR62" s="504"/>
      <c r="BS62" s="504"/>
      <c r="BT62" s="504"/>
      <c r="BU62" s="504"/>
      <c r="BV62" s="504"/>
      <c r="BW62" s="504"/>
      <c r="BX62" s="504"/>
      <c r="BY62" s="504"/>
      <c r="BZ62" s="504"/>
      <c r="CA62" s="504"/>
      <c r="CB62" s="504"/>
      <c r="CC62" s="504"/>
      <c r="CD62" s="504"/>
      <c r="CE62" s="504"/>
      <c r="CF62" s="504"/>
      <c r="CG62" s="504"/>
      <c r="CH62" s="504"/>
      <c r="CI62" s="504"/>
      <c r="CJ62" s="504"/>
      <c r="CK62" s="504"/>
      <c r="CL62" s="504"/>
      <c r="CM62" s="504"/>
      <c r="CN62" s="504"/>
      <c r="CO62" s="504"/>
      <c r="CP62" s="504"/>
      <c r="CQ62" s="504"/>
      <c r="CR62" s="504"/>
      <c r="CS62" s="504"/>
      <c r="CT62" s="504"/>
      <c r="CU62" s="504"/>
      <c r="CV62" s="504"/>
      <c r="CW62" s="504"/>
      <c r="CX62" s="504"/>
      <c r="CY62" s="504"/>
      <c r="CZ62" s="504"/>
      <c r="DA62" s="504"/>
      <c r="DB62" s="504"/>
      <c r="DC62" s="504"/>
      <c r="DD62" s="504"/>
      <c r="DE62" s="504"/>
      <c r="DF62" s="504"/>
      <c r="DG62" s="504"/>
      <c r="DH62" s="504"/>
      <c r="DI62" s="504"/>
      <c r="DJ62" s="504"/>
      <c r="DK62" s="504"/>
      <c r="DL62" s="504"/>
      <c r="DM62" s="504"/>
      <c r="DN62" s="504"/>
      <c r="DO62" s="504"/>
      <c r="DP62" s="504"/>
      <c r="DQ62" s="504"/>
      <c r="DR62" s="504"/>
      <c r="DS62" s="504"/>
      <c r="DT62" s="504"/>
      <c r="DU62" s="504"/>
      <c r="DV62" s="504"/>
      <c r="DW62" s="504"/>
      <c r="DX62" s="504"/>
      <c r="DY62" s="504"/>
      <c r="DZ62" s="504"/>
      <c r="EA62" s="504"/>
      <c r="EB62" s="504"/>
      <c r="EC62" s="504"/>
      <c r="ED62" s="504"/>
      <c r="EE62" s="504"/>
      <c r="EF62" s="504"/>
      <c r="EG62" s="504"/>
      <c r="EH62" s="504"/>
      <c r="EI62" s="504"/>
      <c r="EJ62" s="504"/>
      <c r="EK62" s="504"/>
      <c r="EL62" s="504"/>
      <c r="EM62" s="504"/>
      <c r="EN62" s="504"/>
      <c r="EO62" s="504"/>
      <c r="EP62" s="504"/>
      <c r="EQ62" s="504"/>
      <c r="ER62" s="504"/>
      <c r="ES62" s="504"/>
      <c r="ET62" s="504"/>
      <c r="EU62" s="504"/>
      <c r="EV62" s="504"/>
      <c r="EW62" s="504"/>
      <c r="EX62" s="504"/>
      <c r="EY62" s="504"/>
      <c r="EZ62" s="504"/>
      <c r="FA62" s="504"/>
      <c r="FB62" s="504"/>
      <c r="FC62" s="504"/>
      <c r="FD62" s="504"/>
      <c r="FE62" s="504"/>
      <c r="FF62" s="504"/>
      <c r="FG62" s="504"/>
      <c r="FH62" s="504"/>
      <c r="FI62" s="504"/>
      <c r="FJ62" s="504"/>
      <c r="FK62" s="504"/>
      <c r="FL62" s="504"/>
      <c r="FM62" s="504"/>
      <c r="FN62" s="504"/>
      <c r="FO62" s="504"/>
      <c r="FP62" s="504"/>
      <c r="FQ62" s="504"/>
      <c r="FR62" s="504"/>
      <c r="FS62" s="504"/>
      <c r="FT62" s="504"/>
      <c r="FU62" s="504"/>
      <c r="FV62" s="504"/>
      <c r="FW62" s="504"/>
      <c r="FX62" s="504"/>
      <c r="FY62" s="504"/>
      <c r="FZ62" s="504"/>
      <c r="GA62" s="504"/>
      <c r="GB62" s="504"/>
      <c r="GC62" s="504"/>
      <c r="GD62" s="504"/>
      <c r="GE62" s="504"/>
      <c r="GF62" s="504"/>
      <c r="GG62" s="504"/>
      <c r="GH62" s="504"/>
      <c r="GI62" s="504"/>
      <c r="GJ62" s="504"/>
      <c r="GK62" s="504"/>
      <c r="GL62" s="504"/>
      <c r="GM62" s="504"/>
      <c r="GN62" s="504"/>
      <c r="GO62" s="504"/>
      <c r="GP62" s="504"/>
      <c r="GQ62" s="504"/>
      <c r="GR62" s="504"/>
      <c r="GS62" s="504"/>
      <c r="GT62" s="504"/>
      <c r="GU62" s="504"/>
      <c r="GV62" s="504"/>
      <c r="GW62" s="504"/>
      <c r="GX62" s="504"/>
      <c r="GY62" s="504"/>
      <c r="GZ62" s="504"/>
      <c r="HA62" s="504"/>
      <c r="HB62" s="504"/>
      <c r="HC62" s="504"/>
      <c r="HD62" s="504"/>
      <c r="HE62" s="504"/>
      <c r="HF62" s="504"/>
      <c r="HG62" s="504"/>
      <c r="HH62" s="504"/>
      <c r="HI62" s="504"/>
      <c r="HJ62" s="504"/>
      <c r="HK62" s="504"/>
      <c r="HL62" s="504"/>
      <c r="HM62" s="504"/>
      <c r="HN62" s="504"/>
      <c r="HO62" s="504"/>
      <c r="HP62" s="504"/>
      <c r="HQ62" s="504"/>
      <c r="HR62" s="504"/>
      <c r="HS62" s="504"/>
      <c r="HT62" s="504"/>
      <c r="HU62" s="504"/>
      <c r="HV62" s="504"/>
      <c r="HW62" s="504"/>
      <c r="HX62" s="504"/>
      <c r="HY62" s="504"/>
      <c r="HZ62" s="504"/>
      <c r="IA62" s="504"/>
      <c r="IB62" s="504"/>
      <c r="IC62" s="504"/>
      <c r="ID62" s="504"/>
      <c r="IE62" s="504"/>
      <c r="IF62" s="504"/>
      <c r="IG62" s="504"/>
      <c r="IH62" s="504"/>
      <c r="II62" s="504"/>
      <c r="IJ62" s="504"/>
      <c r="IK62" s="504"/>
      <c r="IL62" s="504"/>
      <c r="IM62" s="504"/>
      <c r="IN62" s="504"/>
      <c r="IO62" s="504"/>
      <c r="IP62" s="504"/>
      <c r="IQ62" s="504"/>
      <c r="IR62" s="504"/>
      <c r="IS62" s="504"/>
      <c r="IT62" s="504"/>
      <c r="IU62" s="504"/>
      <c r="IV62" s="504"/>
      <c r="IW62" s="504"/>
      <c r="IX62" s="504"/>
      <c r="IY62" s="504"/>
      <c r="IZ62" s="504"/>
      <c r="JA62" s="504"/>
      <c r="JB62" s="504"/>
      <c r="JC62" s="504"/>
      <c r="JD62" s="504"/>
      <c r="JE62" s="504"/>
      <c r="JF62" s="504"/>
      <c r="JG62" s="504"/>
      <c r="JH62" s="504"/>
      <c r="JI62" s="504"/>
      <c r="JJ62" s="504"/>
      <c r="JK62" s="504"/>
      <c r="JL62" s="504"/>
      <c r="JM62" s="504"/>
      <c r="JN62" s="504"/>
      <c r="JO62" s="504"/>
      <c r="JP62" s="504"/>
      <c r="JQ62" s="504"/>
      <c r="JR62" s="504"/>
      <c r="JS62" s="504"/>
      <c r="JT62" s="504"/>
      <c r="JU62" s="504"/>
      <c r="JV62" s="504"/>
      <c r="JW62" s="504"/>
      <c r="JX62" s="504"/>
      <c r="JY62" s="504"/>
      <c r="JZ62" s="504"/>
      <c r="KA62" s="504"/>
      <c r="KB62" s="504"/>
      <c r="KC62" s="504"/>
      <c r="KD62" s="504"/>
      <c r="KE62" s="504"/>
      <c r="KF62" s="504"/>
      <c r="KG62" s="504"/>
      <c r="KH62" s="504"/>
      <c r="KI62" s="504"/>
      <c r="KJ62" s="504"/>
      <c r="KK62" s="504"/>
      <c r="KL62" s="504"/>
      <c r="KM62" s="504"/>
      <c r="KN62" s="504"/>
      <c r="KO62" s="504"/>
      <c r="KP62" s="504"/>
      <c r="KQ62" s="504"/>
      <c r="KR62" s="504"/>
      <c r="KS62" s="504"/>
      <c r="KT62" s="504"/>
      <c r="KU62" s="504"/>
      <c r="KV62" s="504"/>
      <c r="KW62" s="504"/>
      <c r="KX62" s="504"/>
      <c r="KY62" s="504"/>
      <c r="KZ62" s="504"/>
      <c r="LA62" s="504"/>
      <c r="LB62" s="504"/>
      <c r="LC62" s="504"/>
      <c r="LD62" s="504"/>
      <c r="LE62" s="504"/>
      <c r="LF62" s="504"/>
      <c r="LG62" s="504"/>
      <c r="LH62" s="504"/>
      <c r="LI62" s="504"/>
      <c r="LJ62" s="504"/>
      <c r="LK62" s="504"/>
      <c r="LL62" s="504"/>
      <c r="LM62" s="504"/>
      <c r="LN62" s="504"/>
      <c r="LO62" s="504"/>
      <c r="LP62" s="504"/>
      <c r="LQ62" s="504"/>
      <c r="LR62" s="504"/>
      <c r="LS62" s="504"/>
      <c r="LT62" s="504"/>
      <c r="LU62" s="504"/>
      <c r="LV62" s="504"/>
      <c r="LW62" s="504"/>
      <c r="LX62" s="504"/>
      <c r="LY62" s="504"/>
      <c r="LZ62" s="504"/>
      <c r="MA62" s="504"/>
      <c r="MB62" s="504"/>
      <c r="MC62" s="504"/>
      <c r="MD62" s="504"/>
      <c r="ME62" s="504"/>
      <c r="MF62" s="504"/>
      <c r="MG62" s="504"/>
      <c r="MH62" s="504"/>
      <c r="MI62" s="504"/>
      <c r="MJ62" s="504"/>
      <c r="MK62" s="504"/>
      <c r="ML62" s="504"/>
      <c r="MM62" s="504"/>
      <c r="MN62" s="504"/>
      <c r="MO62" s="504"/>
      <c r="MP62" s="504"/>
      <c r="MQ62" s="504"/>
      <c r="MR62" s="504"/>
      <c r="MS62" s="504"/>
      <c r="MT62" s="504"/>
      <c r="MU62" s="504"/>
      <c r="MV62" s="504"/>
      <c r="MW62" s="504"/>
      <c r="MX62" s="504"/>
      <c r="MY62" s="504"/>
      <c r="MZ62" s="504"/>
      <c r="NA62" s="504"/>
      <c r="NB62" s="504"/>
      <c r="NC62" s="504"/>
      <c r="ND62" s="504"/>
      <c r="NE62" s="504"/>
      <c r="NF62" s="504"/>
      <c r="NG62" s="504"/>
      <c r="NH62" s="504"/>
      <c r="NI62" s="504"/>
      <c r="NJ62" s="504"/>
      <c r="NK62" s="504"/>
      <c r="NL62" s="504"/>
      <c r="NM62" s="504"/>
      <c r="NN62" s="504"/>
      <c r="NO62" s="504"/>
      <c r="NP62" s="504"/>
      <c r="NQ62" s="504"/>
      <c r="NR62" s="504"/>
      <c r="NS62" s="504"/>
      <c r="NT62" s="504"/>
    </row>
    <row r="63" spans="1:384" s="505" customFormat="1" ht="15.75" customHeight="1">
      <c r="A63" s="1769" t="s">
        <v>1546</v>
      </c>
      <c r="B63" s="1770"/>
      <c r="C63" s="579"/>
      <c r="D63" s="579"/>
      <c r="E63" s="685"/>
      <c r="F63" s="688">
        <f>'Form_III MHT-17'!C62</f>
        <v>0</v>
      </c>
      <c r="G63" s="688">
        <f>'Form_III MHT-17'!D62</f>
        <v>0</v>
      </c>
      <c r="H63" s="676">
        <f t="shared" si="10"/>
        <v>0</v>
      </c>
      <c r="I63" s="687">
        <f>'Form_III MHT-17'!F62</f>
        <v>0</v>
      </c>
      <c r="J63" s="687">
        <f>'Form_III MHT-17'!G62</f>
        <v>0</v>
      </c>
      <c r="K63" s="686">
        <f t="shared" si="11"/>
        <v>0</v>
      </c>
      <c r="L63" s="680">
        <f>'Form_III MHT-17'!I62</f>
        <v>0</v>
      </c>
      <c r="M63" s="680">
        <f>'Form_III MHT-17'!J62</f>
        <v>0</v>
      </c>
      <c r="N63" s="679">
        <f t="shared" si="9"/>
        <v>0</v>
      </c>
      <c r="O63" s="678">
        <f t="shared" si="12"/>
        <v>0</v>
      </c>
      <c r="P63" s="678">
        <f t="shared" si="13"/>
        <v>0</v>
      </c>
      <c r="Q63" s="677">
        <f t="shared" si="14"/>
        <v>0</v>
      </c>
      <c r="R63" s="1734"/>
      <c r="S63" s="1734"/>
      <c r="T63"/>
      <c r="U63"/>
      <c r="V63"/>
      <c r="W63"/>
      <c r="X63" s="663"/>
      <c r="Y63" s="663"/>
      <c r="Z63" s="504"/>
      <c r="AA63" s="504"/>
      <c r="AB63" s="504"/>
      <c r="AC63" s="504"/>
      <c r="AD63" s="504"/>
      <c r="AE63" s="504"/>
      <c r="AF63" s="504"/>
      <c r="AG63" s="504"/>
      <c r="AH63" s="504"/>
      <c r="AI63" s="504"/>
      <c r="AJ63" s="504"/>
      <c r="AK63" s="504"/>
      <c r="AL63" s="504"/>
      <c r="AM63" s="504"/>
      <c r="AN63" s="504"/>
      <c r="AO63" s="504"/>
      <c r="AP63" s="504"/>
      <c r="AQ63" s="504"/>
      <c r="AR63" s="504"/>
      <c r="AS63" s="504"/>
      <c r="AT63" s="504"/>
      <c r="AU63" s="504"/>
      <c r="AV63" s="504"/>
      <c r="AW63" s="504"/>
      <c r="AX63" s="504"/>
      <c r="AY63" s="504"/>
      <c r="AZ63" s="504"/>
      <c r="BA63" s="504"/>
      <c r="BB63" s="504"/>
      <c r="BC63" s="504"/>
      <c r="BD63" s="504"/>
      <c r="BE63" s="504"/>
      <c r="BF63" s="504"/>
      <c r="BG63" s="504"/>
      <c r="BH63" s="504"/>
      <c r="BI63" s="504"/>
      <c r="BJ63" s="504"/>
      <c r="BK63" s="504"/>
      <c r="BL63" s="504"/>
      <c r="BM63" s="504"/>
      <c r="BN63" s="504"/>
      <c r="BO63" s="504"/>
      <c r="BP63" s="504"/>
      <c r="BQ63" s="504"/>
      <c r="BR63" s="504"/>
      <c r="BS63" s="504"/>
      <c r="BT63" s="504"/>
      <c r="BU63" s="504"/>
      <c r="BV63" s="504"/>
      <c r="BW63" s="504"/>
      <c r="BX63" s="504"/>
      <c r="BY63" s="504"/>
      <c r="BZ63" s="504"/>
      <c r="CA63" s="504"/>
      <c r="CB63" s="504"/>
      <c r="CC63" s="504"/>
      <c r="CD63" s="504"/>
      <c r="CE63" s="504"/>
      <c r="CF63" s="504"/>
      <c r="CG63" s="504"/>
      <c r="CH63" s="504"/>
      <c r="CI63" s="504"/>
      <c r="CJ63" s="504"/>
      <c r="CK63" s="504"/>
      <c r="CL63" s="504"/>
      <c r="CM63" s="504"/>
      <c r="CN63" s="504"/>
      <c r="CO63" s="504"/>
      <c r="CP63" s="504"/>
      <c r="CQ63" s="504"/>
      <c r="CR63" s="504"/>
      <c r="CS63" s="504"/>
      <c r="CT63" s="504"/>
      <c r="CU63" s="504"/>
      <c r="CV63" s="504"/>
      <c r="CW63" s="504"/>
      <c r="CX63" s="504"/>
      <c r="CY63" s="504"/>
      <c r="CZ63" s="504"/>
      <c r="DA63" s="504"/>
      <c r="DB63" s="504"/>
      <c r="DC63" s="504"/>
      <c r="DD63" s="504"/>
      <c r="DE63" s="504"/>
      <c r="DF63" s="504"/>
      <c r="DG63" s="504"/>
      <c r="DH63" s="504"/>
      <c r="DI63" s="504"/>
      <c r="DJ63" s="504"/>
      <c r="DK63" s="504"/>
      <c r="DL63" s="504"/>
      <c r="DM63" s="504"/>
      <c r="DN63" s="504"/>
      <c r="DO63" s="504"/>
      <c r="DP63" s="504"/>
      <c r="DQ63" s="504"/>
      <c r="DR63" s="504"/>
      <c r="DS63" s="504"/>
      <c r="DT63" s="504"/>
      <c r="DU63" s="504"/>
      <c r="DV63" s="504"/>
      <c r="DW63" s="504"/>
      <c r="DX63" s="504"/>
      <c r="DY63" s="504"/>
      <c r="DZ63" s="504"/>
      <c r="EA63" s="504"/>
      <c r="EB63" s="504"/>
      <c r="EC63" s="504"/>
      <c r="ED63" s="504"/>
      <c r="EE63" s="504"/>
      <c r="EF63" s="504"/>
      <c r="EG63" s="504"/>
      <c r="EH63" s="504"/>
      <c r="EI63" s="504"/>
      <c r="EJ63" s="504"/>
      <c r="EK63" s="504"/>
      <c r="EL63" s="504"/>
      <c r="EM63" s="504"/>
      <c r="EN63" s="504"/>
      <c r="EO63" s="504"/>
      <c r="EP63" s="504"/>
      <c r="EQ63" s="504"/>
      <c r="ER63" s="504"/>
      <c r="ES63" s="504"/>
      <c r="ET63" s="504"/>
      <c r="EU63" s="504"/>
      <c r="EV63" s="504"/>
      <c r="EW63" s="504"/>
      <c r="EX63" s="504"/>
      <c r="EY63" s="504"/>
      <c r="EZ63" s="504"/>
      <c r="FA63" s="504"/>
      <c r="FB63" s="504"/>
      <c r="FC63" s="504"/>
      <c r="FD63" s="504"/>
      <c r="FE63" s="504"/>
      <c r="FF63" s="504"/>
      <c r="FG63" s="504"/>
      <c r="FH63" s="504"/>
      <c r="FI63" s="504"/>
      <c r="FJ63" s="504"/>
      <c r="FK63" s="504"/>
      <c r="FL63" s="504"/>
      <c r="FM63" s="504"/>
      <c r="FN63" s="504"/>
      <c r="FO63" s="504"/>
      <c r="FP63" s="504"/>
      <c r="FQ63" s="504"/>
      <c r="FR63" s="504"/>
      <c r="FS63" s="504"/>
      <c r="FT63" s="504"/>
      <c r="FU63" s="504"/>
      <c r="FV63" s="504"/>
      <c r="FW63" s="504"/>
      <c r="FX63" s="504"/>
      <c r="FY63" s="504"/>
      <c r="FZ63" s="504"/>
      <c r="GA63" s="504"/>
      <c r="GB63" s="504"/>
      <c r="GC63" s="504"/>
      <c r="GD63" s="504"/>
      <c r="GE63" s="504"/>
      <c r="GF63" s="504"/>
      <c r="GG63" s="504"/>
      <c r="GH63" s="504"/>
      <c r="GI63" s="504"/>
      <c r="GJ63" s="504"/>
      <c r="GK63" s="504"/>
      <c r="GL63" s="504"/>
      <c r="GM63" s="504"/>
      <c r="GN63" s="504"/>
      <c r="GO63" s="504"/>
      <c r="GP63" s="504"/>
      <c r="GQ63" s="504"/>
      <c r="GR63" s="504"/>
      <c r="GS63" s="504"/>
      <c r="GT63" s="504"/>
      <c r="GU63" s="504"/>
      <c r="GV63" s="504"/>
      <c r="GW63" s="504"/>
      <c r="GX63" s="504"/>
      <c r="GY63" s="504"/>
      <c r="GZ63" s="504"/>
      <c r="HA63" s="504"/>
      <c r="HB63" s="504"/>
      <c r="HC63" s="504"/>
      <c r="HD63" s="504"/>
      <c r="HE63" s="504"/>
      <c r="HF63" s="504"/>
      <c r="HG63" s="504"/>
      <c r="HH63" s="504"/>
      <c r="HI63" s="504"/>
      <c r="HJ63" s="504"/>
      <c r="HK63" s="504"/>
      <c r="HL63" s="504"/>
      <c r="HM63" s="504"/>
      <c r="HN63" s="504"/>
      <c r="HO63" s="504"/>
      <c r="HP63" s="504"/>
      <c r="HQ63" s="504"/>
      <c r="HR63" s="504"/>
      <c r="HS63" s="504"/>
      <c r="HT63" s="504"/>
      <c r="HU63" s="504"/>
      <c r="HV63" s="504"/>
      <c r="HW63" s="504"/>
      <c r="HX63" s="504"/>
      <c r="HY63" s="504"/>
      <c r="HZ63" s="504"/>
      <c r="IA63" s="504"/>
      <c r="IB63" s="504"/>
      <c r="IC63" s="504"/>
      <c r="ID63" s="504"/>
      <c r="IE63" s="504"/>
      <c r="IF63" s="504"/>
      <c r="IG63" s="504"/>
      <c r="IH63" s="504"/>
      <c r="II63" s="504"/>
      <c r="IJ63" s="504"/>
      <c r="IK63" s="504"/>
      <c r="IL63" s="504"/>
      <c r="IM63" s="504"/>
      <c r="IN63" s="504"/>
      <c r="IO63" s="504"/>
      <c r="IP63" s="504"/>
      <c r="IQ63" s="504"/>
      <c r="IR63" s="504"/>
      <c r="IS63" s="504"/>
      <c r="IT63" s="504"/>
      <c r="IU63" s="504"/>
      <c r="IV63" s="504"/>
      <c r="IW63" s="504"/>
      <c r="IX63" s="504"/>
      <c r="IY63" s="504"/>
      <c r="IZ63" s="504"/>
      <c r="JA63" s="504"/>
      <c r="JB63" s="504"/>
      <c r="JC63" s="504"/>
      <c r="JD63" s="504"/>
      <c r="JE63" s="504"/>
      <c r="JF63" s="504"/>
      <c r="JG63" s="504"/>
      <c r="JH63" s="504"/>
      <c r="JI63" s="504"/>
      <c r="JJ63" s="504"/>
      <c r="JK63" s="504"/>
      <c r="JL63" s="504"/>
      <c r="JM63" s="504"/>
      <c r="JN63" s="504"/>
      <c r="JO63" s="504"/>
      <c r="JP63" s="504"/>
      <c r="JQ63" s="504"/>
      <c r="JR63" s="504"/>
      <c r="JS63" s="504"/>
      <c r="JT63" s="504"/>
      <c r="JU63" s="504"/>
      <c r="JV63" s="504"/>
      <c r="JW63" s="504"/>
      <c r="JX63" s="504"/>
      <c r="JY63" s="504"/>
      <c r="JZ63" s="504"/>
      <c r="KA63" s="504"/>
      <c r="KB63" s="504"/>
      <c r="KC63" s="504"/>
      <c r="KD63" s="504"/>
      <c r="KE63" s="504"/>
      <c r="KF63" s="504"/>
      <c r="KG63" s="504"/>
      <c r="KH63" s="504"/>
      <c r="KI63" s="504"/>
      <c r="KJ63" s="504"/>
      <c r="KK63" s="504"/>
      <c r="KL63" s="504"/>
      <c r="KM63" s="504"/>
      <c r="KN63" s="504"/>
      <c r="KO63" s="504"/>
      <c r="KP63" s="504"/>
      <c r="KQ63" s="504"/>
      <c r="KR63" s="504"/>
      <c r="KS63" s="504"/>
      <c r="KT63" s="504"/>
      <c r="KU63" s="504"/>
      <c r="KV63" s="504"/>
      <c r="KW63" s="504"/>
      <c r="KX63" s="504"/>
      <c r="KY63" s="504"/>
      <c r="KZ63" s="504"/>
      <c r="LA63" s="504"/>
      <c r="LB63" s="504"/>
      <c r="LC63" s="504"/>
      <c r="LD63" s="504"/>
      <c r="LE63" s="504"/>
      <c r="LF63" s="504"/>
      <c r="LG63" s="504"/>
      <c r="LH63" s="504"/>
      <c r="LI63" s="504"/>
      <c r="LJ63" s="504"/>
      <c r="LK63" s="504"/>
      <c r="LL63" s="504"/>
      <c r="LM63" s="504"/>
      <c r="LN63" s="504"/>
      <c r="LO63" s="504"/>
      <c r="LP63" s="504"/>
      <c r="LQ63" s="504"/>
      <c r="LR63" s="504"/>
      <c r="LS63" s="504"/>
      <c r="LT63" s="504"/>
      <c r="LU63" s="504"/>
      <c r="LV63" s="504"/>
      <c r="LW63" s="504"/>
      <c r="LX63" s="504"/>
      <c r="LY63" s="504"/>
      <c r="LZ63" s="504"/>
      <c r="MA63" s="504"/>
      <c r="MB63" s="504"/>
      <c r="MC63" s="504"/>
      <c r="MD63" s="504"/>
      <c r="ME63" s="504"/>
      <c r="MF63" s="504"/>
      <c r="MG63" s="504"/>
      <c r="MH63" s="504"/>
      <c r="MI63" s="504"/>
      <c r="MJ63" s="504"/>
      <c r="MK63" s="504"/>
      <c r="ML63" s="504"/>
      <c r="MM63" s="504"/>
      <c r="MN63" s="504"/>
      <c r="MO63" s="504"/>
      <c r="MP63" s="504"/>
      <c r="MQ63" s="504"/>
      <c r="MR63" s="504"/>
      <c r="MS63" s="504"/>
      <c r="MT63" s="504"/>
      <c r="MU63" s="504"/>
      <c r="MV63" s="504"/>
      <c r="MW63" s="504"/>
      <c r="MX63" s="504"/>
      <c r="MY63" s="504"/>
      <c r="MZ63" s="504"/>
      <c r="NA63" s="504"/>
      <c r="NB63" s="504"/>
      <c r="NC63" s="504"/>
      <c r="ND63" s="504"/>
      <c r="NE63" s="504"/>
      <c r="NF63" s="504"/>
      <c r="NG63" s="504"/>
      <c r="NH63" s="504"/>
      <c r="NI63" s="504"/>
      <c r="NJ63" s="504"/>
      <c r="NK63" s="504"/>
      <c r="NL63" s="504"/>
      <c r="NM63" s="504"/>
      <c r="NN63" s="504"/>
      <c r="NO63" s="504"/>
      <c r="NP63" s="504"/>
      <c r="NQ63" s="504"/>
      <c r="NR63" s="504"/>
      <c r="NS63" s="504"/>
      <c r="NT63" s="504"/>
    </row>
    <row r="64" spans="1:384" s="505" customFormat="1" ht="15.75" customHeight="1">
      <c r="A64" s="1769" t="s">
        <v>1586</v>
      </c>
      <c r="B64" s="1770"/>
      <c r="C64" s="579"/>
      <c r="D64" s="579"/>
      <c r="E64" s="685"/>
      <c r="F64" s="688">
        <f>'Form_III MHT-17'!C63</f>
        <v>0</v>
      </c>
      <c r="G64" s="688">
        <f>'Form_III MHT-17'!D63</f>
        <v>0</v>
      </c>
      <c r="H64" s="676">
        <f t="shared" si="10"/>
        <v>0</v>
      </c>
      <c r="I64" s="687">
        <f>'Form_III MHT-17'!F63</f>
        <v>0</v>
      </c>
      <c r="J64" s="687">
        <f>'Form_III MHT-17'!G63</f>
        <v>0</v>
      </c>
      <c r="K64" s="686">
        <f t="shared" si="11"/>
        <v>0</v>
      </c>
      <c r="L64" s="680">
        <f>'Form_III MHT-17'!I63</f>
        <v>0</v>
      </c>
      <c r="M64" s="680">
        <f>'Form_III MHT-17'!J63</f>
        <v>0</v>
      </c>
      <c r="N64" s="679">
        <f t="shared" si="9"/>
        <v>0</v>
      </c>
      <c r="O64" s="678">
        <f t="shared" si="12"/>
        <v>0</v>
      </c>
      <c r="P64" s="678">
        <f t="shared" si="13"/>
        <v>0</v>
      </c>
      <c r="Q64" s="677">
        <f t="shared" si="14"/>
        <v>0</v>
      </c>
      <c r="R64" s="1734"/>
      <c r="S64" s="1734"/>
      <c r="T64"/>
      <c r="U64"/>
      <c r="V64"/>
      <c r="W64"/>
      <c r="X64" s="663"/>
      <c r="Y64" s="663"/>
      <c r="Z64" s="504"/>
      <c r="AA64" s="504"/>
      <c r="AB64" s="504"/>
      <c r="AC64" s="504"/>
      <c r="AD64" s="504"/>
      <c r="AE64" s="504"/>
      <c r="AF64" s="504"/>
      <c r="AG64" s="504"/>
      <c r="AH64" s="504"/>
      <c r="AI64" s="504"/>
      <c r="AJ64" s="504"/>
      <c r="AK64" s="504"/>
      <c r="AL64" s="504"/>
      <c r="AM64" s="504"/>
      <c r="AN64" s="504"/>
      <c r="AO64" s="504"/>
      <c r="AP64" s="504"/>
      <c r="AQ64" s="504"/>
      <c r="AR64" s="504"/>
      <c r="AS64" s="504"/>
      <c r="AT64" s="504"/>
      <c r="AU64" s="504"/>
      <c r="AV64" s="504"/>
      <c r="AW64" s="504"/>
      <c r="AX64" s="504"/>
      <c r="AY64" s="504"/>
      <c r="AZ64" s="504"/>
      <c r="BA64" s="504"/>
      <c r="BB64" s="504"/>
      <c r="BC64" s="504"/>
      <c r="BD64" s="504"/>
      <c r="BE64" s="504"/>
      <c r="BF64" s="504"/>
      <c r="BG64" s="504"/>
      <c r="BH64" s="504"/>
      <c r="BI64" s="504"/>
      <c r="BJ64" s="504"/>
      <c r="BK64" s="504"/>
      <c r="BL64" s="504"/>
      <c r="BM64" s="504"/>
      <c r="BN64" s="504"/>
      <c r="BO64" s="504"/>
      <c r="BP64" s="504"/>
      <c r="BQ64" s="504"/>
      <c r="BR64" s="504"/>
      <c r="BS64" s="504"/>
      <c r="BT64" s="504"/>
      <c r="BU64" s="504"/>
      <c r="BV64" s="504"/>
      <c r="BW64" s="504"/>
      <c r="BX64" s="504"/>
      <c r="BY64" s="504"/>
      <c r="BZ64" s="504"/>
      <c r="CA64" s="504"/>
      <c r="CB64" s="504"/>
      <c r="CC64" s="504"/>
      <c r="CD64" s="504"/>
      <c r="CE64" s="504"/>
      <c r="CF64" s="504"/>
      <c r="CG64" s="504"/>
      <c r="CH64" s="504"/>
      <c r="CI64" s="504"/>
      <c r="CJ64" s="504"/>
      <c r="CK64" s="504"/>
      <c r="CL64" s="504"/>
      <c r="CM64" s="504"/>
      <c r="CN64" s="504"/>
      <c r="CO64" s="504"/>
      <c r="CP64" s="504"/>
      <c r="CQ64" s="504"/>
      <c r="CR64" s="504"/>
      <c r="CS64" s="504"/>
      <c r="CT64" s="504"/>
      <c r="CU64" s="504"/>
      <c r="CV64" s="504"/>
      <c r="CW64" s="504"/>
      <c r="CX64" s="504"/>
      <c r="CY64" s="504"/>
      <c r="CZ64" s="504"/>
      <c r="DA64" s="504"/>
      <c r="DB64" s="504"/>
      <c r="DC64" s="504"/>
      <c r="DD64" s="504"/>
      <c r="DE64" s="504"/>
      <c r="DF64" s="504"/>
      <c r="DG64" s="504"/>
      <c r="DH64" s="504"/>
      <c r="DI64" s="504"/>
      <c r="DJ64" s="504"/>
      <c r="DK64" s="504"/>
      <c r="DL64" s="504"/>
      <c r="DM64" s="504"/>
      <c r="DN64" s="504"/>
      <c r="DO64" s="504"/>
      <c r="DP64" s="504"/>
      <c r="DQ64" s="504"/>
      <c r="DR64" s="504"/>
      <c r="DS64" s="504"/>
      <c r="DT64" s="504"/>
      <c r="DU64" s="504"/>
      <c r="DV64" s="504"/>
      <c r="DW64" s="504"/>
      <c r="DX64" s="504"/>
      <c r="DY64" s="504"/>
      <c r="DZ64" s="504"/>
      <c r="EA64" s="504"/>
      <c r="EB64" s="504"/>
      <c r="EC64" s="504"/>
      <c r="ED64" s="504"/>
      <c r="EE64" s="504"/>
      <c r="EF64" s="504"/>
      <c r="EG64" s="504"/>
      <c r="EH64" s="504"/>
      <c r="EI64" s="504"/>
      <c r="EJ64" s="504"/>
      <c r="EK64" s="504"/>
      <c r="EL64" s="504"/>
      <c r="EM64" s="504"/>
      <c r="EN64" s="504"/>
      <c r="EO64" s="504"/>
      <c r="EP64" s="504"/>
      <c r="EQ64" s="504"/>
      <c r="ER64" s="504"/>
      <c r="ES64" s="504"/>
      <c r="ET64" s="504"/>
      <c r="EU64" s="504"/>
      <c r="EV64" s="504"/>
      <c r="EW64" s="504"/>
      <c r="EX64" s="504"/>
      <c r="EY64" s="504"/>
      <c r="EZ64" s="504"/>
      <c r="FA64" s="504"/>
      <c r="FB64" s="504"/>
      <c r="FC64" s="504"/>
      <c r="FD64" s="504"/>
      <c r="FE64" s="504"/>
      <c r="FF64" s="504"/>
      <c r="FG64" s="504"/>
      <c r="FH64" s="504"/>
      <c r="FI64" s="504"/>
      <c r="FJ64" s="504"/>
      <c r="FK64" s="504"/>
      <c r="FL64" s="504"/>
      <c r="FM64" s="504"/>
      <c r="FN64" s="504"/>
      <c r="FO64" s="504"/>
      <c r="FP64" s="504"/>
      <c r="FQ64" s="504"/>
      <c r="FR64" s="504"/>
      <c r="FS64" s="504"/>
      <c r="FT64" s="504"/>
      <c r="FU64" s="504"/>
      <c r="FV64" s="504"/>
      <c r="FW64" s="504"/>
      <c r="FX64" s="504"/>
      <c r="FY64" s="504"/>
      <c r="FZ64" s="504"/>
      <c r="GA64" s="504"/>
      <c r="GB64" s="504"/>
      <c r="GC64" s="504"/>
      <c r="GD64" s="504"/>
      <c r="GE64" s="504"/>
      <c r="GF64" s="504"/>
      <c r="GG64" s="504"/>
      <c r="GH64" s="504"/>
      <c r="GI64" s="504"/>
      <c r="GJ64" s="504"/>
      <c r="GK64" s="504"/>
      <c r="GL64" s="504"/>
      <c r="GM64" s="504"/>
      <c r="GN64" s="504"/>
      <c r="GO64" s="504"/>
      <c r="GP64" s="504"/>
      <c r="GQ64" s="504"/>
      <c r="GR64" s="504"/>
      <c r="GS64" s="504"/>
      <c r="GT64" s="504"/>
      <c r="GU64" s="504"/>
      <c r="GV64" s="504"/>
      <c r="GW64" s="504"/>
      <c r="GX64" s="504"/>
      <c r="GY64" s="504"/>
      <c r="GZ64" s="504"/>
      <c r="HA64" s="504"/>
      <c r="HB64" s="504"/>
      <c r="HC64" s="504"/>
      <c r="HD64" s="504"/>
      <c r="HE64" s="504"/>
      <c r="HF64" s="504"/>
      <c r="HG64" s="504"/>
      <c r="HH64" s="504"/>
      <c r="HI64" s="504"/>
      <c r="HJ64" s="504"/>
      <c r="HK64" s="504"/>
      <c r="HL64" s="504"/>
      <c r="HM64" s="504"/>
      <c r="HN64" s="504"/>
      <c r="HO64" s="504"/>
      <c r="HP64" s="504"/>
      <c r="HQ64" s="504"/>
      <c r="HR64" s="504"/>
      <c r="HS64" s="504"/>
      <c r="HT64" s="504"/>
      <c r="HU64" s="504"/>
      <c r="HV64" s="504"/>
      <c r="HW64" s="504"/>
      <c r="HX64" s="504"/>
      <c r="HY64" s="504"/>
      <c r="HZ64" s="504"/>
      <c r="IA64" s="504"/>
      <c r="IB64" s="504"/>
      <c r="IC64" s="504"/>
      <c r="ID64" s="504"/>
      <c r="IE64" s="504"/>
      <c r="IF64" s="504"/>
      <c r="IG64" s="504"/>
      <c r="IH64" s="504"/>
      <c r="II64" s="504"/>
      <c r="IJ64" s="504"/>
      <c r="IK64" s="504"/>
      <c r="IL64" s="504"/>
      <c r="IM64" s="504"/>
      <c r="IN64" s="504"/>
      <c r="IO64" s="504"/>
      <c r="IP64" s="504"/>
      <c r="IQ64" s="504"/>
      <c r="IR64" s="504"/>
      <c r="IS64" s="504"/>
      <c r="IT64" s="504"/>
      <c r="IU64" s="504"/>
      <c r="IV64" s="504"/>
      <c r="IW64" s="504"/>
      <c r="IX64" s="504"/>
      <c r="IY64" s="504"/>
      <c r="IZ64" s="504"/>
      <c r="JA64" s="504"/>
      <c r="JB64" s="504"/>
      <c r="JC64" s="504"/>
      <c r="JD64" s="504"/>
      <c r="JE64" s="504"/>
      <c r="JF64" s="504"/>
      <c r="JG64" s="504"/>
      <c r="JH64" s="504"/>
      <c r="JI64" s="504"/>
      <c r="JJ64" s="504"/>
      <c r="JK64" s="504"/>
      <c r="JL64" s="504"/>
      <c r="JM64" s="504"/>
      <c r="JN64" s="504"/>
      <c r="JO64" s="504"/>
      <c r="JP64" s="504"/>
      <c r="JQ64" s="504"/>
      <c r="JR64" s="504"/>
      <c r="JS64" s="504"/>
      <c r="JT64" s="504"/>
      <c r="JU64" s="504"/>
      <c r="JV64" s="504"/>
      <c r="JW64" s="504"/>
      <c r="JX64" s="504"/>
      <c r="JY64" s="504"/>
      <c r="JZ64" s="504"/>
      <c r="KA64" s="504"/>
      <c r="KB64" s="504"/>
      <c r="KC64" s="504"/>
      <c r="KD64" s="504"/>
      <c r="KE64" s="504"/>
      <c r="KF64" s="504"/>
      <c r="KG64" s="504"/>
      <c r="KH64" s="504"/>
      <c r="KI64" s="504"/>
      <c r="KJ64" s="504"/>
      <c r="KK64" s="504"/>
      <c r="KL64" s="504"/>
      <c r="KM64" s="504"/>
      <c r="KN64" s="504"/>
      <c r="KO64" s="504"/>
      <c r="KP64" s="504"/>
      <c r="KQ64" s="504"/>
      <c r="KR64" s="504"/>
      <c r="KS64" s="504"/>
      <c r="KT64" s="504"/>
      <c r="KU64" s="504"/>
      <c r="KV64" s="504"/>
      <c r="KW64" s="504"/>
      <c r="KX64" s="504"/>
      <c r="KY64" s="504"/>
      <c r="KZ64" s="504"/>
      <c r="LA64" s="504"/>
      <c r="LB64" s="504"/>
      <c r="LC64" s="504"/>
      <c r="LD64" s="504"/>
      <c r="LE64" s="504"/>
      <c r="LF64" s="504"/>
      <c r="LG64" s="504"/>
      <c r="LH64" s="504"/>
      <c r="LI64" s="504"/>
      <c r="LJ64" s="504"/>
      <c r="LK64" s="504"/>
      <c r="LL64" s="504"/>
      <c r="LM64" s="504"/>
      <c r="LN64" s="504"/>
      <c r="LO64" s="504"/>
      <c r="LP64" s="504"/>
      <c r="LQ64" s="504"/>
      <c r="LR64" s="504"/>
      <c r="LS64" s="504"/>
      <c r="LT64" s="504"/>
      <c r="LU64" s="504"/>
      <c r="LV64" s="504"/>
      <c r="LW64" s="504"/>
      <c r="LX64" s="504"/>
      <c r="LY64" s="504"/>
      <c r="LZ64" s="504"/>
      <c r="MA64" s="504"/>
      <c r="MB64" s="504"/>
      <c r="MC64" s="504"/>
      <c r="MD64" s="504"/>
      <c r="ME64" s="504"/>
      <c r="MF64" s="504"/>
      <c r="MG64" s="504"/>
      <c r="MH64" s="504"/>
      <c r="MI64" s="504"/>
      <c r="MJ64" s="504"/>
      <c r="MK64" s="504"/>
      <c r="ML64" s="504"/>
      <c r="MM64" s="504"/>
      <c r="MN64" s="504"/>
      <c r="MO64" s="504"/>
      <c r="MP64" s="504"/>
      <c r="MQ64" s="504"/>
      <c r="MR64" s="504"/>
      <c r="MS64" s="504"/>
      <c r="MT64" s="504"/>
      <c r="MU64" s="504"/>
      <c r="MV64" s="504"/>
      <c r="MW64" s="504"/>
      <c r="MX64" s="504"/>
      <c r="MY64" s="504"/>
      <c r="MZ64" s="504"/>
      <c r="NA64" s="504"/>
      <c r="NB64" s="504"/>
      <c r="NC64" s="504"/>
      <c r="ND64" s="504"/>
      <c r="NE64" s="504"/>
      <c r="NF64" s="504"/>
      <c r="NG64" s="504"/>
      <c r="NH64" s="504"/>
      <c r="NI64" s="504"/>
      <c r="NJ64" s="504"/>
      <c r="NK64" s="504"/>
      <c r="NL64" s="504"/>
      <c r="NM64" s="504"/>
      <c r="NN64" s="504"/>
      <c r="NO64" s="504"/>
      <c r="NP64" s="504"/>
      <c r="NQ64" s="504"/>
      <c r="NR64" s="504"/>
      <c r="NS64" s="504"/>
      <c r="NT64" s="504"/>
    </row>
    <row r="65" spans="1:384" s="505" customFormat="1" ht="15.75" customHeight="1">
      <c r="A65" s="1769" t="s">
        <v>1544</v>
      </c>
      <c r="B65" s="1770"/>
      <c r="C65" s="579"/>
      <c r="D65" s="579"/>
      <c r="E65" s="685"/>
      <c r="F65" s="579"/>
      <c r="G65" s="579"/>
      <c r="H65" s="579"/>
      <c r="I65" s="587"/>
      <c r="J65" s="587"/>
      <c r="K65" s="580"/>
      <c r="L65" s="680">
        <f>'Form_III MHT-17'!I64</f>
        <v>0</v>
      </c>
      <c r="M65" s="680">
        <f>'Form_III MHT-17'!J64</f>
        <v>0</v>
      </c>
      <c r="N65" s="679">
        <f t="shared" si="9"/>
        <v>0</v>
      </c>
      <c r="O65" s="678">
        <f t="shared" si="12"/>
        <v>0</v>
      </c>
      <c r="P65" s="678">
        <f t="shared" si="13"/>
        <v>0</v>
      </c>
      <c r="Q65" s="677">
        <f t="shared" si="14"/>
        <v>0</v>
      </c>
      <c r="R65" s="1734"/>
      <c r="S65" s="1734"/>
      <c r="T65"/>
      <c r="U65"/>
      <c r="V65"/>
      <c r="W65"/>
      <c r="X65" s="663"/>
      <c r="Y65" s="663"/>
      <c r="Z65" s="504"/>
      <c r="AA65" s="504"/>
      <c r="AB65" s="504"/>
      <c r="AC65" s="504"/>
      <c r="AD65" s="504"/>
      <c r="AE65" s="504"/>
      <c r="AF65" s="504"/>
      <c r="AG65" s="504"/>
      <c r="AH65" s="504"/>
      <c r="AI65" s="504"/>
      <c r="AJ65" s="504"/>
      <c r="AK65" s="504"/>
      <c r="AL65" s="504"/>
      <c r="AM65" s="504"/>
      <c r="AN65" s="504"/>
      <c r="AO65" s="504"/>
      <c r="AP65" s="504"/>
      <c r="AQ65" s="504"/>
      <c r="AR65" s="504"/>
      <c r="AS65" s="504"/>
      <c r="AT65" s="504"/>
      <c r="AU65" s="504"/>
      <c r="AV65" s="504"/>
      <c r="AW65" s="504"/>
      <c r="AX65" s="504"/>
      <c r="AY65" s="504"/>
      <c r="AZ65" s="504"/>
      <c r="BA65" s="504"/>
      <c r="BB65" s="504"/>
      <c r="BC65" s="504"/>
      <c r="BD65" s="504"/>
      <c r="BE65" s="504"/>
      <c r="BF65" s="504"/>
      <c r="BG65" s="504"/>
      <c r="BH65" s="504"/>
      <c r="BI65" s="504"/>
      <c r="BJ65" s="504"/>
      <c r="BK65" s="504"/>
      <c r="BL65" s="504"/>
      <c r="BM65" s="504"/>
      <c r="BN65" s="504"/>
      <c r="BO65" s="504"/>
      <c r="BP65" s="504"/>
      <c r="BQ65" s="504"/>
      <c r="BR65" s="504"/>
      <c r="BS65" s="504"/>
      <c r="BT65" s="504"/>
      <c r="BU65" s="504"/>
      <c r="BV65" s="504"/>
      <c r="BW65" s="504"/>
      <c r="BX65" s="504"/>
      <c r="BY65" s="504"/>
      <c r="BZ65" s="504"/>
      <c r="CA65" s="504"/>
      <c r="CB65" s="504"/>
      <c r="CC65" s="504"/>
      <c r="CD65" s="504"/>
      <c r="CE65" s="504"/>
      <c r="CF65" s="504"/>
      <c r="CG65" s="504"/>
      <c r="CH65" s="504"/>
      <c r="CI65" s="504"/>
      <c r="CJ65" s="504"/>
      <c r="CK65" s="504"/>
      <c r="CL65" s="504"/>
      <c r="CM65" s="504"/>
      <c r="CN65" s="504"/>
      <c r="CO65" s="504"/>
      <c r="CP65" s="504"/>
      <c r="CQ65" s="504"/>
      <c r="CR65" s="504"/>
      <c r="CS65" s="504"/>
      <c r="CT65" s="504"/>
      <c r="CU65" s="504"/>
      <c r="CV65" s="504"/>
      <c r="CW65" s="504"/>
      <c r="CX65" s="504"/>
      <c r="CY65" s="504"/>
      <c r="CZ65" s="504"/>
      <c r="DA65" s="504"/>
      <c r="DB65" s="504"/>
      <c r="DC65" s="504"/>
      <c r="DD65" s="504"/>
      <c r="DE65" s="504"/>
      <c r="DF65" s="504"/>
      <c r="DG65" s="504"/>
      <c r="DH65" s="504"/>
      <c r="DI65" s="504"/>
      <c r="DJ65" s="504"/>
      <c r="DK65" s="504"/>
      <c r="DL65" s="504"/>
      <c r="DM65" s="504"/>
      <c r="DN65" s="504"/>
      <c r="DO65" s="504"/>
      <c r="DP65" s="504"/>
      <c r="DQ65" s="504"/>
      <c r="DR65" s="504"/>
      <c r="DS65" s="504"/>
      <c r="DT65" s="504"/>
      <c r="DU65" s="504"/>
      <c r="DV65" s="504"/>
      <c r="DW65" s="504"/>
      <c r="DX65" s="504"/>
      <c r="DY65" s="504"/>
      <c r="DZ65" s="504"/>
      <c r="EA65" s="504"/>
      <c r="EB65" s="504"/>
      <c r="EC65" s="504"/>
      <c r="ED65" s="504"/>
      <c r="EE65" s="504"/>
      <c r="EF65" s="504"/>
      <c r="EG65" s="504"/>
      <c r="EH65" s="504"/>
      <c r="EI65" s="504"/>
      <c r="EJ65" s="504"/>
      <c r="EK65" s="504"/>
      <c r="EL65" s="504"/>
      <c r="EM65" s="504"/>
      <c r="EN65" s="504"/>
      <c r="EO65" s="504"/>
      <c r="EP65" s="504"/>
      <c r="EQ65" s="504"/>
      <c r="ER65" s="504"/>
      <c r="ES65" s="504"/>
      <c r="ET65" s="504"/>
      <c r="EU65" s="504"/>
      <c r="EV65" s="504"/>
      <c r="EW65" s="504"/>
      <c r="EX65" s="504"/>
      <c r="EY65" s="504"/>
      <c r="EZ65" s="504"/>
      <c r="FA65" s="504"/>
      <c r="FB65" s="504"/>
      <c r="FC65" s="504"/>
      <c r="FD65" s="504"/>
      <c r="FE65" s="504"/>
      <c r="FF65" s="504"/>
      <c r="FG65" s="504"/>
      <c r="FH65" s="504"/>
      <c r="FI65" s="504"/>
      <c r="FJ65" s="504"/>
      <c r="FK65" s="504"/>
      <c r="FL65" s="504"/>
      <c r="FM65" s="504"/>
      <c r="FN65" s="504"/>
      <c r="FO65" s="504"/>
      <c r="FP65" s="504"/>
      <c r="FQ65" s="504"/>
      <c r="FR65" s="504"/>
      <c r="FS65" s="504"/>
      <c r="FT65" s="504"/>
      <c r="FU65" s="504"/>
      <c r="FV65" s="504"/>
      <c r="FW65" s="504"/>
      <c r="FX65" s="504"/>
      <c r="FY65" s="504"/>
      <c r="FZ65" s="504"/>
      <c r="GA65" s="504"/>
      <c r="GB65" s="504"/>
      <c r="GC65" s="504"/>
      <c r="GD65" s="504"/>
      <c r="GE65" s="504"/>
      <c r="GF65" s="504"/>
      <c r="GG65" s="504"/>
      <c r="GH65" s="504"/>
      <c r="GI65" s="504"/>
      <c r="GJ65" s="504"/>
      <c r="GK65" s="504"/>
      <c r="GL65" s="504"/>
      <c r="GM65" s="504"/>
      <c r="GN65" s="504"/>
      <c r="GO65" s="504"/>
      <c r="GP65" s="504"/>
      <c r="GQ65" s="504"/>
      <c r="GR65" s="504"/>
      <c r="GS65" s="504"/>
      <c r="GT65" s="504"/>
      <c r="GU65" s="504"/>
      <c r="GV65" s="504"/>
      <c r="GW65" s="504"/>
      <c r="GX65" s="504"/>
      <c r="GY65" s="504"/>
      <c r="GZ65" s="504"/>
      <c r="HA65" s="504"/>
      <c r="HB65" s="504"/>
      <c r="HC65" s="504"/>
      <c r="HD65" s="504"/>
      <c r="HE65" s="504"/>
      <c r="HF65" s="504"/>
      <c r="HG65" s="504"/>
      <c r="HH65" s="504"/>
      <c r="HI65" s="504"/>
      <c r="HJ65" s="504"/>
      <c r="HK65" s="504"/>
      <c r="HL65" s="504"/>
      <c r="HM65" s="504"/>
      <c r="HN65" s="504"/>
      <c r="HO65" s="504"/>
      <c r="HP65" s="504"/>
      <c r="HQ65" s="504"/>
      <c r="HR65" s="504"/>
      <c r="HS65" s="504"/>
      <c r="HT65" s="504"/>
      <c r="HU65" s="504"/>
      <c r="HV65" s="504"/>
      <c r="HW65" s="504"/>
      <c r="HX65" s="504"/>
      <c r="HY65" s="504"/>
      <c r="HZ65" s="504"/>
      <c r="IA65" s="504"/>
      <c r="IB65" s="504"/>
      <c r="IC65" s="504"/>
      <c r="ID65" s="504"/>
      <c r="IE65" s="504"/>
      <c r="IF65" s="504"/>
      <c r="IG65" s="504"/>
      <c r="IH65" s="504"/>
      <c r="II65" s="504"/>
      <c r="IJ65" s="504"/>
      <c r="IK65" s="504"/>
      <c r="IL65" s="504"/>
      <c r="IM65" s="504"/>
      <c r="IN65" s="504"/>
      <c r="IO65" s="504"/>
      <c r="IP65" s="504"/>
      <c r="IQ65" s="504"/>
      <c r="IR65" s="504"/>
      <c r="IS65" s="504"/>
      <c r="IT65" s="504"/>
      <c r="IU65" s="504"/>
      <c r="IV65" s="504"/>
      <c r="IW65" s="504"/>
      <c r="IX65" s="504"/>
      <c r="IY65" s="504"/>
      <c r="IZ65" s="504"/>
      <c r="JA65" s="504"/>
      <c r="JB65" s="504"/>
      <c r="JC65" s="504"/>
      <c r="JD65" s="504"/>
      <c r="JE65" s="504"/>
      <c r="JF65" s="504"/>
      <c r="JG65" s="504"/>
      <c r="JH65" s="504"/>
      <c r="JI65" s="504"/>
      <c r="JJ65" s="504"/>
      <c r="JK65" s="504"/>
      <c r="JL65" s="504"/>
      <c r="JM65" s="504"/>
      <c r="JN65" s="504"/>
      <c r="JO65" s="504"/>
      <c r="JP65" s="504"/>
      <c r="JQ65" s="504"/>
      <c r="JR65" s="504"/>
      <c r="JS65" s="504"/>
      <c r="JT65" s="504"/>
      <c r="JU65" s="504"/>
      <c r="JV65" s="504"/>
      <c r="JW65" s="504"/>
      <c r="JX65" s="504"/>
      <c r="JY65" s="504"/>
      <c r="JZ65" s="504"/>
      <c r="KA65" s="504"/>
      <c r="KB65" s="504"/>
      <c r="KC65" s="504"/>
      <c r="KD65" s="504"/>
      <c r="KE65" s="504"/>
      <c r="KF65" s="504"/>
      <c r="KG65" s="504"/>
      <c r="KH65" s="504"/>
      <c r="KI65" s="504"/>
      <c r="KJ65" s="504"/>
      <c r="KK65" s="504"/>
      <c r="KL65" s="504"/>
      <c r="KM65" s="504"/>
      <c r="KN65" s="504"/>
      <c r="KO65" s="504"/>
      <c r="KP65" s="504"/>
      <c r="KQ65" s="504"/>
      <c r="KR65" s="504"/>
      <c r="KS65" s="504"/>
      <c r="KT65" s="504"/>
      <c r="KU65" s="504"/>
      <c r="KV65" s="504"/>
      <c r="KW65" s="504"/>
      <c r="KX65" s="504"/>
      <c r="KY65" s="504"/>
      <c r="KZ65" s="504"/>
      <c r="LA65" s="504"/>
      <c r="LB65" s="504"/>
      <c r="LC65" s="504"/>
      <c r="LD65" s="504"/>
      <c r="LE65" s="504"/>
      <c r="LF65" s="504"/>
      <c r="LG65" s="504"/>
      <c r="LH65" s="504"/>
      <c r="LI65" s="504"/>
      <c r="LJ65" s="504"/>
      <c r="LK65" s="504"/>
      <c r="LL65" s="504"/>
      <c r="LM65" s="504"/>
      <c r="LN65" s="504"/>
      <c r="LO65" s="504"/>
      <c r="LP65" s="504"/>
      <c r="LQ65" s="504"/>
      <c r="LR65" s="504"/>
      <c r="LS65" s="504"/>
      <c r="LT65" s="504"/>
      <c r="LU65" s="504"/>
      <c r="LV65" s="504"/>
      <c r="LW65" s="504"/>
      <c r="LX65" s="504"/>
      <c r="LY65" s="504"/>
      <c r="LZ65" s="504"/>
      <c r="MA65" s="504"/>
      <c r="MB65" s="504"/>
      <c r="MC65" s="504"/>
      <c r="MD65" s="504"/>
      <c r="ME65" s="504"/>
      <c r="MF65" s="504"/>
      <c r="MG65" s="504"/>
      <c r="MH65" s="504"/>
      <c r="MI65" s="504"/>
      <c r="MJ65" s="504"/>
      <c r="MK65" s="504"/>
      <c r="ML65" s="504"/>
      <c r="MM65" s="504"/>
      <c r="MN65" s="504"/>
      <c r="MO65" s="504"/>
      <c r="MP65" s="504"/>
      <c r="MQ65" s="504"/>
      <c r="MR65" s="504"/>
      <c r="MS65" s="504"/>
      <c r="MT65" s="504"/>
      <c r="MU65" s="504"/>
      <c r="MV65" s="504"/>
      <c r="MW65" s="504"/>
      <c r="MX65" s="504"/>
      <c r="MY65" s="504"/>
      <c r="MZ65" s="504"/>
      <c r="NA65" s="504"/>
      <c r="NB65" s="504"/>
      <c r="NC65" s="504"/>
      <c r="ND65" s="504"/>
      <c r="NE65" s="504"/>
      <c r="NF65" s="504"/>
      <c r="NG65" s="504"/>
      <c r="NH65" s="504"/>
      <c r="NI65" s="504"/>
      <c r="NJ65" s="504"/>
      <c r="NK65" s="504"/>
      <c r="NL65" s="504"/>
      <c r="NM65" s="504"/>
      <c r="NN65" s="504"/>
      <c r="NO65" s="504"/>
      <c r="NP65" s="504"/>
      <c r="NQ65" s="504"/>
      <c r="NR65" s="504"/>
      <c r="NS65" s="504"/>
      <c r="NT65" s="504"/>
    </row>
    <row r="66" spans="1:384" s="505" customFormat="1" ht="15.75" customHeight="1">
      <c r="A66" s="1769" t="s">
        <v>1543</v>
      </c>
      <c r="B66" s="1770"/>
      <c r="C66" s="579"/>
      <c r="D66" s="579"/>
      <c r="E66" s="685"/>
      <c r="F66" s="579"/>
      <c r="G66" s="579"/>
      <c r="H66" s="579"/>
      <c r="I66" s="587"/>
      <c r="J66" s="587"/>
      <c r="K66" s="580"/>
      <c r="L66" s="680">
        <f>'Form_III MHT-17'!I65</f>
        <v>0</v>
      </c>
      <c r="M66" s="680">
        <f>'Form_III MHT-17'!J65</f>
        <v>0</v>
      </c>
      <c r="N66" s="679">
        <f t="shared" si="9"/>
        <v>0</v>
      </c>
      <c r="O66" s="678">
        <f t="shared" si="12"/>
        <v>0</v>
      </c>
      <c r="P66" s="678">
        <f t="shared" si="13"/>
        <v>0</v>
      </c>
      <c r="Q66" s="677">
        <f t="shared" si="14"/>
        <v>0</v>
      </c>
      <c r="R66" s="1734"/>
      <c r="S66" s="1734"/>
      <c r="T66"/>
      <c r="U66"/>
      <c r="V66"/>
      <c r="W66"/>
      <c r="X66" s="663"/>
      <c r="Y66" s="663"/>
      <c r="Z66" s="504"/>
      <c r="AA66" s="504"/>
      <c r="AB66" s="504"/>
      <c r="AC66" s="504"/>
      <c r="AD66" s="504"/>
      <c r="AE66" s="504"/>
      <c r="AF66" s="504"/>
      <c r="AG66" s="504"/>
      <c r="AH66" s="504"/>
      <c r="AI66" s="504"/>
      <c r="AJ66" s="504"/>
      <c r="AK66" s="504"/>
      <c r="AL66" s="504"/>
      <c r="AM66" s="504"/>
      <c r="AN66" s="504"/>
      <c r="AO66" s="504"/>
      <c r="AP66" s="504"/>
      <c r="AQ66" s="504"/>
      <c r="AR66" s="504"/>
      <c r="AS66" s="504"/>
      <c r="AT66" s="504"/>
      <c r="AU66" s="504"/>
      <c r="AV66" s="504"/>
      <c r="AW66" s="504"/>
      <c r="AX66" s="504"/>
      <c r="AY66" s="504"/>
      <c r="AZ66" s="504"/>
      <c r="BA66" s="504"/>
      <c r="BB66" s="504"/>
      <c r="BC66" s="504"/>
      <c r="BD66" s="504"/>
      <c r="BE66" s="504"/>
      <c r="BF66" s="504"/>
      <c r="BG66" s="504"/>
      <c r="BH66" s="504"/>
      <c r="BI66" s="504"/>
      <c r="BJ66" s="504"/>
      <c r="BK66" s="504"/>
      <c r="BL66" s="504"/>
      <c r="BM66" s="504"/>
      <c r="BN66" s="504"/>
      <c r="BO66" s="504"/>
      <c r="BP66" s="504"/>
      <c r="BQ66" s="504"/>
      <c r="BR66" s="504"/>
      <c r="BS66" s="504"/>
      <c r="BT66" s="504"/>
      <c r="BU66" s="504"/>
      <c r="BV66" s="504"/>
      <c r="BW66" s="504"/>
      <c r="BX66" s="504"/>
      <c r="BY66" s="504"/>
      <c r="BZ66" s="504"/>
      <c r="CA66" s="504"/>
      <c r="CB66" s="504"/>
      <c r="CC66" s="504"/>
      <c r="CD66" s="504"/>
      <c r="CE66" s="504"/>
      <c r="CF66" s="504"/>
      <c r="CG66" s="504"/>
      <c r="CH66" s="504"/>
      <c r="CI66" s="504"/>
      <c r="CJ66" s="504"/>
      <c r="CK66" s="504"/>
      <c r="CL66" s="504"/>
      <c r="CM66" s="504"/>
      <c r="CN66" s="504"/>
      <c r="CO66" s="504"/>
      <c r="CP66" s="504"/>
      <c r="CQ66" s="504"/>
      <c r="CR66" s="504"/>
      <c r="CS66" s="504"/>
      <c r="CT66" s="504"/>
      <c r="CU66" s="504"/>
      <c r="CV66" s="504"/>
      <c r="CW66" s="504"/>
      <c r="CX66" s="504"/>
      <c r="CY66" s="504"/>
      <c r="CZ66" s="504"/>
      <c r="DA66" s="504"/>
      <c r="DB66" s="504"/>
      <c r="DC66" s="504"/>
      <c r="DD66" s="504"/>
      <c r="DE66" s="504"/>
      <c r="DF66" s="504"/>
      <c r="DG66" s="504"/>
      <c r="DH66" s="504"/>
      <c r="DI66" s="504"/>
      <c r="DJ66" s="504"/>
      <c r="DK66" s="504"/>
      <c r="DL66" s="504"/>
      <c r="DM66" s="504"/>
      <c r="DN66" s="504"/>
      <c r="DO66" s="504"/>
      <c r="DP66" s="504"/>
      <c r="DQ66" s="504"/>
      <c r="DR66" s="504"/>
      <c r="DS66" s="504"/>
      <c r="DT66" s="504"/>
      <c r="DU66" s="504"/>
      <c r="DV66" s="504"/>
      <c r="DW66" s="504"/>
      <c r="DX66" s="504"/>
      <c r="DY66" s="504"/>
      <c r="DZ66" s="504"/>
      <c r="EA66" s="504"/>
      <c r="EB66" s="504"/>
      <c r="EC66" s="504"/>
      <c r="ED66" s="504"/>
      <c r="EE66" s="504"/>
      <c r="EF66" s="504"/>
      <c r="EG66" s="504"/>
      <c r="EH66" s="504"/>
      <c r="EI66" s="504"/>
      <c r="EJ66" s="504"/>
      <c r="EK66" s="504"/>
      <c r="EL66" s="504"/>
      <c r="EM66" s="504"/>
      <c r="EN66" s="504"/>
      <c r="EO66" s="504"/>
      <c r="EP66" s="504"/>
      <c r="EQ66" s="504"/>
      <c r="ER66" s="504"/>
      <c r="ES66" s="504"/>
      <c r="ET66" s="504"/>
      <c r="EU66" s="504"/>
      <c r="EV66" s="504"/>
      <c r="EW66" s="504"/>
      <c r="EX66" s="504"/>
      <c r="EY66" s="504"/>
      <c r="EZ66" s="504"/>
      <c r="FA66" s="504"/>
      <c r="FB66" s="504"/>
      <c r="FC66" s="504"/>
      <c r="FD66" s="504"/>
      <c r="FE66" s="504"/>
      <c r="FF66" s="504"/>
      <c r="FG66" s="504"/>
      <c r="FH66" s="504"/>
      <c r="FI66" s="504"/>
      <c r="FJ66" s="504"/>
      <c r="FK66" s="504"/>
      <c r="FL66" s="504"/>
      <c r="FM66" s="504"/>
      <c r="FN66" s="504"/>
      <c r="FO66" s="504"/>
      <c r="FP66" s="504"/>
      <c r="FQ66" s="504"/>
      <c r="FR66" s="504"/>
      <c r="FS66" s="504"/>
      <c r="FT66" s="504"/>
      <c r="FU66" s="504"/>
      <c r="FV66" s="504"/>
      <c r="FW66" s="504"/>
      <c r="FX66" s="504"/>
      <c r="FY66" s="504"/>
      <c r="FZ66" s="504"/>
      <c r="GA66" s="504"/>
      <c r="GB66" s="504"/>
      <c r="GC66" s="504"/>
      <c r="GD66" s="504"/>
      <c r="GE66" s="504"/>
      <c r="GF66" s="504"/>
      <c r="GG66" s="504"/>
      <c r="GH66" s="504"/>
      <c r="GI66" s="504"/>
      <c r="GJ66" s="504"/>
      <c r="GK66" s="504"/>
      <c r="GL66" s="504"/>
      <c r="GM66" s="504"/>
      <c r="GN66" s="504"/>
      <c r="GO66" s="504"/>
      <c r="GP66" s="504"/>
      <c r="GQ66" s="504"/>
      <c r="GR66" s="504"/>
      <c r="GS66" s="504"/>
      <c r="GT66" s="504"/>
      <c r="GU66" s="504"/>
      <c r="GV66" s="504"/>
      <c r="GW66" s="504"/>
      <c r="GX66" s="504"/>
      <c r="GY66" s="504"/>
      <c r="GZ66" s="504"/>
      <c r="HA66" s="504"/>
      <c r="HB66" s="504"/>
      <c r="HC66" s="504"/>
      <c r="HD66" s="504"/>
      <c r="HE66" s="504"/>
      <c r="HF66" s="504"/>
      <c r="HG66" s="504"/>
      <c r="HH66" s="504"/>
      <c r="HI66" s="504"/>
      <c r="HJ66" s="504"/>
      <c r="HK66" s="504"/>
      <c r="HL66" s="504"/>
      <c r="HM66" s="504"/>
      <c r="HN66" s="504"/>
      <c r="HO66" s="504"/>
      <c r="HP66" s="504"/>
      <c r="HQ66" s="504"/>
      <c r="HR66" s="504"/>
      <c r="HS66" s="504"/>
      <c r="HT66" s="504"/>
      <c r="HU66" s="504"/>
      <c r="HV66" s="504"/>
      <c r="HW66" s="504"/>
      <c r="HX66" s="504"/>
      <c r="HY66" s="504"/>
      <c r="HZ66" s="504"/>
      <c r="IA66" s="504"/>
      <c r="IB66" s="504"/>
      <c r="IC66" s="504"/>
      <c r="ID66" s="504"/>
      <c r="IE66" s="504"/>
      <c r="IF66" s="504"/>
      <c r="IG66" s="504"/>
      <c r="IH66" s="504"/>
      <c r="II66" s="504"/>
      <c r="IJ66" s="504"/>
      <c r="IK66" s="504"/>
      <c r="IL66" s="504"/>
      <c r="IM66" s="504"/>
      <c r="IN66" s="504"/>
      <c r="IO66" s="504"/>
      <c r="IP66" s="504"/>
      <c r="IQ66" s="504"/>
      <c r="IR66" s="504"/>
      <c r="IS66" s="504"/>
      <c r="IT66" s="504"/>
      <c r="IU66" s="504"/>
      <c r="IV66" s="504"/>
      <c r="IW66" s="504"/>
      <c r="IX66" s="504"/>
      <c r="IY66" s="504"/>
      <c r="IZ66" s="504"/>
      <c r="JA66" s="504"/>
      <c r="JB66" s="504"/>
      <c r="JC66" s="504"/>
      <c r="JD66" s="504"/>
      <c r="JE66" s="504"/>
      <c r="JF66" s="504"/>
      <c r="JG66" s="504"/>
      <c r="JH66" s="504"/>
      <c r="JI66" s="504"/>
      <c r="JJ66" s="504"/>
      <c r="JK66" s="504"/>
      <c r="JL66" s="504"/>
      <c r="JM66" s="504"/>
      <c r="JN66" s="504"/>
      <c r="JO66" s="504"/>
      <c r="JP66" s="504"/>
      <c r="JQ66" s="504"/>
      <c r="JR66" s="504"/>
      <c r="JS66" s="504"/>
      <c r="JT66" s="504"/>
      <c r="JU66" s="504"/>
      <c r="JV66" s="504"/>
      <c r="JW66" s="504"/>
      <c r="JX66" s="504"/>
      <c r="JY66" s="504"/>
      <c r="JZ66" s="504"/>
      <c r="KA66" s="504"/>
      <c r="KB66" s="504"/>
      <c r="KC66" s="504"/>
      <c r="KD66" s="504"/>
      <c r="KE66" s="504"/>
      <c r="KF66" s="504"/>
      <c r="KG66" s="504"/>
      <c r="KH66" s="504"/>
      <c r="KI66" s="504"/>
      <c r="KJ66" s="504"/>
      <c r="KK66" s="504"/>
      <c r="KL66" s="504"/>
      <c r="KM66" s="504"/>
      <c r="KN66" s="504"/>
      <c r="KO66" s="504"/>
      <c r="KP66" s="504"/>
      <c r="KQ66" s="504"/>
      <c r="KR66" s="504"/>
      <c r="KS66" s="504"/>
      <c r="KT66" s="504"/>
      <c r="KU66" s="504"/>
      <c r="KV66" s="504"/>
      <c r="KW66" s="504"/>
      <c r="KX66" s="504"/>
      <c r="KY66" s="504"/>
      <c r="KZ66" s="504"/>
      <c r="LA66" s="504"/>
      <c r="LB66" s="504"/>
      <c r="LC66" s="504"/>
      <c r="LD66" s="504"/>
      <c r="LE66" s="504"/>
      <c r="LF66" s="504"/>
      <c r="LG66" s="504"/>
      <c r="LH66" s="504"/>
      <c r="LI66" s="504"/>
      <c r="LJ66" s="504"/>
      <c r="LK66" s="504"/>
      <c r="LL66" s="504"/>
      <c r="LM66" s="504"/>
      <c r="LN66" s="504"/>
      <c r="LO66" s="504"/>
      <c r="LP66" s="504"/>
      <c r="LQ66" s="504"/>
      <c r="LR66" s="504"/>
      <c r="LS66" s="504"/>
      <c r="LT66" s="504"/>
      <c r="LU66" s="504"/>
      <c r="LV66" s="504"/>
      <c r="LW66" s="504"/>
      <c r="LX66" s="504"/>
      <c r="LY66" s="504"/>
      <c r="LZ66" s="504"/>
      <c r="MA66" s="504"/>
      <c r="MB66" s="504"/>
      <c r="MC66" s="504"/>
      <c r="MD66" s="504"/>
      <c r="ME66" s="504"/>
      <c r="MF66" s="504"/>
      <c r="MG66" s="504"/>
      <c r="MH66" s="504"/>
      <c r="MI66" s="504"/>
      <c r="MJ66" s="504"/>
      <c r="MK66" s="504"/>
      <c r="ML66" s="504"/>
      <c r="MM66" s="504"/>
      <c r="MN66" s="504"/>
      <c r="MO66" s="504"/>
      <c r="MP66" s="504"/>
      <c r="MQ66" s="504"/>
      <c r="MR66" s="504"/>
      <c r="MS66" s="504"/>
      <c r="MT66" s="504"/>
      <c r="MU66" s="504"/>
      <c r="MV66" s="504"/>
      <c r="MW66" s="504"/>
      <c r="MX66" s="504"/>
      <c r="MY66" s="504"/>
      <c r="MZ66" s="504"/>
      <c r="NA66" s="504"/>
      <c r="NB66" s="504"/>
      <c r="NC66" s="504"/>
      <c r="ND66" s="504"/>
      <c r="NE66" s="504"/>
      <c r="NF66" s="504"/>
      <c r="NG66" s="504"/>
      <c r="NH66" s="504"/>
      <c r="NI66" s="504"/>
      <c r="NJ66" s="504"/>
      <c r="NK66" s="504"/>
      <c r="NL66" s="504"/>
      <c r="NM66" s="504"/>
      <c r="NN66" s="504"/>
      <c r="NO66" s="504"/>
      <c r="NP66" s="504"/>
      <c r="NQ66" s="504"/>
      <c r="NR66" s="504"/>
      <c r="NS66" s="504"/>
      <c r="NT66" s="504"/>
    </row>
    <row r="67" spans="1:384" s="505" customFormat="1" ht="15.75" customHeight="1">
      <c r="A67" s="1769" t="s">
        <v>251</v>
      </c>
      <c r="B67" s="1770"/>
      <c r="C67" s="579"/>
      <c r="D67" s="579"/>
      <c r="E67" s="673"/>
      <c r="F67" s="579"/>
      <c r="G67" s="579"/>
      <c r="H67" s="673"/>
      <c r="I67" s="674"/>
      <c r="J67" s="674"/>
      <c r="K67" s="580"/>
      <c r="L67" s="680">
        <f>'Form_III MHT-17'!I66</f>
        <v>0</v>
      </c>
      <c r="M67" s="680">
        <f>'Form_III MHT-17'!J66</f>
        <v>0</v>
      </c>
      <c r="N67" s="679">
        <f t="shared" si="9"/>
        <v>0</v>
      </c>
      <c r="O67" s="678">
        <f t="shared" si="12"/>
        <v>0</v>
      </c>
      <c r="P67" s="678">
        <f t="shared" si="13"/>
        <v>0</v>
      </c>
      <c r="Q67" s="677">
        <f t="shared" si="14"/>
        <v>0</v>
      </c>
      <c r="R67" s="1734"/>
      <c r="S67" s="1734"/>
      <c r="T67"/>
      <c r="U67"/>
      <c r="V67"/>
      <c r="W67"/>
      <c r="X67" s="663"/>
      <c r="Y67" s="663"/>
      <c r="Z67" s="504"/>
      <c r="AA67" s="504"/>
      <c r="AB67" s="504"/>
      <c r="AC67" s="504"/>
      <c r="AD67" s="504"/>
      <c r="AE67" s="504"/>
      <c r="AF67" s="504"/>
      <c r="AG67" s="504"/>
      <c r="AH67" s="504"/>
      <c r="AI67" s="504"/>
      <c r="AJ67" s="504"/>
      <c r="AK67" s="504"/>
      <c r="AL67" s="504"/>
      <c r="AM67" s="504"/>
      <c r="AN67" s="504"/>
      <c r="AO67" s="504"/>
      <c r="AP67" s="504"/>
      <c r="AQ67" s="504"/>
      <c r="AR67" s="504"/>
      <c r="AS67" s="504"/>
      <c r="AT67" s="504"/>
      <c r="AU67" s="504"/>
      <c r="AV67" s="504"/>
      <c r="AW67" s="504"/>
      <c r="AX67" s="504"/>
      <c r="AY67" s="504"/>
      <c r="AZ67" s="504"/>
      <c r="BA67" s="504"/>
      <c r="BB67" s="504"/>
      <c r="BC67" s="504"/>
      <c r="BD67" s="504"/>
      <c r="BE67" s="504"/>
      <c r="BF67" s="504"/>
      <c r="BG67" s="504"/>
      <c r="BH67" s="504"/>
      <c r="BI67" s="504"/>
      <c r="BJ67" s="504"/>
      <c r="BK67" s="504"/>
      <c r="BL67" s="504"/>
      <c r="BM67" s="504"/>
      <c r="BN67" s="504"/>
      <c r="BO67" s="504"/>
      <c r="BP67" s="504"/>
      <c r="BQ67" s="504"/>
      <c r="BR67" s="504"/>
      <c r="BS67" s="504"/>
      <c r="BT67" s="504"/>
      <c r="BU67" s="504"/>
      <c r="BV67" s="504"/>
      <c r="BW67" s="504"/>
      <c r="BX67" s="504"/>
      <c r="BY67" s="504"/>
      <c r="BZ67" s="504"/>
      <c r="CA67" s="504"/>
      <c r="CB67" s="504"/>
      <c r="CC67" s="504"/>
      <c r="CD67" s="504"/>
      <c r="CE67" s="504"/>
      <c r="CF67" s="504"/>
      <c r="CG67" s="504"/>
      <c r="CH67" s="504"/>
      <c r="CI67" s="504"/>
      <c r="CJ67" s="504"/>
      <c r="CK67" s="504"/>
      <c r="CL67" s="504"/>
      <c r="CM67" s="504"/>
      <c r="CN67" s="504"/>
      <c r="CO67" s="504"/>
      <c r="CP67" s="504"/>
      <c r="CQ67" s="504"/>
      <c r="CR67" s="504"/>
      <c r="CS67" s="504"/>
      <c r="CT67" s="504"/>
      <c r="CU67" s="504"/>
      <c r="CV67" s="504"/>
      <c r="CW67" s="504"/>
      <c r="CX67" s="504"/>
      <c r="CY67" s="504"/>
      <c r="CZ67" s="504"/>
      <c r="DA67" s="504"/>
      <c r="DB67" s="504"/>
      <c r="DC67" s="504"/>
      <c r="DD67" s="504"/>
      <c r="DE67" s="504"/>
      <c r="DF67" s="504"/>
      <c r="DG67" s="504"/>
      <c r="DH67" s="504"/>
      <c r="DI67" s="504"/>
      <c r="DJ67" s="504"/>
      <c r="DK67" s="504"/>
      <c r="DL67" s="504"/>
      <c r="DM67" s="504"/>
      <c r="DN67" s="504"/>
      <c r="DO67" s="504"/>
      <c r="DP67" s="504"/>
      <c r="DQ67" s="504"/>
      <c r="DR67" s="504"/>
      <c r="DS67" s="504"/>
      <c r="DT67" s="504"/>
      <c r="DU67" s="504"/>
      <c r="DV67" s="504"/>
      <c r="DW67" s="504"/>
      <c r="DX67" s="504"/>
      <c r="DY67" s="504"/>
      <c r="DZ67" s="504"/>
      <c r="EA67" s="504"/>
      <c r="EB67" s="504"/>
      <c r="EC67" s="504"/>
      <c r="ED67" s="504"/>
      <c r="EE67" s="504"/>
      <c r="EF67" s="504"/>
      <c r="EG67" s="504"/>
      <c r="EH67" s="504"/>
      <c r="EI67" s="504"/>
      <c r="EJ67" s="504"/>
      <c r="EK67" s="504"/>
      <c r="EL67" s="504"/>
      <c r="EM67" s="504"/>
      <c r="EN67" s="504"/>
      <c r="EO67" s="504"/>
      <c r="EP67" s="504"/>
      <c r="EQ67" s="504"/>
      <c r="ER67" s="504"/>
      <c r="ES67" s="504"/>
      <c r="ET67" s="504"/>
      <c r="EU67" s="504"/>
      <c r="EV67" s="504"/>
      <c r="EW67" s="504"/>
      <c r="EX67" s="504"/>
      <c r="EY67" s="504"/>
      <c r="EZ67" s="504"/>
      <c r="FA67" s="504"/>
      <c r="FB67" s="504"/>
      <c r="FC67" s="504"/>
      <c r="FD67" s="504"/>
      <c r="FE67" s="504"/>
      <c r="FF67" s="504"/>
      <c r="FG67" s="504"/>
      <c r="FH67" s="504"/>
      <c r="FI67" s="504"/>
      <c r="FJ67" s="504"/>
      <c r="FK67" s="504"/>
      <c r="FL67" s="504"/>
      <c r="FM67" s="504"/>
      <c r="FN67" s="504"/>
      <c r="FO67" s="504"/>
      <c r="FP67" s="504"/>
      <c r="FQ67" s="504"/>
      <c r="FR67" s="504"/>
      <c r="FS67" s="504"/>
      <c r="FT67" s="504"/>
      <c r="FU67" s="504"/>
      <c r="FV67" s="504"/>
      <c r="FW67" s="504"/>
      <c r="FX67" s="504"/>
      <c r="FY67" s="504"/>
      <c r="FZ67" s="504"/>
      <c r="GA67" s="504"/>
      <c r="GB67" s="504"/>
      <c r="GC67" s="504"/>
      <c r="GD67" s="504"/>
      <c r="GE67" s="504"/>
      <c r="GF67" s="504"/>
      <c r="GG67" s="504"/>
      <c r="GH67" s="504"/>
      <c r="GI67" s="504"/>
      <c r="GJ67" s="504"/>
      <c r="GK67" s="504"/>
      <c r="GL67" s="504"/>
      <c r="GM67" s="504"/>
      <c r="GN67" s="504"/>
      <c r="GO67" s="504"/>
      <c r="GP67" s="504"/>
      <c r="GQ67" s="504"/>
      <c r="GR67" s="504"/>
      <c r="GS67" s="504"/>
      <c r="GT67" s="504"/>
      <c r="GU67" s="504"/>
      <c r="GV67" s="504"/>
      <c r="GW67" s="504"/>
      <c r="GX67" s="504"/>
      <c r="GY67" s="504"/>
      <c r="GZ67" s="504"/>
      <c r="HA67" s="504"/>
      <c r="HB67" s="504"/>
      <c r="HC67" s="504"/>
      <c r="HD67" s="504"/>
      <c r="HE67" s="504"/>
      <c r="HF67" s="504"/>
      <c r="HG67" s="504"/>
      <c r="HH67" s="504"/>
      <c r="HI67" s="504"/>
      <c r="HJ67" s="504"/>
      <c r="HK67" s="504"/>
      <c r="HL67" s="504"/>
      <c r="HM67" s="504"/>
      <c r="HN67" s="504"/>
      <c r="HO67" s="504"/>
      <c r="HP67" s="504"/>
      <c r="HQ67" s="504"/>
      <c r="HR67" s="504"/>
      <c r="HS67" s="504"/>
      <c r="HT67" s="504"/>
      <c r="HU67" s="504"/>
      <c r="HV67" s="504"/>
      <c r="HW67" s="504"/>
      <c r="HX67" s="504"/>
      <c r="HY67" s="504"/>
      <c r="HZ67" s="504"/>
      <c r="IA67" s="504"/>
      <c r="IB67" s="504"/>
      <c r="IC67" s="504"/>
      <c r="ID67" s="504"/>
      <c r="IE67" s="504"/>
      <c r="IF67" s="504"/>
      <c r="IG67" s="504"/>
      <c r="IH67" s="504"/>
      <c r="II67" s="504"/>
      <c r="IJ67" s="504"/>
      <c r="IK67" s="504"/>
      <c r="IL67" s="504"/>
      <c r="IM67" s="504"/>
      <c r="IN67" s="504"/>
      <c r="IO67" s="504"/>
      <c r="IP67" s="504"/>
      <c r="IQ67" s="504"/>
      <c r="IR67" s="504"/>
      <c r="IS67" s="504"/>
      <c r="IT67" s="504"/>
      <c r="IU67" s="504"/>
      <c r="IV67" s="504"/>
      <c r="IW67" s="504"/>
      <c r="IX67" s="504"/>
      <c r="IY67" s="504"/>
      <c r="IZ67" s="504"/>
      <c r="JA67" s="504"/>
      <c r="JB67" s="504"/>
      <c r="JC67" s="504"/>
      <c r="JD67" s="504"/>
      <c r="JE67" s="504"/>
      <c r="JF67" s="504"/>
      <c r="JG67" s="504"/>
      <c r="JH67" s="504"/>
      <c r="JI67" s="504"/>
      <c r="JJ67" s="504"/>
      <c r="JK67" s="504"/>
      <c r="JL67" s="504"/>
      <c r="JM67" s="504"/>
      <c r="JN67" s="504"/>
      <c r="JO67" s="504"/>
      <c r="JP67" s="504"/>
      <c r="JQ67" s="504"/>
      <c r="JR67" s="504"/>
      <c r="JS67" s="504"/>
      <c r="JT67" s="504"/>
      <c r="JU67" s="504"/>
      <c r="JV67" s="504"/>
      <c r="JW67" s="504"/>
      <c r="JX67" s="504"/>
      <c r="JY67" s="504"/>
      <c r="JZ67" s="504"/>
      <c r="KA67" s="504"/>
      <c r="KB67" s="504"/>
      <c r="KC67" s="504"/>
      <c r="KD67" s="504"/>
      <c r="KE67" s="504"/>
      <c r="KF67" s="504"/>
      <c r="KG67" s="504"/>
      <c r="KH67" s="504"/>
      <c r="KI67" s="504"/>
      <c r="KJ67" s="504"/>
      <c r="KK67" s="504"/>
      <c r="KL67" s="504"/>
      <c r="KM67" s="504"/>
      <c r="KN67" s="504"/>
      <c r="KO67" s="504"/>
      <c r="KP67" s="504"/>
      <c r="KQ67" s="504"/>
      <c r="KR67" s="504"/>
      <c r="KS67" s="504"/>
      <c r="KT67" s="504"/>
      <c r="KU67" s="504"/>
      <c r="KV67" s="504"/>
      <c r="KW67" s="504"/>
      <c r="KX67" s="504"/>
      <c r="KY67" s="504"/>
      <c r="KZ67" s="504"/>
      <c r="LA67" s="504"/>
      <c r="LB67" s="504"/>
      <c r="LC67" s="504"/>
      <c r="LD67" s="504"/>
      <c r="LE67" s="504"/>
      <c r="LF67" s="504"/>
      <c r="LG67" s="504"/>
      <c r="LH67" s="504"/>
      <c r="LI67" s="504"/>
      <c r="LJ67" s="504"/>
      <c r="LK67" s="504"/>
      <c r="LL67" s="504"/>
      <c r="LM67" s="504"/>
      <c r="LN67" s="504"/>
      <c r="LO67" s="504"/>
      <c r="LP67" s="504"/>
      <c r="LQ67" s="504"/>
      <c r="LR67" s="504"/>
      <c r="LS67" s="504"/>
      <c r="LT67" s="504"/>
      <c r="LU67" s="504"/>
      <c r="LV67" s="504"/>
      <c r="LW67" s="504"/>
      <c r="LX67" s="504"/>
      <c r="LY67" s="504"/>
      <c r="LZ67" s="504"/>
      <c r="MA67" s="504"/>
      <c r="MB67" s="504"/>
      <c r="MC67" s="504"/>
      <c r="MD67" s="504"/>
      <c r="ME67" s="504"/>
      <c r="MF67" s="504"/>
      <c r="MG67" s="504"/>
      <c r="MH67" s="504"/>
      <c r="MI67" s="504"/>
      <c r="MJ67" s="504"/>
      <c r="MK67" s="504"/>
      <c r="ML67" s="504"/>
      <c r="MM67" s="504"/>
      <c r="MN67" s="504"/>
      <c r="MO67" s="504"/>
      <c r="MP67" s="504"/>
      <c r="MQ67" s="504"/>
      <c r="MR67" s="504"/>
      <c r="MS67" s="504"/>
      <c r="MT67" s="504"/>
      <c r="MU67" s="504"/>
      <c r="MV67" s="504"/>
      <c r="MW67" s="504"/>
      <c r="MX67" s="504"/>
      <c r="MY67" s="504"/>
      <c r="MZ67" s="504"/>
      <c r="NA67" s="504"/>
      <c r="NB67" s="504"/>
      <c r="NC67" s="504"/>
      <c r="ND67" s="504"/>
      <c r="NE67" s="504"/>
      <c r="NF67" s="504"/>
      <c r="NG67" s="504"/>
      <c r="NH67" s="504"/>
      <c r="NI67" s="504"/>
      <c r="NJ67" s="504"/>
      <c r="NK67" s="504"/>
      <c r="NL67" s="504"/>
      <c r="NM67" s="504"/>
      <c r="NN67" s="504"/>
      <c r="NO67" s="504"/>
      <c r="NP67" s="504"/>
      <c r="NQ67" s="504"/>
      <c r="NR67" s="504"/>
      <c r="NS67" s="504"/>
      <c r="NT67" s="504"/>
    </row>
    <row r="68" spans="1:384" s="529" customFormat="1" ht="23.25" customHeight="1">
      <c r="A68" s="684" t="s">
        <v>1585</v>
      </c>
      <c r="B68" s="683"/>
      <c r="C68" s="682">
        <f>SUM(C69:C76)</f>
        <v>0</v>
      </c>
      <c r="D68" s="682">
        <f>SUM(D69:D76)</f>
        <v>0</v>
      </c>
      <c r="E68" s="682">
        <f t="shared" ref="E68:E76" si="15">SUM(C68:D68)</f>
        <v>0</v>
      </c>
      <c r="F68" s="682">
        <f>SUM(F69:F76)</f>
        <v>0</v>
      </c>
      <c r="G68" s="682">
        <f>SUM(G69:G76)</f>
        <v>0</v>
      </c>
      <c r="H68" s="682">
        <f t="shared" ref="H68:H76" si="16">SUM(F68:G68)</f>
        <v>0</v>
      </c>
      <c r="I68" s="682">
        <f>SUM(I69:I76)</f>
        <v>0</v>
      </c>
      <c r="J68" s="682">
        <f>SUM(J69:J76)</f>
        <v>0</v>
      </c>
      <c r="K68" s="682">
        <f t="shared" ref="K68:K76" si="17">SUM(I68:J68)</f>
        <v>0</v>
      </c>
      <c r="L68" s="682">
        <f>SUM(L69:L76)</f>
        <v>0</v>
      </c>
      <c r="M68" s="682">
        <f>SUM(M69:M76)</f>
        <v>0</v>
      </c>
      <c r="N68" s="682">
        <f t="shared" si="9"/>
        <v>0</v>
      </c>
      <c r="O68" s="682">
        <f t="shared" si="12"/>
        <v>0</v>
      </c>
      <c r="P68" s="682">
        <f t="shared" si="13"/>
        <v>0</v>
      </c>
      <c r="Q68" s="681">
        <f t="shared" si="14"/>
        <v>0</v>
      </c>
      <c r="R68" s="1736" t="s">
        <v>1530</v>
      </c>
      <c r="S68" s="1736"/>
      <c r="T68"/>
      <c r="U68"/>
      <c r="V68"/>
      <c r="W68"/>
      <c r="X68" s="663"/>
      <c r="Y68" s="663"/>
      <c r="Z68" s="504"/>
      <c r="AA68" s="504"/>
      <c r="AB68" s="504"/>
      <c r="AC68" s="504"/>
      <c r="AD68" s="504"/>
      <c r="AE68" s="504"/>
      <c r="AF68" s="504"/>
      <c r="AG68" s="504"/>
      <c r="AH68" s="504"/>
      <c r="AI68" s="504"/>
      <c r="AJ68" s="504"/>
      <c r="AK68" s="504"/>
      <c r="AL68" s="504"/>
      <c r="AM68" s="504"/>
      <c r="AN68" s="504"/>
      <c r="AO68" s="504"/>
      <c r="AP68" s="504"/>
      <c r="AQ68" s="504"/>
      <c r="AR68" s="504"/>
      <c r="AS68" s="504"/>
      <c r="AT68" s="504"/>
      <c r="AU68" s="504"/>
      <c r="AV68" s="504"/>
      <c r="AW68" s="504"/>
      <c r="AX68" s="504"/>
      <c r="AY68" s="504"/>
      <c r="AZ68" s="504"/>
      <c r="BA68" s="504"/>
      <c r="BB68" s="504"/>
      <c r="BC68" s="504"/>
      <c r="BD68" s="504"/>
      <c r="BE68" s="504"/>
      <c r="BF68" s="504"/>
      <c r="BG68" s="504"/>
      <c r="BH68" s="504"/>
      <c r="BI68" s="504"/>
      <c r="BJ68" s="504"/>
      <c r="BK68" s="504"/>
      <c r="BL68" s="504"/>
      <c r="BM68" s="504"/>
      <c r="BN68" s="504"/>
      <c r="BO68" s="504"/>
      <c r="BP68" s="504"/>
      <c r="BQ68" s="504"/>
      <c r="BR68" s="504"/>
      <c r="BS68" s="504"/>
      <c r="BT68" s="504"/>
      <c r="BU68" s="504"/>
      <c r="BV68" s="504"/>
      <c r="BW68" s="504"/>
      <c r="BX68" s="504"/>
      <c r="BY68" s="504"/>
      <c r="BZ68" s="504"/>
      <c r="CA68" s="504"/>
      <c r="CB68" s="504"/>
      <c r="CC68" s="504"/>
      <c r="CD68" s="504"/>
      <c r="CE68" s="504"/>
      <c r="CF68" s="504"/>
      <c r="CG68" s="504"/>
      <c r="CH68" s="504"/>
      <c r="CI68" s="504"/>
      <c r="CJ68" s="504"/>
      <c r="CK68" s="504"/>
      <c r="CL68" s="504"/>
      <c r="CM68" s="504"/>
      <c r="CN68" s="504"/>
      <c r="CO68" s="504"/>
      <c r="CP68" s="504"/>
      <c r="CQ68" s="504"/>
      <c r="CR68" s="504"/>
      <c r="CS68" s="504"/>
      <c r="CT68" s="504"/>
      <c r="CU68" s="504"/>
      <c r="CV68" s="504"/>
      <c r="CW68" s="504"/>
      <c r="CX68" s="504"/>
      <c r="CY68" s="504"/>
      <c r="CZ68" s="504"/>
      <c r="DA68" s="504"/>
      <c r="DB68" s="504"/>
      <c r="DC68" s="504"/>
      <c r="DD68" s="504"/>
      <c r="DE68" s="504"/>
      <c r="DF68" s="504"/>
      <c r="DG68" s="504"/>
      <c r="DH68" s="504"/>
      <c r="DI68" s="504"/>
      <c r="DJ68" s="504"/>
      <c r="DK68" s="504"/>
      <c r="DL68" s="504"/>
      <c r="DM68" s="504"/>
      <c r="DN68" s="504"/>
      <c r="DO68" s="504"/>
      <c r="DP68" s="504"/>
      <c r="DQ68" s="504"/>
      <c r="DR68" s="504"/>
      <c r="DS68" s="504"/>
      <c r="DT68" s="504"/>
      <c r="DU68" s="504"/>
      <c r="DV68" s="504"/>
      <c r="DW68" s="504"/>
      <c r="DX68" s="504"/>
      <c r="DY68" s="504"/>
      <c r="DZ68" s="504"/>
      <c r="EA68" s="504"/>
      <c r="EB68" s="504"/>
      <c r="EC68" s="504"/>
      <c r="ED68" s="504"/>
      <c r="EE68" s="504"/>
      <c r="EF68" s="504"/>
      <c r="EG68" s="504"/>
      <c r="EH68" s="504"/>
      <c r="EI68" s="504"/>
      <c r="EJ68" s="504"/>
      <c r="EK68" s="504"/>
      <c r="EL68" s="504"/>
      <c r="EM68" s="504"/>
      <c r="EN68" s="504"/>
      <c r="EO68" s="504"/>
      <c r="EP68" s="504"/>
      <c r="EQ68" s="504"/>
      <c r="ER68" s="504"/>
      <c r="ES68" s="504"/>
      <c r="ET68" s="504"/>
      <c r="EU68" s="504"/>
      <c r="EV68" s="504"/>
      <c r="EW68" s="504"/>
      <c r="EX68" s="504"/>
      <c r="EY68" s="504"/>
      <c r="EZ68" s="504"/>
      <c r="FA68" s="504"/>
      <c r="FB68" s="504"/>
      <c r="FC68" s="504"/>
      <c r="FD68" s="504"/>
      <c r="FE68" s="504"/>
      <c r="FF68" s="504"/>
      <c r="FG68" s="504"/>
      <c r="FH68" s="504"/>
      <c r="FI68" s="504"/>
      <c r="FJ68" s="504"/>
      <c r="FK68" s="504"/>
      <c r="FL68" s="504"/>
      <c r="FM68" s="504"/>
      <c r="FN68" s="504"/>
      <c r="FO68" s="504"/>
      <c r="FP68" s="504"/>
      <c r="FQ68" s="504"/>
      <c r="FR68" s="504"/>
      <c r="FS68" s="504"/>
      <c r="FT68" s="504"/>
      <c r="FU68" s="504"/>
      <c r="FV68" s="504"/>
      <c r="FW68" s="504"/>
      <c r="FX68" s="504"/>
      <c r="FY68" s="504"/>
      <c r="FZ68" s="504"/>
      <c r="GA68" s="504"/>
      <c r="GB68" s="504"/>
      <c r="GC68" s="504"/>
      <c r="GD68" s="504"/>
      <c r="GE68" s="504"/>
      <c r="GF68" s="504"/>
      <c r="GG68" s="504"/>
      <c r="GH68" s="504"/>
      <c r="GI68" s="504"/>
      <c r="GJ68" s="504"/>
      <c r="GK68" s="504"/>
      <c r="GL68" s="504"/>
      <c r="GM68" s="504"/>
      <c r="GN68" s="504"/>
      <c r="GO68" s="504"/>
      <c r="GP68" s="504"/>
      <c r="GQ68" s="504"/>
      <c r="GR68" s="504"/>
      <c r="GS68" s="504"/>
      <c r="GT68" s="504"/>
      <c r="GU68" s="504"/>
      <c r="GV68" s="504"/>
      <c r="GW68" s="504"/>
      <c r="GX68" s="504"/>
      <c r="GY68" s="504"/>
      <c r="GZ68" s="504"/>
      <c r="HA68" s="504"/>
      <c r="HB68" s="504"/>
      <c r="HC68" s="504"/>
      <c r="HD68" s="504"/>
      <c r="HE68" s="504"/>
      <c r="HF68" s="504"/>
      <c r="HG68" s="504"/>
      <c r="HH68" s="504"/>
      <c r="HI68" s="504"/>
      <c r="HJ68" s="504"/>
      <c r="HK68" s="504"/>
      <c r="HL68" s="504"/>
      <c r="HM68" s="504"/>
      <c r="HN68" s="504"/>
      <c r="HO68" s="504"/>
      <c r="HP68" s="504"/>
      <c r="HQ68" s="504"/>
      <c r="HR68" s="504"/>
      <c r="HS68" s="504"/>
      <c r="HT68" s="504"/>
      <c r="HU68" s="504"/>
      <c r="HV68" s="504"/>
      <c r="HW68" s="504"/>
      <c r="HX68" s="504"/>
      <c r="HY68" s="504"/>
      <c r="HZ68" s="504"/>
      <c r="IA68" s="504"/>
      <c r="IB68" s="504"/>
      <c r="IC68" s="504"/>
      <c r="ID68" s="504"/>
      <c r="IE68" s="504"/>
      <c r="IF68" s="504"/>
      <c r="IG68" s="504"/>
      <c r="IH68" s="504"/>
      <c r="II68" s="504"/>
      <c r="IJ68" s="504"/>
      <c r="IK68" s="504"/>
      <c r="IL68" s="504"/>
      <c r="IM68" s="504"/>
      <c r="IN68" s="504"/>
      <c r="IO68" s="504"/>
      <c r="IP68" s="504"/>
      <c r="IQ68" s="504"/>
      <c r="IR68" s="504"/>
      <c r="IS68" s="504"/>
      <c r="IT68" s="504"/>
      <c r="IU68" s="504"/>
      <c r="IV68" s="504"/>
      <c r="IW68" s="504"/>
      <c r="IX68" s="504"/>
      <c r="IY68" s="504"/>
      <c r="IZ68" s="504"/>
      <c r="JA68" s="504"/>
      <c r="JB68" s="504"/>
      <c r="JC68" s="504"/>
      <c r="JD68" s="504"/>
      <c r="JE68" s="504"/>
      <c r="JF68" s="504"/>
      <c r="JG68" s="504"/>
      <c r="JH68" s="504"/>
      <c r="JI68" s="504"/>
      <c r="JJ68" s="504"/>
      <c r="JK68" s="504"/>
      <c r="JL68" s="504"/>
      <c r="JM68" s="504"/>
      <c r="JN68" s="504"/>
      <c r="JO68" s="504"/>
      <c r="JP68" s="504"/>
      <c r="JQ68" s="504"/>
      <c r="JR68" s="504"/>
      <c r="JS68" s="504"/>
      <c r="JT68" s="504"/>
      <c r="JU68" s="504"/>
      <c r="JV68" s="504"/>
      <c r="JW68" s="504"/>
      <c r="JX68" s="504"/>
      <c r="JY68" s="504"/>
      <c r="JZ68" s="504"/>
      <c r="KA68" s="504"/>
      <c r="KB68" s="504"/>
      <c r="KC68" s="504"/>
      <c r="KD68" s="504"/>
      <c r="KE68" s="504"/>
      <c r="KF68" s="504"/>
      <c r="KG68" s="504"/>
      <c r="KH68" s="504"/>
      <c r="KI68" s="504"/>
      <c r="KJ68" s="504"/>
      <c r="KK68" s="504"/>
      <c r="KL68" s="504"/>
      <c r="KM68" s="504"/>
      <c r="KN68" s="504"/>
      <c r="KO68" s="504"/>
      <c r="KP68" s="504"/>
      <c r="KQ68" s="504"/>
      <c r="KR68" s="504"/>
      <c r="KS68" s="504"/>
      <c r="KT68" s="504"/>
      <c r="KU68" s="504"/>
      <c r="KV68" s="504"/>
      <c r="KW68" s="504"/>
      <c r="KX68" s="504"/>
      <c r="KY68" s="504"/>
      <c r="KZ68" s="504"/>
      <c r="LA68" s="504"/>
      <c r="LB68" s="504"/>
      <c r="LC68" s="504"/>
      <c r="LD68" s="504"/>
      <c r="LE68" s="504"/>
      <c r="LF68" s="504"/>
      <c r="LG68" s="504"/>
      <c r="LH68" s="504"/>
      <c r="LI68" s="504"/>
      <c r="LJ68" s="504"/>
      <c r="LK68" s="504"/>
      <c r="LL68" s="504"/>
      <c r="LM68" s="504"/>
      <c r="LN68" s="504"/>
      <c r="LO68" s="504"/>
      <c r="LP68" s="504"/>
      <c r="LQ68" s="504"/>
      <c r="LR68" s="504"/>
      <c r="LS68" s="504"/>
      <c r="LT68" s="504"/>
      <c r="LU68" s="504"/>
      <c r="LV68" s="504"/>
      <c r="LW68" s="504"/>
      <c r="LX68" s="504"/>
      <c r="LY68" s="504"/>
      <c r="LZ68" s="504"/>
      <c r="MA68" s="504"/>
      <c r="MB68" s="504"/>
      <c r="MC68" s="504"/>
      <c r="MD68" s="504"/>
      <c r="ME68" s="504"/>
      <c r="MF68" s="504"/>
      <c r="MG68" s="504"/>
      <c r="MH68" s="504"/>
      <c r="MI68" s="504"/>
      <c r="MJ68" s="504"/>
      <c r="MK68" s="504"/>
      <c r="ML68" s="504"/>
      <c r="MM68" s="504"/>
      <c r="MN68" s="504"/>
      <c r="MO68" s="504"/>
      <c r="MP68" s="504"/>
      <c r="MQ68" s="504"/>
      <c r="MR68" s="504"/>
      <c r="MS68" s="504"/>
      <c r="MT68" s="504"/>
      <c r="MU68" s="504"/>
      <c r="MV68" s="504"/>
      <c r="MW68" s="504"/>
      <c r="MX68" s="504"/>
      <c r="MY68" s="504"/>
      <c r="MZ68" s="504"/>
      <c r="NA68" s="504"/>
      <c r="NB68" s="504"/>
      <c r="NC68" s="504"/>
      <c r="ND68" s="504"/>
      <c r="NE68" s="504"/>
      <c r="NF68" s="504"/>
      <c r="NG68" s="504"/>
      <c r="NH68" s="504"/>
      <c r="NI68" s="504"/>
      <c r="NJ68" s="504"/>
      <c r="NK68" s="504"/>
      <c r="NL68" s="504"/>
      <c r="NM68" s="504"/>
      <c r="NN68" s="504"/>
      <c r="NO68" s="504"/>
      <c r="NP68" s="504"/>
      <c r="NQ68" s="504"/>
      <c r="NR68" s="504"/>
      <c r="NS68" s="504"/>
      <c r="NT68" s="504"/>
    </row>
    <row r="69" spans="1:384" s="505" customFormat="1" ht="15.75" customHeight="1">
      <c r="A69" s="1806" t="s">
        <v>1542</v>
      </c>
      <c r="B69" s="1807"/>
      <c r="C69" s="578"/>
      <c r="D69" s="578"/>
      <c r="E69" s="578">
        <f t="shared" si="15"/>
        <v>0</v>
      </c>
      <c r="F69" s="578"/>
      <c r="G69" s="578"/>
      <c r="H69" s="578">
        <f t="shared" si="16"/>
        <v>0</v>
      </c>
      <c r="I69" s="579"/>
      <c r="J69" s="579"/>
      <c r="K69" s="578">
        <f t="shared" si="17"/>
        <v>0</v>
      </c>
      <c r="L69" s="680">
        <f>'Form_III MHT-17'!I68</f>
        <v>0</v>
      </c>
      <c r="M69" s="680">
        <f>'Form_III MHT-17'!J68</f>
        <v>0</v>
      </c>
      <c r="N69" s="679">
        <f t="shared" si="9"/>
        <v>0</v>
      </c>
      <c r="O69" s="678">
        <f t="shared" si="12"/>
        <v>0</v>
      </c>
      <c r="P69" s="678">
        <f t="shared" si="13"/>
        <v>0</v>
      </c>
      <c r="Q69" s="677">
        <f t="shared" si="14"/>
        <v>0</v>
      </c>
      <c r="R69" s="1735"/>
      <c r="S69" s="1735"/>
      <c r="T69"/>
      <c r="U69"/>
      <c r="V69"/>
      <c r="W69"/>
      <c r="X69" s="663"/>
      <c r="Y69" s="663"/>
      <c r="Z69" s="504"/>
      <c r="AA69" s="504"/>
      <c r="AB69" s="504"/>
      <c r="AC69" s="504"/>
      <c r="AD69" s="504"/>
      <c r="AE69" s="504"/>
      <c r="AF69" s="504"/>
      <c r="AG69" s="504"/>
      <c r="AH69" s="504"/>
      <c r="AI69" s="504"/>
      <c r="AJ69" s="504"/>
      <c r="AK69" s="504"/>
      <c r="AL69" s="504"/>
      <c r="AM69" s="504"/>
      <c r="AN69" s="504"/>
      <c r="AO69" s="504"/>
      <c r="AP69" s="504"/>
      <c r="AQ69" s="504"/>
      <c r="AR69" s="504"/>
      <c r="AS69" s="504"/>
      <c r="AT69" s="504"/>
      <c r="AU69" s="504"/>
      <c r="AV69" s="504"/>
      <c r="AW69" s="504"/>
      <c r="AX69" s="504"/>
      <c r="AY69" s="504"/>
      <c r="AZ69" s="504"/>
      <c r="BA69" s="504"/>
      <c r="BB69" s="504"/>
      <c r="BC69" s="504"/>
      <c r="BD69" s="504"/>
      <c r="BE69" s="504"/>
      <c r="BF69" s="504"/>
      <c r="BG69" s="504"/>
      <c r="BH69" s="504"/>
      <c r="BI69" s="504"/>
      <c r="BJ69" s="504"/>
      <c r="BK69" s="504"/>
      <c r="BL69" s="504"/>
      <c r="BM69" s="504"/>
      <c r="BN69" s="504"/>
      <c r="BO69" s="504"/>
      <c r="BP69" s="504"/>
      <c r="BQ69" s="504"/>
      <c r="BR69" s="504"/>
      <c r="BS69" s="504"/>
      <c r="BT69" s="504"/>
      <c r="BU69" s="504"/>
      <c r="BV69" s="504"/>
      <c r="BW69" s="504"/>
      <c r="BX69" s="504"/>
      <c r="BY69" s="504"/>
      <c r="BZ69" s="504"/>
      <c r="CA69" s="504"/>
      <c r="CB69" s="504"/>
      <c r="CC69" s="504"/>
      <c r="CD69" s="504"/>
      <c r="CE69" s="504"/>
      <c r="CF69" s="504"/>
      <c r="CG69" s="504"/>
      <c r="CH69" s="504"/>
      <c r="CI69" s="504"/>
      <c r="CJ69" s="504"/>
      <c r="CK69" s="504"/>
      <c r="CL69" s="504"/>
      <c r="CM69" s="504"/>
      <c r="CN69" s="504"/>
      <c r="CO69" s="504"/>
      <c r="CP69" s="504"/>
      <c r="CQ69" s="504"/>
      <c r="CR69" s="504"/>
      <c r="CS69" s="504"/>
      <c r="CT69" s="504"/>
      <c r="CU69" s="504"/>
      <c r="CV69" s="504"/>
      <c r="CW69" s="504"/>
      <c r="CX69" s="504"/>
      <c r="CY69" s="504"/>
      <c r="CZ69" s="504"/>
      <c r="DA69" s="504"/>
      <c r="DB69" s="504"/>
      <c r="DC69" s="504"/>
      <c r="DD69" s="504"/>
      <c r="DE69" s="504"/>
      <c r="DF69" s="504"/>
      <c r="DG69" s="504"/>
      <c r="DH69" s="504"/>
      <c r="DI69" s="504"/>
      <c r="DJ69" s="504"/>
      <c r="DK69" s="504"/>
      <c r="DL69" s="504"/>
      <c r="DM69" s="504"/>
      <c r="DN69" s="504"/>
      <c r="DO69" s="504"/>
      <c r="DP69" s="504"/>
      <c r="DQ69" s="504"/>
      <c r="DR69" s="504"/>
      <c r="DS69" s="504"/>
      <c r="DT69" s="504"/>
      <c r="DU69" s="504"/>
      <c r="DV69" s="504"/>
      <c r="DW69" s="504"/>
      <c r="DX69" s="504"/>
      <c r="DY69" s="504"/>
      <c r="DZ69" s="504"/>
      <c r="EA69" s="504"/>
      <c r="EB69" s="504"/>
      <c r="EC69" s="504"/>
      <c r="ED69" s="504"/>
      <c r="EE69" s="504"/>
      <c r="EF69" s="504"/>
      <c r="EG69" s="504"/>
      <c r="EH69" s="504"/>
      <c r="EI69" s="504"/>
      <c r="EJ69" s="504"/>
      <c r="EK69" s="504"/>
      <c r="EL69" s="504"/>
      <c r="EM69" s="504"/>
      <c r="EN69" s="504"/>
      <c r="EO69" s="504"/>
      <c r="EP69" s="504"/>
      <c r="EQ69" s="504"/>
      <c r="ER69" s="504"/>
      <c r="ES69" s="504"/>
      <c r="ET69" s="504"/>
      <c r="EU69" s="504"/>
      <c r="EV69" s="504"/>
      <c r="EW69" s="504"/>
      <c r="EX69" s="504"/>
      <c r="EY69" s="504"/>
      <c r="EZ69" s="504"/>
      <c r="FA69" s="504"/>
      <c r="FB69" s="504"/>
      <c r="FC69" s="504"/>
      <c r="FD69" s="504"/>
      <c r="FE69" s="504"/>
      <c r="FF69" s="504"/>
      <c r="FG69" s="504"/>
      <c r="FH69" s="504"/>
      <c r="FI69" s="504"/>
      <c r="FJ69" s="504"/>
      <c r="FK69" s="504"/>
      <c r="FL69" s="504"/>
      <c r="FM69" s="504"/>
      <c r="FN69" s="504"/>
      <c r="FO69" s="504"/>
      <c r="FP69" s="504"/>
      <c r="FQ69" s="504"/>
      <c r="FR69" s="504"/>
      <c r="FS69" s="504"/>
      <c r="FT69" s="504"/>
      <c r="FU69" s="504"/>
      <c r="FV69" s="504"/>
      <c r="FW69" s="504"/>
      <c r="FX69" s="504"/>
      <c r="FY69" s="504"/>
      <c r="FZ69" s="504"/>
      <c r="GA69" s="504"/>
      <c r="GB69" s="504"/>
      <c r="GC69" s="504"/>
      <c r="GD69" s="504"/>
      <c r="GE69" s="504"/>
      <c r="GF69" s="504"/>
      <c r="GG69" s="504"/>
      <c r="GH69" s="504"/>
      <c r="GI69" s="504"/>
      <c r="GJ69" s="504"/>
      <c r="GK69" s="504"/>
      <c r="GL69" s="504"/>
      <c r="GM69" s="504"/>
      <c r="GN69" s="504"/>
      <c r="GO69" s="504"/>
      <c r="GP69" s="504"/>
      <c r="GQ69" s="504"/>
      <c r="GR69" s="504"/>
      <c r="GS69" s="504"/>
      <c r="GT69" s="504"/>
      <c r="GU69" s="504"/>
      <c r="GV69" s="504"/>
      <c r="GW69" s="504"/>
      <c r="GX69" s="504"/>
      <c r="GY69" s="504"/>
      <c r="GZ69" s="504"/>
      <c r="HA69" s="504"/>
      <c r="HB69" s="504"/>
      <c r="HC69" s="504"/>
      <c r="HD69" s="504"/>
      <c r="HE69" s="504"/>
      <c r="HF69" s="504"/>
      <c r="HG69" s="504"/>
      <c r="HH69" s="504"/>
      <c r="HI69" s="504"/>
      <c r="HJ69" s="504"/>
      <c r="HK69" s="504"/>
      <c r="HL69" s="504"/>
      <c r="HM69" s="504"/>
      <c r="HN69" s="504"/>
      <c r="HO69" s="504"/>
      <c r="HP69" s="504"/>
      <c r="HQ69" s="504"/>
      <c r="HR69" s="504"/>
      <c r="HS69" s="504"/>
      <c r="HT69" s="504"/>
      <c r="HU69" s="504"/>
      <c r="HV69" s="504"/>
      <c r="HW69" s="504"/>
      <c r="HX69" s="504"/>
      <c r="HY69" s="504"/>
      <c r="HZ69" s="504"/>
      <c r="IA69" s="504"/>
      <c r="IB69" s="504"/>
      <c r="IC69" s="504"/>
      <c r="ID69" s="504"/>
      <c r="IE69" s="504"/>
      <c r="IF69" s="504"/>
      <c r="IG69" s="504"/>
      <c r="IH69" s="504"/>
      <c r="II69" s="504"/>
      <c r="IJ69" s="504"/>
      <c r="IK69" s="504"/>
      <c r="IL69" s="504"/>
      <c r="IM69" s="504"/>
      <c r="IN69" s="504"/>
      <c r="IO69" s="504"/>
      <c r="IP69" s="504"/>
      <c r="IQ69" s="504"/>
      <c r="IR69" s="504"/>
      <c r="IS69" s="504"/>
      <c r="IT69" s="504"/>
      <c r="IU69" s="504"/>
      <c r="IV69" s="504"/>
      <c r="IW69" s="504"/>
      <c r="IX69" s="504"/>
      <c r="IY69" s="504"/>
      <c r="IZ69" s="504"/>
      <c r="JA69" s="504"/>
      <c r="JB69" s="504"/>
      <c r="JC69" s="504"/>
      <c r="JD69" s="504"/>
      <c r="JE69" s="504"/>
      <c r="JF69" s="504"/>
      <c r="JG69" s="504"/>
      <c r="JH69" s="504"/>
      <c r="JI69" s="504"/>
      <c r="JJ69" s="504"/>
      <c r="JK69" s="504"/>
      <c r="JL69" s="504"/>
      <c r="JM69" s="504"/>
      <c r="JN69" s="504"/>
      <c r="JO69" s="504"/>
      <c r="JP69" s="504"/>
      <c r="JQ69" s="504"/>
      <c r="JR69" s="504"/>
      <c r="JS69" s="504"/>
      <c r="JT69" s="504"/>
      <c r="JU69" s="504"/>
      <c r="JV69" s="504"/>
      <c r="JW69" s="504"/>
      <c r="JX69" s="504"/>
      <c r="JY69" s="504"/>
      <c r="JZ69" s="504"/>
      <c r="KA69" s="504"/>
      <c r="KB69" s="504"/>
      <c r="KC69" s="504"/>
      <c r="KD69" s="504"/>
      <c r="KE69" s="504"/>
      <c r="KF69" s="504"/>
      <c r="KG69" s="504"/>
      <c r="KH69" s="504"/>
      <c r="KI69" s="504"/>
      <c r="KJ69" s="504"/>
      <c r="KK69" s="504"/>
      <c r="KL69" s="504"/>
      <c r="KM69" s="504"/>
      <c r="KN69" s="504"/>
      <c r="KO69" s="504"/>
      <c r="KP69" s="504"/>
      <c r="KQ69" s="504"/>
      <c r="KR69" s="504"/>
      <c r="KS69" s="504"/>
      <c r="KT69" s="504"/>
      <c r="KU69" s="504"/>
      <c r="KV69" s="504"/>
      <c r="KW69" s="504"/>
      <c r="KX69" s="504"/>
      <c r="KY69" s="504"/>
      <c r="KZ69" s="504"/>
      <c r="LA69" s="504"/>
      <c r="LB69" s="504"/>
      <c r="LC69" s="504"/>
      <c r="LD69" s="504"/>
      <c r="LE69" s="504"/>
      <c r="LF69" s="504"/>
      <c r="LG69" s="504"/>
      <c r="LH69" s="504"/>
      <c r="LI69" s="504"/>
      <c r="LJ69" s="504"/>
      <c r="LK69" s="504"/>
      <c r="LL69" s="504"/>
      <c r="LM69" s="504"/>
      <c r="LN69" s="504"/>
      <c r="LO69" s="504"/>
      <c r="LP69" s="504"/>
      <c r="LQ69" s="504"/>
      <c r="LR69" s="504"/>
      <c r="LS69" s="504"/>
      <c r="LT69" s="504"/>
      <c r="LU69" s="504"/>
      <c r="LV69" s="504"/>
      <c r="LW69" s="504"/>
      <c r="LX69" s="504"/>
      <c r="LY69" s="504"/>
      <c r="LZ69" s="504"/>
      <c r="MA69" s="504"/>
      <c r="MB69" s="504"/>
      <c r="MC69" s="504"/>
      <c r="MD69" s="504"/>
      <c r="ME69" s="504"/>
      <c r="MF69" s="504"/>
      <c r="MG69" s="504"/>
      <c r="MH69" s="504"/>
      <c r="MI69" s="504"/>
      <c r="MJ69" s="504"/>
      <c r="MK69" s="504"/>
      <c r="ML69" s="504"/>
      <c r="MM69" s="504"/>
      <c r="MN69" s="504"/>
      <c r="MO69" s="504"/>
      <c r="MP69" s="504"/>
      <c r="MQ69" s="504"/>
      <c r="MR69" s="504"/>
      <c r="MS69" s="504"/>
      <c r="MT69" s="504"/>
      <c r="MU69" s="504"/>
      <c r="MV69" s="504"/>
      <c r="MW69" s="504"/>
      <c r="MX69" s="504"/>
      <c r="MY69" s="504"/>
      <c r="MZ69" s="504"/>
      <c r="NA69" s="504"/>
      <c r="NB69" s="504"/>
      <c r="NC69" s="504"/>
      <c r="ND69" s="504"/>
      <c r="NE69" s="504"/>
      <c r="NF69" s="504"/>
      <c r="NG69" s="504"/>
      <c r="NH69" s="504"/>
      <c r="NI69" s="504"/>
      <c r="NJ69" s="504"/>
      <c r="NK69" s="504"/>
      <c r="NL69" s="504"/>
      <c r="NM69" s="504"/>
      <c r="NN69" s="504"/>
      <c r="NO69" s="504"/>
      <c r="NP69" s="504"/>
      <c r="NQ69" s="504"/>
      <c r="NR69" s="504"/>
      <c r="NS69" s="504"/>
      <c r="NT69" s="504"/>
    </row>
    <row r="70" spans="1:384" s="505" customFormat="1" ht="15.75" customHeight="1">
      <c r="A70" s="1806" t="s">
        <v>1541</v>
      </c>
      <c r="B70" s="1807"/>
      <c r="C70" s="578"/>
      <c r="D70" s="578"/>
      <c r="E70" s="578">
        <f t="shared" si="15"/>
        <v>0</v>
      </c>
      <c r="F70" s="578"/>
      <c r="G70" s="578"/>
      <c r="H70" s="578">
        <f t="shared" si="16"/>
        <v>0</v>
      </c>
      <c r="I70" s="579"/>
      <c r="J70" s="579"/>
      <c r="K70" s="578">
        <f t="shared" si="17"/>
        <v>0</v>
      </c>
      <c r="L70" s="680">
        <f>'Form_III MHT-17'!I69</f>
        <v>0</v>
      </c>
      <c r="M70" s="680">
        <f>'Form_III MHT-17'!J69</f>
        <v>0</v>
      </c>
      <c r="N70" s="679">
        <f t="shared" si="9"/>
        <v>0</v>
      </c>
      <c r="O70" s="678">
        <f t="shared" si="12"/>
        <v>0</v>
      </c>
      <c r="P70" s="678">
        <f t="shared" si="13"/>
        <v>0</v>
      </c>
      <c r="Q70" s="677">
        <f t="shared" si="14"/>
        <v>0</v>
      </c>
      <c r="R70" s="1735"/>
      <c r="S70" s="1735"/>
      <c r="T70"/>
      <c r="U70"/>
      <c r="V70"/>
      <c r="W70"/>
      <c r="X70" s="663"/>
      <c r="Y70" s="663"/>
      <c r="Z70" s="504"/>
      <c r="AA70" s="504"/>
      <c r="AB70" s="504"/>
      <c r="AC70" s="504"/>
      <c r="AD70" s="504"/>
      <c r="AE70" s="504"/>
      <c r="AF70" s="504"/>
      <c r="AG70" s="504"/>
      <c r="AH70" s="504"/>
      <c r="AI70" s="504"/>
      <c r="AJ70" s="504"/>
      <c r="AK70" s="504"/>
      <c r="AL70" s="504"/>
      <c r="AM70" s="504"/>
      <c r="AN70" s="504"/>
      <c r="AO70" s="504"/>
      <c r="AP70" s="504"/>
      <c r="AQ70" s="504"/>
      <c r="AR70" s="504"/>
      <c r="AS70" s="504"/>
      <c r="AT70" s="504"/>
      <c r="AU70" s="504"/>
      <c r="AV70" s="504"/>
      <c r="AW70" s="504"/>
      <c r="AX70" s="504"/>
      <c r="AY70" s="504"/>
      <c r="AZ70" s="504"/>
      <c r="BA70" s="504"/>
      <c r="BB70" s="504"/>
      <c r="BC70" s="504"/>
      <c r="BD70" s="504"/>
      <c r="BE70" s="504"/>
      <c r="BF70" s="504"/>
      <c r="BG70" s="504"/>
      <c r="BH70" s="504"/>
      <c r="BI70" s="504"/>
      <c r="BJ70" s="504"/>
      <c r="BK70" s="504"/>
      <c r="BL70" s="504"/>
      <c r="BM70" s="504"/>
      <c r="BN70" s="504"/>
      <c r="BO70" s="504"/>
      <c r="BP70" s="504"/>
      <c r="BQ70" s="504"/>
      <c r="BR70" s="504"/>
      <c r="BS70" s="504"/>
      <c r="BT70" s="504"/>
      <c r="BU70" s="504"/>
      <c r="BV70" s="504"/>
      <c r="BW70" s="504"/>
      <c r="BX70" s="504"/>
      <c r="BY70" s="504"/>
      <c r="BZ70" s="504"/>
      <c r="CA70" s="504"/>
      <c r="CB70" s="504"/>
      <c r="CC70" s="504"/>
      <c r="CD70" s="504"/>
      <c r="CE70" s="504"/>
      <c r="CF70" s="504"/>
      <c r="CG70" s="504"/>
      <c r="CH70" s="504"/>
      <c r="CI70" s="504"/>
      <c r="CJ70" s="504"/>
      <c r="CK70" s="504"/>
      <c r="CL70" s="504"/>
      <c r="CM70" s="504"/>
      <c r="CN70" s="504"/>
      <c r="CO70" s="504"/>
      <c r="CP70" s="504"/>
      <c r="CQ70" s="504"/>
      <c r="CR70" s="504"/>
      <c r="CS70" s="504"/>
      <c r="CT70" s="504"/>
      <c r="CU70" s="504"/>
      <c r="CV70" s="504"/>
      <c r="CW70" s="504"/>
      <c r="CX70" s="504"/>
      <c r="CY70" s="504"/>
      <c r="CZ70" s="504"/>
      <c r="DA70" s="504"/>
      <c r="DB70" s="504"/>
      <c r="DC70" s="504"/>
      <c r="DD70" s="504"/>
      <c r="DE70" s="504"/>
      <c r="DF70" s="504"/>
      <c r="DG70" s="504"/>
      <c r="DH70" s="504"/>
      <c r="DI70" s="504"/>
      <c r="DJ70" s="504"/>
      <c r="DK70" s="504"/>
      <c r="DL70" s="504"/>
      <c r="DM70" s="504"/>
      <c r="DN70" s="504"/>
      <c r="DO70" s="504"/>
      <c r="DP70" s="504"/>
      <c r="DQ70" s="504"/>
      <c r="DR70" s="504"/>
      <c r="DS70" s="504"/>
      <c r="DT70" s="504"/>
      <c r="DU70" s="504"/>
      <c r="DV70" s="504"/>
      <c r="DW70" s="504"/>
      <c r="DX70" s="504"/>
      <c r="DY70" s="504"/>
      <c r="DZ70" s="504"/>
      <c r="EA70" s="504"/>
      <c r="EB70" s="504"/>
      <c r="EC70" s="504"/>
      <c r="ED70" s="504"/>
      <c r="EE70" s="504"/>
      <c r="EF70" s="504"/>
      <c r="EG70" s="504"/>
      <c r="EH70" s="504"/>
      <c r="EI70" s="504"/>
      <c r="EJ70" s="504"/>
      <c r="EK70" s="504"/>
      <c r="EL70" s="504"/>
      <c r="EM70" s="504"/>
      <c r="EN70" s="504"/>
      <c r="EO70" s="504"/>
      <c r="EP70" s="504"/>
      <c r="EQ70" s="504"/>
      <c r="ER70" s="504"/>
      <c r="ES70" s="504"/>
      <c r="ET70" s="504"/>
      <c r="EU70" s="504"/>
      <c r="EV70" s="504"/>
      <c r="EW70" s="504"/>
      <c r="EX70" s="504"/>
      <c r="EY70" s="504"/>
      <c r="EZ70" s="504"/>
      <c r="FA70" s="504"/>
      <c r="FB70" s="504"/>
      <c r="FC70" s="504"/>
      <c r="FD70" s="504"/>
      <c r="FE70" s="504"/>
      <c r="FF70" s="504"/>
      <c r="FG70" s="504"/>
      <c r="FH70" s="504"/>
      <c r="FI70" s="504"/>
      <c r="FJ70" s="504"/>
      <c r="FK70" s="504"/>
      <c r="FL70" s="504"/>
      <c r="FM70" s="504"/>
      <c r="FN70" s="504"/>
      <c r="FO70" s="504"/>
      <c r="FP70" s="504"/>
      <c r="FQ70" s="504"/>
      <c r="FR70" s="504"/>
      <c r="FS70" s="504"/>
      <c r="FT70" s="504"/>
      <c r="FU70" s="504"/>
      <c r="FV70" s="504"/>
      <c r="FW70" s="504"/>
      <c r="FX70" s="504"/>
      <c r="FY70" s="504"/>
      <c r="FZ70" s="504"/>
      <c r="GA70" s="504"/>
      <c r="GB70" s="504"/>
      <c r="GC70" s="504"/>
      <c r="GD70" s="504"/>
      <c r="GE70" s="504"/>
      <c r="GF70" s="504"/>
      <c r="GG70" s="504"/>
      <c r="GH70" s="504"/>
      <c r="GI70" s="504"/>
      <c r="GJ70" s="504"/>
      <c r="GK70" s="504"/>
      <c r="GL70" s="504"/>
      <c r="GM70" s="504"/>
      <c r="GN70" s="504"/>
      <c r="GO70" s="504"/>
      <c r="GP70" s="504"/>
      <c r="GQ70" s="504"/>
      <c r="GR70" s="504"/>
      <c r="GS70" s="504"/>
      <c r="GT70" s="504"/>
      <c r="GU70" s="504"/>
      <c r="GV70" s="504"/>
      <c r="GW70" s="504"/>
      <c r="GX70" s="504"/>
      <c r="GY70" s="504"/>
      <c r="GZ70" s="504"/>
      <c r="HA70" s="504"/>
      <c r="HB70" s="504"/>
      <c r="HC70" s="504"/>
      <c r="HD70" s="504"/>
      <c r="HE70" s="504"/>
      <c r="HF70" s="504"/>
      <c r="HG70" s="504"/>
      <c r="HH70" s="504"/>
      <c r="HI70" s="504"/>
      <c r="HJ70" s="504"/>
      <c r="HK70" s="504"/>
      <c r="HL70" s="504"/>
      <c r="HM70" s="504"/>
      <c r="HN70" s="504"/>
      <c r="HO70" s="504"/>
      <c r="HP70" s="504"/>
      <c r="HQ70" s="504"/>
      <c r="HR70" s="504"/>
      <c r="HS70" s="504"/>
      <c r="HT70" s="504"/>
      <c r="HU70" s="504"/>
      <c r="HV70" s="504"/>
      <c r="HW70" s="504"/>
      <c r="HX70" s="504"/>
      <c r="HY70" s="504"/>
      <c r="HZ70" s="504"/>
      <c r="IA70" s="504"/>
      <c r="IB70" s="504"/>
      <c r="IC70" s="504"/>
      <c r="ID70" s="504"/>
      <c r="IE70" s="504"/>
      <c r="IF70" s="504"/>
      <c r="IG70" s="504"/>
      <c r="IH70" s="504"/>
      <c r="II70" s="504"/>
      <c r="IJ70" s="504"/>
      <c r="IK70" s="504"/>
      <c r="IL70" s="504"/>
      <c r="IM70" s="504"/>
      <c r="IN70" s="504"/>
      <c r="IO70" s="504"/>
      <c r="IP70" s="504"/>
      <c r="IQ70" s="504"/>
      <c r="IR70" s="504"/>
      <c r="IS70" s="504"/>
      <c r="IT70" s="504"/>
      <c r="IU70" s="504"/>
      <c r="IV70" s="504"/>
      <c r="IW70" s="504"/>
      <c r="IX70" s="504"/>
      <c r="IY70" s="504"/>
      <c r="IZ70" s="504"/>
      <c r="JA70" s="504"/>
      <c r="JB70" s="504"/>
      <c r="JC70" s="504"/>
      <c r="JD70" s="504"/>
      <c r="JE70" s="504"/>
      <c r="JF70" s="504"/>
      <c r="JG70" s="504"/>
      <c r="JH70" s="504"/>
      <c r="JI70" s="504"/>
      <c r="JJ70" s="504"/>
      <c r="JK70" s="504"/>
      <c r="JL70" s="504"/>
      <c r="JM70" s="504"/>
      <c r="JN70" s="504"/>
      <c r="JO70" s="504"/>
      <c r="JP70" s="504"/>
      <c r="JQ70" s="504"/>
      <c r="JR70" s="504"/>
      <c r="JS70" s="504"/>
      <c r="JT70" s="504"/>
      <c r="JU70" s="504"/>
      <c r="JV70" s="504"/>
      <c r="JW70" s="504"/>
      <c r="JX70" s="504"/>
      <c r="JY70" s="504"/>
      <c r="JZ70" s="504"/>
      <c r="KA70" s="504"/>
      <c r="KB70" s="504"/>
      <c r="KC70" s="504"/>
      <c r="KD70" s="504"/>
      <c r="KE70" s="504"/>
      <c r="KF70" s="504"/>
      <c r="KG70" s="504"/>
      <c r="KH70" s="504"/>
      <c r="KI70" s="504"/>
      <c r="KJ70" s="504"/>
      <c r="KK70" s="504"/>
      <c r="KL70" s="504"/>
      <c r="KM70" s="504"/>
      <c r="KN70" s="504"/>
      <c r="KO70" s="504"/>
      <c r="KP70" s="504"/>
      <c r="KQ70" s="504"/>
      <c r="KR70" s="504"/>
      <c r="KS70" s="504"/>
      <c r="KT70" s="504"/>
      <c r="KU70" s="504"/>
      <c r="KV70" s="504"/>
      <c r="KW70" s="504"/>
      <c r="KX70" s="504"/>
      <c r="KY70" s="504"/>
      <c r="KZ70" s="504"/>
      <c r="LA70" s="504"/>
      <c r="LB70" s="504"/>
      <c r="LC70" s="504"/>
      <c r="LD70" s="504"/>
      <c r="LE70" s="504"/>
      <c r="LF70" s="504"/>
      <c r="LG70" s="504"/>
      <c r="LH70" s="504"/>
      <c r="LI70" s="504"/>
      <c r="LJ70" s="504"/>
      <c r="LK70" s="504"/>
      <c r="LL70" s="504"/>
      <c r="LM70" s="504"/>
      <c r="LN70" s="504"/>
      <c r="LO70" s="504"/>
      <c r="LP70" s="504"/>
      <c r="LQ70" s="504"/>
      <c r="LR70" s="504"/>
      <c r="LS70" s="504"/>
      <c r="LT70" s="504"/>
      <c r="LU70" s="504"/>
      <c r="LV70" s="504"/>
      <c r="LW70" s="504"/>
      <c r="LX70" s="504"/>
      <c r="LY70" s="504"/>
      <c r="LZ70" s="504"/>
      <c r="MA70" s="504"/>
      <c r="MB70" s="504"/>
      <c r="MC70" s="504"/>
      <c r="MD70" s="504"/>
      <c r="ME70" s="504"/>
      <c r="MF70" s="504"/>
      <c r="MG70" s="504"/>
      <c r="MH70" s="504"/>
      <c r="MI70" s="504"/>
      <c r="MJ70" s="504"/>
      <c r="MK70" s="504"/>
      <c r="ML70" s="504"/>
      <c r="MM70" s="504"/>
      <c r="MN70" s="504"/>
      <c r="MO70" s="504"/>
      <c r="MP70" s="504"/>
      <c r="MQ70" s="504"/>
      <c r="MR70" s="504"/>
      <c r="MS70" s="504"/>
      <c r="MT70" s="504"/>
      <c r="MU70" s="504"/>
      <c r="MV70" s="504"/>
      <c r="MW70" s="504"/>
      <c r="MX70" s="504"/>
      <c r="MY70" s="504"/>
      <c r="MZ70" s="504"/>
      <c r="NA70" s="504"/>
      <c r="NB70" s="504"/>
      <c r="NC70" s="504"/>
      <c r="ND70" s="504"/>
      <c r="NE70" s="504"/>
      <c r="NF70" s="504"/>
      <c r="NG70" s="504"/>
      <c r="NH70" s="504"/>
      <c r="NI70" s="504"/>
      <c r="NJ70" s="504"/>
      <c r="NK70" s="504"/>
      <c r="NL70" s="504"/>
      <c r="NM70" s="504"/>
      <c r="NN70" s="504"/>
      <c r="NO70" s="504"/>
      <c r="NP70" s="504"/>
      <c r="NQ70" s="504"/>
      <c r="NR70" s="504"/>
      <c r="NS70" s="504"/>
      <c r="NT70" s="504"/>
    </row>
    <row r="71" spans="1:384" s="505" customFormat="1" ht="15.75" customHeight="1">
      <c r="A71" s="1806" t="s">
        <v>1540</v>
      </c>
      <c r="B71" s="1807"/>
      <c r="C71" s="578"/>
      <c r="D71" s="578"/>
      <c r="E71" s="578">
        <f t="shared" si="15"/>
        <v>0</v>
      </c>
      <c r="F71" s="578"/>
      <c r="G71" s="578"/>
      <c r="H71" s="578">
        <f t="shared" si="16"/>
        <v>0</v>
      </c>
      <c r="I71" s="579"/>
      <c r="J71" s="579"/>
      <c r="K71" s="578">
        <f t="shared" si="17"/>
        <v>0</v>
      </c>
      <c r="L71" s="680">
        <f>'Form_III MHT-17'!I70</f>
        <v>0</v>
      </c>
      <c r="M71" s="680">
        <f>'Form_III MHT-17'!J70</f>
        <v>0</v>
      </c>
      <c r="N71" s="679">
        <f t="shared" si="9"/>
        <v>0</v>
      </c>
      <c r="O71" s="678">
        <f t="shared" si="12"/>
        <v>0</v>
      </c>
      <c r="P71" s="678">
        <f t="shared" si="13"/>
        <v>0</v>
      </c>
      <c r="Q71" s="677">
        <f t="shared" si="14"/>
        <v>0</v>
      </c>
      <c r="R71" s="1735"/>
      <c r="S71" s="1735"/>
      <c r="T71"/>
      <c r="U71"/>
      <c r="V71"/>
      <c r="W71"/>
      <c r="X71" s="663"/>
      <c r="Y71" s="663"/>
      <c r="Z71" s="504"/>
      <c r="AA71" s="504"/>
      <c r="AB71" s="504"/>
      <c r="AC71" s="504"/>
      <c r="AD71" s="504"/>
      <c r="AE71" s="504"/>
      <c r="AF71" s="504"/>
      <c r="AG71" s="504"/>
      <c r="AH71" s="504"/>
      <c r="AI71" s="504"/>
      <c r="AJ71" s="504"/>
      <c r="AK71" s="504"/>
      <c r="AL71" s="504"/>
      <c r="AM71" s="504"/>
      <c r="AN71" s="504"/>
      <c r="AO71" s="504"/>
      <c r="AP71" s="504"/>
      <c r="AQ71" s="504"/>
      <c r="AR71" s="504"/>
      <c r="AS71" s="504"/>
      <c r="AT71" s="504"/>
      <c r="AU71" s="504"/>
      <c r="AV71" s="504"/>
      <c r="AW71" s="504"/>
      <c r="AX71" s="504"/>
      <c r="AY71" s="504"/>
      <c r="AZ71" s="504"/>
      <c r="BA71" s="504"/>
      <c r="BB71" s="504"/>
      <c r="BC71" s="504"/>
      <c r="BD71" s="504"/>
      <c r="BE71" s="504"/>
      <c r="BF71" s="504"/>
      <c r="BG71" s="504"/>
      <c r="BH71" s="504"/>
      <c r="BI71" s="504"/>
      <c r="BJ71" s="504"/>
      <c r="BK71" s="504"/>
      <c r="BL71" s="504"/>
      <c r="BM71" s="504"/>
      <c r="BN71" s="504"/>
      <c r="BO71" s="504"/>
      <c r="BP71" s="504"/>
      <c r="BQ71" s="504"/>
      <c r="BR71" s="504"/>
      <c r="BS71" s="504"/>
      <c r="BT71" s="504"/>
      <c r="BU71" s="504"/>
      <c r="BV71" s="504"/>
      <c r="BW71" s="504"/>
      <c r="BX71" s="504"/>
      <c r="BY71" s="504"/>
      <c r="BZ71" s="504"/>
      <c r="CA71" s="504"/>
      <c r="CB71" s="504"/>
      <c r="CC71" s="504"/>
      <c r="CD71" s="504"/>
      <c r="CE71" s="504"/>
      <c r="CF71" s="504"/>
      <c r="CG71" s="504"/>
      <c r="CH71" s="504"/>
      <c r="CI71" s="504"/>
      <c r="CJ71" s="504"/>
      <c r="CK71" s="504"/>
      <c r="CL71" s="504"/>
      <c r="CM71" s="504"/>
      <c r="CN71" s="504"/>
      <c r="CO71" s="504"/>
      <c r="CP71" s="504"/>
      <c r="CQ71" s="504"/>
      <c r="CR71" s="504"/>
      <c r="CS71" s="504"/>
      <c r="CT71" s="504"/>
      <c r="CU71" s="504"/>
      <c r="CV71" s="504"/>
      <c r="CW71" s="504"/>
      <c r="CX71" s="504"/>
      <c r="CY71" s="504"/>
      <c r="CZ71" s="504"/>
      <c r="DA71" s="504"/>
      <c r="DB71" s="504"/>
      <c r="DC71" s="504"/>
      <c r="DD71" s="504"/>
      <c r="DE71" s="504"/>
      <c r="DF71" s="504"/>
      <c r="DG71" s="504"/>
      <c r="DH71" s="504"/>
      <c r="DI71" s="504"/>
      <c r="DJ71" s="504"/>
      <c r="DK71" s="504"/>
      <c r="DL71" s="504"/>
      <c r="DM71" s="504"/>
      <c r="DN71" s="504"/>
      <c r="DO71" s="504"/>
      <c r="DP71" s="504"/>
      <c r="DQ71" s="504"/>
      <c r="DR71" s="504"/>
      <c r="DS71" s="504"/>
      <c r="DT71" s="504"/>
      <c r="DU71" s="504"/>
      <c r="DV71" s="504"/>
      <c r="DW71" s="504"/>
      <c r="DX71" s="504"/>
      <c r="DY71" s="504"/>
      <c r="DZ71" s="504"/>
      <c r="EA71" s="504"/>
      <c r="EB71" s="504"/>
      <c r="EC71" s="504"/>
      <c r="ED71" s="504"/>
      <c r="EE71" s="504"/>
      <c r="EF71" s="504"/>
      <c r="EG71" s="504"/>
      <c r="EH71" s="504"/>
      <c r="EI71" s="504"/>
      <c r="EJ71" s="504"/>
      <c r="EK71" s="504"/>
      <c r="EL71" s="504"/>
      <c r="EM71" s="504"/>
      <c r="EN71" s="504"/>
      <c r="EO71" s="504"/>
      <c r="EP71" s="504"/>
      <c r="EQ71" s="504"/>
      <c r="ER71" s="504"/>
      <c r="ES71" s="504"/>
      <c r="ET71" s="504"/>
      <c r="EU71" s="504"/>
      <c r="EV71" s="504"/>
      <c r="EW71" s="504"/>
      <c r="EX71" s="504"/>
      <c r="EY71" s="504"/>
      <c r="EZ71" s="504"/>
      <c r="FA71" s="504"/>
      <c r="FB71" s="504"/>
      <c r="FC71" s="504"/>
      <c r="FD71" s="504"/>
      <c r="FE71" s="504"/>
      <c r="FF71" s="504"/>
      <c r="FG71" s="504"/>
      <c r="FH71" s="504"/>
      <c r="FI71" s="504"/>
      <c r="FJ71" s="504"/>
      <c r="FK71" s="504"/>
      <c r="FL71" s="504"/>
      <c r="FM71" s="504"/>
      <c r="FN71" s="504"/>
      <c r="FO71" s="504"/>
      <c r="FP71" s="504"/>
      <c r="FQ71" s="504"/>
      <c r="FR71" s="504"/>
      <c r="FS71" s="504"/>
      <c r="FT71" s="504"/>
      <c r="FU71" s="504"/>
      <c r="FV71" s="504"/>
      <c r="FW71" s="504"/>
      <c r="FX71" s="504"/>
      <c r="FY71" s="504"/>
      <c r="FZ71" s="504"/>
      <c r="GA71" s="504"/>
      <c r="GB71" s="504"/>
      <c r="GC71" s="504"/>
      <c r="GD71" s="504"/>
      <c r="GE71" s="504"/>
      <c r="GF71" s="504"/>
      <c r="GG71" s="504"/>
      <c r="GH71" s="504"/>
      <c r="GI71" s="504"/>
      <c r="GJ71" s="504"/>
      <c r="GK71" s="504"/>
      <c r="GL71" s="504"/>
      <c r="GM71" s="504"/>
      <c r="GN71" s="504"/>
      <c r="GO71" s="504"/>
      <c r="GP71" s="504"/>
      <c r="GQ71" s="504"/>
      <c r="GR71" s="504"/>
      <c r="GS71" s="504"/>
      <c r="GT71" s="504"/>
      <c r="GU71" s="504"/>
      <c r="GV71" s="504"/>
      <c r="GW71" s="504"/>
      <c r="GX71" s="504"/>
      <c r="GY71" s="504"/>
      <c r="GZ71" s="504"/>
      <c r="HA71" s="504"/>
      <c r="HB71" s="504"/>
      <c r="HC71" s="504"/>
      <c r="HD71" s="504"/>
      <c r="HE71" s="504"/>
      <c r="HF71" s="504"/>
      <c r="HG71" s="504"/>
      <c r="HH71" s="504"/>
      <c r="HI71" s="504"/>
      <c r="HJ71" s="504"/>
      <c r="HK71" s="504"/>
      <c r="HL71" s="504"/>
      <c r="HM71" s="504"/>
      <c r="HN71" s="504"/>
      <c r="HO71" s="504"/>
      <c r="HP71" s="504"/>
      <c r="HQ71" s="504"/>
      <c r="HR71" s="504"/>
      <c r="HS71" s="504"/>
      <c r="HT71" s="504"/>
      <c r="HU71" s="504"/>
      <c r="HV71" s="504"/>
      <c r="HW71" s="504"/>
      <c r="HX71" s="504"/>
      <c r="HY71" s="504"/>
      <c r="HZ71" s="504"/>
      <c r="IA71" s="504"/>
      <c r="IB71" s="504"/>
      <c r="IC71" s="504"/>
      <c r="ID71" s="504"/>
      <c r="IE71" s="504"/>
      <c r="IF71" s="504"/>
      <c r="IG71" s="504"/>
      <c r="IH71" s="504"/>
      <c r="II71" s="504"/>
      <c r="IJ71" s="504"/>
      <c r="IK71" s="504"/>
      <c r="IL71" s="504"/>
      <c r="IM71" s="504"/>
      <c r="IN71" s="504"/>
      <c r="IO71" s="504"/>
      <c r="IP71" s="504"/>
      <c r="IQ71" s="504"/>
      <c r="IR71" s="504"/>
      <c r="IS71" s="504"/>
      <c r="IT71" s="504"/>
      <c r="IU71" s="504"/>
      <c r="IV71" s="504"/>
      <c r="IW71" s="504"/>
      <c r="IX71" s="504"/>
      <c r="IY71" s="504"/>
      <c r="IZ71" s="504"/>
      <c r="JA71" s="504"/>
      <c r="JB71" s="504"/>
      <c r="JC71" s="504"/>
      <c r="JD71" s="504"/>
      <c r="JE71" s="504"/>
      <c r="JF71" s="504"/>
      <c r="JG71" s="504"/>
      <c r="JH71" s="504"/>
      <c r="JI71" s="504"/>
      <c r="JJ71" s="504"/>
      <c r="JK71" s="504"/>
      <c r="JL71" s="504"/>
      <c r="JM71" s="504"/>
      <c r="JN71" s="504"/>
      <c r="JO71" s="504"/>
      <c r="JP71" s="504"/>
      <c r="JQ71" s="504"/>
      <c r="JR71" s="504"/>
      <c r="JS71" s="504"/>
      <c r="JT71" s="504"/>
      <c r="JU71" s="504"/>
      <c r="JV71" s="504"/>
      <c r="JW71" s="504"/>
      <c r="JX71" s="504"/>
      <c r="JY71" s="504"/>
      <c r="JZ71" s="504"/>
      <c r="KA71" s="504"/>
      <c r="KB71" s="504"/>
      <c r="KC71" s="504"/>
      <c r="KD71" s="504"/>
      <c r="KE71" s="504"/>
      <c r="KF71" s="504"/>
      <c r="KG71" s="504"/>
      <c r="KH71" s="504"/>
      <c r="KI71" s="504"/>
      <c r="KJ71" s="504"/>
      <c r="KK71" s="504"/>
      <c r="KL71" s="504"/>
      <c r="KM71" s="504"/>
      <c r="KN71" s="504"/>
      <c r="KO71" s="504"/>
      <c r="KP71" s="504"/>
      <c r="KQ71" s="504"/>
      <c r="KR71" s="504"/>
      <c r="KS71" s="504"/>
      <c r="KT71" s="504"/>
      <c r="KU71" s="504"/>
      <c r="KV71" s="504"/>
      <c r="KW71" s="504"/>
      <c r="KX71" s="504"/>
      <c r="KY71" s="504"/>
      <c r="KZ71" s="504"/>
      <c r="LA71" s="504"/>
      <c r="LB71" s="504"/>
      <c r="LC71" s="504"/>
      <c r="LD71" s="504"/>
      <c r="LE71" s="504"/>
      <c r="LF71" s="504"/>
      <c r="LG71" s="504"/>
      <c r="LH71" s="504"/>
      <c r="LI71" s="504"/>
      <c r="LJ71" s="504"/>
      <c r="LK71" s="504"/>
      <c r="LL71" s="504"/>
      <c r="LM71" s="504"/>
      <c r="LN71" s="504"/>
      <c r="LO71" s="504"/>
      <c r="LP71" s="504"/>
      <c r="LQ71" s="504"/>
      <c r="LR71" s="504"/>
      <c r="LS71" s="504"/>
      <c r="LT71" s="504"/>
      <c r="LU71" s="504"/>
      <c r="LV71" s="504"/>
      <c r="LW71" s="504"/>
      <c r="LX71" s="504"/>
      <c r="LY71" s="504"/>
      <c r="LZ71" s="504"/>
      <c r="MA71" s="504"/>
      <c r="MB71" s="504"/>
      <c r="MC71" s="504"/>
      <c r="MD71" s="504"/>
      <c r="ME71" s="504"/>
      <c r="MF71" s="504"/>
      <c r="MG71" s="504"/>
      <c r="MH71" s="504"/>
      <c r="MI71" s="504"/>
      <c r="MJ71" s="504"/>
      <c r="MK71" s="504"/>
      <c r="ML71" s="504"/>
      <c r="MM71" s="504"/>
      <c r="MN71" s="504"/>
      <c r="MO71" s="504"/>
      <c r="MP71" s="504"/>
      <c r="MQ71" s="504"/>
      <c r="MR71" s="504"/>
      <c r="MS71" s="504"/>
      <c r="MT71" s="504"/>
      <c r="MU71" s="504"/>
      <c r="MV71" s="504"/>
      <c r="MW71" s="504"/>
      <c r="MX71" s="504"/>
      <c r="MY71" s="504"/>
      <c r="MZ71" s="504"/>
      <c r="NA71" s="504"/>
      <c r="NB71" s="504"/>
      <c r="NC71" s="504"/>
      <c r="ND71" s="504"/>
      <c r="NE71" s="504"/>
      <c r="NF71" s="504"/>
      <c r="NG71" s="504"/>
      <c r="NH71" s="504"/>
      <c r="NI71" s="504"/>
      <c r="NJ71" s="504"/>
      <c r="NK71" s="504"/>
      <c r="NL71" s="504"/>
      <c r="NM71" s="504"/>
      <c r="NN71" s="504"/>
      <c r="NO71" s="504"/>
      <c r="NP71" s="504"/>
      <c r="NQ71" s="504"/>
      <c r="NR71" s="504"/>
      <c r="NS71" s="504"/>
      <c r="NT71" s="504"/>
    </row>
    <row r="72" spans="1:384" s="505" customFormat="1" ht="19.5" customHeight="1">
      <c r="A72" s="1806" t="s">
        <v>1539</v>
      </c>
      <c r="B72" s="1807"/>
      <c r="C72" s="578"/>
      <c r="D72" s="578"/>
      <c r="E72" s="578">
        <f t="shared" si="15"/>
        <v>0</v>
      </c>
      <c r="F72" s="578"/>
      <c r="G72" s="578"/>
      <c r="H72" s="578">
        <f t="shared" si="16"/>
        <v>0</v>
      </c>
      <c r="I72" s="579"/>
      <c r="J72" s="579"/>
      <c r="K72" s="578">
        <f t="shared" si="17"/>
        <v>0</v>
      </c>
      <c r="L72" s="680">
        <f>'Form_III MHT-17'!I71</f>
        <v>0</v>
      </c>
      <c r="M72" s="680">
        <f>'Form_III MHT-17'!J71</f>
        <v>0</v>
      </c>
      <c r="N72" s="679">
        <f t="shared" si="9"/>
        <v>0</v>
      </c>
      <c r="O72" s="678">
        <f t="shared" si="12"/>
        <v>0</v>
      </c>
      <c r="P72" s="678">
        <f t="shared" si="13"/>
        <v>0</v>
      </c>
      <c r="Q72" s="677">
        <f t="shared" si="14"/>
        <v>0</v>
      </c>
      <c r="R72" s="1735"/>
      <c r="S72" s="1735"/>
      <c r="T72"/>
      <c r="U72"/>
      <c r="V72"/>
      <c r="W72"/>
      <c r="X72" s="663"/>
      <c r="Y72" s="663"/>
      <c r="Z72" s="504"/>
      <c r="AA72" s="504"/>
      <c r="AB72" s="504"/>
      <c r="AC72" s="504"/>
      <c r="AD72" s="504"/>
      <c r="AE72" s="504"/>
      <c r="AF72" s="504"/>
      <c r="AG72" s="504"/>
      <c r="AH72" s="504"/>
      <c r="AI72" s="504"/>
      <c r="AJ72" s="504"/>
      <c r="AK72" s="504"/>
      <c r="AL72" s="504"/>
      <c r="AM72" s="504"/>
      <c r="AN72" s="504"/>
      <c r="AO72" s="504"/>
      <c r="AP72" s="504"/>
      <c r="AQ72" s="504"/>
      <c r="AR72" s="504"/>
      <c r="AS72" s="504"/>
      <c r="AT72" s="504"/>
      <c r="AU72" s="504"/>
      <c r="AV72" s="504"/>
      <c r="AW72" s="504"/>
      <c r="AX72" s="504"/>
      <c r="AY72" s="504"/>
      <c r="AZ72" s="504"/>
      <c r="BA72" s="504"/>
      <c r="BB72" s="504"/>
      <c r="BC72" s="504"/>
      <c r="BD72" s="504"/>
      <c r="BE72" s="504"/>
      <c r="BF72" s="504"/>
      <c r="BG72" s="504"/>
      <c r="BH72" s="504"/>
      <c r="BI72" s="504"/>
      <c r="BJ72" s="504"/>
      <c r="BK72" s="504"/>
      <c r="BL72" s="504"/>
      <c r="BM72" s="504"/>
      <c r="BN72" s="504"/>
      <c r="BO72" s="504"/>
      <c r="BP72" s="504"/>
      <c r="BQ72" s="504"/>
      <c r="BR72" s="504"/>
      <c r="BS72" s="504"/>
      <c r="BT72" s="504"/>
      <c r="BU72" s="504"/>
      <c r="BV72" s="504"/>
      <c r="BW72" s="504"/>
      <c r="BX72" s="504"/>
      <c r="BY72" s="504"/>
      <c r="BZ72" s="504"/>
      <c r="CA72" s="504"/>
      <c r="CB72" s="504"/>
      <c r="CC72" s="504"/>
      <c r="CD72" s="504"/>
      <c r="CE72" s="504"/>
      <c r="CF72" s="504"/>
      <c r="CG72" s="504"/>
      <c r="CH72" s="504"/>
      <c r="CI72" s="504"/>
      <c r="CJ72" s="504"/>
      <c r="CK72" s="504"/>
      <c r="CL72" s="504"/>
      <c r="CM72" s="504"/>
      <c r="CN72" s="504"/>
      <c r="CO72" s="504"/>
      <c r="CP72" s="504"/>
      <c r="CQ72" s="504"/>
      <c r="CR72" s="504"/>
      <c r="CS72" s="504"/>
      <c r="CT72" s="504"/>
      <c r="CU72" s="504"/>
      <c r="CV72" s="504"/>
      <c r="CW72" s="504"/>
      <c r="CX72" s="504"/>
      <c r="CY72" s="504"/>
      <c r="CZ72" s="504"/>
      <c r="DA72" s="504"/>
      <c r="DB72" s="504"/>
      <c r="DC72" s="504"/>
      <c r="DD72" s="504"/>
      <c r="DE72" s="504"/>
      <c r="DF72" s="504"/>
      <c r="DG72" s="504"/>
      <c r="DH72" s="504"/>
      <c r="DI72" s="504"/>
      <c r="DJ72" s="504"/>
      <c r="DK72" s="504"/>
      <c r="DL72" s="504"/>
      <c r="DM72" s="504"/>
      <c r="DN72" s="504"/>
      <c r="DO72" s="504"/>
      <c r="DP72" s="504"/>
      <c r="DQ72" s="504"/>
      <c r="DR72" s="504"/>
      <c r="DS72" s="504"/>
      <c r="DT72" s="504"/>
      <c r="DU72" s="504"/>
      <c r="DV72" s="504"/>
      <c r="DW72" s="504"/>
      <c r="DX72" s="504"/>
      <c r="DY72" s="504"/>
      <c r="DZ72" s="504"/>
      <c r="EA72" s="504"/>
      <c r="EB72" s="504"/>
      <c r="EC72" s="504"/>
      <c r="ED72" s="504"/>
      <c r="EE72" s="504"/>
      <c r="EF72" s="504"/>
      <c r="EG72" s="504"/>
      <c r="EH72" s="504"/>
      <c r="EI72" s="504"/>
      <c r="EJ72" s="504"/>
      <c r="EK72" s="504"/>
      <c r="EL72" s="504"/>
      <c r="EM72" s="504"/>
      <c r="EN72" s="504"/>
      <c r="EO72" s="504"/>
      <c r="EP72" s="504"/>
      <c r="EQ72" s="504"/>
      <c r="ER72" s="504"/>
      <c r="ES72" s="504"/>
      <c r="ET72" s="504"/>
      <c r="EU72" s="504"/>
      <c r="EV72" s="504"/>
      <c r="EW72" s="504"/>
      <c r="EX72" s="504"/>
      <c r="EY72" s="504"/>
      <c r="EZ72" s="504"/>
      <c r="FA72" s="504"/>
      <c r="FB72" s="504"/>
      <c r="FC72" s="504"/>
      <c r="FD72" s="504"/>
      <c r="FE72" s="504"/>
      <c r="FF72" s="504"/>
      <c r="FG72" s="504"/>
      <c r="FH72" s="504"/>
      <c r="FI72" s="504"/>
      <c r="FJ72" s="504"/>
      <c r="FK72" s="504"/>
      <c r="FL72" s="504"/>
      <c r="FM72" s="504"/>
      <c r="FN72" s="504"/>
      <c r="FO72" s="504"/>
      <c r="FP72" s="504"/>
      <c r="FQ72" s="504"/>
      <c r="FR72" s="504"/>
      <c r="FS72" s="504"/>
      <c r="FT72" s="504"/>
      <c r="FU72" s="504"/>
      <c r="FV72" s="504"/>
      <c r="FW72" s="504"/>
      <c r="FX72" s="504"/>
      <c r="FY72" s="504"/>
      <c r="FZ72" s="504"/>
      <c r="GA72" s="504"/>
      <c r="GB72" s="504"/>
      <c r="GC72" s="504"/>
      <c r="GD72" s="504"/>
      <c r="GE72" s="504"/>
      <c r="GF72" s="504"/>
      <c r="GG72" s="504"/>
      <c r="GH72" s="504"/>
      <c r="GI72" s="504"/>
      <c r="GJ72" s="504"/>
      <c r="GK72" s="504"/>
      <c r="GL72" s="504"/>
      <c r="GM72" s="504"/>
      <c r="GN72" s="504"/>
      <c r="GO72" s="504"/>
      <c r="GP72" s="504"/>
      <c r="GQ72" s="504"/>
      <c r="GR72" s="504"/>
      <c r="GS72" s="504"/>
      <c r="GT72" s="504"/>
      <c r="GU72" s="504"/>
      <c r="GV72" s="504"/>
      <c r="GW72" s="504"/>
      <c r="GX72" s="504"/>
      <c r="GY72" s="504"/>
      <c r="GZ72" s="504"/>
      <c r="HA72" s="504"/>
      <c r="HB72" s="504"/>
      <c r="HC72" s="504"/>
      <c r="HD72" s="504"/>
      <c r="HE72" s="504"/>
      <c r="HF72" s="504"/>
      <c r="HG72" s="504"/>
      <c r="HH72" s="504"/>
      <c r="HI72" s="504"/>
      <c r="HJ72" s="504"/>
      <c r="HK72" s="504"/>
      <c r="HL72" s="504"/>
      <c r="HM72" s="504"/>
      <c r="HN72" s="504"/>
      <c r="HO72" s="504"/>
      <c r="HP72" s="504"/>
      <c r="HQ72" s="504"/>
      <c r="HR72" s="504"/>
      <c r="HS72" s="504"/>
      <c r="HT72" s="504"/>
      <c r="HU72" s="504"/>
      <c r="HV72" s="504"/>
      <c r="HW72" s="504"/>
      <c r="HX72" s="504"/>
      <c r="HY72" s="504"/>
      <c r="HZ72" s="504"/>
      <c r="IA72" s="504"/>
      <c r="IB72" s="504"/>
      <c r="IC72" s="504"/>
      <c r="ID72" s="504"/>
      <c r="IE72" s="504"/>
      <c r="IF72" s="504"/>
      <c r="IG72" s="504"/>
      <c r="IH72" s="504"/>
      <c r="II72" s="504"/>
      <c r="IJ72" s="504"/>
      <c r="IK72" s="504"/>
      <c r="IL72" s="504"/>
      <c r="IM72" s="504"/>
      <c r="IN72" s="504"/>
      <c r="IO72" s="504"/>
      <c r="IP72" s="504"/>
      <c r="IQ72" s="504"/>
      <c r="IR72" s="504"/>
      <c r="IS72" s="504"/>
      <c r="IT72" s="504"/>
      <c r="IU72" s="504"/>
      <c r="IV72" s="504"/>
      <c r="IW72" s="504"/>
      <c r="IX72" s="504"/>
      <c r="IY72" s="504"/>
      <c r="IZ72" s="504"/>
      <c r="JA72" s="504"/>
      <c r="JB72" s="504"/>
      <c r="JC72" s="504"/>
      <c r="JD72" s="504"/>
      <c r="JE72" s="504"/>
      <c r="JF72" s="504"/>
      <c r="JG72" s="504"/>
      <c r="JH72" s="504"/>
      <c r="JI72" s="504"/>
      <c r="JJ72" s="504"/>
      <c r="JK72" s="504"/>
      <c r="JL72" s="504"/>
      <c r="JM72" s="504"/>
      <c r="JN72" s="504"/>
      <c r="JO72" s="504"/>
      <c r="JP72" s="504"/>
      <c r="JQ72" s="504"/>
      <c r="JR72" s="504"/>
      <c r="JS72" s="504"/>
      <c r="JT72" s="504"/>
      <c r="JU72" s="504"/>
      <c r="JV72" s="504"/>
      <c r="JW72" s="504"/>
      <c r="JX72" s="504"/>
      <c r="JY72" s="504"/>
      <c r="JZ72" s="504"/>
      <c r="KA72" s="504"/>
      <c r="KB72" s="504"/>
      <c r="KC72" s="504"/>
      <c r="KD72" s="504"/>
      <c r="KE72" s="504"/>
      <c r="KF72" s="504"/>
      <c r="KG72" s="504"/>
      <c r="KH72" s="504"/>
      <c r="KI72" s="504"/>
      <c r="KJ72" s="504"/>
      <c r="KK72" s="504"/>
      <c r="KL72" s="504"/>
      <c r="KM72" s="504"/>
      <c r="KN72" s="504"/>
      <c r="KO72" s="504"/>
      <c r="KP72" s="504"/>
      <c r="KQ72" s="504"/>
      <c r="KR72" s="504"/>
      <c r="KS72" s="504"/>
      <c r="KT72" s="504"/>
      <c r="KU72" s="504"/>
      <c r="KV72" s="504"/>
      <c r="KW72" s="504"/>
      <c r="KX72" s="504"/>
      <c r="KY72" s="504"/>
      <c r="KZ72" s="504"/>
      <c r="LA72" s="504"/>
      <c r="LB72" s="504"/>
      <c r="LC72" s="504"/>
      <c r="LD72" s="504"/>
      <c r="LE72" s="504"/>
      <c r="LF72" s="504"/>
      <c r="LG72" s="504"/>
      <c r="LH72" s="504"/>
      <c r="LI72" s="504"/>
      <c r="LJ72" s="504"/>
      <c r="LK72" s="504"/>
      <c r="LL72" s="504"/>
      <c r="LM72" s="504"/>
      <c r="LN72" s="504"/>
      <c r="LO72" s="504"/>
      <c r="LP72" s="504"/>
      <c r="LQ72" s="504"/>
      <c r="LR72" s="504"/>
      <c r="LS72" s="504"/>
      <c r="LT72" s="504"/>
      <c r="LU72" s="504"/>
      <c r="LV72" s="504"/>
      <c r="LW72" s="504"/>
      <c r="LX72" s="504"/>
      <c r="LY72" s="504"/>
      <c r="LZ72" s="504"/>
      <c r="MA72" s="504"/>
      <c r="MB72" s="504"/>
      <c r="MC72" s="504"/>
      <c r="MD72" s="504"/>
      <c r="ME72" s="504"/>
      <c r="MF72" s="504"/>
      <c r="MG72" s="504"/>
      <c r="MH72" s="504"/>
      <c r="MI72" s="504"/>
      <c r="MJ72" s="504"/>
      <c r="MK72" s="504"/>
      <c r="ML72" s="504"/>
      <c r="MM72" s="504"/>
      <c r="MN72" s="504"/>
      <c r="MO72" s="504"/>
      <c r="MP72" s="504"/>
      <c r="MQ72" s="504"/>
      <c r="MR72" s="504"/>
      <c r="MS72" s="504"/>
      <c r="MT72" s="504"/>
      <c r="MU72" s="504"/>
      <c r="MV72" s="504"/>
      <c r="MW72" s="504"/>
      <c r="MX72" s="504"/>
      <c r="MY72" s="504"/>
      <c r="MZ72" s="504"/>
      <c r="NA72" s="504"/>
      <c r="NB72" s="504"/>
      <c r="NC72" s="504"/>
      <c r="ND72" s="504"/>
      <c r="NE72" s="504"/>
      <c r="NF72" s="504"/>
      <c r="NG72" s="504"/>
      <c r="NH72" s="504"/>
      <c r="NI72" s="504"/>
      <c r="NJ72" s="504"/>
      <c r="NK72" s="504"/>
      <c r="NL72" s="504"/>
      <c r="NM72" s="504"/>
      <c r="NN72" s="504"/>
      <c r="NO72" s="504"/>
      <c r="NP72" s="504"/>
      <c r="NQ72" s="504"/>
      <c r="NR72" s="504"/>
      <c r="NS72" s="504"/>
      <c r="NT72" s="504"/>
    </row>
    <row r="73" spans="1:384" s="505" customFormat="1" ht="15.75" customHeight="1">
      <c r="A73" s="1806" t="s">
        <v>1538</v>
      </c>
      <c r="B73" s="1807"/>
      <c r="C73" s="578"/>
      <c r="D73" s="578"/>
      <c r="E73" s="578">
        <f t="shared" si="15"/>
        <v>0</v>
      </c>
      <c r="F73" s="578"/>
      <c r="G73" s="578"/>
      <c r="H73" s="578">
        <f t="shared" si="16"/>
        <v>0</v>
      </c>
      <c r="I73" s="579"/>
      <c r="J73" s="579"/>
      <c r="K73" s="578">
        <f t="shared" si="17"/>
        <v>0</v>
      </c>
      <c r="L73" s="680">
        <f>'Form_III MHT-17'!I72</f>
        <v>0</v>
      </c>
      <c r="M73" s="680">
        <f>'Form_III MHT-17'!J72</f>
        <v>0</v>
      </c>
      <c r="N73" s="679">
        <f t="shared" si="9"/>
        <v>0</v>
      </c>
      <c r="O73" s="678">
        <f t="shared" si="12"/>
        <v>0</v>
      </c>
      <c r="P73" s="678">
        <f t="shared" si="13"/>
        <v>0</v>
      </c>
      <c r="Q73" s="677">
        <f t="shared" si="14"/>
        <v>0</v>
      </c>
      <c r="R73" s="1735"/>
      <c r="S73" s="1735"/>
      <c r="T73"/>
      <c r="U73"/>
      <c r="V73"/>
      <c r="W73"/>
      <c r="X73" s="663"/>
      <c r="Y73" s="663"/>
      <c r="Z73" s="504"/>
      <c r="AA73" s="504"/>
      <c r="AB73" s="504"/>
      <c r="AC73" s="504"/>
      <c r="AD73" s="504"/>
      <c r="AE73" s="504"/>
      <c r="AF73" s="504"/>
      <c r="AG73" s="504"/>
      <c r="AH73" s="504"/>
      <c r="AI73" s="504"/>
      <c r="AJ73" s="504"/>
      <c r="AK73" s="504"/>
      <c r="AL73" s="504"/>
      <c r="AM73" s="504"/>
      <c r="AN73" s="504"/>
      <c r="AO73" s="504"/>
      <c r="AP73" s="504"/>
      <c r="AQ73" s="504"/>
      <c r="AR73" s="504"/>
      <c r="AS73" s="504"/>
      <c r="AT73" s="504"/>
      <c r="AU73" s="504"/>
      <c r="AV73" s="504"/>
      <c r="AW73" s="504"/>
      <c r="AX73" s="504"/>
      <c r="AY73" s="504"/>
      <c r="AZ73" s="504"/>
      <c r="BA73" s="504"/>
      <c r="BB73" s="504"/>
      <c r="BC73" s="504"/>
      <c r="BD73" s="504"/>
      <c r="BE73" s="504"/>
      <c r="BF73" s="504"/>
      <c r="BG73" s="504"/>
      <c r="BH73" s="504"/>
      <c r="BI73" s="504"/>
      <c r="BJ73" s="504"/>
      <c r="BK73" s="504"/>
      <c r="BL73" s="504"/>
      <c r="BM73" s="504"/>
      <c r="BN73" s="504"/>
      <c r="BO73" s="504"/>
      <c r="BP73" s="504"/>
      <c r="BQ73" s="504"/>
      <c r="BR73" s="504"/>
      <c r="BS73" s="504"/>
      <c r="BT73" s="504"/>
      <c r="BU73" s="504"/>
      <c r="BV73" s="504"/>
      <c r="BW73" s="504"/>
      <c r="BX73" s="504"/>
      <c r="BY73" s="504"/>
      <c r="BZ73" s="504"/>
      <c r="CA73" s="504"/>
      <c r="CB73" s="504"/>
      <c r="CC73" s="504"/>
      <c r="CD73" s="504"/>
      <c r="CE73" s="504"/>
      <c r="CF73" s="504"/>
      <c r="CG73" s="504"/>
      <c r="CH73" s="504"/>
      <c r="CI73" s="504"/>
      <c r="CJ73" s="504"/>
      <c r="CK73" s="504"/>
      <c r="CL73" s="504"/>
      <c r="CM73" s="504"/>
      <c r="CN73" s="504"/>
      <c r="CO73" s="504"/>
      <c r="CP73" s="504"/>
      <c r="CQ73" s="504"/>
      <c r="CR73" s="504"/>
      <c r="CS73" s="504"/>
      <c r="CT73" s="504"/>
      <c r="CU73" s="504"/>
      <c r="CV73" s="504"/>
      <c r="CW73" s="504"/>
      <c r="CX73" s="504"/>
      <c r="CY73" s="504"/>
      <c r="CZ73" s="504"/>
      <c r="DA73" s="504"/>
      <c r="DB73" s="504"/>
      <c r="DC73" s="504"/>
      <c r="DD73" s="504"/>
      <c r="DE73" s="504"/>
      <c r="DF73" s="504"/>
      <c r="DG73" s="504"/>
      <c r="DH73" s="504"/>
      <c r="DI73" s="504"/>
      <c r="DJ73" s="504"/>
      <c r="DK73" s="504"/>
      <c r="DL73" s="504"/>
      <c r="DM73" s="504"/>
      <c r="DN73" s="504"/>
      <c r="DO73" s="504"/>
      <c r="DP73" s="504"/>
      <c r="DQ73" s="504"/>
      <c r="DR73" s="504"/>
      <c r="DS73" s="504"/>
      <c r="DT73" s="504"/>
      <c r="DU73" s="504"/>
      <c r="DV73" s="504"/>
      <c r="DW73" s="504"/>
      <c r="DX73" s="504"/>
      <c r="DY73" s="504"/>
      <c r="DZ73" s="504"/>
      <c r="EA73" s="504"/>
      <c r="EB73" s="504"/>
      <c r="EC73" s="504"/>
      <c r="ED73" s="504"/>
      <c r="EE73" s="504"/>
      <c r="EF73" s="504"/>
      <c r="EG73" s="504"/>
      <c r="EH73" s="504"/>
      <c r="EI73" s="504"/>
      <c r="EJ73" s="504"/>
      <c r="EK73" s="504"/>
      <c r="EL73" s="504"/>
      <c r="EM73" s="504"/>
      <c r="EN73" s="504"/>
      <c r="EO73" s="504"/>
      <c r="EP73" s="504"/>
      <c r="EQ73" s="504"/>
      <c r="ER73" s="504"/>
      <c r="ES73" s="504"/>
      <c r="ET73" s="504"/>
      <c r="EU73" s="504"/>
      <c r="EV73" s="504"/>
      <c r="EW73" s="504"/>
      <c r="EX73" s="504"/>
      <c r="EY73" s="504"/>
      <c r="EZ73" s="504"/>
      <c r="FA73" s="504"/>
      <c r="FB73" s="504"/>
      <c r="FC73" s="504"/>
      <c r="FD73" s="504"/>
      <c r="FE73" s="504"/>
      <c r="FF73" s="504"/>
      <c r="FG73" s="504"/>
      <c r="FH73" s="504"/>
      <c r="FI73" s="504"/>
      <c r="FJ73" s="504"/>
      <c r="FK73" s="504"/>
      <c r="FL73" s="504"/>
      <c r="FM73" s="504"/>
      <c r="FN73" s="504"/>
      <c r="FO73" s="504"/>
      <c r="FP73" s="504"/>
      <c r="FQ73" s="504"/>
      <c r="FR73" s="504"/>
      <c r="FS73" s="504"/>
      <c r="FT73" s="504"/>
      <c r="FU73" s="504"/>
      <c r="FV73" s="504"/>
      <c r="FW73" s="504"/>
      <c r="FX73" s="504"/>
      <c r="FY73" s="504"/>
      <c r="FZ73" s="504"/>
      <c r="GA73" s="504"/>
      <c r="GB73" s="504"/>
      <c r="GC73" s="504"/>
      <c r="GD73" s="504"/>
      <c r="GE73" s="504"/>
      <c r="GF73" s="504"/>
      <c r="GG73" s="504"/>
      <c r="GH73" s="504"/>
      <c r="GI73" s="504"/>
      <c r="GJ73" s="504"/>
      <c r="GK73" s="504"/>
      <c r="GL73" s="504"/>
      <c r="GM73" s="504"/>
      <c r="GN73" s="504"/>
      <c r="GO73" s="504"/>
      <c r="GP73" s="504"/>
      <c r="GQ73" s="504"/>
      <c r="GR73" s="504"/>
      <c r="GS73" s="504"/>
      <c r="GT73" s="504"/>
      <c r="GU73" s="504"/>
      <c r="GV73" s="504"/>
      <c r="GW73" s="504"/>
      <c r="GX73" s="504"/>
      <c r="GY73" s="504"/>
      <c r="GZ73" s="504"/>
      <c r="HA73" s="504"/>
      <c r="HB73" s="504"/>
      <c r="HC73" s="504"/>
      <c r="HD73" s="504"/>
      <c r="HE73" s="504"/>
      <c r="HF73" s="504"/>
      <c r="HG73" s="504"/>
      <c r="HH73" s="504"/>
      <c r="HI73" s="504"/>
      <c r="HJ73" s="504"/>
      <c r="HK73" s="504"/>
      <c r="HL73" s="504"/>
      <c r="HM73" s="504"/>
      <c r="HN73" s="504"/>
      <c r="HO73" s="504"/>
      <c r="HP73" s="504"/>
      <c r="HQ73" s="504"/>
      <c r="HR73" s="504"/>
      <c r="HS73" s="504"/>
      <c r="HT73" s="504"/>
      <c r="HU73" s="504"/>
      <c r="HV73" s="504"/>
      <c r="HW73" s="504"/>
      <c r="HX73" s="504"/>
      <c r="HY73" s="504"/>
      <c r="HZ73" s="504"/>
      <c r="IA73" s="504"/>
      <c r="IB73" s="504"/>
      <c r="IC73" s="504"/>
      <c r="ID73" s="504"/>
      <c r="IE73" s="504"/>
      <c r="IF73" s="504"/>
      <c r="IG73" s="504"/>
      <c r="IH73" s="504"/>
      <c r="II73" s="504"/>
      <c r="IJ73" s="504"/>
      <c r="IK73" s="504"/>
      <c r="IL73" s="504"/>
      <c r="IM73" s="504"/>
      <c r="IN73" s="504"/>
      <c r="IO73" s="504"/>
      <c r="IP73" s="504"/>
      <c r="IQ73" s="504"/>
      <c r="IR73" s="504"/>
      <c r="IS73" s="504"/>
      <c r="IT73" s="504"/>
      <c r="IU73" s="504"/>
      <c r="IV73" s="504"/>
      <c r="IW73" s="504"/>
      <c r="IX73" s="504"/>
      <c r="IY73" s="504"/>
      <c r="IZ73" s="504"/>
      <c r="JA73" s="504"/>
      <c r="JB73" s="504"/>
      <c r="JC73" s="504"/>
      <c r="JD73" s="504"/>
      <c r="JE73" s="504"/>
      <c r="JF73" s="504"/>
      <c r="JG73" s="504"/>
      <c r="JH73" s="504"/>
      <c r="JI73" s="504"/>
      <c r="JJ73" s="504"/>
      <c r="JK73" s="504"/>
      <c r="JL73" s="504"/>
      <c r="JM73" s="504"/>
      <c r="JN73" s="504"/>
      <c r="JO73" s="504"/>
      <c r="JP73" s="504"/>
      <c r="JQ73" s="504"/>
      <c r="JR73" s="504"/>
      <c r="JS73" s="504"/>
      <c r="JT73" s="504"/>
      <c r="JU73" s="504"/>
      <c r="JV73" s="504"/>
      <c r="JW73" s="504"/>
      <c r="JX73" s="504"/>
      <c r="JY73" s="504"/>
      <c r="JZ73" s="504"/>
      <c r="KA73" s="504"/>
      <c r="KB73" s="504"/>
      <c r="KC73" s="504"/>
      <c r="KD73" s="504"/>
      <c r="KE73" s="504"/>
      <c r="KF73" s="504"/>
      <c r="KG73" s="504"/>
      <c r="KH73" s="504"/>
      <c r="KI73" s="504"/>
      <c r="KJ73" s="504"/>
      <c r="KK73" s="504"/>
      <c r="KL73" s="504"/>
      <c r="KM73" s="504"/>
      <c r="KN73" s="504"/>
      <c r="KO73" s="504"/>
      <c r="KP73" s="504"/>
      <c r="KQ73" s="504"/>
      <c r="KR73" s="504"/>
      <c r="KS73" s="504"/>
      <c r="KT73" s="504"/>
      <c r="KU73" s="504"/>
      <c r="KV73" s="504"/>
      <c r="KW73" s="504"/>
      <c r="KX73" s="504"/>
      <c r="KY73" s="504"/>
      <c r="KZ73" s="504"/>
      <c r="LA73" s="504"/>
      <c r="LB73" s="504"/>
      <c r="LC73" s="504"/>
      <c r="LD73" s="504"/>
      <c r="LE73" s="504"/>
      <c r="LF73" s="504"/>
      <c r="LG73" s="504"/>
      <c r="LH73" s="504"/>
      <c r="LI73" s="504"/>
      <c r="LJ73" s="504"/>
      <c r="LK73" s="504"/>
      <c r="LL73" s="504"/>
      <c r="LM73" s="504"/>
      <c r="LN73" s="504"/>
      <c r="LO73" s="504"/>
      <c r="LP73" s="504"/>
      <c r="LQ73" s="504"/>
      <c r="LR73" s="504"/>
      <c r="LS73" s="504"/>
      <c r="LT73" s="504"/>
      <c r="LU73" s="504"/>
      <c r="LV73" s="504"/>
      <c r="LW73" s="504"/>
      <c r="LX73" s="504"/>
      <c r="LY73" s="504"/>
      <c r="LZ73" s="504"/>
      <c r="MA73" s="504"/>
      <c r="MB73" s="504"/>
      <c r="MC73" s="504"/>
      <c r="MD73" s="504"/>
      <c r="ME73" s="504"/>
      <c r="MF73" s="504"/>
      <c r="MG73" s="504"/>
      <c r="MH73" s="504"/>
      <c r="MI73" s="504"/>
      <c r="MJ73" s="504"/>
      <c r="MK73" s="504"/>
      <c r="ML73" s="504"/>
      <c r="MM73" s="504"/>
      <c r="MN73" s="504"/>
      <c r="MO73" s="504"/>
      <c r="MP73" s="504"/>
      <c r="MQ73" s="504"/>
      <c r="MR73" s="504"/>
      <c r="MS73" s="504"/>
      <c r="MT73" s="504"/>
      <c r="MU73" s="504"/>
      <c r="MV73" s="504"/>
      <c r="MW73" s="504"/>
      <c r="MX73" s="504"/>
      <c r="MY73" s="504"/>
      <c r="MZ73" s="504"/>
      <c r="NA73" s="504"/>
      <c r="NB73" s="504"/>
      <c r="NC73" s="504"/>
      <c r="ND73" s="504"/>
      <c r="NE73" s="504"/>
      <c r="NF73" s="504"/>
      <c r="NG73" s="504"/>
      <c r="NH73" s="504"/>
      <c r="NI73" s="504"/>
      <c r="NJ73" s="504"/>
      <c r="NK73" s="504"/>
      <c r="NL73" s="504"/>
      <c r="NM73" s="504"/>
      <c r="NN73" s="504"/>
      <c r="NO73" s="504"/>
      <c r="NP73" s="504"/>
      <c r="NQ73" s="504"/>
      <c r="NR73" s="504"/>
      <c r="NS73" s="504"/>
      <c r="NT73" s="504"/>
    </row>
    <row r="74" spans="1:384" s="505" customFormat="1" ht="33.75" customHeight="1">
      <c r="A74" s="1806" t="s">
        <v>1537</v>
      </c>
      <c r="B74" s="1807"/>
      <c r="C74" s="578"/>
      <c r="D74" s="578"/>
      <c r="E74" s="578">
        <f t="shared" si="15"/>
        <v>0</v>
      </c>
      <c r="F74" s="578"/>
      <c r="G74" s="578"/>
      <c r="H74" s="578">
        <f t="shared" si="16"/>
        <v>0</v>
      </c>
      <c r="I74" s="579"/>
      <c r="J74" s="579"/>
      <c r="K74" s="578">
        <f t="shared" si="17"/>
        <v>0</v>
      </c>
      <c r="L74" s="680">
        <f>'Form_III MHT-17'!I73</f>
        <v>0</v>
      </c>
      <c r="M74" s="680">
        <f>'Form_III MHT-17'!J73</f>
        <v>0</v>
      </c>
      <c r="N74" s="679">
        <f t="shared" si="9"/>
        <v>0</v>
      </c>
      <c r="O74" s="678">
        <f t="shared" si="12"/>
        <v>0</v>
      </c>
      <c r="P74" s="678">
        <f t="shared" si="13"/>
        <v>0</v>
      </c>
      <c r="Q74" s="677">
        <f t="shared" si="14"/>
        <v>0</v>
      </c>
      <c r="R74" s="1735"/>
      <c r="S74" s="1735"/>
      <c r="T74"/>
      <c r="U74"/>
      <c r="V74"/>
      <c r="W74"/>
      <c r="X74" s="663"/>
      <c r="Y74" s="663"/>
      <c r="Z74" s="504"/>
      <c r="AA74" s="504"/>
      <c r="AB74" s="504"/>
      <c r="AC74" s="504"/>
      <c r="AD74" s="504"/>
      <c r="AE74" s="504"/>
      <c r="AF74" s="504"/>
      <c r="AG74" s="504"/>
      <c r="AH74" s="504"/>
      <c r="AI74" s="504"/>
      <c r="AJ74" s="504"/>
      <c r="AK74" s="504"/>
      <c r="AL74" s="504"/>
      <c r="AM74" s="504"/>
      <c r="AN74" s="504"/>
      <c r="AO74" s="504"/>
      <c r="AP74" s="504"/>
      <c r="AQ74" s="504"/>
      <c r="AR74" s="504"/>
      <c r="AS74" s="504"/>
      <c r="AT74" s="504"/>
      <c r="AU74" s="504"/>
      <c r="AV74" s="504"/>
      <c r="AW74" s="504"/>
      <c r="AX74" s="504"/>
      <c r="AY74" s="504"/>
      <c r="AZ74" s="504"/>
      <c r="BA74" s="504"/>
      <c r="BB74" s="504"/>
      <c r="BC74" s="504"/>
      <c r="BD74" s="504"/>
      <c r="BE74" s="504"/>
      <c r="BF74" s="504"/>
      <c r="BG74" s="504"/>
      <c r="BH74" s="504"/>
      <c r="BI74" s="504"/>
      <c r="BJ74" s="504"/>
      <c r="BK74" s="504"/>
      <c r="BL74" s="504"/>
      <c r="BM74" s="504"/>
      <c r="BN74" s="504"/>
      <c r="BO74" s="504"/>
      <c r="BP74" s="504"/>
      <c r="BQ74" s="504"/>
      <c r="BR74" s="504"/>
      <c r="BS74" s="504"/>
      <c r="BT74" s="504"/>
      <c r="BU74" s="504"/>
      <c r="BV74" s="504"/>
      <c r="BW74" s="504"/>
      <c r="BX74" s="504"/>
      <c r="BY74" s="504"/>
      <c r="BZ74" s="504"/>
      <c r="CA74" s="504"/>
      <c r="CB74" s="504"/>
      <c r="CC74" s="504"/>
      <c r="CD74" s="504"/>
      <c r="CE74" s="504"/>
      <c r="CF74" s="504"/>
      <c r="CG74" s="504"/>
      <c r="CH74" s="504"/>
      <c r="CI74" s="504"/>
      <c r="CJ74" s="504"/>
      <c r="CK74" s="504"/>
      <c r="CL74" s="504"/>
      <c r="CM74" s="504"/>
      <c r="CN74" s="504"/>
      <c r="CO74" s="504"/>
      <c r="CP74" s="504"/>
      <c r="CQ74" s="504"/>
      <c r="CR74" s="504"/>
      <c r="CS74" s="504"/>
      <c r="CT74" s="504"/>
      <c r="CU74" s="504"/>
      <c r="CV74" s="504"/>
      <c r="CW74" s="504"/>
      <c r="CX74" s="504"/>
      <c r="CY74" s="504"/>
      <c r="CZ74" s="504"/>
      <c r="DA74" s="504"/>
      <c r="DB74" s="504"/>
      <c r="DC74" s="504"/>
      <c r="DD74" s="504"/>
      <c r="DE74" s="504"/>
      <c r="DF74" s="504"/>
      <c r="DG74" s="504"/>
      <c r="DH74" s="504"/>
      <c r="DI74" s="504"/>
      <c r="DJ74" s="504"/>
      <c r="DK74" s="504"/>
      <c r="DL74" s="504"/>
      <c r="DM74" s="504"/>
      <c r="DN74" s="504"/>
      <c r="DO74" s="504"/>
      <c r="DP74" s="504"/>
      <c r="DQ74" s="504"/>
      <c r="DR74" s="504"/>
      <c r="DS74" s="504"/>
      <c r="DT74" s="504"/>
      <c r="DU74" s="504"/>
      <c r="DV74" s="504"/>
      <c r="DW74" s="504"/>
      <c r="DX74" s="504"/>
      <c r="DY74" s="504"/>
      <c r="DZ74" s="504"/>
      <c r="EA74" s="504"/>
      <c r="EB74" s="504"/>
      <c r="EC74" s="504"/>
      <c r="ED74" s="504"/>
      <c r="EE74" s="504"/>
      <c r="EF74" s="504"/>
      <c r="EG74" s="504"/>
      <c r="EH74" s="504"/>
      <c r="EI74" s="504"/>
      <c r="EJ74" s="504"/>
      <c r="EK74" s="504"/>
      <c r="EL74" s="504"/>
      <c r="EM74" s="504"/>
      <c r="EN74" s="504"/>
      <c r="EO74" s="504"/>
      <c r="EP74" s="504"/>
      <c r="EQ74" s="504"/>
      <c r="ER74" s="504"/>
      <c r="ES74" s="504"/>
      <c r="ET74" s="504"/>
      <c r="EU74" s="504"/>
      <c r="EV74" s="504"/>
      <c r="EW74" s="504"/>
      <c r="EX74" s="504"/>
      <c r="EY74" s="504"/>
      <c r="EZ74" s="504"/>
      <c r="FA74" s="504"/>
      <c r="FB74" s="504"/>
      <c r="FC74" s="504"/>
      <c r="FD74" s="504"/>
      <c r="FE74" s="504"/>
      <c r="FF74" s="504"/>
      <c r="FG74" s="504"/>
      <c r="FH74" s="504"/>
      <c r="FI74" s="504"/>
      <c r="FJ74" s="504"/>
      <c r="FK74" s="504"/>
      <c r="FL74" s="504"/>
      <c r="FM74" s="504"/>
      <c r="FN74" s="504"/>
      <c r="FO74" s="504"/>
      <c r="FP74" s="504"/>
      <c r="FQ74" s="504"/>
      <c r="FR74" s="504"/>
      <c r="FS74" s="504"/>
      <c r="FT74" s="504"/>
      <c r="FU74" s="504"/>
      <c r="FV74" s="504"/>
      <c r="FW74" s="504"/>
      <c r="FX74" s="504"/>
      <c r="FY74" s="504"/>
      <c r="FZ74" s="504"/>
      <c r="GA74" s="504"/>
      <c r="GB74" s="504"/>
      <c r="GC74" s="504"/>
      <c r="GD74" s="504"/>
      <c r="GE74" s="504"/>
      <c r="GF74" s="504"/>
      <c r="GG74" s="504"/>
      <c r="GH74" s="504"/>
      <c r="GI74" s="504"/>
      <c r="GJ74" s="504"/>
      <c r="GK74" s="504"/>
      <c r="GL74" s="504"/>
      <c r="GM74" s="504"/>
      <c r="GN74" s="504"/>
      <c r="GO74" s="504"/>
      <c r="GP74" s="504"/>
      <c r="GQ74" s="504"/>
      <c r="GR74" s="504"/>
      <c r="GS74" s="504"/>
      <c r="GT74" s="504"/>
      <c r="GU74" s="504"/>
      <c r="GV74" s="504"/>
      <c r="GW74" s="504"/>
      <c r="GX74" s="504"/>
      <c r="GY74" s="504"/>
      <c r="GZ74" s="504"/>
      <c r="HA74" s="504"/>
      <c r="HB74" s="504"/>
      <c r="HC74" s="504"/>
      <c r="HD74" s="504"/>
      <c r="HE74" s="504"/>
      <c r="HF74" s="504"/>
      <c r="HG74" s="504"/>
      <c r="HH74" s="504"/>
      <c r="HI74" s="504"/>
      <c r="HJ74" s="504"/>
      <c r="HK74" s="504"/>
      <c r="HL74" s="504"/>
      <c r="HM74" s="504"/>
      <c r="HN74" s="504"/>
      <c r="HO74" s="504"/>
      <c r="HP74" s="504"/>
      <c r="HQ74" s="504"/>
      <c r="HR74" s="504"/>
      <c r="HS74" s="504"/>
      <c r="HT74" s="504"/>
      <c r="HU74" s="504"/>
      <c r="HV74" s="504"/>
      <c r="HW74" s="504"/>
      <c r="HX74" s="504"/>
      <c r="HY74" s="504"/>
      <c r="HZ74" s="504"/>
      <c r="IA74" s="504"/>
      <c r="IB74" s="504"/>
      <c r="IC74" s="504"/>
      <c r="ID74" s="504"/>
      <c r="IE74" s="504"/>
      <c r="IF74" s="504"/>
      <c r="IG74" s="504"/>
      <c r="IH74" s="504"/>
      <c r="II74" s="504"/>
      <c r="IJ74" s="504"/>
      <c r="IK74" s="504"/>
      <c r="IL74" s="504"/>
      <c r="IM74" s="504"/>
      <c r="IN74" s="504"/>
      <c r="IO74" s="504"/>
      <c r="IP74" s="504"/>
      <c r="IQ74" s="504"/>
      <c r="IR74" s="504"/>
      <c r="IS74" s="504"/>
      <c r="IT74" s="504"/>
      <c r="IU74" s="504"/>
      <c r="IV74" s="504"/>
      <c r="IW74" s="504"/>
      <c r="IX74" s="504"/>
      <c r="IY74" s="504"/>
      <c r="IZ74" s="504"/>
      <c r="JA74" s="504"/>
      <c r="JB74" s="504"/>
      <c r="JC74" s="504"/>
      <c r="JD74" s="504"/>
      <c r="JE74" s="504"/>
      <c r="JF74" s="504"/>
      <c r="JG74" s="504"/>
      <c r="JH74" s="504"/>
      <c r="JI74" s="504"/>
      <c r="JJ74" s="504"/>
      <c r="JK74" s="504"/>
      <c r="JL74" s="504"/>
      <c r="JM74" s="504"/>
      <c r="JN74" s="504"/>
      <c r="JO74" s="504"/>
      <c r="JP74" s="504"/>
      <c r="JQ74" s="504"/>
      <c r="JR74" s="504"/>
      <c r="JS74" s="504"/>
      <c r="JT74" s="504"/>
      <c r="JU74" s="504"/>
      <c r="JV74" s="504"/>
      <c r="JW74" s="504"/>
      <c r="JX74" s="504"/>
      <c r="JY74" s="504"/>
      <c r="JZ74" s="504"/>
      <c r="KA74" s="504"/>
      <c r="KB74" s="504"/>
      <c r="KC74" s="504"/>
      <c r="KD74" s="504"/>
      <c r="KE74" s="504"/>
      <c r="KF74" s="504"/>
      <c r="KG74" s="504"/>
      <c r="KH74" s="504"/>
      <c r="KI74" s="504"/>
      <c r="KJ74" s="504"/>
      <c r="KK74" s="504"/>
      <c r="KL74" s="504"/>
      <c r="KM74" s="504"/>
      <c r="KN74" s="504"/>
      <c r="KO74" s="504"/>
      <c r="KP74" s="504"/>
      <c r="KQ74" s="504"/>
      <c r="KR74" s="504"/>
      <c r="KS74" s="504"/>
      <c r="KT74" s="504"/>
      <c r="KU74" s="504"/>
      <c r="KV74" s="504"/>
      <c r="KW74" s="504"/>
      <c r="KX74" s="504"/>
      <c r="KY74" s="504"/>
      <c r="KZ74" s="504"/>
      <c r="LA74" s="504"/>
      <c r="LB74" s="504"/>
      <c r="LC74" s="504"/>
      <c r="LD74" s="504"/>
      <c r="LE74" s="504"/>
      <c r="LF74" s="504"/>
      <c r="LG74" s="504"/>
      <c r="LH74" s="504"/>
      <c r="LI74" s="504"/>
      <c r="LJ74" s="504"/>
      <c r="LK74" s="504"/>
      <c r="LL74" s="504"/>
      <c r="LM74" s="504"/>
      <c r="LN74" s="504"/>
      <c r="LO74" s="504"/>
      <c r="LP74" s="504"/>
      <c r="LQ74" s="504"/>
      <c r="LR74" s="504"/>
      <c r="LS74" s="504"/>
      <c r="LT74" s="504"/>
      <c r="LU74" s="504"/>
      <c r="LV74" s="504"/>
      <c r="LW74" s="504"/>
      <c r="LX74" s="504"/>
      <c r="LY74" s="504"/>
      <c r="LZ74" s="504"/>
      <c r="MA74" s="504"/>
      <c r="MB74" s="504"/>
      <c r="MC74" s="504"/>
      <c r="MD74" s="504"/>
      <c r="ME74" s="504"/>
      <c r="MF74" s="504"/>
      <c r="MG74" s="504"/>
      <c r="MH74" s="504"/>
      <c r="MI74" s="504"/>
      <c r="MJ74" s="504"/>
      <c r="MK74" s="504"/>
      <c r="ML74" s="504"/>
      <c r="MM74" s="504"/>
      <c r="MN74" s="504"/>
      <c r="MO74" s="504"/>
      <c r="MP74" s="504"/>
      <c r="MQ74" s="504"/>
      <c r="MR74" s="504"/>
      <c r="MS74" s="504"/>
      <c r="MT74" s="504"/>
      <c r="MU74" s="504"/>
      <c r="MV74" s="504"/>
      <c r="MW74" s="504"/>
      <c r="MX74" s="504"/>
      <c r="MY74" s="504"/>
      <c r="MZ74" s="504"/>
      <c r="NA74" s="504"/>
      <c r="NB74" s="504"/>
      <c r="NC74" s="504"/>
      <c r="ND74" s="504"/>
      <c r="NE74" s="504"/>
      <c r="NF74" s="504"/>
      <c r="NG74" s="504"/>
      <c r="NH74" s="504"/>
      <c r="NI74" s="504"/>
      <c r="NJ74" s="504"/>
      <c r="NK74" s="504"/>
      <c r="NL74" s="504"/>
      <c r="NM74" s="504"/>
      <c r="NN74" s="504"/>
      <c r="NO74" s="504"/>
      <c r="NP74" s="504"/>
      <c r="NQ74" s="504"/>
      <c r="NR74" s="504"/>
      <c r="NS74" s="504"/>
      <c r="NT74" s="504"/>
    </row>
    <row r="75" spans="1:384" s="505" customFormat="1" ht="27.75" customHeight="1">
      <c r="A75" s="1806" t="s">
        <v>1584</v>
      </c>
      <c r="B75" s="1807"/>
      <c r="C75" s="578"/>
      <c r="D75" s="578"/>
      <c r="E75" s="578">
        <f t="shared" si="15"/>
        <v>0</v>
      </c>
      <c r="F75" s="578"/>
      <c r="G75" s="578"/>
      <c r="H75" s="578">
        <f t="shared" si="16"/>
        <v>0</v>
      </c>
      <c r="I75" s="579"/>
      <c r="J75" s="579"/>
      <c r="K75" s="578">
        <f t="shared" si="17"/>
        <v>0</v>
      </c>
      <c r="L75" s="680">
        <f>'Form_III MHT-17'!I74</f>
        <v>0</v>
      </c>
      <c r="M75" s="680">
        <f>'Form_III MHT-17'!J74</f>
        <v>0</v>
      </c>
      <c r="N75" s="679">
        <f t="shared" si="9"/>
        <v>0</v>
      </c>
      <c r="O75" s="678">
        <f t="shared" si="12"/>
        <v>0</v>
      </c>
      <c r="P75" s="678">
        <f t="shared" si="13"/>
        <v>0</v>
      </c>
      <c r="Q75" s="677">
        <f t="shared" si="14"/>
        <v>0</v>
      </c>
      <c r="R75" s="1735"/>
      <c r="S75" s="1735"/>
      <c r="T75"/>
      <c r="U75"/>
      <c r="V75"/>
      <c r="W75"/>
      <c r="X75" s="663"/>
      <c r="Y75" s="663"/>
      <c r="Z75" s="504"/>
      <c r="AA75" s="504"/>
      <c r="AB75" s="504"/>
      <c r="AC75" s="504"/>
      <c r="AD75" s="504"/>
      <c r="AE75" s="504"/>
      <c r="AF75" s="504"/>
      <c r="AG75" s="504"/>
      <c r="AH75" s="504"/>
      <c r="AI75" s="504"/>
      <c r="AJ75" s="504"/>
      <c r="AK75" s="504"/>
      <c r="AL75" s="504"/>
      <c r="AM75" s="504"/>
      <c r="AN75" s="504"/>
      <c r="AO75" s="504"/>
      <c r="AP75" s="504"/>
      <c r="AQ75" s="504"/>
      <c r="AR75" s="504"/>
      <c r="AS75" s="504"/>
      <c r="AT75" s="504"/>
      <c r="AU75" s="504"/>
      <c r="AV75" s="504"/>
      <c r="AW75" s="504"/>
      <c r="AX75" s="504"/>
      <c r="AY75" s="504"/>
      <c r="AZ75" s="504"/>
      <c r="BA75" s="504"/>
      <c r="BB75" s="504"/>
      <c r="BC75" s="504"/>
      <c r="BD75" s="504"/>
      <c r="BE75" s="504"/>
      <c r="BF75" s="504"/>
      <c r="BG75" s="504"/>
      <c r="BH75" s="504"/>
      <c r="BI75" s="504"/>
      <c r="BJ75" s="504"/>
      <c r="BK75" s="504"/>
      <c r="BL75" s="504"/>
      <c r="BM75" s="504"/>
      <c r="BN75" s="504"/>
      <c r="BO75" s="504"/>
      <c r="BP75" s="504"/>
      <c r="BQ75" s="504"/>
      <c r="BR75" s="504"/>
      <c r="BS75" s="504"/>
      <c r="BT75" s="504"/>
      <c r="BU75" s="504"/>
      <c r="BV75" s="504"/>
      <c r="BW75" s="504"/>
      <c r="BX75" s="504"/>
      <c r="BY75" s="504"/>
      <c r="BZ75" s="504"/>
      <c r="CA75" s="504"/>
      <c r="CB75" s="504"/>
      <c r="CC75" s="504"/>
      <c r="CD75" s="504"/>
      <c r="CE75" s="504"/>
      <c r="CF75" s="504"/>
      <c r="CG75" s="504"/>
      <c r="CH75" s="504"/>
      <c r="CI75" s="504"/>
      <c r="CJ75" s="504"/>
      <c r="CK75" s="504"/>
      <c r="CL75" s="504"/>
      <c r="CM75" s="504"/>
      <c r="CN75" s="504"/>
      <c r="CO75" s="504"/>
      <c r="CP75" s="504"/>
      <c r="CQ75" s="504"/>
      <c r="CR75" s="504"/>
      <c r="CS75" s="504"/>
      <c r="CT75" s="504"/>
      <c r="CU75" s="504"/>
      <c r="CV75" s="504"/>
      <c r="CW75" s="504"/>
      <c r="CX75" s="504"/>
      <c r="CY75" s="504"/>
      <c r="CZ75" s="504"/>
      <c r="DA75" s="504"/>
      <c r="DB75" s="504"/>
      <c r="DC75" s="504"/>
      <c r="DD75" s="504"/>
      <c r="DE75" s="504"/>
      <c r="DF75" s="504"/>
      <c r="DG75" s="504"/>
      <c r="DH75" s="504"/>
      <c r="DI75" s="504"/>
      <c r="DJ75" s="504"/>
      <c r="DK75" s="504"/>
      <c r="DL75" s="504"/>
      <c r="DM75" s="504"/>
      <c r="DN75" s="504"/>
      <c r="DO75" s="504"/>
      <c r="DP75" s="504"/>
      <c r="DQ75" s="504"/>
      <c r="DR75" s="504"/>
      <c r="DS75" s="504"/>
      <c r="DT75" s="504"/>
      <c r="DU75" s="504"/>
      <c r="DV75" s="504"/>
      <c r="DW75" s="504"/>
      <c r="DX75" s="504"/>
      <c r="DY75" s="504"/>
      <c r="DZ75" s="504"/>
      <c r="EA75" s="504"/>
      <c r="EB75" s="504"/>
      <c r="EC75" s="504"/>
      <c r="ED75" s="504"/>
      <c r="EE75" s="504"/>
      <c r="EF75" s="504"/>
      <c r="EG75" s="504"/>
      <c r="EH75" s="504"/>
      <c r="EI75" s="504"/>
      <c r="EJ75" s="504"/>
      <c r="EK75" s="504"/>
      <c r="EL75" s="504"/>
      <c r="EM75" s="504"/>
      <c r="EN75" s="504"/>
      <c r="EO75" s="504"/>
      <c r="EP75" s="504"/>
      <c r="EQ75" s="504"/>
      <c r="ER75" s="504"/>
      <c r="ES75" s="504"/>
      <c r="ET75" s="504"/>
      <c r="EU75" s="504"/>
      <c r="EV75" s="504"/>
      <c r="EW75" s="504"/>
      <c r="EX75" s="504"/>
      <c r="EY75" s="504"/>
      <c r="EZ75" s="504"/>
      <c r="FA75" s="504"/>
      <c r="FB75" s="504"/>
      <c r="FC75" s="504"/>
      <c r="FD75" s="504"/>
      <c r="FE75" s="504"/>
      <c r="FF75" s="504"/>
      <c r="FG75" s="504"/>
      <c r="FH75" s="504"/>
      <c r="FI75" s="504"/>
      <c r="FJ75" s="504"/>
      <c r="FK75" s="504"/>
      <c r="FL75" s="504"/>
      <c r="FM75" s="504"/>
      <c r="FN75" s="504"/>
      <c r="FO75" s="504"/>
      <c r="FP75" s="504"/>
      <c r="FQ75" s="504"/>
      <c r="FR75" s="504"/>
      <c r="FS75" s="504"/>
      <c r="FT75" s="504"/>
      <c r="FU75" s="504"/>
      <c r="FV75" s="504"/>
      <c r="FW75" s="504"/>
      <c r="FX75" s="504"/>
      <c r="FY75" s="504"/>
      <c r="FZ75" s="504"/>
      <c r="GA75" s="504"/>
      <c r="GB75" s="504"/>
      <c r="GC75" s="504"/>
      <c r="GD75" s="504"/>
      <c r="GE75" s="504"/>
      <c r="GF75" s="504"/>
      <c r="GG75" s="504"/>
      <c r="GH75" s="504"/>
      <c r="GI75" s="504"/>
      <c r="GJ75" s="504"/>
      <c r="GK75" s="504"/>
      <c r="GL75" s="504"/>
      <c r="GM75" s="504"/>
      <c r="GN75" s="504"/>
      <c r="GO75" s="504"/>
      <c r="GP75" s="504"/>
      <c r="GQ75" s="504"/>
      <c r="GR75" s="504"/>
      <c r="GS75" s="504"/>
      <c r="GT75" s="504"/>
      <c r="GU75" s="504"/>
      <c r="GV75" s="504"/>
      <c r="GW75" s="504"/>
      <c r="GX75" s="504"/>
      <c r="GY75" s="504"/>
      <c r="GZ75" s="504"/>
      <c r="HA75" s="504"/>
      <c r="HB75" s="504"/>
      <c r="HC75" s="504"/>
      <c r="HD75" s="504"/>
      <c r="HE75" s="504"/>
      <c r="HF75" s="504"/>
      <c r="HG75" s="504"/>
      <c r="HH75" s="504"/>
      <c r="HI75" s="504"/>
      <c r="HJ75" s="504"/>
      <c r="HK75" s="504"/>
      <c r="HL75" s="504"/>
      <c r="HM75" s="504"/>
      <c r="HN75" s="504"/>
      <c r="HO75" s="504"/>
      <c r="HP75" s="504"/>
      <c r="HQ75" s="504"/>
      <c r="HR75" s="504"/>
      <c r="HS75" s="504"/>
      <c r="HT75" s="504"/>
      <c r="HU75" s="504"/>
      <c r="HV75" s="504"/>
      <c r="HW75" s="504"/>
      <c r="HX75" s="504"/>
      <c r="HY75" s="504"/>
      <c r="HZ75" s="504"/>
      <c r="IA75" s="504"/>
      <c r="IB75" s="504"/>
      <c r="IC75" s="504"/>
      <c r="ID75" s="504"/>
      <c r="IE75" s="504"/>
      <c r="IF75" s="504"/>
      <c r="IG75" s="504"/>
      <c r="IH75" s="504"/>
      <c r="II75" s="504"/>
      <c r="IJ75" s="504"/>
      <c r="IK75" s="504"/>
      <c r="IL75" s="504"/>
      <c r="IM75" s="504"/>
      <c r="IN75" s="504"/>
      <c r="IO75" s="504"/>
      <c r="IP75" s="504"/>
      <c r="IQ75" s="504"/>
      <c r="IR75" s="504"/>
      <c r="IS75" s="504"/>
      <c r="IT75" s="504"/>
      <c r="IU75" s="504"/>
      <c r="IV75" s="504"/>
      <c r="IW75" s="504"/>
      <c r="IX75" s="504"/>
      <c r="IY75" s="504"/>
      <c r="IZ75" s="504"/>
      <c r="JA75" s="504"/>
      <c r="JB75" s="504"/>
      <c r="JC75" s="504"/>
      <c r="JD75" s="504"/>
      <c r="JE75" s="504"/>
      <c r="JF75" s="504"/>
      <c r="JG75" s="504"/>
      <c r="JH75" s="504"/>
      <c r="JI75" s="504"/>
      <c r="JJ75" s="504"/>
      <c r="JK75" s="504"/>
      <c r="JL75" s="504"/>
      <c r="JM75" s="504"/>
      <c r="JN75" s="504"/>
      <c r="JO75" s="504"/>
      <c r="JP75" s="504"/>
      <c r="JQ75" s="504"/>
      <c r="JR75" s="504"/>
      <c r="JS75" s="504"/>
      <c r="JT75" s="504"/>
      <c r="JU75" s="504"/>
      <c r="JV75" s="504"/>
      <c r="JW75" s="504"/>
      <c r="JX75" s="504"/>
      <c r="JY75" s="504"/>
      <c r="JZ75" s="504"/>
      <c r="KA75" s="504"/>
      <c r="KB75" s="504"/>
      <c r="KC75" s="504"/>
      <c r="KD75" s="504"/>
      <c r="KE75" s="504"/>
      <c r="KF75" s="504"/>
      <c r="KG75" s="504"/>
      <c r="KH75" s="504"/>
      <c r="KI75" s="504"/>
      <c r="KJ75" s="504"/>
      <c r="KK75" s="504"/>
      <c r="KL75" s="504"/>
      <c r="KM75" s="504"/>
      <c r="KN75" s="504"/>
      <c r="KO75" s="504"/>
      <c r="KP75" s="504"/>
      <c r="KQ75" s="504"/>
      <c r="KR75" s="504"/>
      <c r="KS75" s="504"/>
      <c r="KT75" s="504"/>
      <c r="KU75" s="504"/>
      <c r="KV75" s="504"/>
      <c r="KW75" s="504"/>
      <c r="KX75" s="504"/>
      <c r="KY75" s="504"/>
      <c r="KZ75" s="504"/>
      <c r="LA75" s="504"/>
      <c r="LB75" s="504"/>
      <c r="LC75" s="504"/>
      <c r="LD75" s="504"/>
      <c r="LE75" s="504"/>
      <c r="LF75" s="504"/>
      <c r="LG75" s="504"/>
      <c r="LH75" s="504"/>
      <c r="LI75" s="504"/>
      <c r="LJ75" s="504"/>
      <c r="LK75" s="504"/>
      <c r="LL75" s="504"/>
      <c r="LM75" s="504"/>
      <c r="LN75" s="504"/>
      <c r="LO75" s="504"/>
      <c r="LP75" s="504"/>
      <c r="LQ75" s="504"/>
      <c r="LR75" s="504"/>
      <c r="LS75" s="504"/>
      <c r="LT75" s="504"/>
      <c r="LU75" s="504"/>
      <c r="LV75" s="504"/>
      <c r="LW75" s="504"/>
      <c r="LX75" s="504"/>
      <c r="LY75" s="504"/>
      <c r="LZ75" s="504"/>
      <c r="MA75" s="504"/>
      <c r="MB75" s="504"/>
      <c r="MC75" s="504"/>
      <c r="MD75" s="504"/>
      <c r="ME75" s="504"/>
      <c r="MF75" s="504"/>
      <c r="MG75" s="504"/>
      <c r="MH75" s="504"/>
      <c r="MI75" s="504"/>
      <c r="MJ75" s="504"/>
      <c r="MK75" s="504"/>
      <c r="ML75" s="504"/>
      <c r="MM75" s="504"/>
      <c r="MN75" s="504"/>
      <c r="MO75" s="504"/>
      <c r="MP75" s="504"/>
      <c r="MQ75" s="504"/>
      <c r="MR75" s="504"/>
      <c r="MS75" s="504"/>
      <c r="MT75" s="504"/>
      <c r="MU75" s="504"/>
      <c r="MV75" s="504"/>
      <c r="MW75" s="504"/>
      <c r="MX75" s="504"/>
      <c r="MY75" s="504"/>
      <c r="MZ75" s="504"/>
      <c r="NA75" s="504"/>
      <c r="NB75" s="504"/>
      <c r="NC75" s="504"/>
      <c r="ND75" s="504"/>
      <c r="NE75" s="504"/>
      <c r="NF75" s="504"/>
      <c r="NG75" s="504"/>
      <c r="NH75" s="504"/>
      <c r="NI75" s="504"/>
      <c r="NJ75" s="504"/>
      <c r="NK75" s="504"/>
      <c r="NL75" s="504"/>
      <c r="NM75" s="504"/>
      <c r="NN75" s="504"/>
      <c r="NO75" s="504"/>
      <c r="NP75" s="504"/>
      <c r="NQ75" s="504"/>
      <c r="NR75" s="504"/>
      <c r="NS75" s="504"/>
      <c r="NT75" s="504"/>
    </row>
    <row r="76" spans="1:384" s="505" customFormat="1" ht="15.75" customHeight="1">
      <c r="A76" s="1806" t="s">
        <v>1535</v>
      </c>
      <c r="B76" s="1807"/>
      <c r="C76" s="578"/>
      <c r="D76" s="578"/>
      <c r="E76" s="578">
        <f t="shared" si="15"/>
        <v>0</v>
      </c>
      <c r="F76" s="578"/>
      <c r="G76" s="578"/>
      <c r="H76" s="579">
        <f t="shared" si="16"/>
        <v>0</v>
      </c>
      <c r="I76" s="579"/>
      <c r="J76" s="579"/>
      <c r="K76" s="578">
        <f t="shared" si="17"/>
        <v>0</v>
      </c>
      <c r="L76" s="680">
        <f>'Form_III MHT-17'!I75</f>
        <v>0</v>
      </c>
      <c r="M76" s="680">
        <f>'Form_III MHT-17'!J75</f>
        <v>0</v>
      </c>
      <c r="N76" s="679">
        <f t="shared" si="9"/>
        <v>0</v>
      </c>
      <c r="O76" s="678">
        <f t="shared" si="12"/>
        <v>0</v>
      </c>
      <c r="P76" s="678">
        <f t="shared" si="13"/>
        <v>0</v>
      </c>
      <c r="Q76" s="677">
        <f t="shared" si="14"/>
        <v>0</v>
      </c>
      <c r="R76" s="1735"/>
      <c r="S76" s="1735"/>
      <c r="T76"/>
      <c r="U76"/>
      <c r="V76"/>
      <c r="W76"/>
      <c r="X76" s="663"/>
      <c r="Y76" s="663"/>
      <c r="Z76" s="504"/>
      <c r="AA76" s="504"/>
      <c r="AB76" s="504"/>
      <c r="AC76" s="504"/>
      <c r="AD76" s="504"/>
      <c r="AE76" s="504"/>
      <c r="AF76" s="504"/>
      <c r="AG76" s="504"/>
      <c r="AH76" s="504"/>
      <c r="AI76" s="504"/>
      <c r="AJ76" s="504"/>
      <c r="AK76" s="504"/>
      <c r="AL76" s="504"/>
      <c r="AM76" s="504"/>
      <c r="AN76" s="504"/>
      <c r="AO76" s="504"/>
      <c r="AP76" s="504"/>
      <c r="AQ76" s="504"/>
      <c r="AR76" s="504"/>
      <c r="AS76" s="504"/>
      <c r="AT76" s="504"/>
      <c r="AU76" s="504"/>
      <c r="AV76" s="504"/>
      <c r="AW76" s="504"/>
      <c r="AX76" s="504"/>
      <c r="AY76" s="504"/>
      <c r="AZ76" s="504"/>
      <c r="BA76" s="504"/>
      <c r="BB76" s="504"/>
      <c r="BC76" s="504"/>
      <c r="BD76" s="504"/>
      <c r="BE76" s="504"/>
      <c r="BF76" s="504"/>
      <c r="BG76" s="504"/>
      <c r="BH76" s="504"/>
      <c r="BI76" s="504"/>
      <c r="BJ76" s="504"/>
      <c r="BK76" s="504"/>
      <c r="BL76" s="504"/>
      <c r="BM76" s="504"/>
      <c r="BN76" s="504"/>
      <c r="BO76" s="504"/>
      <c r="BP76" s="504"/>
      <c r="BQ76" s="504"/>
      <c r="BR76" s="504"/>
      <c r="BS76" s="504"/>
      <c r="BT76" s="504"/>
      <c r="BU76" s="504"/>
      <c r="BV76" s="504"/>
      <c r="BW76" s="504"/>
      <c r="BX76" s="504"/>
      <c r="BY76" s="504"/>
      <c r="BZ76" s="504"/>
      <c r="CA76" s="504"/>
      <c r="CB76" s="504"/>
      <c r="CC76" s="504"/>
      <c r="CD76" s="504"/>
      <c r="CE76" s="504"/>
      <c r="CF76" s="504"/>
      <c r="CG76" s="504"/>
      <c r="CH76" s="504"/>
      <c r="CI76" s="504"/>
      <c r="CJ76" s="504"/>
      <c r="CK76" s="504"/>
      <c r="CL76" s="504"/>
      <c r="CM76" s="504"/>
      <c r="CN76" s="504"/>
      <c r="CO76" s="504"/>
      <c r="CP76" s="504"/>
      <c r="CQ76" s="504"/>
      <c r="CR76" s="504"/>
      <c r="CS76" s="504"/>
      <c r="CT76" s="504"/>
      <c r="CU76" s="504"/>
      <c r="CV76" s="504"/>
      <c r="CW76" s="504"/>
      <c r="CX76" s="504"/>
      <c r="CY76" s="504"/>
      <c r="CZ76" s="504"/>
      <c r="DA76" s="504"/>
      <c r="DB76" s="504"/>
      <c r="DC76" s="504"/>
      <c r="DD76" s="504"/>
      <c r="DE76" s="504"/>
      <c r="DF76" s="504"/>
      <c r="DG76" s="504"/>
      <c r="DH76" s="504"/>
      <c r="DI76" s="504"/>
      <c r="DJ76" s="504"/>
      <c r="DK76" s="504"/>
      <c r="DL76" s="504"/>
      <c r="DM76" s="504"/>
      <c r="DN76" s="504"/>
      <c r="DO76" s="504"/>
      <c r="DP76" s="504"/>
      <c r="DQ76" s="504"/>
      <c r="DR76" s="504"/>
      <c r="DS76" s="504"/>
      <c r="DT76" s="504"/>
      <c r="DU76" s="504"/>
      <c r="DV76" s="504"/>
      <c r="DW76" s="504"/>
      <c r="DX76" s="504"/>
      <c r="DY76" s="504"/>
      <c r="DZ76" s="504"/>
      <c r="EA76" s="504"/>
      <c r="EB76" s="504"/>
      <c r="EC76" s="504"/>
      <c r="ED76" s="504"/>
      <c r="EE76" s="504"/>
      <c r="EF76" s="504"/>
      <c r="EG76" s="504"/>
      <c r="EH76" s="504"/>
      <c r="EI76" s="504"/>
      <c r="EJ76" s="504"/>
      <c r="EK76" s="504"/>
      <c r="EL76" s="504"/>
      <c r="EM76" s="504"/>
      <c r="EN76" s="504"/>
      <c r="EO76" s="504"/>
      <c r="EP76" s="504"/>
      <c r="EQ76" s="504"/>
      <c r="ER76" s="504"/>
      <c r="ES76" s="504"/>
      <c r="ET76" s="504"/>
      <c r="EU76" s="504"/>
      <c r="EV76" s="504"/>
      <c r="EW76" s="504"/>
      <c r="EX76" s="504"/>
      <c r="EY76" s="504"/>
      <c r="EZ76" s="504"/>
      <c r="FA76" s="504"/>
      <c r="FB76" s="504"/>
      <c r="FC76" s="504"/>
      <c r="FD76" s="504"/>
      <c r="FE76" s="504"/>
      <c r="FF76" s="504"/>
      <c r="FG76" s="504"/>
      <c r="FH76" s="504"/>
      <c r="FI76" s="504"/>
      <c r="FJ76" s="504"/>
      <c r="FK76" s="504"/>
      <c r="FL76" s="504"/>
      <c r="FM76" s="504"/>
      <c r="FN76" s="504"/>
      <c r="FO76" s="504"/>
      <c r="FP76" s="504"/>
      <c r="FQ76" s="504"/>
      <c r="FR76" s="504"/>
      <c r="FS76" s="504"/>
      <c r="FT76" s="504"/>
      <c r="FU76" s="504"/>
      <c r="FV76" s="504"/>
      <c r="FW76" s="504"/>
      <c r="FX76" s="504"/>
      <c r="FY76" s="504"/>
      <c r="FZ76" s="504"/>
      <c r="GA76" s="504"/>
      <c r="GB76" s="504"/>
      <c r="GC76" s="504"/>
      <c r="GD76" s="504"/>
      <c r="GE76" s="504"/>
      <c r="GF76" s="504"/>
      <c r="GG76" s="504"/>
      <c r="GH76" s="504"/>
      <c r="GI76" s="504"/>
      <c r="GJ76" s="504"/>
      <c r="GK76" s="504"/>
      <c r="GL76" s="504"/>
      <c r="GM76" s="504"/>
      <c r="GN76" s="504"/>
      <c r="GO76" s="504"/>
      <c r="GP76" s="504"/>
      <c r="GQ76" s="504"/>
      <c r="GR76" s="504"/>
      <c r="GS76" s="504"/>
      <c r="GT76" s="504"/>
      <c r="GU76" s="504"/>
      <c r="GV76" s="504"/>
      <c r="GW76" s="504"/>
      <c r="GX76" s="504"/>
      <c r="GY76" s="504"/>
      <c r="GZ76" s="504"/>
      <c r="HA76" s="504"/>
      <c r="HB76" s="504"/>
      <c r="HC76" s="504"/>
      <c r="HD76" s="504"/>
      <c r="HE76" s="504"/>
      <c r="HF76" s="504"/>
      <c r="HG76" s="504"/>
      <c r="HH76" s="504"/>
      <c r="HI76" s="504"/>
      <c r="HJ76" s="504"/>
      <c r="HK76" s="504"/>
      <c r="HL76" s="504"/>
      <c r="HM76" s="504"/>
      <c r="HN76" s="504"/>
      <c r="HO76" s="504"/>
      <c r="HP76" s="504"/>
      <c r="HQ76" s="504"/>
      <c r="HR76" s="504"/>
      <c r="HS76" s="504"/>
      <c r="HT76" s="504"/>
      <c r="HU76" s="504"/>
      <c r="HV76" s="504"/>
      <c r="HW76" s="504"/>
      <c r="HX76" s="504"/>
      <c r="HY76" s="504"/>
      <c r="HZ76" s="504"/>
      <c r="IA76" s="504"/>
      <c r="IB76" s="504"/>
      <c r="IC76" s="504"/>
      <c r="ID76" s="504"/>
      <c r="IE76" s="504"/>
      <c r="IF76" s="504"/>
      <c r="IG76" s="504"/>
      <c r="IH76" s="504"/>
      <c r="II76" s="504"/>
      <c r="IJ76" s="504"/>
      <c r="IK76" s="504"/>
      <c r="IL76" s="504"/>
      <c r="IM76" s="504"/>
      <c r="IN76" s="504"/>
      <c r="IO76" s="504"/>
      <c r="IP76" s="504"/>
      <c r="IQ76" s="504"/>
      <c r="IR76" s="504"/>
      <c r="IS76" s="504"/>
      <c r="IT76" s="504"/>
      <c r="IU76" s="504"/>
      <c r="IV76" s="504"/>
      <c r="IW76" s="504"/>
      <c r="IX76" s="504"/>
      <c r="IY76" s="504"/>
      <c r="IZ76" s="504"/>
      <c r="JA76" s="504"/>
      <c r="JB76" s="504"/>
      <c r="JC76" s="504"/>
      <c r="JD76" s="504"/>
      <c r="JE76" s="504"/>
      <c r="JF76" s="504"/>
      <c r="JG76" s="504"/>
      <c r="JH76" s="504"/>
      <c r="JI76" s="504"/>
      <c r="JJ76" s="504"/>
      <c r="JK76" s="504"/>
      <c r="JL76" s="504"/>
      <c r="JM76" s="504"/>
      <c r="JN76" s="504"/>
      <c r="JO76" s="504"/>
      <c r="JP76" s="504"/>
      <c r="JQ76" s="504"/>
      <c r="JR76" s="504"/>
      <c r="JS76" s="504"/>
      <c r="JT76" s="504"/>
      <c r="JU76" s="504"/>
      <c r="JV76" s="504"/>
      <c r="JW76" s="504"/>
      <c r="JX76" s="504"/>
      <c r="JY76" s="504"/>
      <c r="JZ76" s="504"/>
      <c r="KA76" s="504"/>
      <c r="KB76" s="504"/>
      <c r="KC76" s="504"/>
      <c r="KD76" s="504"/>
      <c r="KE76" s="504"/>
      <c r="KF76" s="504"/>
      <c r="KG76" s="504"/>
      <c r="KH76" s="504"/>
      <c r="KI76" s="504"/>
      <c r="KJ76" s="504"/>
      <c r="KK76" s="504"/>
      <c r="KL76" s="504"/>
      <c r="KM76" s="504"/>
      <c r="KN76" s="504"/>
      <c r="KO76" s="504"/>
      <c r="KP76" s="504"/>
      <c r="KQ76" s="504"/>
      <c r="KR76" s="504"/>
      <c r="KS76" s="504"/>
      <c r="KT76" s="504"/>
      <c r="KU76" s="504"/>
      <c r="KV76" s="504"/>
      <c r="KW76" s="504"/>
      <c r="KX76" s="504"/>
      <c r="KY76" s="504"/>
      <c r="KZ76" s="504"/>
      <c r="LA76" s="504"/>
      <c r="LB76" s="504"/>
      <c r="LC76" s="504"/>
      <c r="LD76" s="504"/>
      <c r="LE76" s="504"/>
      <c r="LF76" s="504"/>
      <c r="LG76" s="504"/>
      <c r="LH76" s="504"/>
      <c r="LI76" s="504"/>
      <c r="LJ76" s="504"/>
      <c r="LK76" s="504"/>
      <c r="LL76" s="504"/>
      <c r="LM76" s="504"/>
      <c r="LN76" s="504"/>
      <c r="LO76" s="504"/>
      <c r="LP76" s="504"/>
      <c r="LQ76" s="504"/>
      <c r="LR76" s="504"/>
      <c r="LS76" s="504"/>
      <c r="LT76" s="504"/>
      <c r="LU76" s="504"/>
      <c r="LV76" s="504"/>
      <c r="LW76" s="504"/>
      <c r="LX76" s="504"/>
      <c r="LY76" s="504"/>
      <c r="LZ76" s="504"/>
      <c r="MA76" s="504"/>
      <c r="MB76" s="504"/>
      <c r="MC76" s="504"/>
      <c r="MD76" s="504"/>
      <c r="ME76" s="504"/>
      <c r="MF76" s="504"/>
      <c r="MG76" s="504"/>
      <c r="MH76" s="504"/>
      <c r="MI76" s="504"/>
      <c r="MJ76" s="504"/>
      <c r="MK76" s="504"/>
      <c r="ML76" s="504"/>
      <c r="MM76" s="504"/>
      <c r="MN76" s="504"/>
      <c r="MO76" s="504"/>
      <c r="MP76" s="504"/>
      <c r="MQ76" s="504"/>
      <c r="MR76" s="504"/>
      <c r="MS76" s="504"/>
      <c r="MT76" s="504"/>
      <c r="MU76" s="504"/>
      <c r="MV76" s="504"/>
      <c r="MW76" s="504"/>
      <c r="MX76" s="504"/>
      <c r="MY76" s="504"/>
      <c r="MZ76" s="504"/>
      <c r="NA76" s="504"/>
      <c r="NB76" s="504"/>
      <c r="NC76" s="504"/>
      <c r="ND76" s="504"/>
      <c r="NE76" s="504"/>
      <c r="NF76" s="504"/>
      <c r="NG76" s="504"/>
      <c r="NH76" s="504"/>
      <c r="NI76" s="504"/>
      <c r="NJ76" s="504"/>
      <c r="NK76" s="504"/>
      <c r="NL76" s="504"/>
      <c r="NM76" s="504"/>
      <c r="NN76" s="504"/>
      <c r="NO76" s="504"/>
      <c r="NP76" s="504"/>
      <c r="NQ76" s="504"/>
      <c r="NR76" s="504"/>
      <c r="NS76" s="504"/>
      <c r="NT76" s="504"/>
    </row>
    <row r="77" spans="1:384" s="505" customFormat="1" ht="27" customHeight="1">
      <c r="A77" s="1616" t="s">
        <v>1479</v>
      </c>
      <c r="B77" s="1617"/>
      <c r="C77" s="1784" t="s">
        <v>1512</v>
      </c>
      <c r="D77" s="1785"/>
      <c r="E77" s="1786"/>
      <c r="F77" s="1744" t="s">
        <v>1582</v>
      </c>
      <c r="G77" s="1745"/>
      <c r="H77" s="1746"/>
      <c r="I77" s="1789" t="s">
        <v>1653</v>
      </c>
      <c r="J77" s="1790"/>
      <c r="K77" s="1791"/>
      <c r="L77" s="1748" t="s">
        <v>1652</v>
      </c>
      <c r="M77" s="1749"/>
      <c r="N77" s="1750"/>
      <c r="O77" s="1762" t="s">
        <v>1651</v>
      </c>
      <c r="P77" s="1763"/>
      <c r="Q77" s="1764"/>
      <c r="R77" s="1733" t="s">
        <v>1650</v>
      </c>
      <c r="S77" s="1733"/>
      <c r="T77"/>
      <c r="U77"/>
      <c r="V77"/>
      <c r="W77"/>
      <c r="X77" s="663"/>
      <c r="Y77" s="663"/>
      <c r="Z77" s="504"/>
      <c r="AA77" s="504"/>
      <c r="AB77" s="504"/>
      <c r="AC77" s="504"/>
      <c r="AD77" s="504"/>
      <c r="AE77" s="504"/>
      <c r="AF77" s="504"/>
      <c r="AG77" s="504"/>
      <c r="AH77" s="504"/>
      <c r="AI77" s="504"/>
      <c r="AJ77" s="504"/>
      <c r="AK77" s="504"/>
      <c r="AL77" s="504"/>
      <c r="AM77" s="504"/>
      <c r="AN77" s="504"/>
      <c r="AO77" s="504"/>
      <c r="AP77" s="504"/>
      <c r="AQ77" s="504"/>
      <c r="AR77" s="504"/>
      <c r="AS77" s="504"/>
      <c r="AT77" s="504"/>
      <c r="AU77" s="504"/>
      <c r="AV77" s="504"/>
      <c r="AW77" s="504"/>
      <c r="AX77" s="504"/>
      <c r="AY77" s="504"/>
      <c r="AZ77" s="504"/>
      <c r="BA77" s="504"/>
      <c r="BB77" s="504"/>
      <c r="BC77" s="504"/>
      <c r="BD77" s="504"/>
      <c r="BE77" s="504"/>
      <c r="BF77" s="504"/>
      <c r="BG77" s="504"/>
      <c r="BH77" s="504"/>
      <c r="BI77" s="504"/>
      <c r="BJ77" s="504"/>
      <c r="BK77" s="504"/>
      <c r="BL77" s="504"/>
      <c r="BM77" s="504"/>
      <c r="BN77" s="504"/>
      <c r="BO77" s="504"/>
      <c r="BP77" s="504"/>
      <c r="BQ77" s="504"/>
      <c r="BR77" s="504"/>
      <c r="BS77" s="504"/>
      <c r="BT77" s="504"/>
      <c r="BU77" s="504"/>
      <c r="BV77" s="504"/>
      <c r="BW77" s="504"/>
      <c r="BX77" s="504"/>
      <c r="BY77" s="504"/>
      <c r="BZ77" s="504"/>
      <c r="CA77" s="504"/>
      <c r="CB77" s="504"/>
      <c r="CC77" s="504"/>
      <c r="CD77" s="504"/>
      <c r="CE77" s="504"/>
      <c r="CF77" s="504"/>
      <c r="CG77" s="504"/>
      <c r="CH77" s="504"/>
      <c r="CI77" s="504"/>
      <c r="CJ77" s="504"/>
      <c r="CK77" s="504"/>
      <c r="CL77" s="504"/>
      <c r="CM77" s="504"/>
      <c r="CN77" s="504"/>
      <c r="CO77" s="504"/>
      <c r="CP77" s="504"/>
      <c r="CQ77" s="504"/>
      <c r="CR77" s="504"/>
      <c r="CS77" s="504"/>
      <c r="CT77" s="504"/>
      <c r="CU77" s="504"/>
      <c r="CV77" s="504"/>
      <c r="CW77" s="504"/>
      <c r="CX77" s="504"/>
      <c r="CY77" s="504"/>
      <c r="CZ77" s="504"/>
      <c r="DA77" s="504"/>
      <c r="DB77" s="504"/>
      <c r="DC77" s="504"/>
      <c r="DD77" s="504"/>
      <c r="DE77" s="504"/>
      <c r="DF77" s="504"/>
      <c r="DG77" s="504"/>
      <c r="DH77" s="504"/>
      <c r="DI77" s="504"/>
      <c r="DJ77" s="504"/>
      <c r="DK77" s="504"/>
      <c r="DL77" s="504"/>
      <c r="DM77" s="504"/>
      <c r="DN77" s="504"/>
      <c r="DO77" s="504"/>
      <c r="DP77" s="504"/>
      <c r="DQ77" s="504"/>
      <c r="DR77" s="504"/>
      <c r="DS77" s="504"/>
      <c r="DT77" s="504"/>
      <c r="DU77" s="504"/>
      <c r="DV77" s="504"/>
      <c r="DW77" s="504"/>
      <c r="DX77" s="504"/>
      <c r="DY77" s="504"/>
      <c r="DZ77" s="504"/>
      <c r="EA77" s="504"/>
      <c r="EB77" s="504"/>
      <c r="EC77" s="504"/>
      <c r="ED77" s="504"/>
      <c r="EE77" s="504"/>
      <c r="EF77" s="504"/>
      <c r="EG77" s="504"/>
      <c r="EH77" s="504"/>
      <c r="EI77" s="504"/>
      <c r="EJ77" s="504"/>
      <c r="EK77" s="504"/>
      <c r="EL77" s="504"/>
      <c r="EM77" s="504"/>
      <c r="EN77" s="504"/>
      <c r="EO77" s="504"/>
      <c r="EP77" s="504"/>
      <c r="EQ77" s="504"/>
      <c r="ER77" s="504"/>
      <c r="ES77" s="504"/>
      <c r="ET77" s="504"/>
      <c r="EU77" s="504"/>
      <c r="EV77" s="504"/>
      <c r="EW77" s="504"/>
      <c r="EX77" s="504"/>
      <c r="EY77" s="504"/>
      <c r="EZ77" s="504"/>
      <c r="FA77" s="504"/>
      <c r="FB77" s="504"/>
      <c r="FC77" s="504"/>
      <c r="FD77" s="504"/>
      <c r="FE77" s="504"/>
      <c r="FF77" s="504"/>
      <c r="FG77" s="504"/>
      <c r="FH77" s="504"/>
      <c r="FI77" s="504"/>
      <c r="FJ77" s="504"/>
      <c r="FK77" s="504"/>
      <c r="FL77" s="504"/>
      <c r="FM77" s="504"/>
      <c r="FN77" s="504"/>
      <c r="FO77" s="504"/>
      <c r="FP77" s="504"/>
      <c r="FQ77" s="504"/>
      <c r="FR77" s="504"/>
      <c r="FS77" s="504"/>
      <c r="FT77" s="504"/>
      <c r="FU77" s="504"/>
      <c r="FV77" s="504"/>
      <c r="FW77" s="504"/>
      <c r="FX77" s="504"/>
      <c r="FY77" s="504"/>
      <c r="FZ77" s="504"/>
      <c r="GA77" s="504"/>
      <c r="GB77" s="504"/>
      <c r="GC77" s="504"/>
      <c r="GD77" s="504"/>
      <c r="GE77" s="504"/>
      <c r="GF77" s="504"/>
      <c r="GG77" s="504"/>
      <c r="GH77" s="504"/>
      <c r="GI77" s="504"/>
      <c r="GJ77" s="504"/>
      <c r="GK77" s="504"/>
      <c r="GL77" s="504"/>
      <c r="GM77" s="504"/>
      <c r="GN77" s="504"/>
      <c r="GO77" s="504"/>
      <c r="GP77" s="504"/>
      <c r="GQ77" s="504"/>
      <c r="GR77" s="504"/>
      <c r="GS77" s="504"/>
      <c r="GT77" s="504"/>
      <c r="GU77" s="504"/>
      <c r="GV77" s="504"/>
      <c r="GW77" s="504"/>
      <c r="GX77" s="504"/>
      <c r="GY77" s="504"/>
      <c r="GZ77" s="504"/>
      <c r="HA77" s="504"/>
      <c r="HB77" s="504"/>
      <c r="HC77" s="504"/>
      <c r="HD77" s="504"/>
      <c r="HE77" s="504"/>
      <c r="HF77" s="504"/>
      <c r="HG77" s="504"/>
      <c r="HH77" s="504"/>
      <c r="HI77" s="504"/>
      <c r="HJ77" s="504"/>
      <c r="HK77" s="504"/>
      <c r="HL77" s="504"/>
      <c r="HM77" s="504"/>
      <c r="HN77" s="504"/>
      <c r="HO77" s="504"/>
      <c r="HP77" s="504"/>
      <c r="HQ77" s="504"/>
      <c r="HR77" s="504"/>
      <c r="HS77" s="504"/>
      <c r="HT77" s="504"/>
      <c r="HU77" s="504"/>
      <c r="HV77" s="504"/>
      <c r="HW77" s="504"/>
      <c r="HX77" s="504"/>
      <c r="HY77" s="504"/>
      <c r="HZ77" s="504"/>
      <c r="IA77" s="504"/>
      <c r="IB77" s="504"/>
      <c r="IC77" s="504"/>
      <c r="ID77" s="504"/>
      <c r="IE77" s="504"/>
      <c r="IF77" s="504"/>
      <c r="IG77" s="504"/>
      <c r="IH77" s="504"/>
      <c r="II77" s="504"/>
      <c r="IJ77" s="504"/>
      <c r="IK77" s="504"/>
      <c r="IL77" s="504"/>
      <c r="IM77" s="504"/>
      <c r="IN77" s="504"/>
      <c r="IO77" s="504"/>
      <c r="IP77" s="504"/>
      <c r="IQ77" s="504"/>
      <c r="IR77" s="504"/>
      <c r="IS77" s="504"/>
      <c r="IT77" s="504"/>
      <c r="IU77" s="504"/>
      <c r="IV77" s="504"/>
      <c r="IW77" s="504"/>
      <c r="IX77" s="504"/>
      <c r="IY77" s="504"/>
      <c r="IZ77" s="504"/>
      <c r="JA77" s="504"/>
      <c r="JB77" s="504"/>
      <c r="JC77" s="504"/>
      <c r="JD77" s="504"/>
      <c r="JE77" s="504"/>
      <c r="JF77" s="504"/>
      <c r="JG77" s="504"/>
      <c r="JH77" s="504"/>
      <c r="JI77" s="504"/>
      <c r="JJ77" s="504"/>
      <c r="JK77" s="504"/>
      <c r="JL77" s="504"/>
      <c r="JM77" s="504"/>
      <c r="JN77" s="504"/>
      <c r="JO77" s="504"/>
      <c r="JP77" s="504"/>
      <c r="JQ77" s="504"/>
      <c r="JR77" s="504"/>
      <c r="JS77" s="504"/>
      <c r="JT77" s="504"/>
      <c r="JU77" s="504"/>
      <c r="JV77" s="504"/>
      <c r="JW77" s="504"/>
      <c r="JX77" s="504"/>
      <c r="JY77" s="504"/>
      <c r="JZ77" s="504"/>
      <c r="KA77" s="504"/>
      <c r="KB77" s="504"/>
      <c r="KC77" s="504"/>
      <c r="KD77" s="504"/>
      <c r="KE77" s="504"/>
      <c r="KF77" s="504"/>
      <c r="KG77" s="504"/>
      <c r="KH77" s="504"/>
      <c r="KI77" s="504"/>
      <c r="KJ77" s="504"/>
      <c r="KK77" s="504"/>
      <c r="KL77" s="504"/>
      <c r="KM77" s="504"/>
      <c r="KN77" s="504"/>
      <c r="KO77" s="504"/>
      <c r="KP77" s="504"/>
      <c r="KQ77" s="504"/>
      <c r="KR77" s="504"/>
      <c r="KS77" s="504"/>
      <c r="KT77" s="504"/>
      <c r="KU77" s="504"/>
      <c r="KV77" s="504"/>
      <c r="KW77" s="504"/>
      <c r="KX77" s="504"/>
      <c r="KY77" s="504"/>
      <c r="KZ77" s="504"/>
      <c r="LA77" s="504"/>
      <c r="LB77" s="504"/>
      <c r="LC77" s="504"/>
      <c r="LD77" s="504"/>
      <c r="LE77" s="504"/>
      <c r="LF77" s="504"/>
      <c r="LG77" s="504"/>
      <c r="LH77" s="504"/>
      <c r="LI77" s="504"/>
      <c r="LJ77" s="504"/>
      <c r="LK77" s="504"/>
      <c r="LL77" s="504"/>
      <c r="LM77" s="504"/>
      <c r="LN77" s="504"/>
      <c r="LO77" s="504"/>
      <c r="LP77" s="504"/>
      <c r="LQ77" s="504"/>
      <c r="LR77" s="504"/>
      <c r="LS77" s="504"/>
      <c r="LT77" s="504"/>
      <c r="LU77" s="504"/>
      <c r="LV77" s="504"/>
      <c r="LW77" s="504"/>
      <c r="LX77" s="504"/>
      <c r="LY77" s="504"/>
      <c r="LZ77" s="504"/>
      <c r="MA77" s="504"/>
      <c r="MB77" s="504"/>
      <c r="MC77" s="504"/>
      <c r="MD77" s="504"/>
      <c r="ME77" s="504"/>
      <c r="MF77" s="504"/>
      <c r="MG77" s="504"/>
      <c r="MH77" s="504"/>
      <c r="MI77" s="504"/>
      <c r="MJ77" s="504"/>
      <c r="MK77" s="504"/>
      <c r="ML77" s="504"/>
      <c r="MM77" s="504"/>
      <c r="MN77" s="504"/>
      <c r="MO77" s="504"/>
      <c r="MP77" s="504"/>
      <c r="MQ77" s="504"/>
      <c r="MR77" s="504"/>
      <c r="MS77" s="504"/>
      <c r="MT77" s="504"/>
      <c r="MU77" s="504"/>
      <c r="MV77" s="504"/>
      <c r="MW77" s="504"/>
      <c r="MX77" s="504"/>
      <c r="MY77" s="504"/>
      <c r="MZ77" s="504"/>
      <c r="NA77" s="504"/>
      <c r="NB77" s="504"/>
      <c r="NC77" s="504"/>
      <c r="ND77" s="504"/>
      <c r="NE77" s="504"/>
      <c r="NF77" s="504"/>
      <c r="NG77" s="504"/>
      <c r="NH77" s="504"/>
      <c r="NI77" s="504"/>
      <c r="NJ77" s="504"/>
      <c r="NK77" s="504"/>
      <c r="NL77" s="504"/>
      <c r="NM77" s="504"/>
      <c r="NN77" s="504"/>
      <c r="NO77" s="504"/>
      <c r="NP77" s="504"/>
      <c r="NQ77" s="504"/>
      <c r="NR77" s="504"/>
      <c r="NS77" s="504"/>
      <c r="NT77" s="504"/>
    </row>
    <row r="78" spans="1:384" s="505" customFormat="1" ht="30.75" customHeight="1">
      <c r="A78" s="1830"/>
      <c r="B78" s="1831"/>
      <c r="C78" s="1823" t="s">
        <v>1513</v>
      </c>
      <c r="D78" s="1823"/>
      <c r="E78" s="1823"/>
      <c r="F78" s="1744" t="s">
        <v>1649</v>
      </c>
      <c r="G78" s="1745"/>
      <c r="H78" s="1746"/>
      <c r="I78" s="1762" t="s">
        <v>1649</v>
      </c>
      <c r="J78" s="1763"/>
      <c r="K78" s="1764"/>
      <c r="L78" s="1748" t="s">
        <v>1648</v>
      </c>
      <c r="M78" s="1749"/>
      <c r="N78" s="1750"/>
      <c r="O78" s="1762" t="s">
        <v>1648</v>
      </c>
      <c r="P78" s="1763"/>
      <c r="Q78" s="1764"/>
      <c r="R78" s="1733"/>
      <c r="S78" s="1733"/>
      <c r="T78"/>
      <c r="U78"/>
      <c r="V78"/>
      <c r="W78"/>
      <c r="X78" s="663"/>
      <c r="Y78" s="663"/>
      <c r="Z78" s="504"/>
      <c r="AA78" s="504"/>
      <c r="AB78" s="504"/>
      <c r="AC78" s="504"/>
      <c r="AD78" s="504"/>
      <c r="AE78" s="504"/>
      <c r="AF78" s="504"/>
      <c r="AG78" s="504"/>
      <c r="AH78" s="504"/>
      <c r="AI78" s="504"/>
      <c r="AJ78" s="504"/>
      <c r="AK78" s="504"/>
      <c r="AL78" s="504"/>
      <c r="AM78" s="504"/>
      <c r="AN78" s="504"/>
      <c r="AO78" s="504"/>
      <c r="AP78" s="504"/>
      <c r="AQ78" s="504"/>
      <c r="AR78" s="504"/>
      <c r="AS78" s="504"/>
      <c r="AT78" s="504"/>
      <c r="AU78" s="504"/>
      <c r="AV78" s="504"/>
      <c r="AW78" s="504"/>
      <c r="AX78" s="504"/>
      <c r="AY78" s="504"/>
      <c r="AZ78" s="504"/>
      <c r="BA78" s="504"/>
      <c r="BB78" s="504"/>
      <c r="BC78" s="504"/>
      <c r="BD78" s="504"/>
      <c r="BE78" s="504"/>
      <c r="BF78" s="504"/>
      <c r="BG78" s="504"/>
      <c r="BH78" s="504"/>
      <c r="BI78" s="504"/>
      <c r="BJ78" s="504"/>
      <c r="BK78" s="504"/>
      <c r="BL78" s="504"/>
      <c r="BM78" s="504"/>
      <c r="BN78" s="504"/>
      <c r="BO78" s="504"/>
      <c r="BP78" s="504"/>
      <c r="BQ78" s="504"/>
      <c r="BR78" s="504"/>
      <c r="BS78" s="504"/>
      <c r="BT78" s="504"/>
      <c r="BU78" s="504"/>
      <c r="BV78" s="504"/>
      <c r="BW78" s="504"/>
      <c r="BX78" s="504"/>
      <c r="BY78" s="504"/>
      <c r="BZ78" s="504"/>
      <c r="CA78" s="504"/>
      <c r="CB78" s="504"/>
      <c r="CC78" s="504"/>
      <c r="CD78" s="504"/>
      <c r="CE78" s="504"/>
      <c r="CF78" s="504"/>
      <c r="CG78" s="504"/>
      <c r="CH78" s="504"/>
      <c r="CI78" s="504"/>
      <c r="CJ78" s="504"/>
      <c r="CK78" s="504"/>
      <c r="CL78" s="504"/>
      <c r="CM78" s="504"/>
      <c r="CN78" s="504"/>
      <c r="CO78" s="504"/>
      <c r="CP78" s="504"/>
      <c r="CQ78" s="504"/>
      <c r="CR78" s="504"/>
      <c r="CS78" s="504"/>
      <c r="CT78" s="504"/>
      <c r="CU78" s="504"/>
      <c r="CV78" s="504"/>
      <c r="CW78" s="504"/>
      <c r="CX78" s="504"/>
      <c r="CY78" s="504"/>
      <c r="CZ78" s="504"/>
      <c r="DA78" s="504"/>
      <c r="DB78" s="504"/>
      <c r="DC78" s="504"/>
      <c r="DD78" s="504"/>
      <c r="DE78" s="504"/>
      <c r="DF78" s="504"/>
      <c r="DG78" s="504"/>
      <c r="DH78" s="504"/>
      <c r="DI78" s="504"/>
      <c r="DJ78" s="504"/>
      <c r="DK78" s="504"/>
      <c r="DL78" s="504"/>
      <c r="DM78" s="504"/>
      <c r="DN78" s="504"/>
      <c r="DO78" s="504"/>
      <c r="DP78" s="504"/>
      <c r="DQ78" s="504"/>
      <c r="DR78" s="504"/>
      <c r="DS78" s="504"/>
      <c r="DT78" s="504"/>
      <c r="DU78" s="504"/>
      <c r="DV78" s="504"/>
      <c r="DW78" s="504"/>
      <c r="DX78" s="504"/>
      <c r="DY78" s="504"/>
      <c r="DZ78" s="504"/>
      <c r="EA78" s="504"/>
      <c r="EB78" s="504"/>
      <c r="EC78" s="504"/>
      <c r="ED78" s="504"/>
      <c r="EE78" s="504"/>
      <c r="EF78" s="504"/>
      <c r="EG78" s="504"/>
      <c r="EH78" s="504"/>
      <c r="EI78" s="504"/>
      <c r="EJ78" s="504"/>
      <c r="EK78" s="504"/>
      <c r="EL78" s="504"/>
      <c r="EM78" s="504"/>
      <c r="EN78" s="504"/>
      <c r="EO78" s="504"/>
      <c r="EP78" s="504"/>
      <c r="EQ78" s="504"/>
      <c r="ER78" s="504"/>
      <c r="ES78" s="504"/>
      <c r="ET78" s="504"/>
      <c r="EU78" s="504"/>
      <c r="EV78" s="504"/>
      <c r="EW78" s="504"/>
      <c r="EX78" s="504"/>
      <c r="EY78" s="504"/>
      <c r="EZ78" s="504"/>
      <c r="FA78" s="504"/>
      <c r="FB78" s="504"/>
      <c r="FC78" s="504"/>
      <c r="FD78" s="504"/>
      <c r="FE78" s="504"/>
      <c r="FF78" s="504"/>
      <c r="FG78" s="504"/>
      <c r="FH78" s="504"/>
      <c r="FI78" s="504"/>
      <c r="FJ78" s="504"/>
      <c r="FK78" s="504"/>
      <c r="FL78" s="504"/>
      <c r="FM78" s="504"/>
      <c r="FN78" s="504"/>
      <c r="FO78" s="504"/>
      <c r="FP78" s="504"/>
      <c r="FQ78" s="504"/>
      <c r="FR78" s="504"/>
      <c r="FS78" s="504"/>
      <c r="FT78" s="504"/>
      <c r="FU78" s="504"/>
      <c r="FV78" s="504"/>
      <c r="FW78" s="504"/>
      <c r="FX78" s="504"/>
      <c r="FY78" s="504"/>
      <c r="FZ78" s="504"/>
      <c r="GA78" s="504"/>
      <c r="GB78" s="504"/>
      <c r="GC78" s="504"/>
      <c r="GD78" s="504"/>
      <c r="GE78" s="504"/>
      <c r="GF78" s="504"/>
      <c r="GG78" s="504"/>
      <c r="GH78" s="504"/>
      <c r="GI78" s="504"/>
      <c r="GJ78" s="504"/>
      <c r="GK78" s="504"/>
      <c r="GL78" s="504"/>
      <c r="GM78" s="504"/>
      <c r="GN78" s="504"/>
      <c r="GO78" s="504"/>
      <c r="GP78" s="504"/>
      <c r="GQ78" s="504"/>
      <c r="GR78" s="504"/>
      <c r="GS78" s="504"/>
      <c r="GT78" s="504"/>
      <c r="GU78" s="504"/>
      <c r="GV78" s="504"/>
      <c r="GW78" s="504"/>
      <c r="GX78" s="504"/>
      <c r="GY78" s="504"/>
      <c r="GZ78" s="504"/>
      <c r="HA78" s="504"/>
      <c r="HB78" s="504"/>
      <c r="HC78" s="504"/>
      <c r="HD78" s="504"/>
      <c r="HE78" s="504"/>
      <c r="HF78" s="504"/>
      <c r="HG78" s="504"/>
      <c r="HH78" s="504"/>
      <c r="HI78" s="504"/>
      <c r="HJ78" s="504"/>
      <c r="HK78" s="504"/>
      <c r="HL78" s="504"/>
      <c r="HM78" s="504"/>
      <c r="HN78" s="504"/>
      <c r="HO78" s="504"/>
      <c r="HP78" s="504"/>
      <c r="HQ78" s="504"/>
      <c r="HR78" s="504"/>
      <c r="HS78" s="504"/>
      <c r="HT78" s="504"/>
      <c r="HU78" s="504"/>
      <c r="HV78" s="504"/>
      <c r="HW78" s="504"/>
      <c r="HX78" s="504"/>
      <c r="HY78" s="504"/>
      <c r="HZ78" s="504"/>
      <c r="IA78" s="504"/>
      <c r="IB78" s="504"/>
      <c r="IC78" s="504"/>
      <c r="ID78" s="504"/>
      <c r="IE78" s="504"/>
      <c r="IF78" s="504"/>
      <c r="IG78" s="504"/>
      <c r="IH78" s="504"/>
      <c r="II78" s="504"/>
      <c r="IJ78" s="504"/>
      <c r="IK78" s="504"/>
      <c r="IL78" s="504"/>
      <c r="IM78" s="504"/>
      <c r="IN78" s="504"/>
      <c r="IO78" s="504"/>
      <c r="IP78" s="504"/>
      <c r="IQ78" s="504"/>
      <c r="IR78" s="504"/>
      <c r="IS78" s="504"/>
      <c r="IT78" s="504"/>
      <c r="IU78" s="504"/>
      <c r="IV78" s="504"/>
      <c r="IW78" s="504"/>
      <c r="IX78" s="504"/>
      <c r="IY78" s="504"/>
      <c r="IZ78" s="504"/>
      <c r="JA78" s="504"/>
      <c r="JB78" s="504"/>
      <c r="JC78" s="504"/>
      <c r="JD78" s="504"/>
      <c r="JE78" s="504"/>
      <c r="JF78" s="504"/>
      <c r="JG78" s="504"/>
      <c r="JH78" s="504"/>
      <c r="JI78" s="504"/>
      <c r="JJ78" s="504"/>
      <c r="JK78" s="504"/>
      <c r="JL78" s="504"/>
      <c r="JM78" s="504"/>
      <c r="JN78" s="504"/>
      <c r="JO78" s="504"/>
      <c r="JP78" s="504"/>
      <c r="JQ78" s="504"/>
      <c r="JR78" s="504"/>
      <c r="JS78" s="504"/>
      <c r="JT78" s="504"/>
      <c r="JU78" s="504"/>
      <c r="JV78" s="504"/>
      <c r="JW78" s="504"/>
      <c r="JX78" s="504"/>
      <c r="JY78" s="504"/>
      <c r="JZ78" s="504"/>
      <c r="KA78" s="504"/>
      <c r="KB78" s="504"/>
      <c r="KC78" s="504"/>
      <c r="KD78" s="504"/>
      <c r="KE78" s="504"/>
      <c r="KF78" s="504"/>
      <c r="KG78" s="504"/>
      <c r="KH78" s="504"/>
      <c r="KI78" s="504"/>
      <c r="KJ78" s="504"/>
      <c r="KK78" s="504"/>
      <c r="KL78" s="504"/>
      <c r="KM78" s="504"/>
      <c r="KN78" s="504"/>
      <c r="KO78" s="504"/>
      <c r="KP78" s="504"/>
      <c r="KQ78" s="504"/>
      <c r="KR78" s="504"/>
      <c r="KS78" s="504"/>
      <c r="KT78" s="504"/>
      <c r="KU78" s="504"/>
      <c r="KV78" s="504"/>
      <c r="KW78" s="504"/>
      <c r="KX78" s="504"/>
      <c r="KY78" s="504"/>
      <c r="KZ78" s="504"/>
      <c r="LA78" s="504"/>
      <c r="LB78" s="504"/>
      <c r="LC78" s="504"/>
      <c r="LD78" s="504"/>
      <c r="LE78" s="504"/>
      <c r="LF78" s="504"/>
      <c r="LG78" s="504"/>
      <c r="LH78" s="504"/>
      <c r="LI78" s="504"/>
      <c r="LJ78" s="504"/>
      <c r="LK78" s="504"/>
      <c r="LL78" s="504"/>
      <c r="LM78" s="504"/>
      <c r="LN78" s="504"/>
      <c r="LO78" s="504"/>
      <c r="LP78" s="504"/>
      <c r="LQ78" s="504"/>
      <c r="LR78" s="504"/>
      <c r="LS78" s="504"/>
      <c r="LT78" s="504"/>
      <c r="LU78" s="504"/>
      <c r="LV78" s="504"/>
      <c r="LW78" s="504"/>
      <c r="LX78" s="504"/>
      <c r="LY78" s="504"/>
      <c r="LZ78" s="504"/>
      <c r="MA78" s="504"/>
      <c r="MB78" s="504"/>
      <c r="MC78" s="504"/>
      <c r="MD78" s="504"/>
      <c r="ME78" s="504"/>
      <c r="MF78" s="504"/>
      <c r="MG78" s="504"/>
      <c r="MH78" s="504"/>
      <c r="MI78" s="504"/>
      <c r="MJ78" s="504"/>
      <c r="MK78" s="504"/>
      <c r="ML78" s="504"/>
      <c r="MM78" s="504"/>
      <c r="MN78" s="504"/>
      <c r="MO78" s="504"/>
      <c r="MP78" s="504"/>
      <c r="MQ78" s="504"/>
      <c r="MR78" s="504"/>
      <c r="MS78" s="504"/>
      <c r="MT78" s="504"/>
      <c r="MU78" s="504"/>
      <c r="MV78" s="504"/>
      <c r="MW78" s="504"/>
      <c r="MX78" s="504"/>
      <c r="MY78" s="504"/>
      <c r="MZ78" s="504"/>
      <c r="NA78" s="504"/>
      <c r="NB78" s="504"/>
      <c r="NC78" s="504"/>
      <c r="ND78" s="504"/>
      <c r="NE78" s="504"/>
      <c r="NF78" s="504"/>
      <c r="NG78" s="504"/>
      <c r="NH78" s="504"/>
      <c r="NI78" s="504"/>
      <c r="NJ78" s="504"/>
      <c r="NK78" s="504"/>
      <c r="NL78" s="504"/>
      <c r="NM78" s="504"/>
      <c r="NN78" s="504"/>
      <c r="NO78" s="504"/>
      <c r="NP78" s="504"/>
      <c r="NQ78" s="504"/>
      <c r="NR78" s="504"/>
      <c r="NS78" s="504"/>
      <c r="NT78" s="504"/>
    </row>
    <row r="79" spans="1:384" s="505" customFormat="1" ht="59.25" customHeight="1">
      <c r="A79" s="1618"/>
      <c r="B79" s="1619"/>
      <c r="C79" s="676" t="s">
        <v>1478</v>
      </c>
      <c r="D79" s="571" t="s">
        <v>1647</v>
      </c>
      <c r="E79" s="570" t="s">
        <v>1646</v>
      </c>
      <c r="F79" s="676" t="s">
        <v>1478</v>
      </c>
      <c r="G79" s="571" t="s">
        <v>1577</v>
      </c>
      <c r="H79" s="570" t="s">
        <v>1576</v>
      </c>
      <c r="I79" s="676" t="s">
        <v>1478</v>
      </c>
      <c r="J79" s="571" t="s">
        <v>1577</v>
      </c>
      <c r="K79" s="570" t="s">
        <v>1576</v>
      </c>
      <c r="L79" s="676" t="s">
        <v>1478</v>
      </c>
      <c r="M79" s="571" t="s">
        <v>1577</v>
      </c>
      <c r="N79" s="570" t="s">
        <v>1576</v>
      </c>
      <c r="O79" s="676" t="s">
        <v>1478</v>
      </c>
      <c r="P79" s="571" t="s">
        <v>1577</v>
      </c>
      <c r="Q79" s="570" t="s">
        <v>1576</v>
      </c>
      <c r="R79" s="1733"/>
      <c r="S79" s="1733"/>
      <c r="T79"/>
      <c r="U79"/>
      <c r="V79"/>
      <c r="W79"/>
      <c r="X79" s="663"/>
      <c r="Y79" s="663"/>
      <c r="Z79" s="504"/>
      <c r="AA79" s="504"/>
      <c r="AB79" s="504"/>
      <c r="AC79" s="504"/>
      <c r="AD79" s="504"/>
      <c r="AE79" s="504"/>
      <c r="AF79" s="504"/>
      <c r="AG79" s="504"/>
      <c r="AH79" s="504"/>
      <c r="AI79" s="504"/>
      <c r="AJ79" s="504"/>
      <c r="AK79" s="504"/>
      <c r="AL79" s="504"/>
      <c r="AM79" s="504"/>
      <c r="AN79" s="504"/>
      <c r="AO79" s="504"/>
      <c r="AP79" s="504"/>
      <c r="AQ79" s="504"/>
      <c r="AR79" s="504"/>
      <c r="AS79" s="504"/>
      <c r="AT79" s="504"/>
      <c r="AU79" s="504"/>
      <c r="AV79" s="504"/>
      <c r="AW79" s="504"/>
      <c r="AX79" s="504"/>
      <c r="AY79" s="504"/>
      <c r="AZ79" s="504"/>
      <c r="BA79" s="504"/>
      <c r="BB79" s="504"/>
      <c r="BC79" s="504"/>
      <c r="BD79" s="504"/>
      <c r="BE79" s="504"/>
      <c r="BF79" s="504"/>
      <c r="BG79" s="504"/>
      <c r="BH79" s="504"/>
      <c r="BI79" s="504"/>
      <c r="BJ79" s="504"/>
      <c r="BK79" s="504"/>
      <c r="BL79" s="504"/>
      <c r="BM79" s="504"/>
      <c r="BN79" s="504"/>
      <c r="BO79" s="504"/>
      <c r="BP79" s="504"/>
      <c r="BQ79" s="504"/>
      <c r="BR79" s="504"/>
      <c r="BS79" s="504"/>
      <c r="BT79" s="504"/>
      <c r="BU79" s="504"/>
      <c r="BV79" s="504"/>
      <c r="BW79" s="504"/>
      <c r="BX79" s="504"/>
      <c r="BY79" s="504"/>
      <c r="BZ79" s="504"/>
      <c r="CA79" s="504"/>
      <c r="CB79" s="504"/>
      <c r="CC79" s="504"/>
      <c r="CD79" s="504"/>
      <c r="CE79" s="504"/>
      <c r="CF79" s="504"/>
      <c r="CG79" s="504"/>
      <c r="CH79" s="504"/>
      <c r="CI79" s="504"/>
      <c r="CJ79" s="504"/>
      <c r="CK79" s="504"/>
      <c r="CL79" s="504"/>
      <c r="CM79" s="504"/>
      <c r="CN79" s="504"/>
      <c r="CO79" s="504"/>
      <c r="CP79" s="504"/>
      <c r="CQ79" s="504"/>
      <c r="CR79" s="504"/>
      <c r="CS79" s="504"/>
      <c r="CT79" s="504"/>
      <c r="CU79" s="504"/>
      <c r="CV79" s="504"/>
      <c r="CW79" s="504"/>
      <c r="CX79" s="504"/>
      <c r="CY79" s="504"/>
      <c r="CZ79" s="504"/>
      <c r="DA79" s="504"/>
      <c r="DB79" s="504"/>
      <c r="DC79" s="504"/>
      <c r="DD79" s="504"/>
      <c r="DE79" s="504"/>
      <c r="DF79" s="504"/>
      <c r="DG79" s="504"/>
      <c r="DH79" s="504"/>
      <c r="DI79" s="504"/>
      <c r="DJ79" s="504"/>
      <c r="DK79" s="504"/>
      <c r="DL79" s="504"/>
      <c r="DM79" s="504"/>
      <c r="DN79" s="504"/>
      <c r="DO79" s="504"/>
      <c r="DP79" s="504"/>
      <c r="DQ79" s="504"/>
      <c r="DR79" s="504"/>
      <c r="DS79" s="504"/>
      <c r="DT79" s="504"/>
      <c r="DU79" s="504"/>
      <c r="DV79" s="504"/>
      <c r="DW79" s="504"/>
      <c r="DX79" s="504"/>
      <c r="DY79" s="504"/>
      <c r="DZ79" s="504"/>
      <c r="EA79" s="504"/>
      <c r="EB79" s="504"/>
      <c r="EC79" s="504"/>
      <c r="ED79" s="504"/>
      <c r="EE79" s="504"/>
      <c r="EF79" s="504"/>
      <c r="EG79" s="504"/>
      <c r="EH79" s="504"/>
      <c r="EI79" s="504"/>
      <c r="EJ79" s="504"/>
      <c r="EK79" s="504"/>
      <c r="EL79" s="504"/>
      <c r="EM79" s="504"/>
      <c r="EN79" s="504"/>
      <c r="EO79" s="504"/>
      <c r="EP79" s="504"/>
      <c r="EQ79" s="504"/>
      <c r="ER79" s="504"/>
      <c r="ES79" s="504"/>
      <c r="ET79" s="504"/>
      <c r="EU79" s="504"/>
      <c r="EV79" s="504"/>
      <c r="EW79" s="504"/>
      <c r="EX79" s="504"/>
      <c r="EY79" s="504"/>
      <c r="EZ79" s="504"/>
      <c r="FA79" s="504"/>
      <c r="FB79" s="504"/>
      <c r="FC79" s="504"/>
      <c r="FD79" s="504"/>
      <c r="FE79" s="504"/>
      <c r="FF79" s="504"/>
      <c r="FG79" s="504"/>
      <c r="FH79" s="504"/>
      <c r="FI79" s="504"/>
      <c r="FJ79" s="504"/>
      <c r="FK79" s="504"/>
      <c r="FL79" s="504"/>
      <c r="FM79" s="504"/>
      <c r="FN79" s="504"/>
      <c r="FO79" s="504"/>
      <c r="FP79" s="504"/>
      <c r="FQ79" s="504"/>
      <c r="FR79" s="504"/>
      <c r="FS79" s="504"/>
      <c r="FT79" s="504"/>
      <c r="FU79" s="504"/>
      <c r="FV79" s="504"/>
      <c r="FW79" s="504"/>
      <c r="FX79" s="504"/>
      <c r="FY79" s="504"/>
      <c r="FZ79" s="504"/>
      <c r="GA79" s="504"/>
      <c r="GB79" s="504"/>
      <c r="GC79" s="504"/>
      <c r="GD79" s="504"/>
      <c r="GE79" s="504"/>
      <c r="GF79" s="504"/>
      <c r="GG79" s="504"/>
      <c r="GH79" s="504"/>
      <c r="GI79" s="504"/>
      <c r="GJ79" s="504"/>
      <c r="GK79" s="504"/>
      <c r="GL79" s="504"/>
      <c r="GM79" s="504"/>
      <c r="GN79" s="504"/>
      <c r="GO79" s="504"/>
      <c r="GP79" s="504"/>
      <c r="GQ79" s="504"/>
      <c r="GR79" s="504"/>
      <c r="GS79" s="504"/>
      <c r="GT79" s="504"/>
      <c r="GU79" s="504"/>
      <c r="GV79" s="504"/>
      <c r="GW79" s="504"/>
      <c r="GX79" s="504"/>
      <c r="GY79" s="504"/>
      <c r="GZ79" s="504"/>
      <c r="HA79" s="504"/>
      <c r="HB79" s="504"/>
      <c r="HC79" s="504"/>
      <c r="HD79" s="504"/>
      <c r="HE79" s="504"/>
      <c r="HF79" s="504"/>
      <c r="HG79" s="504"/>
      <c r="HH79" s="504"/>
      <c r="HI79" s="504"/>
      <c r="HJ79" s="504"/>
      <c r="HK79" s="504"/>
      <c r="HL79" s="504"/>
      <c r="HM79" s="504"/>
      <c r="HN79" s="504"/>
      <c r="HO79" s="504"/>
      <c r="HP79" s="504"/>
      <c r="HQ79" s="504"/>
      <c r="HR79" s="504"/>
      <c r="HS79" s="504"/>
      <c r="HT79" s="504"/>
      <c r="HU79" s="504"/>
      <c r="HV79" s="504"/>
      <c r="HW79" s="504"/>
      <c r="HX79" s="504"/>
      <c r="HY79" s="504"/>
      <c r="HZ79" s="504"/>
      <c r="IA79" s="504"/>
      <c r="IB79" s="504"/>
      <c r="IC79" s="504"/>
      <c r="ID79" s="504"/>
      <c r="IE79" s="504"/>
      <c r="IF79" s="504"/>
      <c r="IG79" s="504"/>
      <c r="IH79" s="504"/>
      <c r="II79" s="504"/>
      <c r="IJ79" s="504"/>
      <c r="IK79" s="504"/>
      <c r="IL79" s="504"/>
      <c r="IM79" s="504"/>
      <c r="IN79" s="504"/>
      <c r="IO79" s="504"/>
      <c r="IP79" s="504"/>
      <c r="IQ79" s="504"/>
      <c r="IR79" s="504"/>
      <c r="IS79" s="504"/>
      <c r="IT79" s="504"/>
      <c r="IU79" s="504"/>
      <c r="IV79" s="504"/>
      <c r="IW79" s="504"/>
      <c r="IX79" s="504"/>
      <c r="IY79" s="504"/>
      <c r="IZ79" s="504"/>
      <c r="JA79" s="504"/>
      <c r="JB79" s="504"/>
      <c r="JC79" s="504"/>
      <c r="JD79" s="504"/>
      <c r="JE79" s="504"/>
      <c r="JF79" s="504"/>
      <c r="JG79" s="504"/>
      <c r="JH79" s="504"/>
      <c r="JI79" s="504"/>
      <c r="JJ79" s="504"/>
      <c r="JK79" s="504"/>
      <c r="JL79" s="504"/>
      <c r="JM79" s="504"/>
      <c r="JN79" s="504"/>
      <c r="JO79" s="504"/>
      <c r="JP79" s="504"/>
      <c r="JQ79" s="504"/>
      <c r="JR79" s="504"/>
      <c r="JS79" s="504"/>
      <c r="JT79" s="504"/>
      <c r="JU79" s="504"/>
      <c r="JV79" s="504"/>
      <c r="JW79" s="504"/>
      <c r="JX79" s="504"/>
      <c r="JY79" s="504"/>
      <c r="JZ79" s="504"/>
      <c r="KA79" s="504"/>
      <c r="KB79" s="504"/>
      <c r="KC79" s="504"/>
      <c r="KD79" s="504"/>
      <c r="KE79" s="504"/>
      <c r="KF79" s="504"/>
      <c r="KG79" s="504"/>
      <c r="KH79" s="504"/>
      <c r="KI79" s="504"/>
      <c r="KJ79" s="504"/>
      <c r="KK79" s="504"/>
      <c r="KL79" s="504"/>
      <c r="KM79" s="504"/>
      <c r="KN79" s="504"/>
      <c r="KO79" s="504"/>
      <c r="KP79" s="504"/>
      <c r="KQ79" s="504"/>
      <c r="KR79" s="504"/>
      <c r="KS79" s="504"/>
      <c r="KT79" s="504"/>
      <c r="KU79" s="504"/>
      <c r="KV79" s="504"/>
      <c r="KW79" s="504"/>
      <c r="KX79" s="504"/>
      <c r="KY79" s="504"/>
      <c r="KZ79" s="504"/>
      <c r="LA79" s="504"/>
      <c r="LB79" s="504"/>
      <c r="LC79" s="504"/>
      <c r="LD79" s="504"/>
      <c r="LE79" s="504"/>
      <c r="LF79" s="504"/>
      <c r="LG79" s="504"/>
      <c r="LH79" s="504"/>
      <c r="LI79" s="504"/>
      <c r="LJ79" s="504"/>
      <c r="LK79" s="504"/>
      <c r="LL79" s="504"/>
      <c r="LM79" s="504"/>
      <c r="LN79" s="504"/>
      <c r="LO79" s="504"/>
      <c r="LP79" s="504"/>
      <c r="LQ79" s="504"/>
      <c r="LR79" s="504"/>
      <c r="LS79" s="504"/>
      <c r="LT79" s="504"/>
      <c r="LU79" s="504"/>
      <c r="LV79" s="504"/>
      <c r="LW79" s="504"/>
      <c r="LX79" s="504"/>
      <c r="LY79" s="504"/>
      <c r="LZ79" s="504"/>
      <c r="MA79" s="504"/>
      <c r="MB79" s="504"/>
      <c r="MC79" s="504"/>
      <c r="MD79" s="504"/>
      <c r="ME79" s="504"/>
      <c r="MF79" s="504"/>
      <c r="MG79" s="504"/>
      <c r="MH79" s="504"/>
      <c r="MI79" s="504"/>
      <c r="MJ79" s="504"/>
      <c r="MK79" s="504"/>
      <c r="ML79" s="504"/>
      <c r="MM79" s="504"/>
      <c r="MN79" s="504"/>
      <c r="MO79" s="504"/>
      <c r="MP79" s="504"/>
      <c r="MQ79" s="504"/>
      <c r="MR79" s="504"/>
      <c r="MS79" s="504"/>
      <c r="MT79" s="504"/>
      <c r="MU79" s="504"/>
      <c r="MV79" s="504"/>
      <c r="MW79" s="504"/>
      <c r="MX79" s="504"/>
      <c r="MY79" s="504"/>
      <c r="MZ79" s="504"/>
      <c r="NA79" s="504"/>
      <c r="NB79" s="504"/>
      <c r="NC79" s="504"/>
      <c r="ND79" s="504"/>
      <c r="NE79" s="504"/>
      <c r="NF79" s="504"/>
      <c r="NG79" s="504"/>
      <c r="NH79" s="504"/>
      <c r="NI79" s="504"/>
      <c r="NJ79" s="504"/>
      <c r="NK79" s="504"/>
      <c r="NL79" s="504"/>
      <c r="NM79" s="504"/>
      <c r="NN79" s="504"/>
      <c r="NO79" s="504"/>
      <c r="NP79" s="504"/>
      <c r="NQ79" s="504"/>
      <c r="NR79" s="504"/>
      <c r="NS79" s="504"/>
      <c r="NT79" s="504"/>
    </row>
    <row r="80" spans="1:384" s="505" customFormat="1" ht="22.5" customHeight="1">
      <c r="A80" s="1805" t="s">
        <v>1474</v>
      </c>
      <c r="B80" s="569" t="s">
        <v>67</v>
      </c>
      <c r="C80" s="676">
        <f>'Form_II ASHAs,HBNC-16'!E28</f>
        <v>0</v>
      </c>
      <c r="D80" s="676">
        <f>'Form_II ASHAs,HBNC-16'!F28</f>
        <v>0</v>
      </c>
      <c r="E80" s="676">
        <f>'Form_II ASHAs,HBNC-16'!G28</f>
        <v>0</v>
      </c>
      <c r="F80" s="671">
        <f>'Form_III MHT-17'!C78</f>
        <v>0</v>
      </c>
      <c r="G80" s="671">
        <f>'Form_III MHT-17'!D78</f>
        <v>0</v>
      </c>
      <c r="H80" s="671">
        <f>'Form_III MHT-17'!E78</f>
        <v>0</v>
      </c>
      <c r="I80" s="670">
        <f>'Form_III MHT-17'!F78</f>
        <v>0</v>
      </c>
      <c r="J80" s="670">
        <f>'Form_III MHT-17'!G78</f>
        <v>0</v>
      </c>
      <c r="K80" s="670">
        <f>'Form_III MHT-17'!H78</f>
        <v>0</v>
      </c>
      <c r="L80" s="667">
        <f>'Form_III MHT-17'!I78</f>
        <v>0</v>
      </c>
      <c r="M80" s="666">
        <f>'Form_III MHT-17'!J78</f>
        <v>0</v>
      </c>
      <c r="N80" s="665">
        <f>'Form_III MHT-17'!K78</f>
        <v>0</v>
      </c>
      <c r="O80" s="664">
        <f t="shared" ref="O80:O111" si="18">SUM(C80,F80,I80,L80)</f>
        <v>0</v>
      </c>
      <c r="P80" s="664">
        <f t="shared" ref="P80:P111" si="19">SUM(D80,G80,J80,M80)</f>
        <v>0</v>
      </c>
      <c r="Q80" s="664">
        <f t="shared" ref="Q80:Q111" si="20">SUM(E80,H80,K80,N80)</f>
        <v>0</v>
      </c>
      <c r="R80" s="1726"/>
      <c r="S80" s="1726"/>
      <c r="T80"/>
      <c r="U80"/>
      <c r="V80"/>
      <c r="W80"/>
      <c r="X80" s="663"/>
      <c r="Y80" s="663"/>
      <c r="Z80" s="504"/>
      <c r="AA80" s="504"/>
      <c r="AB80" s="504"/>
      <c r="AC80" s="504"/>
      <c r="AD80" s="504"/>
      <c r="AE80" s="504"/>
      <c r="AF80" s="504"/>
      <c r="AG80" s="504"/>
      <c r="AH80" s="504"/>
      <c r="AI80" s="504"/>
      <c r="AJ80" s="504"/>
      <c r="AK80" s="504"/>
      <c r="AL80" s="504"/>
      <c r="AM80" s="504"/>
      <c r="AN80" s="504"/>
      <c r="AO80" s="504"/>
      <c r="AP80" s="504"/>
      <c r="AQ80" s="504"/>
      <c r="AR80" s="504"/>
      <c r="AS80" s="504"/>
      <c r="AT80" s="504"/>
      <c r="AU80" s="504"/>
      <c r="AV80" s="504"/>
      <c r="AW80" s="504"/>
      <c r="AX80" s="504"/>
      <c r="AY80" s="504"/>
      <c r="AZ80" s="504"/>
      <c r="BA80" s="504"/>
      <c r="BB80" s="504"/>
      <c r="BC80" s="504"/>
      <c r="BD80" s="504"/>
      <c r="BE80" s="504"/>
      <c r="BF80" s="504"/>
      <c r="BG80" s="504"/>
      <c r="BH80" s="504"/>
      <c r="BI80" s="504"/>
      <c r="BJ80" s="504"/>
      <c r="BK80" s="504"/>
      <c r="BL80" s="504"/>
      <c r="BM80" s="504"/>
      <c r="BN80" s="504"/>
      <c r="BO80" s="504"/>
      <c r="BP80" s="504"/>
      <c r="BQ80" s="504"/>
      <c r="BR80" s="504"/>
      <c r="BS80" s="504"/>
      <c r="BT80" s="504"/>
      <c r="BU80" s="504"/>
      <c r="BV80" s="504"/>
      <c r="BW80" s="504"/>
      <c r="BX80" s="504"/>
      <c r="BY80" s="504"/>
      <c r="BZ80" s="504"/>
      <c r="CA80" s="504"/>
      <c r="CB80" s="504"/>
      <c r="CC80" s="504"/>
      <c r="CD80" s="504"/>
      <c r="CE80" s="504"/>
      <c r="CF80" s="504"/>
      <c r="CG80" s="504"/>
      <c r="CH80" s="504"/>
      <c r="CI80" s="504"/>
      <c r="CJ80" s="504"/>
      <c r="CK80" s="504"/>
      <c r="CL80" s="504"/>
      <c r="CM80" s="504"/>
      <c r="CN80" s="504"/>
      <c r="CO80" s="504"/>
      <c r="CP80" s="504"/>
      <c r="CQ80" s="504"/>
      <c r="CR80" s="504"/>
      <c r="CS80" s="504"/>
      <c r="CT80" s="504"/>
      <c r="CU80" s="504"/>
      <c r="CV80" s="504"/>
      <c r="CW80" s="504"/>
      <c r="CX80" s="504"/>
      <c r="CY80" s="504"/>
      <c r="CZ80" s="504"/>
      <c r="DA80" s="504"/>
      <c r="DB80" s="504"/>
      <c r="DC80" s="504"/>
      <c r="DD80" s="504"/>
      <c r="DE80" s="504"/>
      <c r="DF80" s="504"/>
      <c r="DG80" s="504"/>
      <c r="DH80" s="504"/>
      <c r="DI80" s="504"/>
      <c r="DJ80" s="504"/>
      <c r="DK80" s="504"/>
      <c r="DL80" s="504"/>
      <c r="DM80" s="504"/>
      <c r="DN80" s="504"/>
      <c r="DO80" s="504"/>
      <c r="DP80" s="504"/>
      <c r="DQ80" s="504"/>
      <c r="DR80" s="504"/>
      <c r="DS80" s="504"/>
      <c r="DT80" s="504"/>
      <c r="DU80" s="504"/>
      <c r="DV80" s="504"/>
      <c r="DW80" s="504"/>
      <c r="DX80" s="504"/>
      <c r="DY80" s="504"/>
      <c r="DZ80" s="504"/>
      <c r="EA80" s="504"/>
      <c r="EB80" s="504"/>
      <c r="EC80" s="504"/>
      <c r="ED80" s="504"/>
      <c r="EE80" s="504"/>
      <c r="EF80" s="504"/>
      <c r="EG80" s="504"/>
      <c r="EH80" s="504"/>
      <c r="EI80" s="504"/>
      <c r="EJ80" s="504"/>
      <c r="EK80" s="504"/>
      <c r="EL80" s="504"/>
      <c r="EM80" s="504"/>
      <c r="EN80" s="504"/>
      <c r="EO80" s="504"/>
      <c r="EP80" s="504"/>
      <c r="EQ80" s="504"/>
      <c r="ER80" s="504"/>
      <c r="ES80" s="504"/>
      <c r="ET80" s="504"/>
      <c r="EU80" s="504"/>
      <c r="EV80" s="504"/>
      <c r="EW80" s="504"/>
      <c r="EX80" s="504"/>
      <c r="EY80" s="504"/>
      <c r="EZ80" s="504"/>
      <c r="FA80" s="504"/>
      <c r="FB80" s="504"/>
      <c r="FC80" s="504"/>
      <c r="FD80" s="504"/>
      <c r="FE80" s="504"/>
      <c r="FF80" s="504"/>
      <c r="FG80" s="504"/>
      <c r="FH80" s="504"/>
      <c r="FI80" s="504"/>
      <c r="FJ80" s="504"/>
      <c r="FK80" s="504"/>
      <c r="FL80" s="504"/>
      <c r="FM80" s="504"/>
      <c r="FN80" s="504"/>
      <c r="FO80" s="504"/>
      <c r="FP80" s="504"/>
      <c r="FQ80" s="504"/>
      <c r="FR80" s="504"/>
      <c r="FS80" s="504"/>
      <c r="FT80" s="504"/>
      <c r="FU80" s="504"/>
      <c r="FV80" s="504"/>
      <c r="FW80" s="504"/>
      <c r="FX80" s="504"/>
      <c r="FY80" s="504"/>
      <c r="FZ80" s="504"/>
      <c r="GA80" s="504"/>
      <c r="GB80" s="504"/>
      <c r="GC80" s="504"/>
      <c r="GD80" s="504"/>
      <c r="GE80" s="504"/>
      <c r="GF80" s="504"/>
      <c r="GG80" s="504"/>
      <c r="GH80" s="504"/>
      <c r="GI80" s="504"/>
      <c r="GJ80" s="504"/>
      <c r="GK80" s="504"/>
      <c r="GL80" s="504"/>
      <c r="GM80" s="504"/>
      <c r="GN80" s="504"/>
      <c r="GO80" s="504"/>
      <c r="GP80" s="504"/>
      <c r="GQ80" s="504"/>
      <c r="GR80" s="504"/>
      <c r="GS80" s="504"/>
      <c r="GT80" s="504"/>
      <c r="GU80" s="504"/>
      <c r="GV80" s="504"/>
      <c r="GW80" s="504"/>
      <c r="GX80" s="504"/>
      <c r="GY80" s="504"/>
      <c r="GZ80" s="504"/>
      <c r="HA80" s="504"/>
      <c r="HB80" s="504"/>
      <c r="HC80" s="504"/>
      <c r="HD80" s="504"/>
      <c r="HE80" s="504"/>
      <c r="HF80" s="504"/>
      <c r="HG80" s="504"/>
      <c r="HH80" s="504"/>
      <c r="HI80" s="504"/>
      <c r="HJ80" s="504"/>
      <c r="HK80" s="504"/>
      <c r="HL80" s="504"/>
      <c r="HM80" s="504"/>
      <c r="HN80" s="504"/>
      <c r="HO80" s="504"/>
      <c r="HP80" s="504"/>
      <c r="HQ80" s="504"/>
      <c r="HR80" s="504"/>
      <c r="HS80" s="504"/>
      <c r="HT80" s="504"/>
      <c r="HU80" s="504"/>
      <c r="HV80" s="504"/>
      <c r="HW80" s="504"/>
      <c r="HX80" s="504"/>
      <c r="HY80" s="504"/>
      <c r="HZ80" s="504"/>
      <c r="IA80" s="504"/>
      <c r="IB80" s="504"/>
      <c r="IC80" s="504"/>
      <c r="ID80" s="504"/>
      <c r="IE80" s="504"/>
      <c r="IF80" s="504"/>
      <c r="IG80" s="504"/>
      <c r="IH80" s="504"/>
      <c r="II80" s="504"/>
      <c r="IJ80" s="504"/>
      <c r="IK80" s="504"/>
      <c r="IL80" s="504"/>
      <c r="IM80" s="504"/>
      <c r="IN80" s="504"/>
      <c r="IO80" s="504"/>
      <c r="IP80" s="504"/>
      <c r="IQ80" s="504"/>
      <c r="IR80" s="504"/>
      <c r="IS80" s="504"/>
      <c r="IT80" s="504"/>
      <c r="IU80" s="504"/>
      <c r="IV80" s="504"/>
      <c r="IW80" s="504"/>
      <c r="IX80" s="504"/>
      <c r="IY80" s="504"/>
      <c r="IZ80" s="504"/>
      <c r="JA80" s="504"/>
      <c r="JB80" s="504"/>
      <c r="JC80" s="504"/>
      <c r="JD80" s="504"/>
      <c r="JE80" s="504"/>
      <c r="JF80" s="504"/>
      <c r="JG80" s="504"/>
      <c r="JH80" s="504"/>
      <c r="JI80" s="504"/>
      <c r="JJ80" s="504"/>
      <c r="JK80" s="504"/>
      <c r="JL80" s="504"/>
      <c r="JM80" s="504"/>
      <c r="JN80" s="504"/>
      <c r="JO80" s="504"/>
      <c r="JP80" s="504"/>
      <c r="JQ80" s="504"/>
      <c r="JR80" s="504"/>
      <c r="JS80" s="504"/>
      <c r="JT80" s="504"/>
      <c r="JU80" s="504"/>
      <c r="JV80" s="504"/>
      <c r="JW80" s="504"/>
      <c r="JX80" s="504"/>
      <c r="JY80" s="504"/>
      <c r="JZ80" s="504"/>
      <c r="KA80" s="504"/>
      <c r="KB80" s="504"/>
      <c r="KC80" s="504"/>
      <c r="KD80" s="504"/>
      <c r="KE80" s="504"/>
      <c r="KF80" s="504"/>
      <c r="KG80" s="504"/>
      <c r="KH80" s="504"/>
      <c r="KI80" s="504"/>
      <c r="KJ80" s="504"/>
      <c r="KK80" s="504"/>
      <c r="KL80" s="504"/>
      <c r="KM80" s="504"/>
      <c r="KN80" s="504"/>
      <c r="KO80" s="504"/>
      <c r="KP80" s="504"/>
      <c r="KQ80" s="504"/>
      <c r="KR80" s="504"/>
      <c r="KS80" s="504"/>
      <c r="KT80" s="504"/>
      <c r="KU80" s="504"/>
      <c r="KV80" s="504"/>
      <c r="KW80" s="504"/>
      <c r="KX80" s="504"/>
      <c r="KY80" s="504"/>
      <c r="KZ80" s="504"/>
      <c r="LA80" s="504"/>
      <c r="LB80" s="504"/>
      <c r="LC80" s="504"/>
      <c r="LD80" s="504"/>
      <c r="LE80" s="504"/>
      <c r="LF80" s="504"/>
      <c r="LG80" s="504"/>
      <c r="LH80" s="504"/>
      <c r="LI80" s="504"/>
      <c r="LJ80" s="504"/>
      <c r="LK80" s="504"/>
      <c r="LL80" s="504"/>
      <c r="LM80" s="504"/>
      <c r="LN80" s="504"/>
      <c r="LO80" s="504"/>
      <c r="LP80" s="504"/>
      <c r="LQ80" s="504"/>
      <c r="LR80" s="504"/>
      <c r="LS80" s="504"/>
      <c r="LT80" s="504"/>
      <c r="LU80" s="504"/>
      <c r="LV80" s="504"/>
      <c r="LW80" s="504"/>
      <c r="LX80" s="504"/>
      <c r="LY80" s="504"/>
      <c r="LZ80" s="504"/>
      <c r="MA80" s="504"/>
      <c r="MB80" s="504"/>
      <c r="MC80" s="504"/>
      <c r="MD80" s="504"/>
      <c r="ME80" s="504"/>
      <c r="MF80" s="504"/>
      <c r="MG80" s="504"/>
      <c r="MH80" s="504"/>
      <c r="MI80" s="504"/>
      <c r="MJ80" s="504"/>
      <c r="MK80" s="504"/>
      <c r="ML80" s="504"/>
      <c r="MM80" s="504"/>
      <c r="MN80" s="504"/>
      <c r="MO80" s="504"/>
      <c r="MP80" s="504"/>
      <c r="MQ80" s="504"/>
      <c r="MR80" s="504"/>
      <c r="MS80" s="504"/>
      <c r="MT80" s="504"/>
      <c r="MU80" s="504"/>
      <c r="MV80" s="504"/>
      <c r="MW80" s="504"/>
      <c r="MX80" s="504"/>
      <c r="MY80" s="504"/>
      <c r="MZ80" s="504"/>
      <c r="NA80" s="504"/>
      <c r="NB80" s="504"/>
      <c r="NC80" s="504"/>
      <c r="ND80" s="504"/>
      <c r="NE80" s="504"/>
      <c r="NF80" s="504"/>
      <c r="NG80" s="504"/>
      <c r="NH80" s="504"/>
      <c r="NI80" s="504"/>
      <c r="NJ80" s="504"/>
      <c r="NK80" s="504"/>
      <c r="NL80" s="504"/>
      <c r="NM80" s="504"/>
      <c r="NN80" s="504"/>
      <c r="NO80" s="504"/>
      <c r="NP80" s="504"/>
      <c r="NQ80" s="504"/>
      <c r="NR80" s="504"/>
      <c r="NS80" s="504"/>
      <c r="NT80" s="504"/>
    </row>
    <row r="81" spans="1:384" s="505" customFormat="1" ht="18.75" customHeight="1">
      <c r="A81" s="1805"/>
      <c r="B81" s="569" t="s">
        <v>68</v>
      </c>
      <c r="C81" s="676">
        <f>'Form_II ASHAs,HBNC-16'!E29</f>
        <v>0</v>
      </c>
      <c r="D81" s="676">
        <f>'Form_II ASHAs,HBNC-16'!F29</f>
        <v>0</v>
      </c>
      <c r="E81" s="676">
        <f>'Form_II ASHAs,HBNC-16'!G29</f>
        <v>0</v>
      </c>
      <c r="F81" s="671">
        <f>'Form_III MHT-17'!C79</f>
        <v>0</v>
      </c>
      <c r="G81" s="671">
        <f>'Form_III MHT-17'!D79</f>
        <v>0</v>
      </c>
      <c r="H81" s="671">
        <f>'Form_III MHT-17'!E79</f>
        <v>0</v>
      </c>
      <c r="I81" s="670">
        <f>'Form_III MHT-17'!F79</f>
        <v>0</v>
      </c>
      <c r="J81" s="670">
        <f>'Form_III MHT-17'!G79</f>
        <v>0</v>
      </c>
      <c r="K81" s="670">
        <f>'Form_III MHT-17'!H79</f>
        <v>0</v>
      </c>
      <c r="L81" s="667">
        <f>'Form_III MHT-17'!I79</f>
        <v>0</v>
      </c>
      <c r="M81" s="666">
        <f>'Form_III MHT-17'!J79</f>
        <v>0</v>
      </c>
      <c r="N81" s="665">
        <f>'Form_III MHT-17'!K79</f>
        <v>0</v>
      </c>
      <c r="O81" s="664">
        <f t="shared" si="18"/>
        <v>0</v>
      </c>
      <c r="P81" s="664">
        <f t="shared" si="19"/>
        <v>0</v>
      </c>
      <c r="Q81" s="664">
        <f t="shared" si="20"/>
        <v>0</v>
      </c>
      <c r="R81" s="1726"/>
      <c r="S81" s="1726"/>
      <c r="T81"/>
      <c r="U81"/>
      <c r="V81"/>
      <c r="W81"/>
      <c r="X81" s="663"/>
      <c r="Y81" s="663"/>
      <c r="Z81" s="504"/>
      <c r="AA81" s="504"/>
      <c r="AB81" s="504"/>
      <c r="AC81" s="504"/>
      <c r="AD81" s="504"/>
      <c r="AE81" s="504"/>
      <c r="AF81" s="504"/>
      <c r="AG81" s="504"/>
      <c r="AH81" s="504"/>
      <c r="AI81" s="504"/>
      <c r="AJ81" s="504"/>
      <c r="AK81" s="504"/>
      <c r="AL81" s="504"/>
      <c r="AM81" s="504"/>
      <c r="AN81" s="504"/>
      <c r="AO81" s="504"/>
      <c r="AP81" s="504"/>
      <c r="AQ81" s="504"/>
      <c r="AR81" s="504"/>
      <c r="AS81" s="504"/>
      <c r="AT81" s="504"/>
      <c r="AU81" s="504"/>
      <c r="AV81" s="504"/>
      <c r="AW81" s="504"/>
      <c r="AX81" s="504"/>
      <c r="AY81" s="504"/>
      <c r="AZ81" s="504"/>
      <c r="BA81" s="504"/>
      <c r="BB81" s="504"/>
      <c r="BC81" s="504"/>
      <c r="BD81" s="504"/>
      <c r="BE81" s="504"/>
      <c r="BF81" s="504"/>
      <c r="BG81" s="504"/>
      <c r="BH81" s="504"/>
      <c r="BI81" s="504"/>
      <c r="BJ81" s="504"/>
      <c r="BK81" s="504"/>
      <c r="BL81" s="504"/>
      <c r="BM81" s="504"/>
      <c r="BN81" s="504"/>
      <c r="BO81" s="504"/>
      <c r="BP81" s="504"/>
      <c r="BQ81" s="504"/>
      <c r="BR81" s="504"/>
      <c r="BS81" s="504"/>
      <c r="BT81" s="504"/>
      <c r="BU81" s="504"/>
      <c r="BV81" s="504"/>
      <c r="BW81" s="504"/>
      <c r="BX81" s="504"/>
      <c r="BY81" s="504"/>
      <c r="BZ81" s="504"/>
      <c r="CA81" s="504"/>
      <c r="CB81" s="504"/>
      <c r="CC81" s="504"/>
      <c r="CD81" s="504"/>
      <c r="CE81" s="504"/>
      <c r="CF81" s="504"/>
      <c r="CG81" s="504"/>
      <c r="CH81" s="504"/>
      <c r="CI81" s="504"/>
      <c r="CJ81" s="504"/>
      <c r="CK81" s="504"/>
      <c r="CL81" s="504"/>
      <c r="CM81" s="504"/>
      <c r="CN81" s="504"/>
      <c r="CO81" s="504"/>
      <c r="CP81" s="504"/>
      <c r="CQ81" s="504"/>
      <c r="CR81" s="504"/>
      <c r="CS81" s="504"/>
      <c r="CT81" s="504"/>
      <c r="CU81" s="504"/>
      <c r="CV81" s="504"/>
      <c r="CW81" s="504"/>
      <c r="CX81" s="504"/>
      <c r="CY81" s="504"/>
      <c r="CZ81" s="504"/>
      <c r="DA81" s="504"/>
      <c r="DB81" s="504"/>
      <c r="DC81" s="504"/>
      <c r="DD81" s="504"/>
      <c r="DE81" s="504"/>
      <c r="DF81" s="504"/>
      <c r="DG81" s="504"/>
      <c r="DH81" s="504"/>
      <c r="DI81" s="504"/>
      <c r="DJ81" s="504"/>
      <c r="DK81" s="504"/>
      <c r="DL81" s="504"/>
      <c r="DM81" s="504"/>
      <c r="DN81" s="504"/>
      <c r="DO81" s="504"/>
      <c r="DP81" s="504"/>
      <c r="DQ81" s="504"/>
      <c r="DR81" s="504"/>
      <c r="DS81" s="504"/>
      <c r="DT81" s="504"/>
      <c r="DU81" s="504"/>
      <c r="DV81" s="504"/>
      <c r="DW81" s="504"/>
      <c r="DX81" s="504"/>
      <c r="DY81" s="504"/>
      <c r="DZ81" s="504"/>
      <c r="EA81" s="504"/>
      <c r="EB81" s="504"/>
      <c r="EC81" s="504"/>
      <c r="ED81" s="504"/>
      <c r="EE81" s="504"/>
      <c r="EF81" s="504"/>
      <c r="EG81" s="504"/>
      <c r="EH81" s="504"/>
      <c r="EI81" s="504"/>
      <c r="EJ81" s="504"/>
      <c r="EK81" s="504"/>
      <c r="EL81" s="504"/>
      <c r="EM81" s="504"/>
      <c r="EN81" s="504"/>
      <c r="EO81" s="504"/>
      <c r="EP81" s="504"/>
      <c r="EQ81" s="504"/>
      <c r="ER81" s="504"/>
      <c r="ES81" s="504"/>
      <c r="ET81" s="504"/>
      <c r="EU81" s="504"/>
      <c r="EV81" s="504"/>
      <c r="EW81" s="504"/>
      <c r="EX81" s="504"/>
      <c r="EY81" s="504"/>
      <c r="EZ81" s="504"/>
      <c r="FA81" s="504"/>
      <c r="FB81" s="504"/>
      <c r="FC81" s="504"/>
      <c r="FD81" s="504"/>
      <c r="FE81" s="504"/>
      <c r="FF81" s="504"/>
      <c r="FG81" s="504"/>
      <c r="FH81" s="504"/>
      <c r="FI81" s="504"/>
      <c r="FJ81" s="504"/>
      <c r="FK81" s="504"/>
      <c r="FL81" s="504"/>
      <c r="FM81" s="504"/>
      <c r="FN81" s="504"/>
      <c r="FO81" s="504"/>
      <c r="FP81" s="504"/>
      <c r="FQ81" s="504"/>
      <c r="FR81" s="504"/>
      <c r="FS81" s="504"/>
      <c r="FT81" s="504"/>
      <c r="FU81" s="504"/>
      <c r="FV81" s="504"/>
      <c r="FW81" s="504"/>
      <c r="FX81" s="504"/>
      <c r="FY81" s="504"/>
      <c r="FZ81" s="504"/>
      <c r="GA81" s="504"/>
      <c r="GB81" s="504"/>
      <c r="GC81" s="504"/>
      <c r="GD81" s="504"/>
      <c r="GE81" s="504"/>
      <c r="GF81" s="504"/>
      <c r="GG81" s="504"/>
      <c r="GH81" s="504"/>
      <c r="GI81" s="504"/>
      <c r="GJ81" s="504"/>
      <c r="GK81" s="504"/>
      <c r="GL81" s="504"/>
      <c r="GM81" s="504"/>
      <c r="GN81" s="504"/>
      <c r="GO81" s="504"/>
      <c r="GP81" s="504"/>
      <c r="GQ81" s="504"/>
      <c r="GR81" s="504"/>
      <c r="GS81" s="504"/>
      <c r="GT81" s="504"/>
      <c r="GU81" s="504"/>
      <c r="GV81" s="504"/>
      <c r="GW81" s="504"/>
      <c r="GX81" s="504"/>
      <c r="GY81" s="504"/>
      <c r="GZ81" s="504"/>
      <c r="HA81" s="504"/>
      <c r="HB81" s="504"/>
      <c r="HC81" s="504"/>
      <c r="HD81" s="504"/>
      <c r="HE81" s="504"/>
      <c r="HF81" s="504"/>
      <c r="HG81" s="504"/>
      <c r="HH81" s="504"/>
      <c r="HI81" s="504"/>
      <c r="HJ81" s="504"/>
      <c r="HK81" s="504"/>
      <c r="HL81" s="504"/>
      <c r="HM81" s="504"/>
      <c r="HN81" s="504"/>
      <c r="HO81" s="504"/>
      <c r="HP81" s="504"/>
      <c r="HQ81" s="504"/>
      <c r="HR81" s="504"/>
      <c r="HS81" s="504"/>
      <c r="HT81" s="504"/>
      <c r="HU81" s="504"/>
      <c r="HV81" s="504"/>
      <c r="HW81" s="504"/>
      <c r="HX81" s="504"/>
      <c r="HY81" s="504"/>
      <c r="HZ81" s="504"/>
      <c r="IA81" s="504"/>
      <c r="IB81" s="504"/>
      <c r="IC81" s="504"/>
      <c r="ID81" s="504"/>
      <c r="IE81" s="504"/>
      <c r="IF81" s="504"/>
      <c r="IG81" s="504"/>
      <c r="IH81" s="504"/>
      <c r="II81" s="504"/>
      <c r="IJ81" s="504"/>
      <c r="IK81" s="504"/>
      <c r="IL81" s="504"/>
      <c r="IM81" s="504"/>
      <c r="IN81" s="504"/>
      <c r="IO81" s="504"/>
      <c r="IP81" s="504"/>
      <c r="IQ81" s="504"/>
      <c r="IR81" s="504"/>
      <c r="IS81" s="504"/>
      <c r="IT81" s="504"/>
      <c r="IU81" s="504"/>
      <c r="IV81" s="504"/>
      <c r="IW81" s="504"/>
      <c r="IX81" s="504"/>
      <c r="IY81" s="504"/>
      <c r="IZ81" s="504"/>
      <c r="JA81" s="504"/>
      <c r="JB81" s="504"/>
      <c r="JC81" s="504"/>
      <c r="JD81" s="504"/>
      <c r="JE81" s="504"/>
      <c r="JF81" s="504"/>
      <c r="JG81" s="504"/>
      <c r="JH81" s="504"/>
      <c r="JI81" s="504"/>
      <c r="JJ81" s="504"/>
      <c r="JK81" s="504"/>
      <c r="JL81" s="504"/>
      <c r="JM81" s="504"/>
      <c r="JN81" s="504"/>
      <c r="JO81" s="504"/>
      <c r="JP81" s="504"/>
      <c r="JQ81" s="504"/>
      <c r="JR81" s="504"/>
      <c r="JS81" s="504"/>
      <c r="JT81" s="504"/>
      <c r="JU81" s="504"/>
      <c r="JV81" s="504"/>
      <c r="JW81" s="504"/>
      <c r="JX81" s="504"/>
      <c r="JY81" s="504"/>
      <c r="JZ81" s="504"/>
      <c r="KA81" s="504"/>
      <c r="KB81" s="504"/>
      <c r="KC81" s="504"/>
      <c r="KD81" s="504"/>
      <c r="KE81" s="504"/>
      <c r="KF81" s="504"/>
      <c r="KG81" s="504"/>
      <c r="KH81" s="504"/>
      <c r="KI81" s="504"/>
      <c r="KJ81" s="504"/>
      <c r="KK81" s="504"/>
      <c r="KL81" s="504"/>
      <c r="KM81" s="504"/>
      <c r="KN81" s="504"/>
      <c r="KO81" s="504"/>
      <c r="KP81" s="504"/>
      <c r="KQ81" s="504"/>
      <c r="KR81" s="504"/>
      <c r="KS81" s="504"/>
      <c r="KT81" s="504"/>
      <c r="KU81" s="504"/>
      <c r="KV81" s="504"/>
      <c r="KW81" s="504"/>
      <c r="KX81" s="504"/>
      <c r="KY81" s="504"/>
      <c r="KZ81" s="504"/>
      <c r="LA81" s="504"/>
      <c r="LB81" s="504"/>
      <c r="LC81" s="504"/>
      <c r="LD81" s="504"/>
      <c r="LE81" s="504"/>
      <c r="LF81" s="504"/>
      <c r="LG81" s="504"/>
      <c r="LH81" s="504"/>
      <c r="LI81" s="504"/>
      <c r="LJ81" s="504"/>
      <c r="LK81" s="504"/>
      <c r="LL81" s="504"/>
      <c r="LM81" s="504"/>
      <c r="LN81" s="504"/>
      <c r="LO81" s="504"/>
      <c r="LP81" s="504"/>
      <c r="LQ81" s="504"/>
      <c r="LR81" s="504"/>
      <c r="LS81" s="504"/>
      <c r="LT81" s="504"/>
      <c r="LU81" s="504"/>
      <c r="LV81" s="504"/>
      <c r="LW81" s="504"/>
      <c r="LX81" s="504"/>
      <c r="LY81" s="504"/>
      <c r="LZ81" s="504"/>
      <c r="MA81" s="504"/>
      <c r="MB81" s="504"/>
      <c r="MC81" s="504"/>
      <c r="MD81" s="504"/>
      <c r="ME81" s="504"/>
      <c r="MF81" s="504"/>
      <c r="MG81" s="504"/>
      <c r="MH81" s="504"/>
      <c r="MI81" s="504"/>
      <c r="MJ81" s="504"/>
      <c r="MK81" s="504"/>
      <c r="ML81" s="504"/>
      <c r="MM81" s="504"/>
      <c r="MN81" s="504"/>
      <c r="MO81" s="504"/>
      <c r="MP81" s="504"/>
      <c r="MQ81" s="504"/>
      <c r="MR81" s="504"/>
      <c r="MS81" s="504"/>
      <c r="MT81" s="504"/>
      <c r="MU81" s="504"/>
      <c r="MV81" s="504"/>
      <c r="MW81" s="504"/>
      <c r="MX81" s="504"/>
      <c r="MY81" s="504"/>
      <c r="MZ81" s="504"/>
      <c r="NA81" s="504"/>
      <c r="NB81" s="504"/>
      <c r="NC81" s="504"/>
      <c r="ND81" s="504"/>
      <c r="NE81" s="504"/>
      <c r="NF81" s="504"/>
      <c r="NG81" s="504"/>
      <c r="NH81" s="504"/>
      <c r="NI81" s="504"/>
      <c r="NJ81" s="504"/>
      <c r="NK81" s="504"/>
      <c r="NL81" s="504"/>
      <c r="NM81" s="504"/>
      <c r="NN81" s="504"/>
      <c r="NO81" s="504"/>
      <c r="NP81" s="504"/>
      <c r="NQ81" s="504"/>
      <c r="NR81" s="504"/>
      <c r="NS81" s="504"/>
      <c r="NT81" s="504"/>
    </row>
    <row r="82" spans="1:384" s="505" customFormat="1" ht="25.5" customHeight="1">
      <c r="A82" s="1805" t="s">
        <v>1471</v>
      </c>
      <c r="B82" s="569" t="s">
        <v>67</v>
      </c>
      <c r="C82" s="676">
        <f>'Form_II ASHAs,HBNC-16'!E30</f>
        <v>0</v>
      </c>
      <c r="D82" s="676">
        <f>'Form_II ASHAs,HBNC-16'!F30</f>
        <v>0</v>
      </c>
      <c r="E82" s="676">
        <f>'Form_II ASHAs,HBNC-16'!G30</f>
        <v>0</v>
      </c>
      <c r="F82" s="671">
        <f>'Form_III MHT-17'!C80</f>
        <v>0</v>
      </c>
      <c r="G82" s="671">
        <f>'Form_III MHT-17'!D80</f>
        <v>0</v>
      </c>
      <c r="H82" s="671">
        <f>'Form_III MHT-17'!E80</f>
        <v>0</v>
      </c>
      <c r="I82" s="670">
        <f>'Form_III MHT-17'!F80</f>
        <v>0</v>
      </c>
      <c r="J82" s="670">
        <f>'Form_III MHT-17'!G80</f>
        <v>0</v>
      </c>
      <c r="K82" s="670">
        <f>'Form_III MHT-17'!H80</f>
        <v>0</v>
      </c>
      <c r="L82" s="667">
        <f>'Form_III MHT-17'!I80</f>
        <v>0</v>
      </c>
      <c r="M82" s="666">
        <f>'Form_III MHT-17'!J80</f>
        <v>0</v>
      </c>
      <c r="N82" s="665">
        <f>'Form_III MHT-17'!K80</f>
        <v>0</v>
      </c>
      <c r="O82" s="664">
        <f t="shared" si="18"/>
        <v>0</v>
      </c>
      <c r="P82" s="664">
        <f t="shared" si="19"/>
        <v>0</v>
      </c>
      <c r="Q82" s="664">
        <f t="shared" si="20"/>
        <v>0</v>
      </c>
      <c r="R82" s="1726"/>
      <c r="S82" s="1726"/>
      <c r="T82"/>
      <c r="U82"/>
      <c r="V82"/>
      <c r="W82"/>
      <c r="X82" s="663"/>
      <c r="Y82" s="663"/>
      <c r="Z82" s="504"/>
      <c r="AA82" s="504"/>
      <c r="AB82" s="504"/>
      <c r="AC82" s="504"/>
      <c r="AD82" s="504"/>
      <c r="AE82" s="504"/>
      <c r="AF82" s="504"/>
      <c r="AG82" s="504"/>
      <c r="AH82" s="504"/>
      <c r="AI82" s="504"/>
      <c r="AJ82" s="504"/>
      <c r="AK82" s="504"/>
      <c r="AL82" s="504"/>
      <c r="AM82" s="504"/>
      <c r="AN82" s="504"/>
      <c r="AO82" s="504"/>
      <c r="AP82" s="504"/>
      <c r="AQ82" s="504"/>
      <c r="AR82" s="504"/>
      <c r="AS82" s="504"/>
      <c r="AT82" s="504"/>
      <c r="AU82" s="504"/>
      <c r="AV82" s="504"/>
      <c r="AW82" s="504"/>
      <c r="AX82" s="504"/>
      <c r="AY82" s="504"/>
      <c r="AZ82" s="504"/>
      <c r="BA82" s="504"/>
      <c r="BB82" s="504"/>
      <c r="BC82" s="504"/>
      <c r="BD82" s="504"/>
      <c r="BE82" s="504"/>
      <c r="BF82" s="504"/>
      <c r="BG82" s="504"/>
      <c r="BH82" s="504"/>
      <c r="BI82" s="504"/>
      <c r="BJ82" s="504"/>
      <c r="BK82" s="504"/>
      <c r="BL82" s="504"/>
      <c r="BM82" s="504"/>
      <c r="BN82" s="504"/>
      <c r="BO82" s="504"/>
      <c r="BP82" s="504"/>
      <c r="BQ82" s="504"/>
      <c r="BR82" s="504"/>
      <c r="BS82" s="504"/>
      <c r="BT82" s="504"/>
      <c r="BU82" s="504"/>
      <c r="BV82" s="504"/>
      <c r="BW82" s="504"/>
      <c r="BX82" s="504"/>
      <c r="BY82" s="504"/>
      <c r="BZ82" s="504"/>
      <c r="CA82" s="504"/>
      <c r="CB82" s="504"/>
      <c r="CC82" s="504"/>
      <c r="CD82" s="504"/>
      <c r="CE82" s="504"/>
      <c r="CF82" s="504"/>
      <c r="CG82" s="504"/>
      <c r="CH82" s="504"/>
      <c r="CI82" s="504"/>
      <c r="CJ82" s="504"/>
      <c r="CK82" s="504"/>
      <c r="CL82" s="504"/>
      <c r="CM82" s="504"/>
      <c r="CN82" s="504"/>
      <c r="CO82" s="504"/>
      <c r="CP82" s="504"/>
      <c r="CQ82" s="504"/>
      <c r="CR82" s="504"/>
      <c r="CS82" s="504"/>
      <c r="CT82" s="504"/>
      <c r="CU82" s="504"/>
      <c r="CV82" s="504"/>
      <c r="CW82" s="504"/>
      <c r="CX82" s="504"/>
      <c r="CY82" s="504"/>
      <c r="CZ82" s="504"/>
      <c r="DA82" s="504"/>
      <c r="DB82" s="504"/>
      <c r="DC82" s="504"/>
      <c r="DD82" s="504"/>
      <c r="DE82" s="504"/>
      <c r="DF82" s="504"/>
      <c r="DG82" s="504"/>
      <c r="DH82" s="504"/>
      <c r="DI82" s="504"/>
      <c r="DJ82" s="504"/>
      <c r="DK82" s="504"/>
      <c r="DL82" s="504"/>
      <c r="DM82" s="504"/>
      <c r="DN82" s="504"/>
      <c r="DO82" s="504"/>
      <c r="DP82" s="504"/>
      <c r="DQ82" s="504"/>
      <c r="DR82" s="504"/>
      <c r="DS82" s="504"/>
      <c r="DT82" s="504"/>
      <c r="DU82" s="504"/>
      <c r="DV82" s="504"/>
      <c r="DW82" s="504"/>
      <c r="DX82" s="504"/>
      <c r="DY82" s="504"/>
      <c r="DZ82" s="504"/>
      <c r="EA82" s="504"/>
      <c r="EB82" s="504"/>
      <c r="EC82" s="504"/>
      <c r="ED82" s="504"/>
      <c r="EE82" s="504"/>
      <c r="EF82" s="504"/>
      <c r="EG82" s="504"/>
      <c r="EH82" s="504"/>
      <c r="EI82" s="504"/>
      <c r="EJ82" s="504"/>
      <c r="EK82" s="504"/>
      <c r="EL82" s="504"/>
      <c r="EM82" s="504"/>
      <c r="EN82" s="504"/>
      <c r="EO82" s="504"/>
      <c r="EP82" s="504"/>
      <c r="EQ82" s="504"/>
      <c r="ER82" s="504"/>
      <c r="ES82" s="504"/>
      <c r="ET82" s="504"/>
      <c r="EU82" s="504"/>
      <c r="EV82" s="504"/>
      <c r="EW82" s="504"/>
      <c r="EX82" s="504"/>
      <c r="EY82" s="504"/>
      <c r="EZ82" s="504"/>
      <c r="FA82" s="504"/>
      <c r="FB82" s="504"/>
      <c r="FC82" s="504"/>
      <c r="FD82" s="504"/>
      <c r="FE82" s="504"/>
      <c r="FF82" s="504"/>
      <c r="FG82" s="504"/>
      <c r="FH82" s="504"/>
      <c r="FI82" s="504"/>
      <c r="FJ82" s="504"/>
      <c r="FK82" s="504"/>
      <c r="FL82" s="504"/>
      <c r="FM82" s="504"/>
      <c r="FN82" s="504"/>
      <c r="FO82" s="504"/>
      <c r="FP82" s="504"/>
      <c r="FQ82" s="504"/>
      <c r="FR82" s="504"/>
      <c r="FS82" s="504"/>
      <c r="FT82" s="504"/>
      <c r="FU82" s="504"/>
      <c r="FV82" s="504"/>
      <c r="FW82" s="504"/>
      <c r="FX82" s="504"/>
      <c r="FY82" s="504"/>
      <c r="FZ82" s="504"/>
      <c r="GA82" s="504"/>
      <c r="GB82" s="504"/>
      <c r="GC82" s="504"/>
      <c r="GD82" s="504"/>
      <c r="GE82" s="504"/>
      <c r="GF82" s="504"/>
      <c r="GG82" s="504"/>
      <c r="GH82" s="504"/>
      <c r="GI82" s="504"/>
      <c r="GJ82" s="504"/>
      <c r="GK82" s="504"/>
      <c r="GL82" s="504"/>
      <c r="GM82" s="504"/>
      <c r="GN82" s="504"/>
      <c r="GO82" s="504"/>
      <c r="GP82" s="504"/>
      <c r="GQ82" s="504"/>
      <c r="GR82" s="504"/>
      <c r="GS82" s="504"/>
      <c r="GT82" s="504"/>
      <c r="GU82" s="504"/>
      <c r="GV82" s="504"/>
      <c r="GW82" s="504"/>
      <c r="GX82" s="504"/>
      <c r="GY82" s="504"/>
      <c r="GZ82" s="504"/>
      <c r="HA82" s="504"/>
      <c r="HB82" s="504"/>
      <c r="HC82" s="504"/>
      <c r="HD82" s="504"/>
      <c r="HE82" s="504"/>
      <c r="HF82" s="504"/>
      <c r="HG82" s="504"/>
      <c r="HH82" s="504"/>
      <c r="HI82" s="504"/>
      <c r="HJ82" s="504"/>
      <c r="HK82" s="504"/>
      <c r="HL82" s="504"/>
      <c r="HM82" s="504"/>
      <c r="HN82" s="504"/>
      <c r="HO82" s="504"/>
      <c r="HP82" s="504"/>
      <c r="HQ82" s="504"/>
      <c r="HR82" s="504"/>
      <c r="HS82" s="504"/>
      <c r="HT82" s="504"/>
      <c r="HU82" s="504"/>
      <c r="HV82" s="504"/>
      <c r="HW82" s="504"/>
      <c r="HX82" s="504"/>
      <c r="HY82" s="504"/>
      <c r="HZ82" s="504"/>
      <c r="IA82" s="504"/>
      <c r="IB82" s="504"/>
      <c r="IC82" s="504"/>
      <c r="ID82" s="504"/>
      <c r="IE82" s="504"/>
      <c r="IF82" s="504"/>
      <c r="IG82" s="504"/>
      <c r="IH82" s="504"/>
      <c r="II82" s="504"/>
      <c r="IJ82" s="504"/>
      <c r="IK82" s="504"/>
      <c r="IL82" s="504"/>
      <c r="IM82" s="504"/>
      <c r="IN82" s="504"/>
      <c r="IO82" s="504"/>
      <c r="IP82" s="504"/>
      <c r="IQ82" s="504"/>
      <c r="IR82" s="504"/>
      <c r="IS82" s="504"/>
      <c r="IT82" s="504"/>
      <c r="IU82" s="504"/>
      <c r="IV82" s="504"/>
      <c r="IW82" s="504"/>
      <c r="IX82" s="504"/>
      <c r="IY82" s="504"/>
      <c r="IZ82" s="504"/>
      <c r="JA82" s="504"/>
      <c r="JB82" s="504"/>
      <c r="JC82" s="504"/>
      <c r="JD82" s="504"/>
      <c r="JE82" s="504"/>
      <c r="JF82" s="504"/>
      <c r="JG82" s="504"/>
      <c r="JH82" s="504"/>
      <c r="JI82" s="504"/>
      <c r="JJ82" s="504"/>
      <c r="JK82" s="504"/>
      <c r="JL82" s="504"/>
      <c r="JM82" s="504"/>
      <c r="JN82" s="504"/>
      <c r="JO82" s="504"/>
      <c r="JP82" s="504"/>
      <c r="JQ82" s="504"/>
      <c r="JR82" s="504"/>
      <c r="JS82" s="504"/>
      <c r="JT82" s="504"/>
      <c r="JU82" s="504"/>
      <c r="JV82" s="504"/>
      <c r="JW82" s="504"/>
      <c r="JX82" s="504"/>
      <c r="JY82" s="504"/>
      <c r="JZ82" s="504"/>
      <c r="KA82" s="504"/>
      <c r="KB82" s="504"/>
      <c r="KC82" s="504"/>
      <c r="KD82" s="504"/>
      <c r="KE82" s="504"/>
      <c r="KF82" s="504"/>
      <c r="KG82" s="504"/>
      <c r="KH82" s="504"/>
      <c r="KI82" s="504"/>
      <c r="KJ82" s="504"/>
      <c r="KK82" s="504"/>
      <c r="KL82" s="504"/>
      <c r="KM82" s="504"/>
      <c r="KN82" s="504"/>
      <c r="KO82" s="504"/>
      <c r="KP82" s="504"/>
      <c r="KQ82" s="504"/>
      <c r="KR82" s="504"/>
      <c r="KS82" s="504"/>
      <c r="KT82" s="504"/>
      <c r="KU82" s="504"/>
      <c r="KV82" s="504"/>
      <c r="KW82" s="504"/>
      <c r="KX82" s="504"/>
      <c r="KY82" s="504"/>
      <c r="KZ82" s="504"/>
      <c r="LA82" s="504"/>
      <c r="LB82" s="504"/>
      <c r="LC82" s="504"/>
      <c r="LD82" s="504"/>
      <c r="LE82" s="504"/>
      <c r="LF82" s="504"/>
      <c r="LG82" s="504"/>
      <c r="LH82" s="504"/>
      <c r="LI82" s="504"/>
      <c r="LJ82" s="504"/>
      <c r="LK82" s="504"/>
      <c r="LL82" s="504"/>
      <c r="LM82" s="504"/>
      <c r="LN82" s="504"/>
      <c r="LO82" s="504"/>
      <c r="LP82" s="504"/>
      <c r="LQ82" s="504"/>
      <c r="LR82" s="504"/>
      <c r="LS82" s="504"/>
      <c r="LT82" s="504"/>
      <c r="LU82" s="504"/>
      <c r="LV82" s="504"/>
      <c r="LW82" s="504"/>
      <c r="LX82" s="504"/>
      <c r="LY82" s="504"/>
      <c r="LZ82" s="504"/>
      <c r="MA82" s="504"/>
      <c r="MB82" s="504"/>
      <c r="MC82" s="504"/>
      <c r="MD82" s="504"/>
      <c r="ME82" s="504"/>
      <c r="MF82" s="504"/>
      <c r="MG82" s="504"/>
      <c r="MH82" s="504"/>
      <c r="MI82" s="504"/>
      <c r="MJ82" s="504"/>
      <c r="MK82" s="504"/>
      <c r="ML82" s="504"/>
      <c r="MM82" s="504"/>
      <c r="MN82" s="504"/>
      <c r="MO82" s="504"/>
      <c r="MP82" s="504"/>
      <c r="MQ82" s="504"/>
      <c r="MR82" s="504"/>
      <c r="MS82" s="504"/>
      <c r="MT82" s="504"/>
      <c r="MU82" s="504"/>
      <c r="MV82" s="504"/>
      <c r="MW82" s="504"/>
      <c r="MX82" s="504"/>
      <c r="MY82" s="504"/>
      <c r="MZ82" s="504"/>
      <c r="NA82" s="504"/>
      <c r="NB82" s="504"/>
      <c r="NC82" s="504"/>
      <c r="ND82" s="504"/>
      <c r="NE82" s="504"/>
      <c r="NF82" s="504"/>
      <c r="NG82" s="504"/>
      <c r="NH82" s="504"/>
      <c r="NI82" s="504"/>
      <c r="NJ82" s="504"/>
      <c r="NK82" s="504"/>
      <c r="NL82" s="504"/>
      <c r="NM82" s="504"/>
      <c r="NN82" s="504"/>
      <c r="NO82" s="504"/>
      <c r="NP82" s="504"/>
      <c r="NQ82" s="504"/>
      <c r="NR82" s="504"/>
      <c r="NS82" s="504"/>
      <c r="NT82" s="504"/>
    </row>
    <row r="83" spans="1:384" s="505" customFormat="1" ht="18" customHeight="1">
      <c r="A83" s="1805"/>
      <c r="B83" s="569" t="s">
        <v>68</v>
      </c>
      <c r="C83" s="676">
        <f>'Form_II ASHAs,HBNC-16'!E31</f>
        <v>0</v>
      </c>
      <c r="D83" s="676">
        <f>'Form_II ASHAs,HBNC-16'!F31</f>
        <v>0</v>
      </c>
      <c r="E83" s="676">
        <f>'Form_II ASHAs,HBNC-16'!G31</f>
        <v>0</v>
      </c>
      <c r="F83" s="671">
        <f>'Form_III MHT-17'!C81</f>
        <v>0</v>
      </c>
      <c r="G83" s="671">
        <f>'Form_III MHT-17'!D81</f>
        <v>0</v>
      </c>
      <c r="H83" s="671">
        <f>'Form_III MHT-17'!E81</f>
        <v>0</v>
      </c>
      <c r="I83" s="670">
        <f>'Form_III MHT-17'!F81</f>
        <v>0</v>
      </c>
      <c r="J83" s="670">
        <f>'Form_III MHT-17'!G81</f>
        <v>0</v>
      </c>
      <c r="K83" s="670">
        <f>'Form_III MHT-17'!H81</f>
        <v>0</v>
      </c>
      <c r="L83" s="667">
        <f>'Form_III MHT-17'!I81</f>
        <v>0</v>
      </c>
      <c r="M83" s="666">
        <f>'Form_III MHT-17'!J81</f>
        <v>0</v>
      </c>
      <c r="N83" s="665">
        <f>'Form_III MHT-17'!K81</f>
        <v>0</v>
      </c>
      <c r="O83" s="664">
        <f t="shared" si="18"/>
        <v>0</v>
      </c>
      <c r="P83" s="664">
        <f t="shared" si="19"/>
        <v>0</v>
      </c>
      <c r="Q83" s="664">
        <f t="shared" si="20"/>
        <v>0</v>
      </c>
      <c r="R83" s="1726"/>
      <c r="S83" s="1726"/>
      <c r="T83"/>
      <c r="U83"/>
      <c r="V83"/>
      <c r="W83"/>
      <c r="X83" s="663"/>
      <c r="Y83" s="663"/>
      <c r="Z83" s="504"/>
      <c r="AA83" s="504"/>
      <c r="AB83" s="504"/>
      <c r="AC83" s="504"/>
      <c r="AD83" s="504"/>
      <c r="AE83" s="504"/>
      <c r="AF83" s="504"/>
      <c r="AG83" s="504"/>
      <c r="AH83" s="504"/>
      <c r="AI83" s="504"/>
      <c r="AJ83" s="504"/>
      <c r="AK83" s="504"/>
      <c r="AL83" s="504"/>
      <c r="AM83" s="504"/>
      <c r="AN83" s="504"/>
      <c r="AO83" s="504"/>
      <c r="AP83" s="504"/>
      <c r="AQ83" s="504"/>
      <c r="AR83" s="504"/>
      <c r="AS83" s="504"/>
      <c r="AT83" s="504"/>
      <c r="AU83" s="504"/>
      <c r="AV83" s="504"/>
      <c r="AW83" s="504"/>
      <c r="AX83" s="504"/>
      <c r="AY83" s="504"/>
      <c r="AZ83" s="504"/>
      <c r="BA83" s="504"/>
      <c r="BB83" s="504"/>
      <c r="BC83" s="504"/>
      <c r="BD83" s="504"/>
      <c r="BE83" s="504"/>
      <c r="BF83" s="504"/>
      <c r="BG83" s="504"/>
      <c r="BH83" s="504"/>
      <c r="BI83" s="504"/>
      <c r="BJ83" s="504"/>
      <c r="BK83" s="504"/>
      <c r="BL83" s="504"/>
      <c r="BM83" s="504"/>
      <c r="BN83" s="504"/>
      <c r="BO83" s="504"/>
      <c r="BP83" s="504"/>
      <c r="BQ83" s="504"/>
      <c r="BR83" s="504"/>
      <c r="BS83" s="504"/>
      <c r="BT83" s="504"/>
      <c r="BU83" s="504"/>
      <c r="BV83" s="504"/>
      <c r="BW83" s="504"/>
      <c r="BX83" s="504"/>
      <c r="BY83" s="504"/>
      <c r="BZ83" s="504"/>
      <c r="CA83" s="504"/>
      <c r="CB83" s="504"/>
      <c r="CC83" s="504"/>
      <c r="CD83" s="504"/>
      <c r="CE83" s="504"/>
      <c r="CF83" s="504"/>
      <c r="CG83" s="504"/>
      <c r="CH83" s="504"/>
      <c r="CI83" s="504"/>
      <c r="CJ83" s="504"/>
      <c r="CK83" s="504"/>
      <c r="CL83" s="504"/>
      <c r="CM83" s="504"/>
      <c r="CN83" s="504"/>
      <c r="CO83" s="504"/>
      <c r="CP83" s="504"/>
      <c r="CQ83" s="504"/>
      <c r="CR83" s="504"/>
      <c r="CS83" s="504"/>
      <c r="CT83" s="504"/>
      <c r="CU83" s="504"/>
      <c r="CV83" s="504"/>
      <c r="CW83" s="504"/>
      <c r="CX83" s="504"/>
      <c r="CY83" s="504"/>
      <c r="CZ83" s="504"/>
      <c r="DA83" s="504"/>
      <c r="DB83" s="504"/>
      <c r="DC83" s="504"/>
      <c r="DD83" s="504"/>
      <c r="DE83" s="504"/>
      <c r="DF83" s="504"/>
      <c r="DG83" s="504"/>
      <c r="DH83" s="504"/>
      <c r="DI83" s="504"/>
      <c r="DJ83" s="504"/>
      <c r="DK83" s="504"/>
      <c r="DL83" s="504"/>
      <c r="DM83" s="504"/>
      <c r="DN83" s="504"/>
      <c r="DO83" s="504"/>
      <c r="DP83" s="504"/>
      <c r="DQ83" s="504"/>
      <c r="DR83" s="504"/>
      <c r="DS83" s="504"/>
      <c r="DT83" s="504"/>
      <c r="DU83" s="504"/>
      <c r="DV83" s="504"/>
      <c r="DW83" s="504"/>
      <c r="DX83" s="504"/>
      <c r="DY83" s="504"/>
      <c r="DZ83" s="504"/>
      <c r="EA83" s="504"/>
      <c r="EB83" s="504"/>
      <c r="EC83" s="504"/>
      <c r="ED83" s="504"/>
      <c r="EE83" s="504"/>
      <c r="EF83" s="504"/>
      <c r="EG83" s="504"/>
      <c r="EH83" s="504"/>
      <c r="EI83" s="504"/>
      <c r="EJ83" s="504"/>
      <c r="EK83" s="504"/>
      <c r="EL83" s="504"/>
      <c r="EM83" s="504"/>
      <c r="EN83" s="504"/>
      <c r="EO83" s="504"/>
      <c r="EP83" s="504"/>
      <c r="EQ83" s="504"/>
      <c r="ER83" s="504"/>
      <c r="ES83" s="504"/>
      <c r="ET83" s="504"/>
      <c r="EU83" s="504"/>
      <c r="EV83" s="504"/>
      <c r="EW83" s="504"/>
      <c r="EX83" s="504"/>
      <c r="EY83" s="504"/>
      <c r="EZ83" s="504"/>
      <c r="FA83" s="504"/>
      <c r="FB83" s="504"/>
      <c r="FC83" s="504"/>
      <c r="FD83" s="504"/>
      <c r="FE83" s="504"/>
      <c r="FF83" s="504"/>
      <c r="FG83" s="504"/>
      <c r="FH83" s="504"/>
      <c r="FI83" s="504"/>
      <c r="FJ83" s="504"/>
      <c r="FK83" s="504"/>
      <c r="FL83" s="504"/>
      <c r="FM83" s="504"/>
      <c r="FN83" s="504"/>
      <c r="FO83" s="504"/>
      <c r="FP83" s="504"/>
      <c r="FQ83" s="504"/>
      <c r="FR83" s="504"/>
      <c r="FS83" s="504"/>
      <c r="FT83" s="504"/>
      <c r="FU83" s="504"/>
      <c r="FV83" s="504"/>
      <c r="FW83" s="504"/>
      <c r="FX83" s="504"/>
      <c r="FY83" s="504"/>
      <c r="FZ83" s="504"/>
      <c r="GA83" s="504"/>
      <c r="GB83" s="504"/>
      <c r="GC83" s="504"/>
      <c r="GD83" s="504"/>
      <c r="GE83" s="504"/>
      <c r="GF83" s="504"/>
      <c r="GG83" s="504"/>
      <c r="GH83" s="504"/>
      <c r="GI83" s="504"/>
      <c r="GJ83" s="504"/>
      <c r="GK83" s="504"/>
      <c r="GL83" s="504"/>
      <c r="GM83" s="504"/>
      <c r="GN83" s="504"/>
      <c r="GO83" s="504"/>
      <c r="GP83" s="504"/>
      <c r="GQ83" s="504"/>
      <c r="GR83" s="504"/>
      <c r="GS83" s="504"/>
      <c r="GT83" s="504"/>
      <c r="GU83" s="504"/>
      <c r="GV83" s="504"/>
      <c r="GW83" s="504"/>
      <c r="GX83" s="504"/>
      <c r="GY83" s="504"/>
      <c r="GZ83" s="504"/>
      <c r="HA83" s="504"/>
      <c r="HB83" s="504"/>
      <c r="HC83" s="504"/>
      <c r="HD83" s="504"/>
      <c r="HE83" s="504"/>
      <c r="HF83" s="504"/>
      <c r="HG83" s="504"/>
      <c r="HH83" s="504"/>
      <c r="HI83" s="504"/>
      <c r="HJ83" s="504"/>
      <c r="HK83" s="504"/>
      <c r="HL83" s="504"/>
      <c r="HM83" s="504"/>
      <c r="HN83" s="504"/>
      <c r="HO83" s="504"/>
      <c r="HP83" s="504"/>
      <c r="HQ83" s="504"/>
      <c r="HR83" s="504"/>
      <c r="HS83" s="504"/>
      <c r="HT83" s="504"/>
      <c r="HU83" s="504"/>
      <c r="HV83" s="504"/>
      <c r="HW83" s="504"/>
      <c r="HX83" s="504"/>
      <c r="HY83" s="504"/>
      <c r="HZ83" s="504"/>
      <c r="IA83" s="504"/>
      <c r="IB83" s="504"/>
      <c r="IC83" s="504"/>
      <c r="ID83" s="504"/>
      <c r="IE83" s="504"/>
      <c r="IF83" s="504"/>
      <c r="IG83" s="504"/>
      <c r="IH83" s="504"/>
      <c r="II83" s="504"/>
      <c r="IJ83" s="504"/>
      <c r="IK83" s="504"/>
      <c r="IL83" s="504"/>
      <c r="IM83" s="504"/>
      <c r="IN83" s="504"/>
      <c r="IO83" s="504"/>
      <c r="IP83" s="504"/>
      <c r="IQ83" s="504"/>
      <c r="IR83" s="504"/>
      <c r="IS83" s="504"/>
      <c r="IT83" s="504"/>
      <c r="IU83" s="504"/>
      <c r="IV83" s="504"/>
      <c r="IW83" s="504"/>
      <c r="IX83" s="504"/>
      <c r="IY83" s="504"/>
      <c r="IZ83" s="504"/>
      <c r="JA83" s="504"/>
      <c r="JB83" s="504"/>
      <c r="JC83" s="504"/>
      <c r="JD83" s="504"/>
      <c r="JE83" s="504"/>
      <c r="JF83" s="504"/>
      <c r="JG83" s="504"/>
      <c r="JH83" s="504"/>
      <c r="JI83" s="504"/>
      <c r="JJ83" s="504"/>
      <c r="JK83" s="504"/>
      <c r="JL83" s="504"/>
      <c r="JM83" s="504"/>
      <c r="JN83" s="504"/>
      <c r="JO83" s="504"/>
      <c r="JP83" s="504"/>
      <c r="JQ83" s="504"/>
      <c r="JR83" s="504"/>
      <c r="JS83" s="504"/>
      <c r="JT83" s="504"/>
      <c r="JU83" s="504"/>
      <c r="JV83" s="504"/>
      <c r="JW83" s="504"/>
      <c r="JX83" s="504"/>
      <c r="JY83" s="504"/>
      <c r="JZ83" s="504"/>
      <c r="KA83" s="504"/>
      <c r="KB83" s="504"/>
      <c r="KC83" s="504"/>
      <c r="KD83" s="504"/>
      <c r="KE83" s="504"/>
      <c r="KF83" s="504"/>
      <c r="KG83" s="504"/>
      <c r="KH83" s="504"/>
      <c r="KI83" s="504"/>
      <c r="KJ83" s="504"/>
      <c r="KK83" s="504"/>
      <c r="KL83" s="504"/>
      <c r="KM83" s="504"/>
      <c r="KN83" s="504"/>
      <c r="KO83" s="504"/>
      <c r="KP83" s="504"/>
      <c r="KQ83" s="504"/>
      <c r="KR83" s="504"/>
      <c r="KS83" s="504"/>
      <c r="KT83" s="504"/>
      <c r="KU83" s="504"/>
      <c r="KV83" s="504"/>
      <c r="KW83" s="504"/>
      <c r="KX83" s="504"/>
      <c r="KY83" s="504"/>
      <c r="KZ83" s="504"/>
      <c r="LA83" s="504"/>
      <c r="LB83" s="504"/>
      <c r="LC83" s="504"/>
      <c r="LD83" s="504"/>
      <c r="LE83" s="504"/>
      <c r="LF83" s="504"/>
      <c r="LG83" s="504"/>
      <c r="LH83" s="504"/>
      <c r="LI83" s="504"/>
      <c r="LJ83" s="504"/>
      <c r="LK83" s="504"/>
      <c r="LL83" s="504"/>
      <c r="LM83" s="504"/>
      <c r="LN83" s="504"/>
      <c r="LO83" s="504"/>
      <c r="LP83" s="504"/>
      <c r="LQ83" s="504"/>
      <c r="LR83" s="504"/>
      <c r="LS83" s="504"/>
      <c r="LT83" s="504"/>
      <c r="LU83" s="504"/>
      <c r="LV83" s="504"/>
      <c r="LW83" s="504"/>
      <c r="LX83" s="504"/>
      <c r="LY83" s="504"/>
      <c r="LZ83" s="504"/>
      <c r="MA83" s="504"/>
      <c r="MB83" s="504"/>
      <c r="MC83" s="504"/>
      <c r="MD83" s="504"/>
      <c r="ME83" s="504"/>
      <c r="MF83" s="504"/>
      <c r="MG83" s="504"/>
      <c r="MH83" s="504"/>
      <c r="MI83" s="504"/>
      <c r="MJ83" s="504"/>
      <c r="MK83" s="504"/>
      <c r="ML83" s="504"/>
      <c r="MM83" s="504"/>
      <c r="MN83" s="504"/>
      <c r="MO83" s="504"/>
      <c r="MP83" s="504"/>
      <c r="MQ83" s="504"/>
      <c r="MR83" s="504"/>
      <c r="MS83" s="504"/>
      <c r="MT83" s="504"/>
      <c r="MU83" s="504"/>
      <c r="MV83" s="504"/>
      <c r="MW83" s="504"/>
      <c r="MX83" s="504"/>
      <c r="MY83" s="504"/>
      <c r="MZ83" s="504"/>
      <c r="NA83" s="504"/>
      <c r="NB83" s="504"/>
      <c r="NC83" s="504"/>
      <c r="ND83" s="504"/>
      <c r="NE83" s="504"/>
      <c r="NF83" s="504"/>
      <c r="NG83" s="504"/>
      <c r="NH83" s="504"/>
      <c r="NI83" s="504"/>
      <c r="NJ83" s="504"/>
      <c r="NK83" s="504"/>
      <c r="NL83" s="504"/>
      <c r="NM83" s="504"/>
      <c r="NN83" s="504"/>
      <c r="NO83" s="504"/>
      <c r="NP83" s="504"/>
      <c r="NQ83" s="504"/>
      <c r="NR83" s="504"/>
      <c r="NS83" s="504"/>
      <c r="NT83" s="504"/>
    </row>
    <row r="84" spans="1:384" s="505" customFormat="1" ht="28" customHeight="1">
      <c r="A84" s="1805" t="s">
        <v>1468</v>
      </c>
      <c r="B84" s="569" t="s">
        <v>67</v>
      </c>
      <c r="C84" s="676">
        <f>'Form_II ASHAs,HBNC-16'!E32</f>
        <v>0</v>
      </c>
      <c r="D84" s="676">
        <f>'Form_II ASHAs,HBNC-16'!F32</f>
        <v>0</v>
      </c>
      <c r="E84" s="676">
        <f>'Form_II ASHAs,HBNC-16'!G32</f>
        <v>0</v>
      </c>
      <c r="F84" s="671">
        <f>'Form_III MHT-17'!C82</f>
        <v>0</v>
      </c>
      <c r="G84" s="671">
        <f>'Form_III MHT-17'!D82</f>
        <v>0</v>
      </c>
      <c r="H84" s="671">
        <f>'Form_III MHT-17'!E82</f>
        <v>0</v>
      </c>
      <c r="I84" s="670">
        <f>'Form_III MHT-17'!F82</f>
        <v>0</v>
      </c>
      <c r="J84" s="670">
        <f>'Form_III MHT-17'!G82</f>
        <v>0</v>
      </c>
      <c r="K84" s="670">
        <f>'Form_III MHT-17'!H82</f>
        <v>0</v>
      </c>
      <c r="L84" s="667">
        <f>'Form_III MHT-17'!I82</f>
        <v>0</v>
      </c>
      <c r="M84" s="666">
        <f>'Form_III MHT-17'!J82</f>
        <v>0</v>
      </c>
      <c r="N84" s="665">
        <f>'Form_III MHT-17'!K82</f>
        <v>0</v>
      </c>
      <c r="O84" s="664">
        <f t="shared" si="18"/>
        <v>0</v>
      </c>
      <c r="P84" s="664">
        <f t="shared" si="19"/>
        <v>0</v>
      </c>
      <c r="Q84" s="664">
        <f t="shared" si="20"/>
        <v>0</v>
      </c>
      <c r="R84" s="1726"/>
      <c r="S84" s="1726"/>
      <c r="T84"/>
      <c r="U84"/>
      <c r="V84"/>
      <c r="W84"/>
      <c r="X84" s="663"/>
      <c r="Y84" s="663"/>
      <c r="Z84" s="504"/>
      <c r="AA84" s="504"/>
      <c r="AB84" s="504"/>
      <c r="AC84" s="504"/>
      <c r="AD84" s="504"/>
      <c r="AE84" s="504"/>
      <c r="AF84" s="504"/>
      <c r="AG84" s="504"/>
      <c r="AH84" s="504"/>
      <c r="AI84" s="504"/>
      <c r="AJ84" s="504"/>
      <c r="AK84" s="504"/>
      <c r="AL84" s="504"/>
      <c r="AM84" s="504"/>
      <c r="AN84" s="504"/>
      <c r="AO84" s="504"/>
      <c r="AP84" s="504"/>
      <c r="AQ84" s="504"/>
      <c r="AR84" s="504"/>
      <c r="AS84" s="504"/>
      <c r="AT84" s="504"/>
      <c r="AU84" s="504"/>
      <c r="AV84" s="504"/>
      <c r="AW84" s="504"/>
      <c r="AX84" s="504"/>
      <c r="AY84" s="504"/>
      <c r="AZ84" s="504"/>
      <c r="BA84" s="504"/>
      <c r="BB84" s="504"/>
      <c r="BC84" s="504"/>
      <c r="BD84" s="504"/>
      <c r="BE84" s="504"/>
      <c r="BF84" s="504"/>
      <c r="BG84" s="504"/>
      <c r="BH84" s="504"/>
      <c r="BI84" s="504"/>
      <c r="BJ84" s="504"/>
      <c r="BK84" s="504"/>
      <c r="BL84" s="504"/>
      <c r="BM84" s="504"/>
      <c r="BN84" s="504"/>
      <c r="BO84" s="504"/>
      <c r="BP84" s="504"/>
      <c r="BQ84" s="504"/>
      <c r="BR84" s="504"/>
      <c r="BS84" s="504"/>
      <c r="BT84" s="504"/>
      <c r="BU84" s="504"/>
      <c r="BV84" s="504"/>
      <c r="BW84" s="504"/>
      <c r="BX84" s="504"/>
      <c r="BY84" s="504"/>
      <c r="BZ84" s="504"/>
      <c r="CA84" s="504"/>
      <c r="CB84" s="504"/>
      <c r="CC84" s="504"/>
      <c r="CD84" s="504"/>
      <c r="CE84" s="504"/>
      <c r="CF84" s="504"/>
      <c r="CG84" s="504"/>
      <c r="CH84" s="504"/>
      <c r="CI84" s="504"/>
      <c r="CJ84" s="504"/>
      <c r="CK84" s="504"/>
      <c r="CL84" s="504"/>
      <c r="CM84" s="504"/>
      <c r="CN84" s="504"/>
      <c r="CO84" s="504"/>
      <c r="CP84" s="504"/>
      <c r="CQ84" s="504"/>
      <c r="CR84" s="504"/>
      <c r="CS84" s="504"/>
      <c r="CT84" s="504"/>
      <c r="CU84" s="504"/>
      <c r="CV84" s="504"/>
      <c r="CW84" s="504"/>
      <c r="CX84" s="504"/>
      <c r="CY84" s="504"/>
      <c r="CZ84" s="504"/>
      <c r="DA84" s="504"/>
      <c r="DB84" s="504"/>
      <c r="DC84" s="504"/>
      <c r="DD84" s="504"/>
      <c r="DE84" s="504"/>
      <c r="DF84" s="504"/>
      <c r="DG84" s="504"/>
      <c r="DH84" s="504"/>
      <c r="DI84" s="504"/>
      <c r="DJ84" s="504"/>
      <c r="DK84" s="504"/>
      <c r="DL84" s="504"/>
      <c r="DM84" s="504"/>
      <c r="DN84" s="504"/>
      <c r="DO84" s="504"/>
      <c r="DP84" s="504"/>
      <c r="DQ84" s="504"/>
      <c r="DR84" s="504"/>
      <c r="DS84" s="504"/>
      <c r="DT84" s="504"/>
      <c r="DU84" s="504"/>
      <c r="DV84" s="504"/>
      <c r="DW84" s="504"/>
      <c r="DX84" s="504"/>
      <c r="DY84" s="504"/>
      <c r="DZ84" s="504"/>
      <c r="EA84" s="504"/>
      <c r="EB84" s="504"/>
      <c r="EC84" s="504"/>
      <c r="ED84" s="504"/>
      <c r="EE84" s="504"/>
      <c r="EF84" s="504"/>
      <c r="EG84" s="504"/>
      <c r="EH84" s="504"/>
      <c r="EI84" s="504"/>
      <c r="EJ84" s="504"/>
      <c r="EK84" s="504"/>
      <c r="EL84" s="504"/>
      <c r="EM84" s="504"/>
      <c r="EN84" s="504"/>
      <c r="EO84" s="504"/>
      <c r="EP84" s="504"/>
      <c r="EQ84" s="504"/>
      <c r="ER84" s="504"/>
      <c r="ES84" s="504"/>
      <c r="ET84" s="504"/>
      <c r="EU84" s="504"/>
      <c r="EV84" s="504"/>
      <c r="EW84" s="504"/>
      <c r="EX84" s="504"/>
      <c r="EY84" s="504"/>
      <c r="EZ84" s="504"/>
      <c r="FA84" s="504"/>
      <c r="FB84" s="504"/>
      <c r="FC84" s="504"/>
      <c r="FD84" s="504"/>
      <c r="FE84" s="504"/>
      <c r="FF84" s="504"/>
      <c r="FG84" s="504"/>
      <c r="FH84" s="504"/>
      <c r="FI84" s="504"/>
      <c r="FJ84" s="504"/>
      <c r="FK84" s="504"/>
      <c r="FL84" s="504"/>
      <c r="FM84" s="504"/>
      <c r="FN84" s="504"/>
      <c r="FO84" s="504"/>
      <c r="FP84" s="504"/>
      <c r="FQ84" s="504"/>
      <c r="FR84" s="504"/>
      <c r="FS84" s="504"/>
      <c r="FT84" s="504"/>
      <c r="FU84" s="504"/>
      <c r="FV84" s="504"/>
      <c r="FW84" s="504"/>
      <c r="FX84" s="504"/>
      <c r="FY84" s="504"/>
      <c r="FZ84" s="504"/>
      <c r="GA84" s="504"/>
      <c r="GB84" s="504"/>
      <c r="GC84" s="504"/>
      <c r="GD84" s="504"/>
      <c r="GE84" s="504"/>
      <c r="GF84" s="504"/>
      <c r="GG84" s="504"/>
      <c r="GH84" s="504"/>
      <c r="GI84" s="504"/>
      <c r="GJ84" s="504"/>
      <c r="GK84" s="504"/>
      <c r="GL84" s="504"/>
      <c r="GM84" s="504"/>
      <c r="GN84" s="504"/>
      <c r="GO84" s="504"/>
      <c r="GP84" s="504"/>
      <c r="GQ84" s="504"/>
      <c r="GR84" s="504"/>
      <c r="GS84" s="504"/>
      <c r="GT84" s="504"/>
      <c r="GU84" s="504"/>
      <c r="GV84" s="504"/>
      <c r="GW84" s="504"/>
      <c r="GX84" s="504"/>
      <c r="GY84" s="504"/>
      <c r="GZ84" s="504"/>
      <c r="HA84" s="504"/>
      <c r="HB84" s="504"/>
      <c r="HC84" s="504"/>
      <c r="HD84" s="504"/>
      <c r="HE84" s="504"/>
      <c r="HF84" s="504"/>
      <c r="HG84" s="504"/>
      <c r="HH84" s="504"/>
      <c r="HI84" s="504"/>
      <c r="HJ84" s="504"/>
      <c r="HK84" s="504"/>
      <c r="HL84" s="504"/>
      <c r="HM84" s="504"/>
      <c r="HN84" s="504"/>
      <c r="HO84" s="504"/>
      <c r="HP84" s="504"/>
      <c r="HQ84" s="504"/>
      <c r="HR84" s="504"/>
      <c r="HS84" s="504"/>
      <c r="HT84" s="504"/>
      <c r="HU84" s="504"/>
      <c r="HV84" s="504"/>
      <c r="HW84" s="504"/>
      <c r="HX84" s="504"/>
      <c r="HY84" s="504"/>
      <c r="HZ84" s="504"/>
      <c r="IA84" s="504"/>
      <c r="IB84" s="504"/>
      <c r="IC84" s="504"/>
      <c r="ID84" s="504"/>
      <c r="IE84" s="504"/>
      <c r="IF84" s="504"/>
      <c r="IG84" s="504"/>
      <c r="IH84" s="504"/>
      <c r="II84" s="504"/>
      <c r="IJ84" s="504"/>
      <c r="IK84" s="504"/>
      <c r="IL84" s="504"/>
      <c r="IM84" s="504"/>
      <c r="IN84" s="504"/>
      <c r="IO84" s="504"/>
      <c r="IP84" s="504"/>
      <c r="IQ84" s="504"/>
      <c r="IR84" s="504"/>
      <c r="IS84" s="504"/>
      <c r="IT84" s="504"/>
      <c r="IU84" s="504"/>
      <c r="IV84" s="504"/>
      <c r="IW84" s="504"/>
      <c r="IX84" s="504"/>
      <c r="IY84" s="504"/>
      <c r="IZ84" s="504"/>
      <c r="JA84" s="504"/>
      <c r="JB84" s="504"/>
      <c r="JC84" s="504"/>
      <c r="JD84" s="504"/>
      <c r="JE84" s="504"/>
      <c r="JF84" s="504"/>
      <c r="JG84" s="504"/>
      <c r="JH84" s="504"/>
      <c r="JI84" s="504"/>
      <c r="JJ84" s="504"/>
      <c r="JK84" s="504"/>
      <c r="JL84" s="504"/>
      <c r="JM84" s="504"/>
      <c r="JN84" s="504"/>
      <c r="JO84" s="504"/>
      <c r="JP84" s="504"/>
      <c r="JQ84" s="504"/>
      <c r="JR84" s="504"/>
      <c r="JS84" s="504"/>
      <c r="JT84" s="504"/>
      <c r="JU84" s="504"/>
      <c r="JV84" s="504"/>
      <c r="JW84" s="504"/>
      <c r="JX84" s="504"/>
      <c r="JY84" s="504"/>
      <c r="JZ84" s="504"/>
      <c r="KA84" s="504"/>
      <c r="KB84" s="504"/>
      <c r="KC84" s="504"/>
      <c r="KD84" s="504"/>
      <c r="KE84" s="504"/>
      <c r="KF84" s="504"/>
      <c r="KG84" s="504"/>
      <c r="KH84" s="504"/>
      <c r="KI84" s="504"/>
      <c r="KJ84" s="504"/>
      <c r="KK84" s="504"/>
      <c r="KL84" s="504"/>
      <c r="KM84" s="504"/>
      <c r="KN84" s="504"/>
      <c r="KO84" s="504"/>
      <c r="KP84" s="504"/>
      <c r="KQ84" s="504"/>
      <c r="KR84" s="504"/>
      <c r="KS84" s="504"/>
      <c r="KT84" s="504"/>
      <c r="KU84" s="504"/>
      <c r="KV84" s="504"/>
      <c r="KW84" s="504"/>
      <c r="KX84" s="504"/>
      <c r="KY84" s="504"/>
      <c r="KZ84" s="504"/>
      <c r="LA84" s="504"/>
      <c r="LB84" s="504"/>
      <c r="LC84" s="504"/>
      <c r="LD84" s="504"/>
      <c r="LE84" s="504"/>
      <c r="LF84" s="504"/>
      <c r="LG84" s="504"/>
      <c r="LH84" s="504"/>
      <c r="LI84" s="504"/>
      <c r="LJ84" s="504"/>
      <c r="LK84" s="504"/>
      <c r="LL84" s="504"/>
      <c r="LM84" s="504"/>
      <c r="LN84" s="504"/>
      <c r="LO84" s="504"/>
      <c r="LP84" s="504"/>
      <c r="LQ84" s="504"/>
      <c r="LR84" s="504"/>
      <c r="LS84" s="504"/>
      <c r="LT84" s="504"/>
      <c r="LU84" s="504"/>
      <c r="LV84" s="504"/>
      <c r="LW84" s="504"/>
      <c r="LX84" s="504"/>
      <c r="LY84" s="504"/>
      <c r="LZ84" s="504"/>
      <c r="MA84" s="504"/>
      <c r="MB84" s="504"/>
      <c r="MC84" s="504"/>
      <c r="MD84" s="504"/>
      <c r="ME84" s="504"/>
      <c r="MF84" s="504"/>
      <c r="MG84" s="504"/>
      <c r="MH84" s="504"/>
      <c r="MI84" s="504"/>
      <c r="MJ84" s="504"/>
      <c r="MK84" s="504"/>
      <c r="ML84" s="504"/>
      <c r="MM84" s="504"/>
      <c r="MN84" s="504"/>
      <c r="MO84" s="504"/>
      <c r="MP84" s="504"/>
      <c r="MQ84" s="504"/>
      <c r="MR84" s="504"/>
      <c r="MS84" s="504"/>
      <c r="MT84" s="504"/>
      <c r="MU84" s="504"/>
      <c r="MV84" s="504"/>
      <c r="MW84" s="504"/>
      <c r="MX84" s="504"/>
      <c r="MY84" s="504"/>
      <c r="MZ84" s="504"/>
      <c r="NA84" s="504"/>
      <c r="NB84" s="504"/>
      <c r="NC84" s="504"/>
      <c r="ND84" s="504"/>
      <c r="NE84" s="504"/>
      <c r="NF84" s="504"/>
      <c r="NG84" s="504"/>
      <c r="NH84" s="504"/>
      <c r="NI84" s="504"/>
      <c r="NJ84" s="504"/>
      <c r="NK84" s="504"/>
      <c r="NL84" s="504"/>
      <c r="NM84" s="504"/>
      <c r="NN84" s="504"/>
      <c r="NO84" s="504"/>
      <c r="NP84" s="504"/>
      <c r="NQ84" s="504"/>
      <c r="NR84" s="504"/>
      <c r="NS84" s="504"/>
      <c r="NT84" s="504"/>
    </row>
    <row r="85" spans="1:384" s="505" customFormat="1" ht="15.5">
      <c r="A85" s="1805"/>
      <c r="B85" s="569" t="s">
        <v>68</v>
      </c>
      <c r="C85" s="676">
        <f>'Form_II ASHAs,HBNC-16'!E33</f>
        <v>0</v>
      </c>
      <c r="D85" s="676">
        <f>'Form_II ASHAs,HBNC-16'!F33</f>
        <v>0</v>
      </c>
      <c r="E85" s="676">
        <f>'Form_II ASHAs,HBNC-16'!G33</f>
        <v>0</v>
      </c>
      <c r="F85" s="671">
        <f>'Form_III MHT-17'!C83</f>
        <v>0</v>
      </c>
      <c r="G85" s="671">
        <f>'Form_III MHT-17'!D83</f>
        <v>0</v>
      </c>
      <c r="H85" s="671">
        <f>'Form_III MHT-17'!E83</f>
        <v>0</v>
      </c>
      <c r="I85" s="670">
        <f>'Form_III MHT-17'!F83</f>
        <v>0</v>
      </c>
      <c r="J85" s="670">
        <f>'Form_III MHT-17'!G83</f>
        <v>0</v>
      </c>
      <c r="K85" s="670">
        <f>'Form_III MHT-17'!H83</f>
        <v>0</v>
      </c>
      <c r="L85" s="667">
        <f>'Form_III MHT-17'!I83</f>
        <v>0</v>
      </c>
      <c r="M85" s="666">
        <f>'Form_III MHT-17'!J83</f>
        <v>0</v>
      </c>
      <c r="N85" s="665">
        <f>'Form_III MHT-17'!K83</f>
        <v>0</v>
      </c>
      <c r="O85" s="664">
        <f t="shared" si="18"/>
        <v>0</v>
      </c>
      <c r="P85" s="664">
        <f t="shared" si="19"/>
        <v>0</v>
      </c>
      <c r="Q85" s="664">
        <f t="shared" si="20"/>
        <v>0</v>
      </c>
      <c r="R85" s="1726"/>
      <c r="S85" s="1726"/>
      <c r="T85"/>
      <c r="U85"/>
      <c r="V85"/>
      <c r="W85"/>
      <c r="X85" s="663"/>
      <c r="Y85" s="663"/>
      <c r="Z85" s="504"/>
      <c r="AA85" s="504"/>
      <c r="AB85" s="504"/>
      <c r="AC85" s="504"/>
      <c r="AD85" s="504"/>
      <c r="AE85" s="504"/>
      <c r="AF85" s="504"/>
      <c r="AG85" s="504"/>
      <c r="AH85" s="504"/>
      <c r="AI85" s="504"/>
      <c r="AJ85" s="504"/>
      <c r="AK85" s="504"/>
      <c r="AL85" s="504"/>
      <c r="AM85" s="504"/>
      <c r="AN85" s="504"/>
      <c r="AO85" s="504"/>
      <c r="AP85" s="504"/>
      <c r="AQ85" s="504"/>
      <c r="AR85" s="504"/>
      <c r="AS85" s="504"/>
      <c r="AT85" s="504"/>
      <c r="AU85" s="504"/>
      <c r="AV85" s="504"/>
      <c r="AW85" s="504"/>
      <c r="AX85" s="504"/>
      <c r="AY85" s="504"/>
      <c r="AZ85" s="504"/>
      <c r="BA85" s="504"/>
      <c r="BB85" s="504"/>
      <c r="BC85" s="504"/>
      <c r="BD85" s="504"/>
      <c r="BE85" s="504"/>
      <c r="BF85" s="504"/>
      <c r="BG85" s="504"/>
      <c r="BH85" s="504"/>
      <c r="BI85" s="504"/>
      <c r="BJ85" s="504"/>
      <c r="BK85" s="504"/>
      <c r="BL85" s="504"/>
      <c r="BM85" s="504"/>
      <c r="BN85" s="504"/>
      <c r="BO85" s="504"/>
      <c r="BP85" s="504"/>
      <c r="BQ85" s="504"/>
      <c r="BR85" s="504"/>
      <c r="BS85" s="504"/>
      <c r="BT85" s="504"/>
      <c r="BU85" s="504"/>
      <c r="BV85" s="504"/>
      <c r="BW85" s="504"/>
      <c r="BX85" s="504"/>
      <c r="BY85" s="504"/>
      <c r="BZ85" s="504"/>
      <c r="CA85" s="504"/>
      <c r="CB85" s="504"/>
      <c r="CC85" s="504"/>
      <c r="CD85" s="504"/>
      <c r="CE85" s="504"/>
      <c r="CF85" s="504"/>
      <c r="CG85" s="504"/>
      <c r="CH85" s="504"/>
      <c r="CI85" s="504"/>
      <c r="CJ85" s="504"/>
      <c r="CK85" s="504"/>
      <c r="CL85" s="504"/>
      <c r="CM85" s="504"/>
      <c r="CN85" s="504"/>
      <c r="CO85" s="504"/>
      <c r="CP85" s="504"/>
      <c r="CQ85" s="504"/>
      <c r="CR85" s="504"/>
      <c r="CS85" s="504"/>
      <c r="CT85" s="504"/>
      <c r="CU85" s="504"/>
      <c r="CV85" s="504"/>
      <c r="CW85" s="504"/>
      <c r="CX85" s="504"/>
      <c r="CY85" s="504"/>
      <c r="CZ85" s="504"/>
      <c r="DA85" s="504"/>
      <c r="DB85" s="504"/>
      <c r="DC85" s="504"/>
      <c r="DD85" s="504"/>
      <c r="DE85" s="504"/>
      <c r="DF85" s="504"/>
      <c r="DG85" s="504"/>
      <c r="DH85" s="504"/>
      <c r="DI85" s="504"/>
      <c r="DJ85" s="504"/>
      <c r="DK85" s="504"/>
      <c r="DL85" s="504"/>
      <c r="DM85" s="504"/>
      <c r="DN85" s="504"/>
      <c r="DO85" s="504"/>
      <c r="DP85" s="504"/>
      <c r="DQ85" s="504"/>
      <c r="DR85" s="504"/>
      <c r="DS85" s="504"/>
      <c r="DT85" s="504"/>
      <c r="DU85" s="504"/>
      <c r="DV85" s="504"/>
      <c r="DW85" s="504"/>
      <c r="DX85" s="504"/>
      <c r="DY85" s="504"/>
      <c r="DZ85" s="504"/>
      <c r="EA85" s="504"/>
      <c r="EB85" s="504"/>
      <c r="EC85" s="504"/>
      <c r="ED85" s="504"/>
      <c r="EE85" s="504"/>
      <c r="EF85" s="504"/>
      <c r="EG85" s="504"/>
      <c r="EH85" s="504"/>
      <c r="EI85" s="504"/>
      <c r="EJ85" s="504"/>
      <c r="EK85" s="504"/>
      <c r="EL85" s="504"/>
      <c r="EM85" s="504"/>
      <c r="EN85" s="504"/>
      <c r="EO85" s="504"/>
      <c r="EP85" s="504"/>
      <c r="EQ85" s="504"/>
      <c r="ER85" s="504"/>
      <c r="ES85" s="504"/>
      <c r="ET85" s="504"/>
      <c r="EU85" s="504"/>
      <c r="EV85" s="504"/>
      <c r="EW85" s="504"/>
      <c r="EX85" s="504"/>
      <c r="EY85" s="504"/>
      <c r="EZ85" s="504"/>
      <c r="FA85" s="504"/>
      <c r="FB85" s="504"/>
      <c r="FC85" s="504"/>
      <c r="FD85" s="504"/>
      <c r="FE85" s="504"/>
      <c r="FF85" s="504"/>
      <c r="FG85" s="504"/>
      <c r="FH85" s="504"/>
      <c r="FI85" s="504"/>
      <c r="FJ85" s="504"/>
      <c r="FK85" s="504"/>
      <c r="FL85" s="504"/>
      <c r="FM85" s="504"/>
      <c r="FN85" s="504"/>
      <c r="FO85" s="504"/>
      <c r="FP85" s="504"/>
      <c r="FQ85" s="504"/>
      <c r="FR85" s="504"/>
      <c r="FS85" s="504"/>
      <c r="FT85" s="504"/>
      <c r="FU85" s="504"/>
      <c r="FV85" s="504"/>
      <c r="FW85" s="504"/>
      <c r="FX85" s="504"/>
      <c r="FY85" s="504"/>
      <c r="FZ85" s="504"/>
      <c r="GA85" s="504"/>
      <c r="GB85" s="504"/>
      <c r="GC85" s="504"/>
      <c r="GD85" s="504"/>
      <c r="GE85" s="504"/>
      <c r="GF85" s="504"/>
      <c r="GG85" s="504"/>
      <c r="GH85" s="504"/>
      <c r="GI85" s="504"/>
      <c r="GJ85" s="504"/>
      <c r="GK85" s="504"/>
      <c r="GL85" s="504"/>
      <c r="GM85" s="504"/>
      <c r="GN85" s="504"/>
      <c r="GO85" s="504"/>
      <c r="GP85" s="504"/>
      <c r="GQ85" s="504"/>
      <c r="GR85" s="504"/>
      <c r="GS85" s="504"/>
      <c r="GT85" s="504"/>
      <c r="GU85" s="504"/>
      <c r="GV85" s="504"/>
      <c r="GW85" s="504"/>
      <c r="GX85" s="504"/>
      <c r="GY85" s="504"/>
      <c r="GZ85" s="504"/>
      <c r="HA85" s="504"/>
      <c r="HB85" s="504"/>
      <c r="HC85" s="504"/>
      <c r="HD85" s="504"/>
      <c r="HE85" s="504"/>
      <c r="HF85" s="504"/>
      <c r="HG85" s="504"/>
      <c r="HH85" s="504"/>
      <c r="HI85" s="504"/>
      <c r="HJ85" s="504"/>
      <c r="HK85" s="504"/>
      <c r="HL85" s="504"/>
      <c r="HM85" s="504"/>
      <c r="HN85" s="504"/>
      <c r="HO85" s="504"/>
      <c r="HP85" s="504"/>
      <c r="HQ85" s="504"/>
      <c r="HR85" s="504"/>
      <c r="HS85" s="504"/>
      <c r="HT85" s="504"/>
      <c r="HU85" s="504"/>
      <c r="HV85" s="504"/>
      <c r="HW85" s="504"/>
      <c r="HX85" s="504"/>
      <c r="HY85" s="504"/>
      <c r="HZ85" s="504"/>
      <c r="IA85" s="504"/>
      <c r="IB85" s="504"/>
      <c r="IC85" s="504"/>
      <c r="ID85" s="504"/>
      <c r="IE85" s="504"/>
      <c r="IF85" s="504"/>
      <c r="IG85" s="504"/>
      <c r="IH85" s="504"/>
      <c r="II85" s="504"/>
      <c r="IJ85" s="504"/>
      <c r="IK85" s="504"/>
      <c r="IL85" s="504"/>
      <c r="IM85" s="504"/>
      <c r="IN85" s="504"/>
      <c r="IO85" s="504"/>
      <c r="IP85" s="504"/>
      <c r="IQ85" s="504"/>
      <c r="IR85" s="504"/>
      <c r="IS85" s="504"/>
      <c r="IT85" s="504"/>
      <c r="IU85" s="504"/>
      <c r="IV85" s="504"/>
      <c r="IW85" s="504"/>
      <c r="IX85" s="504"/>
      <c r="IY85" s="504"/>
      <c r="IZ85" s="504"/>
      <c r="JA85" s="504"/>
      <c r="JB85" s="504"/>
      <c r="JC85" s="504"/>
      <c r="JD85" s="504"/>
      <c r="JE85" s="504"/>
      <c r="JF85" s="504"/>
      <c r="JG85" s="504"/>
      <c r="JH85" s="504"/>
      <c r="JI85" s="504"/>
      <c r="JJ85" s="504"/>
      <c r="JK85" s="504"/>
      <c r="JL85" s="504"/>
      <c r="JM85" s="504"/>
      <c r="JN85" s="504"/>
      <c r="JO85" s="504"/>
      <c r="JP85" s="504"/>
      <c r="JQ85" s="504"/>
      <c r="JR85" s="504"/>
      <c r="JS85" s="504"/>
      <c r="JT85" s="504"/>
      <c r="JU85" s="504"/>
      <c r="JV85" s="504"/>
      <c r="JW85" s="504"/>
      <c r="JX85" s="504"/>
      <c r="JY85" s="504"/>
      <c r="JZ85" s="504"/>
      <c r="KA85" s="504"/>
      <c r="KB85" s="504"/>
      <c r="KC85" s="504"/>
      <c r="KD85" s="504"/>
      <c r="KE85" s="504"/>
      <c r="KF85" s="504"/>
      <c r="KG85" s="504"/>
      <c r="KH85" s="504"/>
      <c r="KI85" s="504"/>
      <c r="KJ85" s="504"/>
      <c r="KK85" s="504"/>
      <c r="KL85" s="504"/>
      <c r="KM85" s="504"/>
      <c r="KN85" s="504"/>
      <c r="KO85" s="504"/>
      <c r="KP85" s="504"/>
      <c r="KQ85" s="504"/>
      <c r="KR85" s="504"/>
      <c r="KS85" s="504"/>
      <c r="KT85" s="504"/>
      <c r="KU85" s="504"/>
      <c r="KV85" s="504"/>
      <c r="KW85" s="504"/>
      <c r="KX85" s="504"/>
      <c r="KY85" s="504"/>
      <c r="KZ85" s="504"/>
      <c r="LA85" s="504"/>
      <c r="LB85" s="504"/>
      <c r="LC85" s="504"/>
      <c r="LD85" s="504"/>
      <c r="LE85" s="504"/>
      <c r="LF85" s="504"/>
      <c r="LG85" s="504"/>
      <c r="LH85" s="504"/>
      <c r="LI85" s="504"/>
      <c r="LJ85" s="504"/>
      <c r="LK85" s="504"/>
      <c r="LL85" s="504"/>
      <c r="LM85" s="504"/>
      <c r="LN85" s="504"/>
      <c r="LO85" s="504"/>
      <c r="LP85" s="504"/>
      <c r="LQ85" s="504"/>
      <c r="LR85" s="504"/>
      <c r="LS85" s="504"/>
      <c r="LT85" s="504"/>
      <c r="LU85" s="504"/>
      <c r="LV85" s="504"/>
      <c r="LW85" s="504"/>
      <c r="LX85" s="504"/>
      <c r="LY85" s="504"/>
      <c r="LZ85" s="504"/>
      <c r="MA85" s="504"/>
      <c r="MB85" s="504"/>
      <c r="MC85" s="504"/>
      <c r="MD85" s="504"/>
      <c r="ME85" s="504"/>
      <c r="MF85" s="504"/>
      <c r="MG85" s="504"/>
      <c r="MH85" s="504"/>
      <c r="MI85" s="504"/>
      <c r="MJ85" s="504"/>
      <c r="MK85" s="504"/>
      <c r="ML85" s="504"/>
      <c r="MM85" s="504"/>
      <c r="MN85" s="504"/>
      <c r="MO85" s="504"/>
      <c r="MP85" s="504"/>
      <c r="MQ85" s="504"/>
      <c r="MR85" s="504"/>
      <c r="MS85" s="504"/>
      <c r="MT85" s="504"/>
      <c r="MU85" s="504"/>
      <c r="MV85" s="504"/>
      <c r="MW85" s="504"/>
      <c r="MX85" s="504"/>
      <c r="MY85" s="504"/>
      <c r="MZ85" s="504"/>
      <c r="NA85" s="504"/>
      <c r="NB85" s="504"/>
      <c r="NC85" s="504"/>
      <c r="ND85" s="504"/>
      <c r="NE85" s="504"/>
      <c r="NF85" s="504"/>
      <c r="NG85" s="504"/>
      <c r="NH85" s="504"/>
      <c r="NI85" s="504"/>
      <c r="NJ85" s="504"/>
      <c r="NK85" s="504"/>
      <c r="NL85" s="504"/>
      <c r="NM85" s="504"/>
      <c r="NN85" s="504"/>
      <c r="NO85" s="504"/>
      <c r="NP85" s="504"/>
      <c r="NQ85" s="504"/>
      <c r="NR85" s="504"/>
      <c r="NS85" s="504"/>
      <c r="NT85" s="504"/>
    </row>
    <row r="86" spans="1:384" s="505" customFormat="1" ht="15.5">
      <c r="A86" s="1805" t="s">
        <v>1465</v>
      </c>
      <c r="B86" s="569" t="s">
        <v>67</v>
      </c>
      <c r="C86" s="676">
        <f>'Form_II ASHAs,HBNC-16'!E34</f>
        <v>0</v>
      </c>
      <c r="D86" s="676">
        <f>'Form_II ASHAs,HBNC-16'!F34</f>
        <v>0</v>
      </c>
      <c r="E86" s="676">
        <f>'Form_II ASHAs,HBNC-16'!G34</f>
        <v>0</v>
      </c>
      <c r="F86" s="671">
        <f>'Form_III MHT-17'!C84</f>
        <v>0</v>
      </c>
      <c r="G86" s="671">
        <f>'Form_III MHT-17'!D84</f>
        <v>0</v>
      </c>
      <c r="H86" s="671">
        <f>'Form_III MHT-17'!E84</f>
        <v>0</v>
      </c>
      <c r="I86" s="670">
        <f>'Form_III MHT-17'!F84</f>
        <v>0</v>
      </c>
      <c r="J86" s="670">
        <f>'Form_III MHT-17'!G84</f>
        <v>0</v>
      </c>
      <c r="K86" s="670">
        <f>'Form_III MHT-17'!H84</f>
        <v>0</v>
      </c>
      <c r="L86" s="667">
        <f>'Form_III MHT-17'!I84</f>
        <v>0</v>
      </c>
      <c r="M86" s="666">
        <f>'Form_III MHT-17'!J84</f>
        <v>0</v>
      </c>
      <c r="N86" s="665">
        <f>'Form_III MHT-17'!K84</f>
        <v>0</v>
      </c>
      <c r="O86" s="664">
        <f t="shared" si="18"/>
        <v>0</v>
      </c>
      <c r="P86" s="664">
        <f t="shared" si="19"/>
        <v>0</v>
      </c>
      <c r="Q86" s="664">
        <f t="shared" si="20"/>
        <v>0</v>
      </c>
      <c r="R86" s="1726"/>
      <c r="S86" s="1726"/>
      <c r="T86"/>
      <c r="U86"/>
      <c r="V86"/>
      <c r="W86"/>
      <c r="X86" s="663"/>
      <c r="Y86" s="663"/>
      <c r="Z86" s="504"/>
      <c r="AA86" s="504"/>
      <c r="AB86" s="504"/>
      <c r="AC86" s="504"/>
      <c r="AD86" s="504"/>
      <c r="AE86" s="504"/>
      <c r="AF86" s="504"/>
      <c r="AG86" s="504"/>
      <c r="AH86" s="504"/>
      <c r="AI86" s="504"/>
      <c r="AJ86" s="504"/>
      <c r="AK86" s="504"/>
      <c r="AL86" s="504"/>
      <c r="AM86" s="504"/>
      <c r="AN86" s="504"/>
      <c r="AO86" s="504"/>
      <c r="AP86" s="504"/>
      <c r="AQ86" s="504"/>
      <c r="AR86" s="504"/>
      <c r="AS86" s="504"/>
      <c r="AT86" s="504"/>
      <c r="AU86" s="504"/>
      <c r="AV86" s="504"/>
      <c r="AW86" s="504"/>
      <c r="AX86" s="504"/>
      <c r="AY86" s="504"/>
      <c r="AZ86" s="504"/>
      <c r="BA86" s="504"/>
      <c r="BB86" s="504"/>
      <c r="BC86" s="504"/>
      <c r="BD86" s="504"/>
      <c r="BE86" s="504"/>
      <c r="BF86" s="504"/>
      <c r="BG86" s="504"/>
      <c r="BH86" s="504"/>
      <c r="BI86" s="504"/>
      <c r="BJ86" s="504"/>
      <c r="BK86" s="504"/>
      <c r="BL86" s="504"/>
      <c r="BM86" s="504"/>
      <c r="BN86" s="504"/>
      <c r="BO86" s="504"/>
      <c r="BP86" s="504"/>
      <c r="BQ86" s="504"/>
      <c r="BR86" s="504"/>
      <c r="BS86" s="504"/>
      <c r="BT86" s="504"/>
      <c r="BU86" s="504"/>
      <c r="BV86" s="504"/>
      <c r="BW86" s="504"/>
      <c r="BX86" s="504"/>
      <c r="BY86" s="504"/>
      <c r="BZ86" s="504"/>
      <c r="CA86" s="504"/>
      <c r="CB86" s="504"/>
      <c r="CC86" s="504"/>
      <c r="CD86" s="504"/>
      <c r="CE86" s="504"/>
      <c r="CF86" s="504"/>
      <c r="CG86" s="504"/>
      <c r="CH86" s="504"/>
      <c r="CI86" s="504"/>
      <c r="CJ86" s="504"/>
      <c r="CK86" s="504"/>
      <c r="CL86" s="504"/>
      <c r="CM86" s="504"/>
      <c r="CN86" s="504"/>
      <c r="CO86" s="504"/>
      <c r="CP86" s="504"/>
      <c r="CQ86" s="504"/>
      <c r="CR86" s="504"/>
      <c r="CS86" s="504"/>
      <c r="CT86" s="504"/>
      <c r="CU86" s="504"/>
      <c r="CV86" s="504"/>
      <c r="CW86" s="504"/>
      <c r="CX86" s="504"/>
      <c r="CY86" s="504"/>
      <c r="CZ86" s="504"/>
      <c r="DA86" s="504"/>
      <c r="DB86" s="504"/>
      <c r="DC86" s="504"/>
      <c r="DD86" s="504"/>
      <c r="DE86" s="504"/>
      <c r="DF86" s="504"/>
      <c r="DG86" s="504"/>
      <c r="DH86" s="504"/>
      <c r="DI86" s="504"/>
      <c r="DJ86" s="504"/>
      <c r="DK86" s="504"/>
      <c r="DL86" s="504"/>
      <c r="DM86" s="504"/>
      <c r="DN86" s="504"/>
      <c r="DO86" s="504"/>
      <c r="DP86" s="504"/>
      <c r="DQ86" s="504"/>
      <c r="DR86" s="504"/>
      <c r="DS86" s="504"/>
      <c r="DT86" s="504"/>
      <c r="DU86" s="504"/>
      <c r="DV86" s="504"/>
      <c r="DW86" s="504"/>
      <c r="DX86" s="504"/>
      <c r="DY86" s="504"/>
      <c r="DZ86" s="504"/>
      <c r="EA86" s="504"/>
      <c r="EB86" s="504"/>
      <c r="EC86" s="504"/>
      <c r="ED86" s="504"/>
      <c r="EE86" s="504"/>
      <c r="EF86" s="504"/>
      <c r="EG86" s="504"/>
      <c r="EH86" s="504"/>
      <c r="EI86" s="504"/>
      <c r="EJ86" s="504"/>
      <c r="EK86" s="504"/>
      <c r="EL86" s="504"/>
      <c r="EM86" s="504"/>
      <c r="EN86" s="504"/>
      <c r="EO86" s="504"/>
      <c r="EP86" s="504"/>
      <c r="EQ86" s="504"/>
      <c r="ER86" s="504"/>
      <c r="ES86" s="504"/>
      <c r="ET86" s="504"/>
      <c r="EU86" s="504"/>
      <c r="EV86" s="504"/>
      <c r="EW86" s="504"/>
      <c r="EX86" s="504"/>
      <c r="EY86" s="504"/>
      <c r="EZ86" s="504"/>
      <c r="FA86" s="504"/>
      <c r="FB86" s="504"/>
      <c r="FC86" s="504"/>
      <c r="FD86" s="504"/>
      <c r="FE86" s="504"/>
      <c r="FF86" s="504"/>
      <c r="FG86" s="504"/>
      <c r="FH86" s="504"/>
      <c r="FI86" s="504"/>
      <c r="FJ86" s="504"/>
      <c r="FK86" s="504"/>
      <c r="FL86" s="504"/>
      <c r="FM86" s="504"/>
      <c r="FN86" s="504"/>
      <c r="FO86" s="504"/>
      <c r="FP86" s="504"/>
      <c r="FQ86" s="504"/>
      <c r="FR86" s="504"/>
      <c r="FS86" s="504"/>
      <c r="FT86" s="504"/>
      <c r="FU86" s="504"/>
      <c r="FV86" s="504"/>
      <c r="FW86" s="504"/>
      <c r="FX86" s="504"/>
      <c r="FY86" s="504"/>
      <c r="FZ86" s="504"/>
      <c r="GA86" s="504"/>
      <c r="GB86" s="504"/>
      <c r="GC86" s="504"/>
      <c r="GD86" s="504"/>
      <c r="GE86" s="504"/>
      <c r="GF86" s="504"/>
      <c r="GG86" s="504"/>
      <c r="GH86" s="504"/>
      <c r="GI86" s="504"/>
      <c r="GJ86" s="504"/>
      <c r="GK86" s="504"/>
      <c r="GL86" s="504"/>
      <c r="GM86" s="504"/>
      <c r="GN86" s="504"/>
      <c r="GO86" s="504"/>
      <c r="GP86" s="504"/>
      <c r="GQ86" s="504"/>
      <c r="GR86" s="504"/>
      <c r="GS86" s="504"/>
      <c r="GT86" s="504"/>
      <c r="GU86" s="504"/>
      <c r="GV86" s="504"/>
      <c r="GW86" s="504"/>
      <c r="GX86" s="504"/>
      <c r="GY86" s="504"/>
      <c r="GZ86" s="504"/>
      <c r="HA86" s="504"/>
      <c r="HB86" s="504"/>
      <c r="HC86" s="504"/>
      <c r="HD86" s="504"/>
      <c r="HE86" s="504"/>
      <c r="HF86" s="504"/>
      <c r="HG86" s="504"/>
      <c r="HH86" s="504"/>
      <c r="HI86" s="504"/>
      <c r="HJ86" s="504"/>
      <c r="HK86" s="504"/>
      <c r="HL86" s="504"/>
      <c r="HM86" s="504"/>
      <c r="HN86" s="504"/>
      <c r="HO86" s="504"/>
      <c r="HP86" s="504"/>
      <c r="HQ86" s="504"/>
      <c r="HR86" s="504"/>
      <c r="HS86" s="504"/>
      <c r="HT86" s="504"/>
      <c r="HU86" s="504"/>
      <c r="HV86" s="504"/>
      <c r="HW86" s="504"/>
      <c r="HX86" s="504"/>
      <c r="HY86" s="504"/>
      <c r="HZ86" s="504"/>
      <c r="IA86" s="504"/>
      <c r="IB86" s="504"/>
      <c r="IC86" s="504"/>
      <c r="ID86" s="504"/>
      <c r="IE86" s="504"/>
      <c r="IF86" s="504"/>
      <c r="IG86" s="504"/>
      <c r="IH86" s="504"/>
      <c r="II86" s="504"/>
      <c r="IJ86" s="504"/>
      <c r="IK86" s="504"/>
      <c r="IL86" s="504"/>
      <c r="IM86" s="504"/>
      <c r="IN86" s="504"/>
      <c r="IO86" s="504"/>
      <c r="IP86" s="504"/>
      <c r="IQ86" s="504"/>
      <c r="IR86" s="504"/>
      <c r="IS86" s="504"/>
      <c r="IT86" s="504"/>
      <c r="IU86" s="504"/>
      <c r="IV86" s="504"/>
      <c r="IW86" s="504"/>
      <c r="IX86" s="504"/>
      <c r="IY86" s="504"/>
      <c r="IZ86" s="504"/>
      <c r="JA86" s="504"/>
      <c r="JB86" s="504"/>
      <c r="JC86" s="504"/>
      <c r="JD86" s="504"/>
      <c r="JE86" s="504"/>
      <c r="JF86" s="504"/>
      <c r="JG86" s="504"/>
      <c r="JH86" s="504"/>
      <c r="JI86" s="504"/>
      <c r="JJ86" s="504"/>
      <c r="JK86" s="504"/>
      <c r="JL86" s="504"/>
      <c r="JM86" s="504"/>
      <c r="JN86" s="504"/>
      <c r="JO86" s="504"/>
      <c r="JP86" s="504"/>
      <c r="JQ86" s="504"/>
      <c r="JR86" s="504"/>
      <c r="JS86" s="504"/>
      <c r="JT86" s="504"/>
      <c r="JU86" s="504"/>
      <c r="JV86" s="504"/>
      <c r="JW86" s="504"/>
      <c r="JX86" s="504"/>
      <c r="JY86" s="504"/>
      <c r="JZ86" s="504"/>
      <c r="KA86" s="504"/>
      <c r="KB86" s="504"/>
      <c r="KC86" s="504"/>
      <c r="KD86" s="504"/>
      <c r="KE86" s="504"/>
      <c r="KF86" s="504"/>
      <c r="KG86" s="504"/>
      <c r="KH86" s="504"/>
      <c r="KI86" s="504"/>
      <c r="KJ86" s="504"/>
      <c r="KK86" s="504"/>
      <c r="KL86" s="504"/>
      <c r="KM86" s="504"/>
      <c r="KN86" s="504"/>
      <c r="KO86" s="504"/>
      <c r="KP86" s="504"/>
      <c r="KQ86" s="504"/>
      <c r="KR86" s="504"/>
      <c r="KS86" s="504"/>
      <c r="KT86" s="504"/>
      <c r="KU86" s="504"/>
      <c r="KV86" s="504"/>
      <c r="KW86" s="504"/>
      <c r="KX86" s="504"/>
      <c r="KY86" s="504"/>
      <c r="KZ86" s="504"/>
      <c r="LA86" s="504"/>
      <c r="LB86" s="504"/>
      <c r="LC86" s="504"/>
      <c r="LD86" s="504"/>
      <c r="LE86" s="504"/>
      <c r="LF86" s="504"/>
      <c r="LG86" s="504"/>
      <c r="LH86" s="504"/>
      <c r="LI86" s="504"/>
      <c r="LJ86" s="504"/>
      <c r="LK86" s="504"/>
      <c r="LL86" s="504"/>
      <c r="LM86" s="504"/>
      <c r="LN86" s="504"/>
      <c r="LO86" s="504"/>
      <c r="LP86" s="504"/>
      <c r="LQ86" s="504"/>
      <c r="LR86" s="504"/>
      <c r="LS86" s="504"/>
      <c r="LT86" s="504"/>
      <c r="LU86" s="504"/>
      <c r="LV86" s="504"/>
      <c r="LW86" s="504"/>
      <c r="LX86" s="504"/>
      <c r="LY86" s="504"/>
      <c r="LZ86" s="504"/>
      <c r="MA86" s="504"/>
      <c r="MB86" s="504"/>
      <c r="MC86" s="504"/>
      <c r="MD86" s="504"/>
      <c r="ME86" s="504"/>
      <c r="MF86" s="504"/>
      <c r="MG86" s="504"/>
      <c r="MH86" s="504"/>
      <c r="MI86" s="504"/>
      <c r="MJ86" s="504"/>
      <c r="MK86" s="504"/>
      <c r="ML86" s="504"/>
      <c r="MM86" s="504"/>
      <c r="MN86" s="504"/>
      <c r="MO86" s="504"/>
      <c r="MP86" s="504"/>
      <c r="MQ86" s="504"/>
      <c r="MR86" s="504"/>
      <c r="MS86" s="504"/>
      <c r="MT86" s="504"/>
      <c r="MU86" s="504"/>
      <c r="MV86" s="504"/>
      <c r="MW86" s="504"/>
      <c r="MX86" s="504"/>
      <c r="MY86" s="504"/>
      <c r="MZ86" s="504"/>
      <c r="NA86" s="504"/>
      <c r="NB86" s="504"/>
      <c r="NC86" s="504"/>
      <c r="ND86" s="504"/>
      <c r="NE86" s="504"/>
      <c r="NF86" s="504"/>
      <c r="NG86" s="504"/>
      <c r="NH86" s="504"/>
      <c r="NI86" s="504"/>
      <c r="NJ86" s="504"/>
      <c r="NK86" s="504"/>
      <c r="NL86" s="504"/>
      <c r="NM86" s="504"/>
      <c r="NN86" s="504"/>
      <c r="NO86" s="504"/>
      <c r="NP86" s="504"/>
      <c r="NQ86" s="504"/>
      <c r="NR86" s="504"/>
      <c r="NS86" s="504"/>
      <c r="NT86" s="504"/>
    </row>
    <row r="87" spans="1:384" s="505" customFormat="1" ht="28" customHeight="1">
      <c r="A87" s="1805"/>
      <c r="B87" s="569" t="s">
        <v>68</v>
      </c>
      <c r="C87" s="676">
        <f>'Form_II ASHAs,HBNC-16'!E35</f>
        <v>0</v>
      </c>
      <c r="D87" s="676">
        <f>'Form_II ASHAs,HBNC-16'!F35</f>
        <v>0</v>
      </c>
      <c r="E87" s="676">
        <f>'Form_II ASHAs,HBNC-16'!G35</f>
        <v>0</v>
      </c>
      <c r="F87" s="671">
        <f>'Form_III MHT-17'!C85</f>
        <v>0</v>
      </c>
      <c r="G87" s="671">
        <f>'Form_III MHT-17'!D85</f>
        <v>0</v>
      </c>
      <c r="H87" s="671">
        <f>'Form_III MHT-17'!E85</f>
        <v>0</v>
      </c>
      <c r="I87" s="670">
        <f>'Form_III MHT-17'!F85</f>
        <v>0</v>
      </c>
      <c r="J87" s="670">
        <f>'Form_III MHT-17'!G85</f>
        <v>0</v>
      </c>
      <c r="K87" s="670">
        <f>'Form_III MHT-17'!H85</f>
        <v>0</v>
      </c>
      <c r="L87" s="667">
        <f>'Form_III MHT-17'!I85</f>
        <v>0</v>
      </c>
      <c r="M87" s="666">
        <f>'Form_III MHT-17'!J85</f>
        <v>0</v>
      </c>
      <c r="N87" s="665">
        <f>'Form_III MHT-17'!K85</f>
        <v>0</v>
      </c>
      <c r="O87" s="664">
        <f t="shared" si="18"/>
        <v>0</v>
      </c>
      <c r="P87" s="664">
        <f t="shared" si="19"/>
        <v>0</v>
      </c>
      <c r="Q87" s="664">
        <f t="shared" si="20"/>
        <v>0</v>
      </c>
      <c r="R87" s="1726"/>
      <c r="S87" s="1726"/>
      <c r="T87"/>
      <c r="U87"/>
      <c r="V87"/>
      <c r="W87"/>
      <c r="X87" s="663"/>
      <c r="Y87" s="663"/>
      <c r="Z87" s="504"/>
      <c r="AA87" s="504"/>
      <c r="AB87" s="504"/>
      <c r="AC87" s="504"/>
      <c r="AD87" s="504"/>
      <c r="AE87" s="504"/>
      <c r="AF87" s="504"/>
      <c r="AG87" s="504"/>
      <c r="AH87" s="504"/>
      <c r="AI87" s="504"/>
      <c r="AJ87" s="504"/>
      <c r="AK87" s="504"/>
      <c r="AL87" s="504"/>
      <c r="AM87" s="504"/>
      <c r="AN87" s="504"/>
      <c r="AO87" s="504"/>
      <c r="AP87" s="504"/>
      <c r="AQ87" s="504"/>
      <c r="AR87" s="504"/>
      <c r="AS87" s="504"/>
      <c r="AT87" s="504"/>
      <c r="AU87" s="504"/>
      <c r="AV87" s="504"/>
      <c r="AW87" s="504"/>
      <c r="AX87" s="504"/>
      <c r="AY87" s="504"/>
      <c r="AZ87" s="504"/>
      <c r="BA87" s="504"/>
      <c r="BB87" s="504"/>
      <c r="BC87" s="504"/>
      <c r="BD87" s="504"/>
      <c r="BE87" s="504"/>
      <c r="BF87" s="504"/>
      <c r="BG87" s="504"/>
      <c r="BH87" s="504"/>
      <c r="BI87" s="504"/>
      <c r="BJ87" s="504"/>
      <c r="BK87" s="504"/>
      <c r="BL87" s="504"/>
      <c r="BM87" s="504"/>
      <c r="BN87" s="504"/>
      <c r="BO87" s="504"/>
      <c r="BP87" s="504"/>
      <c r="BQ87" s="504"/>
      <c r="BR87" s="504"/>
      <c r="BS87" s="504"/>
      <c r="BT87" s="504"/>
      <c r="BU87" s="504"/>
      <c r="BV87" s="504"/>
      <c r="BW87" s="504"/>
      <c r="BX87" s="504"/>
      <c r="BY87" s="504"/>
      <c r="BZ87" s="504"/>
      <c r="CA87" s="504"/>
      <c r="CB87" s="504"/>
      <c r="CC87" s="504"/>
      <c r="CD87" s="504"/>
      <c r="CE87" s="504"/>
      <c r="CF87" s="504"/>
      <c r="CG87" s="504"/>
      <c r="CH87" s="504"/>
      <c r="CI87" s="504"/>
      <c r="CJ87" s="504"/>
      <c r="CK87" s="504"/>
      <c r="CL87" s="504"/>
      <c r="CM87" s="504"/>
      <c r="CN87" s="504"/>
      <c r="CO87" s="504"/>
      <c r="CP87" s="504"/>
      <c r="CQ87" s="504"/>
      <c r="CR87" s="504"/>
      <c r="CS87" s="504"/>
      <c r="CT87" s="504"/>
      <c r="CU87" s="504"/>
      <c r="CV87" s="504"/>
      <c r="CW87" s="504"/>
      <c r="CX87" s="504"/>
      <c r="CY87" s="504"/>
      <c r="CZ87" s="504"/>
      <c r="DA87" s="504"/>
      <c r="DB87" s="504"/>
      <c r="DC87" s="504"/>
      <c r="DD87" s="504"/>
      <c r="DE87" s="504"/>
      <c r="DF87" s="504"/>
      <c r="DG87" s="504"/>
      <c r="DH87" s="504"/>
      <c r="DI87" s="504"/>
      <c r="DJ87" s="504"/>
      <c r="DK87" s="504"/>
      <c r="DL87" s="504"/>
      <c r="DM87" s="504"/>
      <c r="DN87" s="504"/>
      <c r="DO87" s="504"/>
      <c r="DP87" s="504"/>
      <c r="DQ87" s="504"/>
      <c r="DR87" s="504"/>
      <c r="DS87" s="504"/>
      <c r="DT87" s="504"/>
      <c r="DU87" s="504"/>
      <c r="DV87" s="504"/>
      <c r="DW87" s="504"/>
      <c r="DX87" s="504"/>
      <c r="DY87" s="504"/>
      <c r="DZ87" s="504"/>
      <c r="EA87" s="504"/>
      <c r="EB87" s="504"/>
      <c r="EC87" s="504"/>
      <c r="ED87" s="504"/>
      <c r="EE87" s="504"/>
      <c r="EF87" s="504"/>
      <c r="EG87" s="504"/>
      <c r="EH87" s="504"/>
      <c r="EI87" s="504"/>
      <c r="EJ87" s="504"/>
      <c r="EK87" s="504"/>
      <c r="EL87" s="504"/>
      <c r="EM87" s="504"/>
      <c r="EN87" s="504"/>
      <c r="EO87" s="504"/>
      <c r="EP87" s="504"/>
      <c r="EQ87" s="504"/>
      <c r="ER87" s="504"/>
      <c r="ES87" s="504"/>
      <c r="ET87" s="504"/>
      <c r="EU87" s="504"/>
      <c r="EV87" s="504"/>
      <c r="EW87" s="504"/>
      <c r="EX87" s="504"/>
      <c r="EY87" s="504"/>
      <c r="EZ87" s="504"/>
      <c r="FA87" s="504"/>
      <c r="FB87" s="504"/>
      <c r="FC87" s="504"/>
      <c r="FD87" s="504"/>
      <c r="FE87" s="504"/>
      <c r="FF87" s="504"/>
      <c r="FG87" s="504"/>
      <c r="FH87" s="504"/>
      <c r="FI87" s="504"/>
      <c r="FJ87" s="504"/>
      <c r="FK87" s="504"/>
      <c r="FL87" s="504"/>
      <c r="FM87" s="504"/>
      <c r="FN87" s="504"/>
      <c r="FO87" s="504"/>
      <c r="FP87" s="504"/>
      <c r="FQ87" s="504"/>
      <c r="FR87" s="504"/>
      <c r="FS87" s="504"/>
      <c r="FT87" s="504"/>
      <c r="FU87" s="504"/>
      <c r="FV87" s="504"/>
      <c r="FW87" s="504"/>
      <c r="FX87" s="504"/>
      <c r="FY87" s="504"/>
      <c r="FZ87" s="504"/>
      <c r="GA87" s="504"/>
      <c r="GB87" s="504"/>
      <c r="GC87" s="504"/>
      <c r="GD87" s="504"/>
      <c r="GE87" s="504"/>
      <c r="GF87" s="504"/>
      <c r="GG87" s="504"/>
      <c r="GH87" s="504"/>
      <c r="GI87" s="504"/>
      <c r="GJ87" s="504"/>
      <c r="GK87" s="504"/>
      <c r="GL87" s="504"/>
      <c r="GM87" s="504"/>
      <c r="GN87" s="504"/>
      <c r="GO87" s="504"/>
      <c r="GP87" s="504"/>
      <c r="GQ87" s="504"/>
      <c r="GR87" s="504"/>
      <c r="GS87" s="504"/>
      <c r="GT87" s="504"/>
      <c r="GU87" s="504"/>
      <c r="GV87" s="504"/>
      <c r="GW87" s="504"/>
      <c r="GX87" s="504"/>
      <c r="GY87" s="504"/>
      <c r="GZ87" s="504"/>
      <c r="HA87" s="504"/>
      <c r="HB87" s="504"/>
      <c r="HC87" s="504"/>
      <c r="HD87" s="504"/>
      <c r="HE87" s="504"/>
      <c r="HF87" s="504"/>
      <c r="HG87" s="504"/>
      <c r="HH87" s="504"/>
      <c r="HI87" s="504"/>
      <c r="HJ87" s="504"/>
      <c r="HK87" s="504"/>
      <c r="HL87" s="504"/>
      <c r="HM87" s="504"/>
      <c r="HN87" s="504"/>
      <c r="HO87" s="504"/>
      <c r="HP87" s="504"/>
      <c r="HQ87" s="504"/>
      <c r="HR87" s="504"/>
      <c r="HS87" s="504"/>
      <c r="HT87" s="504"/>
      <c r="HU87" s="504"/>
      <c r="HV87" s="504"/>
      <c r="HW87" s="504"/>
      <c r="HX87" s="504"/>
      <c r="HY87" s="504"/>
      <c r="HZ87" s="504"/>
      <c r="IA87" s="504"/>
      <c r="IB87" s="504"/>
      <c r="IC87" s="504"/>
      <c r="ID87" s="504"/>
      <c r="IE87" s="504"/>
      <c r="IF87" s="504"/>
      <c r="IG87" s="504"/>
      <c r="IH87" s="504"/>
      <c r="II87" s="504"/>
      <c r="IJ87" s="504"/>
      <c r="IK87" s="504"/>
      <c r="IL87" s="504"/>
      <c r="IM87" s="504"/>
      <c r="IN87" s="504"/>
      <c r="IO87" s="504"/>
      <c r="IP87" s="504"/>
      <c r="IQ87" s="504"/>
      <c r="IR87" s="504"/>
      <c r="IS87" s="504"/>
      <c r="IT87" s="504"/>
      <c r="IU87" s="504"/>
      <c r="IV87" s="504"/>
      <c r="IW87" s="504"/>
      <c r="IX87" s="504"/>
      <c r="IY87" s="504"/>
      <c r="IZ87" s="504"/>
      <c r="JA87" s="504"/>
      <c r="JB87" s="504"/>
      <c r="JC87" s="504"/>
      <c r="JD87" s="504"/>
      <c r="JE87" s="504"/>
      <c r="JF87" s="504"/>
      <c r="JG87" s="504"/>
      <c r="JH87" s="504"/>
      <c r="JI87" s="504"/>
      <c r="JJ87" s="504"/>
      <c r="JK87" s="504"/>
      <c r="JL87" s="504"/>
      <c r="JM87" s="504"/>
      <c r="JN87" s="504"/>
      <c r="JO87" s="504"/>
      <c r="JP87" s="504"/>
      <c r="JQ87" s="504"/>
      <c r="JR87" s="504"/>
      <c r="JS87" s="504"/>
      <c r="JT87" s="504"/>
      <c r="JU87" s="504"/>
      <c r="JV87" s="504"/>
      <c r="JW87" s="504"/>
      <c r="JX87" s="504"/>
      <c r="JY87" s="504"/>
      <c r="JZ87" s="504"/>
      <c r="KA87" s="504"/>
      <c r="KB87" s="504"/>
      <c r="KC87" s="504"/>
      <c r="KD87" s="504"/>
      <c r="KE87" s="504"/>
      <c r="KF87" s="504"/>
      <c r="KG87" s="504"/>
      <c r="KH87" s="504"/>
      <c r="KI87" s="504"/>
      <c r="KJ87" s="504"/>
      <c r="KK87" s="504"/>
      <c r="KL87" s="504"/>
      <c r="KM87" s="504"/>
      <c r="KN87" s="504"/>
      <c r="KO87" s="504"/>
      <c r="KP87" s="504"/>
      <c r="KQ87" s="504"/>
      <c r="KR87" s="504"/>
      <c r="KS87" s="504"/>
      <c r="KT87" s="504"/>
      <c r="KU87" s="504"/>
      <c r="KV87" s="504"/>
      <c r="KW87" s="504"/>
      <c r="KX87" s="504"/>
      <c r="KY87" s="504"/>
      <c r="KZ87" s="504"/>
      <c r="LA87" s="504"/>
      <c r="LB87" s="504"/>
      <c r="LC87" s="504"/>
      <c r="LD87" s="504"/>
      <c r="LE87" s="504"/>
      <c r="LF87" s="504"/>
      <c r="LG87" s="504"/>
      <c r="LH87" s="504"/>
      <c r="LI87" s="504"/>
      <c r="LJ87" s="504"/>
      <c r="LK87" s="504"/>
      <c r="LL87" s="504"/>
      <c r="LM87" s="504"/>
      <c r="LN87" s="504"/>
      <c r="LO87" s="504"/>
      <c r="LP87" s="504"/>
      <c r="LQ87" s="504"/>
      <c r="LR87" s="504"/>
      <c r="LS87" s="504"/>
      <c r="LT87" s="504"/>
      <c r="LU87" s="504"/>
      <c r="LV87" s="504"/>
      <c r="LW87" s="504"/>
      <c r="LX87" s="504"/>
      <c r="LY87" s="504"/>
      <c r="LZ87" s="504"/>
      <c r="MA87" s="504"/>
      <c r="MB87" s="504"/>
      <c r="MC87" s="504"/>
      <c r="MD87" s="504"/>
      <c r="ME87" s="504"/>
      <c r="MF87" s="504"/>
      <c r="MG87" s="504"/>
      <c r="MH87" s="504"/>
      <c r="MI87" s="504"/>
      <c r="MJ87" s="504"/>
      <c r="MK87" s="504"/>
      <c r="ML87" s="504"/>
      <c r="MM87" s="504"/>
      <c r="MN87" s="504"/>
      <c r="MO87" s="504"/>
      <c r="MP87" s="504"/>
      <c r="MQ87" s="504"/>
      <c r="MR87" s="504"/>
      <c r="MS87" s="504"/>
      <c r="MT87" s="504"/>
      <c r="MU87" s="504"/>
      <c r="MV87" s="504"/>
      <c r="MW87" s="504"/>
      <c r="MX87" s="504"/>
      <c r="MY87" s="504"/>
      <c r="MZ87" s="504"/>
      <c r="NA87" s="504"/>
      <c r="NB87" s="504"/>
      <c r="NC87" s="504"/>
      <c r="ND87" s="504"/>
      <c r="NE87" s="504"/>
      <c r="NF87" s="504"/>
      <c r="NG87" s="504"/>
      <c r="NH87" s="504"/>
      <c r="NI87" s="504"/>
      <c r="NJ87" s="504"/>
      <c r="NK87" s="504"/>
      <c r="NL87" s="504"/>
      <c r="NM87" s="504"/>
      <c r="NN87" s="504"/>
      <c r="NO87" s="504"/>
      <c r="NP87" s="504"/>
      <c r="NQ87" s="504"/>
      <c r="NR87" s="504"/>
      <c r="NS87" s="504"/>
      <c r="NT87" s="504"/>
    </row>
    <row r="88" spans="1:384" s="505" customFormat="1" ht="28" customHeight="1">
      <c r="A88" s="1773" t="s">
        <v>1462</v>
      </c>
      <c r="B88" s="569" t="s">
        <v>67</v>
      </c>
      <c r="C88" s="676">
        <f>'Form_II ASHAs,HBNC-16'!E36</f>
        <v>0</v>
      </c>
      <c r="D88" s="676">
        <f>'Form_II ASHAs,HBNC-16'!F36</f>
        <v>0</v>
      </c>
      <c r="E88" s="676">
        <f>'Form_II ASHAs,HBNC-16'!G36</f>
        <v>0</v>
      </c>
      <c r="F88" s="671">
        <f>'Form_III MHT-17'!C86</f>
        <v>0</v>
      </c>
      <c r="G88" s="671">
        <f>'Form_III MHT-17'!D86</f>
        <v>0</v>
      </c>
      <c r="H88" s="671">
        <f>'Form_III MHT-17'!E86</f>
        <v>0</v>
      </c>
      <c r="I88" s="670">
        <f>'Form_III MHT-17'!F86</f>
        <v>0</v>
      </c>
      <c r="J88" s="670">
        <f>'Form_III MHT-17'!G86</f>
        <v>0</v>
      </c>
      <c r="K88" s="670">
        <f>'Form_III MHT-17'!H86</f>
        <v>0</v>
      </c>
      <c r="L88" s="667">
        <f>'Form_III MHT-17'!I86</f>
        <v>0</v>
      </c>
      <c r="M88" s="666">
        <f>'Form_III MHT-17'!J86</f>
        <v>0</v>
      </c>
      <c r="N88" s="665">
        <f>'Form_III MHT-17'!K86</f>
        <v>0</v>
      </c>
      <c r="O88" s="664">
        <f t="shared" si="18"/>
        <v>0</v>
      </c>
      <c r="P88" s="664">
        <f t="shared" si="19"/>
        <v>0</v>
      </c>
      <c r="Q88" s="664">
        <f t="shared" si="20"/>
        <v>0</v>
      </c>
      <c r="R88" s="1726"/>
      <c r="S88" s="1726"/>
      <c r="T88"/>
      <c r="U88"/>
      <c r="V88"/>
      <c r="W88"/>
      <c r="X88" s="663"/>
      <c r="Y88" s="663"/>
      <c r="Z88" s="504"/>
      <c r="AA88" s="504"/>
      <c r="AB88" s="504"/>
      <c r="AC88" s="504"/>
      <c r="AD88" s="504"/>
      <c r="AE88" s="504"/>
      <c r="AF88" s="504"/>
      <c r="AG88" s="504"/>
      <c r="AH88" s="504"/>
      <c r="AI88" s="504"/>
      <c r="AJ88" s="504"/>
      <c r="AK88" s="504"/>
      <c r="AL88" s="504"/>
      <c r="AM88" s="504"/>
      <c r="AN88" s="504"/>
      <c r="AO88" s="504"/>
      <c r="AP88" s="504"/>
      <c r="AQ88" s="504"/>
      <c r="AR88" s="504"/>
      <c r="AS88" s="504"/>
      <c r="AT88" s="504"/>
      <c r="AU88" s="504"/>
      <c r="AV88" s="504"/>
      <c r="AW88" s="504"/>
      <c r="AX88" s="504"/>
      <c r="AY88" s="504"/>
      <c r="AZ88" s="504"/>
      <c r="BA88" s="504"/>
      <c r="BB88" s="504"/>
      <c r="BC88" s="504"/>
      <c r="BD88" s="504"/>
      <c r="BE88" s="504"/>
      <c r="BF88" s="504"/>
      <c r="BG88" s="504"/>
      <c r="BH88" s="504"/>
      <c r="BI88" s="504"/>
      <c r="BJ88" s="504"/>
      <c r="BK88" s="504"/>
      <c r="BL88" s="504"/>
      <c r="BM88" s="504"/>
      <c r="BN88" s="504"/>
      <c r="BO88" s="504"/>
      <c r="BP88" s="504"/>
      <c r="BQ88" s="504"/>
      <c r="BR88" s="504"/>
      <c r="BS88" s="504"/>
      <c r="BT88" s="504"/>
      <c r="BU88" s="504"/>
      <c r="BV88" s="504"/>
      <c r="BW88" s="504"/>
      <c r="BX88" s="504"/>
      <c r="BY88" s="504"/>
      <c r="BZ88" s="504"/>
      <c r="CA88" s="504"/>
      <c r="CB88" s="504"/>
      <c r="CC88" s="504"/>
      <c r="CD88" s="504"/>
      <c r="CE88" s="504"/>
      <c r="CF88" s="504"/>
      <c r="CG88" s="504"/>
      <c r="CH88" s="504"/>
      <c r="CI88" s="504"/>
      <c r="CJ88" s="504"/>
      <c r="CK88" s="504"/>
      <c r="CL88" s="504"/>
      <c r="CM88" s="504"/>
      <c r="CN88" s="504"/>
      <c r="CO88" s="504"/>
      <c r="CP88" s="504"/>
      <c r="CQ88" s="504"/>
      <c r="CR88" s="504"/>
      <c r="CS88" s="504"/>
      <c r="CT88" s="504"/>
      <c r="CU88" s="504"/>
      <c r="CV88" s="504"/>
      <c r="CW88" s="504"/>
      <c r="CX88" s="504"/>
      <c r="CY88" s="504"/>
      <c r="CZ88" s="504"/>
      <c r="DA88" s="504"/>
      <c r="DB88" s="504"/>
      <c r="DC88" s="504"/>
      <c r="DD88" s="504"/>
      <c r="DE88" s="504"/>
      <c r="DF88" s="504"/>
      <c r="DG88" s="504"/>
      <c r="DH88" s="504"/>
      <c r="DI88" s="504"/>
      <c r="DJ88" s="504"/>
      <c r="DK88" s="504"/>
      <c r="DL88" s="504"/>
      <c r="DM88" s="504"/>
      <c r="DN88" s="504"/>
      <c r="DO88" s="504"/>
      <c r="DP88" s="504"/>
      <c r="DQ88" s="504"/>
      <c r="DR88" s="504"/>
      <c r="DS88" s="504"/>
      <c r="DT88" s="504"/>
      <c r="DU88" s="504"/>
      <c r="DV88" s="504"/>
      <c r="DW88" s="504"/>
      <c r="DX88" s="504"/>
      <c r="DY88" s="504"/>
      <c r="DZ88" s="504"/>
      <c r="EA88" s="504"/>
      <c r="EB88" s="504"/>
      <c r="EC88" s="504"/>
      <c r="ED88" s="504"/>
      <c r="EE88" s="504"/>
      <c r="EF88" s="504"/>
      <c r="EG88" s="504"/>
      <c r="EH88" s="504"/>
      <c r="EI88" s="504"/>
      <c r="EJ88" s="504"/>
      <c r="EK88" s="504"/>
      <c r="EL88" s="504"/>
      <c r="EM88" s="504"/>
      <c r="EN88" s="504"/>
      <c r="EO88" s="504"/>
      <c r="EP88" s="504"/>
      <c r="EQ88" s="504"/>
      <c r="ER88" s="504"/>
      <c r="ES88" s="504"/>
      <c r="ET88" s="504"/>
      <c r="EU88" s="504"/>
      <c r="EV88" s="504"/>
      <c r="EW88" s="504"/>
      <c r="EX88" s="504"/>
      <c r="EY88" s="504"/>
      <c r="EZ88" s="504"/>
      <c r="FA88" s="504"/>
      <c r="FB88" s="504"/>
      <c r="FC88" s="504"/>
      <c r="FD88" s="504"/>
      <c r="FE88" s="504"/>
      <c r="FF88" s="504"/>
      <c r="FG88" s="504"/>
      <c r="FH88" s="504"/>
      <c r="FI88" s="504"/>
      <c r="FJ88" s="504"/>
      <c r="FK88" s="504"/>
      <c r="FL88" s="504"/>
      <c r="FM88" s="504"/>
      <c r="FN88" s="504"/>
      <c r="FO88" s="504"/>
      <c r="FP88" s="504"/>
      <c r="FQ88" s="504"/>
      <c r="FR88" s="504"/>
      <c r="FS88" s="504"/>
      <c r="FT88" s="504"/>
      <c r="FU88" s="504"/>
      <c r="FV88" s="504"/>
      <c r="FW88" s="504"/>
      <c r="FX88" s="504"/>
      <c r="FY88" s="504"/>
      <c r="FZ88" s="504"/>
      <c r="GA88" s="504"/>
      <c r="GB88" s="504"/>
      <c r="GC88" s="504"/>
      <c r="GD88" s="504"/>
      <c r="GE88" s="504"/>
      <c r="GF88" s="504"/>
      <c r="GG88" s="504"/>
      <c r="GH88" s="504"/>
      <c r="GI88" s="504"/>
      <c r="GJ88" s="504"/>
      <c r="GK88" s="504"/>
      <c r="GL88" s="504"/>
      <c r="GM88" s="504"/>
      <c r="GN88" s="504"/>
      <c r="GO88" s="504"/>
      <c r="GP88" s="504"/>
      <c r="GQ88" s="504"/>
      <c r="GR88" s="504"/>
      <c r="GS88" s="504"/>
      <c r="GT88" s="504"/>
      <c r="GU88" s="504"/>
      <c r="GV88" s="504"/>
      <c r="GW88" s="504"/>
      <c r="GX88" s="504"/>
      <c r="GY88" s="504"/>
      <c r="GZ88" s="504"/>
      <c r="HA88" s="504"/>
      <c r="HB88" s="504"/>
      <c r="HC88" s="504"/>
      <c r="HD88" s="504"/>
      <c r="HE88" s="504"/>
      <c r="HF88" s="504"/>
      <c r="HG88" s="504"/>
      <c r="HH88" s="504"/>
      <c r="HI88" s="504"/>
      <c r="HJ88" s="504"/>
      <c r="HK88" s="504"/>
      <c r="HL88" s="504"/>
      <c r="HM88" s="504"/>
      <c r="HN88" s="504"/>
      <c r="HO88" s="504"/>
      <c r="HP88" s="504"/>
      <c r="HQ88" s="504"/>
      <c r="HR88" s="504"/>
      <c r="HS88" s="504"/>
      <c r="HT88" s="504"/>
      <c r="HU88" s="504"/>
      <c r="HV88" s="504"/>
      <c r="HW88" s="504"/>
      <c r="HX88" s="504"/>
      <c r="HY88" s="504"/>
      <c r="HZ88" s="504"/>
      <c r="IA88" s="504"/>
      <c r="IB88" s="504"/>
      <c r="IC88" s="504"/>
      <c r="ID88" s="504"/>
      <c r="IE88" s="504"/>
      <c r="IF88" s="504"/>
      <c r="IG88" s="504"/>
      <c r="IH88" s="504"/>
      <c r="II88" s="504"/>
      <c r="IJ88" s="504"/>
      <c r="IK88" s="504"/>
      <c r="IL88" s="504"/>
      <c r="IM88" s="504"/>
      <c r="IN88" s="504"/>
      <c r="IO88" s="504"/>
      <c r="IP88" s="504"/>
      <c r="IQ88" s="504"/>
      <c r="IR88" s="504"/>
      <c r="IS88" s="504"/>
      <c r="IT88" s="504"/>
      <c r="IU88" s="504"/>
      <c r="IV88" s="504"/>
      <c r="IW88" s="504"/>
      <c r="IX88" s="504"/>
      <c r="IY88" s="504"/>
      <c r="IZ88" s="504"/>
      <c r="JA88" s="504"/>
      <c r="JB88" s="504"/>
      <c r="JC88" s="504"/>
      <c r="JD88" s="504"/>
      <c r="JE88" s="504"/>
      <c r="JF88" s="504"/>
      <c r="JG88" s="504"/>
      <c r="JH88" s="504"/>
      <c r="JI88" s="504"/>
      <c r="JJ88" s="504"/>
      <c r="JK88" s="504"/>
      <c r="JL88" s="504"/>
      <c r="JM88" s="504"/>
      <c r="JN88" s="504"/>
      <c r="JO88" s="504"/>
      <c r="JP88" s="504"/>
      <c r="JQ88" s="504"/>
      <c r="JR88" s="504"/>
      <c r="JS88" s="504"/>
      <c r="JT88" s="504"/>
      <c r="JU88" s="504"/>
      <c r="JV88" s="504"/>
      <c r="JW88" s="504"/>
      <c r="JX88" s="504"/>
      <c r="JY88" s="504"/>
      <c r="JZ88" s="504"/>
      <c r="KA88" s="504"/>
      <c r="KB88" s="504"/>
      <c r="KC88" s="504"/>
      <c r="KD88" s="504"/>
      <c r="KE88" s="504"/>
      <c r="KF88" s="504"/>
      <c r="KG88" s="504"/>
      <c r="KH88" s="504"/>
      <c r="KI88" s="504"/>
      <c r="KJ88" s="504"/>
      <c r="KK88" s="504"/>
      <c r="KL88" s="504"/>
      <c r="KM88" s="504"/>
      <c r="KN88" s="504"/>
      <c r="KO88" s="504"/>
      <c r="KP88" s="504"/>
      <c r="KQ88" s="504"/>
      <c r="KR88" s="504"/>
      <c r="KS88" s="504"/>
      <c r="KT88" s="504"/>
      <c r="KU88" s="504"/>
      <c r="KV88" s="504"/>
      <c r="KW88" s="504"/>
      <c r="KX88" s="504"/>
      <c r="KY88" s="504"/>
      <c r="KZ88" s="504"/>
      <c r="LA88" s="504"/>
      <c r="LB88" s="504"/>
      <c r="LC88" s="504"/>
      <c r="LD88" s="504"/>
      <c r="LE88" s="504"/>
      <c r="LF88" s="504"/>
      <c r="LG88" s="504"/>
      <c r="LH88" s="504"/>
      <c r="LI88" s="504"/>
      <c r="LJ88" s="504"/>
      <c r="LK88" s="504"/>
      <c r="LL88" s="504"/>
      <c r="LM88" s="504"/>
      <c r="LN88" s="504"/>
      <c r="LO88" s="504"/>
      <c r="LP88" s="504"/>
      <c r="LQ88" s="504"/>
      <c r="LR88" s="504"/>
      <c r="LS88" s="504"/>
      <c r="LT88" s="504"/>
      <c r="LU88" s="504"/>
      <c r="LV88" s="504"/>
      <c r="LW88" s="504"/>
      <c r="LX88" s="504"/>
      <c r="LY88" s="504"/>
      <c r="LZ88" s="504"/>
      <c r="MA88" s="504"/>
      <c r="MB88" s="504"/>
      <c r="MC88" s="504"/>
      <c r="MD88" s="504"/>
      <c r="ME88" s="504"/>
      <c r="MF88" s="504"/>
      <c r="MG88" s="504"/>
      <c r="MH88" s="504"/>
      <c r="MI88" s="504"/>
      <c r="MJ88" s="504"/>
      <c r="MK88" s="504"/>
      <c r="ML88" s="504"/>
      <c r="MM88" s="504"/>
      <c r="MN88" s="504"/>
      <c r="MO88" s="504"/>
      <c r="MP88" s="504"/>
      <c r="MQ88" s="504"/>
      <c r="MR88" s="504"/>
      <c r="MS88" s="504"/>
      <c r="MT88" s="504"/>
      <c r="MU88" s="504"/>
      <c r="MV88" s="504"/>
      <c r="MW88" s="504"/>
      <c r="MX88" s="504"/>
      <c r="MY88" s="504"/>
      <c r="MZ88" s="504"/>
      <c r="NA88" s="504"/>
      <c r="NB88" s="504"/>
      <c r="NC88" s="504"/>
      <c r="ND88" s="504"/>
      <c r="NE88" s="504"/>
      <c r="NF88" s="504"/>
      <c r="NG88" s="504"/>
      <c r="NH88" s="504"/>
      <c r="NI88" s="504"/>
      <c r="NJ88" s="504"/>
      <c r="NK88" s="504"/>
      <c r="NL88" s="504"/>
      <c r="NM88" s="504"/>
      <c r="NN88" s="504"/>
      <c r="NO88" s="504"/>
      <c r="NP88" s="504"/>
      <c r="NQ88" s="504"/>
      <c r="NR88" s="504"/>
      <c r="NS88" s="504"/>
      <c r="NT88" s="504"/>
    </row>
    <row r="89" spans="1:384" s="505" customFormat="1" ht="21" customHeight="1">
      <c r="A89" s="1773"/>
      <c r="B89" s="569" t="s">
        <v>68</v>
      </c>
      <c r="C89" s="676">
        <f>'Form_II ASHAs,HBNC-16'!E37</f>
        <v>0</v>
      </c>
      <c r="D89" s="676">
        <f>'Form_II ASHAs,HBNC-16'!F37</f>
        <v>0</v>
      </c>
      <c r="E89" s="676">
        <f>'Form_II ASHAs,HBNC-16'!G37</f>
        <v>0</v>
      </c>
      <c r="F89" s="671">
        <f>'Form_III MHT-17'!C87</f>
        <v>0</v>
      </c>
      <c r="G89" s="671">
        <f>'Form_III MHT-17'!D87</f>
        <v>0</v>
      </c>
      <c r="H89" s="671">
        <f>'Form_III MHT-17'!E87</f>
        <v>0</v>
      </c>
      <c r="I89" s="670">
        <f>'Form_III MHT-17'!F87</f>
        <v>0</v>
      </c>
      <c r="J89" s="670">
        <f>'Form_III MHT-17'!G87</f>
        <v>0</v>
      </c>
      <c r="K89" s="670">
        <f>'Form_III MHT-17'!H87</f>
        <v>0</v>
      </c>
      <c r="L89" s="667">
        <f>'Form_III MHT-17'!I87</f>
        <v>0</v>
      </c>
      <c r="M89" s="666">
        <f>'Form_III MHT-17'!J87</f>
        <v>0</v>
      </c>
      <c r="N89" s="665">
        <f>'Form_III MHT-17'!K87</f>
        <v>0</v>
      </c>
      <c r="O89" s="664">
        <f t="shared" si="18"/>
        <v>0</v>
      </c>
      <c r="P89" s="664">
        <f t="shared" si="19"/>
        <v>0</v>
      </c>
      <c r="Q89" s="664">
        <f t="shared" si="20"/>
        <v>0</v>
      </c>
      <c r="R89" s="1726"/>
      <c r="S89" s="1726"/>
      <c r="T89"/>
      <c r="U89"/>
      <c r="V89"/>
      <c r="W89"/>
      <c r="X89" s="663"/>
      <c r="Y89" s="663"/>
      <c r="Z89" s="504"/>
      <c r="AA89" s="504"/>
      <c r="AB89" s="504"/>
      <c r="AC89" s="504"/>
      <c r="AD89" s="504"/>
      <c r="AE89" s="504"/>
      <c r="AF89" s="504"/>
      <c r="AG89" s="504"/>
      <c r="AH89" s="504"/>
      <c r="AI89" s="504"/>
      <c r="AJ89" s="504"/>
      <c r="AK89" s="504"/>
      <c r="AL89" s="504"/>
      <c r="AM89" s="504"/>
      <c r="AN89" s="504"/>
      <c r="AO89" s="504"/>
      <c r="AP89" s="504"/>
      <c r="AQ89" s="504"/>
      <c r="AR89" s="504"/>
      <c r="AS89" s="504"/>
      <c r="AT89" s="504"/>
      <c r="AU89" s="504"/>
      <c r="AV89" s="504"/>
      <c r="AW89" s="504"/>
      <c r="AX89" s="504"/>
      <c r="AY89" s="504"/>
      <c r="AZ89" s="504"/>
      <c r="BA89" s="504"/>
      <c r="BB89" s="504"/>
      <c r="BC89" s="504"/>
      <c r="BD89" s="504"/>
      <c r="BE89" s="504"/>
      <c r="BF89" s="504"/>
      <c r="BG89" s="504"/>
      <c r="BH89" s="504"/>
      <c r="BI89" s="504"/>
      <c r="BJ89" s="504"/>
      <c r="BK89" s="504"/>
      <c r="BL89" s="504"/>
      <c r="BM89" s="504"/>
      <c r="BN89" s="504"/>
      <c r="BO89" s="504"/>
      <c r="BP89" s="504"/>
      <c r="BQ89" s="504"/>
      <c r="BR89" s="504"/>
      <c r="BS89" s="504"/>
      <c r="BT89" s="504"/>
      <c r="BU89" s="504"/>
      <c r="BV89" s="504"/>
      <c r="BW89" s="504"/>
      <c r="BX89" s="504"/>
      <c r="BY89" s="504"/>
      <c r="BZ89" s="504"/>
      <c r="CA89" s="504"/>
      <c r="CB89" s="504"/>
      <c r="CC89" s="504"/>
      <c r="CD89" s="504"/>
      <c r="CE89" s="504"/>
      <c r="CF89" s="504"/>
      <c r="CG89" s="504"/>
      <c r="CH89" s="504"/>
      <c r="CI89" s="504"/>
      <c r="CJ89" s="504"/>
      <c r="CK89" s="504"/>
      <c r="CL89" s="504"/>
      <c r="CM89" s="504"/>
      <c r="CN89" s="504"/>
      <c r="CO89" s="504"/>
      <c r="CP89" s="504"/>
      <c r="CQ89" s="504"/>
      <c r="CR89" s="504"/>
      <c r="CS89" s="504"/>
      <c r="CT89" s="504"/>
      <c r="CU89" s="504"/>
      <c r="CV89" s="504"/>
      <c r="CW89" s="504"/>
      <c r="CX89" s="504"/>
      <c r="CY89" s="504"/>
      <c r="CZ89" s="504"/>
      <c r="DA89" s="504"/>
      <c r="DB89" s="504"/>
      <c r="DC89" s="504"/>
      <c r="DD89" s="504"/>
      <c r="DE89" s="504"/>
      <c r="DF89" s="504"/>
      <c r="DG89" s="504"/>
      <c r="DH89" s="504"/>
      <c r="DI89" s="504"/>
      <c r="DJ89" s="504"/>
      <c r="DK89" s="504"/>
      <c r="DL89" s="504"/>
      <c r="DM89" s="504"/>
      <c r="DN89" s="504"/>
      <c r="DO89" s="504"/>
      <c r="DP89" s="504"/>
      <c r="DQ89" s="504"/>
      <c r="DR89" s="504"/>
      <c r="DS89" s="504"/>
      <c r="DT89" s="504"/>
      <c r="DU89" s="504"/>
      <c r="DV89" s="504"/>
      <c r="DW89" s="504"/>
      <c r="DX89" s="504"/>
      <c r="DY89" s="504"/>
      <c r="DZ89" s="504"/>
      <c r="EA89" s="504"/>
      <c r="EB89" s="504"/>
      <c r="EC89" s="504"/>
      <c r="ED89" s="504"/>
      <c r="EE89" s="504"/>
      <c r="EF89" s="504"/>
      <c r="EG89" s="504"/>
      <c r="EH89" s="504"/>
      <c r="EI89" s="504"/>
      <c r="EJ89" s="504"/>
      <c r="EK89" s="504"/>
      <c r="EL89" s="504"/>
      <c r="EM89" s="504"/>
      <c r="EN89" s="504"/>
      <c r="EO89" s="504"/>
      <c r="EP89" s="504"/>
      <c r="EQ89" s="504"/>
      <c r="ER89" s="504"/>
      <c r="ES89" s="504"/>
      <c r="ET89" s="504"/>
      <c r="EU89" s="504"/>
      <c r="EV89" s="504"/>
      <c r="EW89" s="504"/>
      <c r="EX89" s="504"/>
      <c r="EY89" s="504"/>
      <c r="EZ89" s="504"/>
      <c r="FA89" s="504"/>
      <c r="FB89" s="504"/>
      <c r="FC89" s="504"/>
      <c r="FD89" s="504"/>
      <c r="FE89" s="504"/>
      <c r="FF89" s="504"/>
      <c r="FG89" s="504"/>
      <c r="FH89" s="504"/>
      <c r="FI89" s="504"/>
      <c r="FJ89" s="504"/>
      <c r="FK89" s="504"/>
      <c r="FL89" s="504"/>
      <c r="FM89" s="504"/>
      <c r="FN89" s="504"/>
      <c r="FO89" s="504"/>
      <c r="FP89" s="504"/>
      <c r="FQ89" s="504"/>
      <c r="FR89" s="504"/>
      <c r="FS89" s="504"/>
      <c r="FT89" s="504"/>
      <c r="FU89" s="504"/>
      <c r="FV89" s="504"/>
      <c r="FW89" s="504"/>
      <c r="FX89" s="504"/>
      <c r="FY89" s="504"/>
      <c r="FZ89" s="504"/>
      <c r="GA89" s="504"/>
      <c r="GB89" s="504"/>
      <c r="GC89" s="504"/>
      <c r="GD89" s="504"/>
      <c r="GE89" s="504"/>
      <c r="GF89" s="504"/>
      <c r="GG89" s="504"/>
      <c r="GH89" s="504"/>
      <c r="GI89" s="504"/>
      <c r="GJ89" s="504"/>
      <c r="GK89" s="504"/>
      <c r="GL89" s="504"/>
      <c r="GM89" s="504"/>
      <c r="GN89" s="504"/>
      <c r="GO89" s="504"/>
      <c r="GP89" s="504"/>
      <c r="GQ89" s="504"/>
      <c r="GR89" s="504"/>
      <c r="GS89" s="504"/>
      <c r="GT89" s="504"/>
      <c r="GU89" s="504"/>
      <c r="GV89" s="504"/>
      <c r="GW89" s="504"/>
      <c r="GX89" s="504"/>
      <c r="GY89" s="504"/>
      <c r="GZ89" s="504"/>
      <c r="HA89" s="504"/>
      <c r="HB89" s="504"/>
      <c r="HC89" s="504"/>
      <c r="HD89" s="504"/>
      <c r="HE89" s="504"/>
      <c r="HF89" s="504"/>
      <c r="HG89" s="504"/>
      <c r="HH89" s="504"/>
      <c r="HI89" s="504"/>
      <c r="HJ89" s="504"/>
      <c r="HK89" s="504"/>
      <c r="HL89" s="504"/>
      <c r="HM89" s="504"/>
      <c r="HN89" s="504"/>
      <c r="HO89" s="504"/>
      <c r="HP89" s="504"/>
      <c r="HQ89" s="504"/>
      <c r="HR89" s="504"/>
      <c r="HS89" s="504"/>
      <c r="HT89" s="504"/>
      <c r="HU89" s="504"/>
      <c r="HV89" s="504"/>
      <c r="HW89" s="504"/>
      <c r="HX89" s="504"/>
      <c r="HY89" s="504"/>
      <c r="HZ89" s="504"/>
      <c r="IA89" s="504"/>
      <c r="IB89" s="504"/>
      <c r="IC89" s="504"/>
      <c r="ID89" s="504"/>
      <c r="IE89" s="504"/>
      <c r="IF89" s="504"/>
      <c r="IG89" s="504"/>
      <c r="IH89" s="504"/>
      <c r="II89" s="504"/>
      <c r="IJ89" s="504"/>
      <c r="IK89" s="504"/>
      <c r="IL89" s="504"/>
      <c r="IM89" s="504"/>
      <c r="IN89" s="504"/>
      <c r="IO89" s="504"/>
      <c r="IP89" s="504"/>
      <c r="IQ89" s="504"/>
      <c r="IR89" s="504"/>
      <c r="IS89" s="504"/>
      <c r="IT89" s="504"/>
      <c r="IU89" s="504"/>
      <c r="IV89" s="504"/>
      <c r="IW89" s="504"/>
      <c r="IX89" s="504"/>
      <c r="IY89" s="504"/>
      <c r="IZ89" s="504"/>
      <c r="JA89" s="504"/>
      <c r="JB89" s="504"/>
      <c r="JC89" s="504"/>
      <c r="JD89" s="504"/>
      <c r="JE89" s="504"/>
      <c r="JF89" s="504"/>
      <c r="JG89" s="504"/>
      <c r="JH89" s="504"/>
      <c r="JI89" s="504"/>
      <c r="JJ89" s="504"/>
      <c r="JK89" s="504"/>
      <c r="JL89" s="504"/>
      <c r="JM89" s="504"/>
      <c r="JN89" s="504"/>
      <c r="JO89" s="504"/>
      <c r="JP89" s="504"/>
      <c r="JQ89" s="504"/>
      <c r="JR89" s="504"/>
      <c r="JS89" s="504"/>
      <c r="JT89" s="504"/>
      <c r="JU89" s="504"/>
      <c r="JV89" s="504"/>
      <c r="JW89" s="504"/>
      <c r="JX89" s="504"/>
      <c r="JY89" s="504"/>
      <c r="JZ89" s="504"/>
      <c r="KA89" s="504"/>
      <c r="KB89" s="504"/>
      <c r="KC89" s="504"/>
      <c r="KD89" s="504"/>
      <c r="KE89" s="504"/>
      <c r="KF89" s="504"/>
      <c r="KG89" s="504"/>
      <c r="KH89" s="504"/>
      <c r="KI89" s="504"/>
      <c r="KJ89" s="504"/>
      <c r="KK89" s="504"/>
      <c r="KL89" s="504"/>
      <c r="KM89" s="504"/>
      <c r="KN89" s="504"/>
      <c r="KO89" s="504"/>
      <c r="KP89" s="504"/>
      <c r="KQ89" s="504"/>
      <c r="KR89" s="504"/>
      <c r="KS89" s="504"/>
      <c r="KT89" s="504"/>
      <c r="KU89" s="504"/>
      <c r="KV89" s="504"/>
      <c r="KW89" s="504"/>
      <c r="KX89" s="504"/>
      <c r="KY89" s="504"/>
      <c r="KZ89" s="504"/>
      <c r="LA89" s="504"/>
      <c r="LB89" s="504"/>
      <c r="LC89" s="504"/>
      <c r="LD89" s="504"/>
      <c r="LE89" s="504"/>
      <c r="LF89" s="504"/>
      <c r="LG89" s="504"/>
      <c r="LH89" s="504"/>
      <c r="LI89" s="504"/>
      <c r="LJ89" s="504"/>
      <c r="LK89" s="504"/>
      <c r="LL89" s="504"/>
      <c r="LM89" s="504"/>
      <c r="LN89" s="504"/>
      <c r="LO89" s="504"/>
      <c r="LP89" s="504"/>
      <c r="LQ89" s="504"/>
      <c r="LR89" s="504"/>
      <c r="LS89" s="504"/>
      <c r="LT89" s="504"/>
      <c r="LU89" s="504"/>
      <c r="LV89" s="504"/>
      <c r="LW89" s="504"/>
      <c r="LX89" s="504"/>
      <c r="LY89" s="504"/>
      <c r="LZ89" s="504"/>
      <c r="MA89" s="504"/>
      <c r="MB89" s="504"/>
      <c r="MC89" s="504"/>
      <c r="MD89" s="504"/>
      <c r="ME89" s="504"/>
      <c r="MF89" s="504"/>
      <c r="MG89" s="504"/>
      <c r="MH89" s="504"/>
      <c r="MI89" s="504"/>
      <c r="MJ89" s="504"/>
      <c r="MK89" s="504"/>
      <c r="ML89" s="504"/>
      <c r="MM89" s="504"/>
      <c r="MN89" s="504"/>
      <c r="MO89" s="504"/>
      <c r="MP89" s="504"/>
      <c r="MQ89" s="504"/>
      <c r="MR89" s="504"/>
      <c r="MS89" s="504"/>
      <c r="MT89" s="504"/>
      <c r="MU89" s="504"/>
      <c r="MV89" s="504"/>
      <c r="MW89" s="504"/>
      <c r="MX89" s="504"/>
      <c r="MY89" s="504"/>
      <c r="MZ89" s="504"/>
      <c r="NA89" s="504"/>
      <c r="NB89" s="504"/>
      <c r="NC89" s="504"/>
      <c r="ND89" s="504"/>
      <c r="NE89" s="504"/>
      <c r="NF89" s="504"/>
      <c r="NG89" s="504"/>
      <c r="NH89" s="504"/>
      <c r="NI89" s="504"/>
      <c r="NJ89" s="504"/>
      <c r="NK89" s="504"/>
      <c r="NL89" s="504"/>
      <c r="NM89" s="504"/>
      <c r="NN89" s="504"/>
      <c r="NO89" s="504"/>
      <c r="NP89" s="504"/>
      <c r="NQ89" s="504"/>
      <c r="NR89" s="504"/>
      <c r="NS89" s="504"/>
      <c r="NT89" s="504"/>
    </row>
    <row r="90" spans="1:384" s="505" customFormat="1" ht="28" customHeight="1">
      <c r="A90" s="1773" t="s">
        <v>1575</v>
      </c>
      <c r="B90" s="569" t="s">
        <v>67</v>
      </c>
      <c r="C90" s="587"/>
      <c r="D90" s="587"/>
      <c r="E90" s="587"/>
      <c r="F90" s="671">
        <f>'Form_III MHT-17'!C88</f>
        <v>0</v>
      </c>
      <c r="G90" s="671">
        <f>'Form_III MHT-17'!D88</f>
        <v>0</v>
      </c>
      <c r="H90" s="671">
        <f>'Form_III MHT-17'!E88</f>
        <v>0</v>
      </c>
      <c r="I90" s="670">
        <f>'Form_III MHT-17'!F88</f>
        <v>0</v>
      </c>
      <c r="J90" s="670">
        <f>'Form_III MHT-17'!G88</f>
        <v>0</v>
      </c>
      <c r="K90" s="670">
        <f>'Form_III MHT-17'!H88</f>
        <v>0</v>
      </c>
      <c r="L90" s="667">
        <f>'Form_III MHT-17'!I88</f>
        <v>0</v>
      </c>
      <c r="M90" s="666">
        <f>'Form_III MHT-17'!J88</f>
        <v>0</v>
      </c>
      <c r="N90" s="665">
        <f>'Form_III MHT-17'!K88</f>
        <v>0</v>
      </c>
      <c r="O90" s="664">
        <f t="shared" si="18"/>
        <v>0</v>
      </c>
      <c r="P90" s="664">
        <f t="shared" si="19"/>
        <v>0</v>
      </c>
      <c r="Q90" s="664">
        <f t="shared" si="20"/>
        <v>0</v>
      </c>
      <c r="R90" s="1726"/>
      <c r="S90" s="1726"/>
      <c r="T90"/>
      <c r="U90"/>
      <c r="V90"/>
      <c r="W90"/>
      <c r="X90" s="663"/>
      <c r="Y90" s="663"/>
      <c r="Z90" s="504"/>
      <c r="AA90" s="504"/>
      <c r="AB90" s="504"/>
      <c r="AC90" s="504"/>
      <c r="AD90" s="504"/>
      <c r="AE90" s="504"/>
      <c r="AF90" s="504"/>
      <c r="AG90" s="504"/>
      <c r="AH90" s="504"/>
      <c r="AI90" s="504"/>
      <c r="AJ90" s="504"/>
      <c r="AK90" s="504"/>
      <c r="AL90" s="504"/>
      <c r="AM90" s="504"/>
      <c r="AN90" s="504"/>
      <c r="AO90" s="504"/>
      <c r="AP90" s="504"/>
      <c r="AQ90" s="504"/>
      <c r="AR90" s="504"/>
      <c r="AS90" s="504"/>
      <c r="AT90" s="504"/>
      <c r="AU90" s="504"/>
      <c r="AV90" s="504"/>
      <c r="AW90" s="504"/>
      <c r="AX90" s="504"/>
      <c r="AY90" s="504"/>
      <c r="AZ90" s="504"/>
      <c r="BA90" s="504"/>
      <c r="BB90" s="504"/>
      <c r="BC90" s="504"/>
      <c r="BD90" s="504"/>
      <c r="BE90" s="504"/>
      <c r="BF90" s="504"/>
      <c r="BG90" s="504"/>
      <c r="BH90" s="504"/>
      <c r="BI90" s="504"/>
      <c r="BJ90" s="504"/>
      <c r="BK90" s="504"/>
      <c r="BL90" s="504"/>
      <c r="BM90" s="504"/>
      <c r="BN90" s="504"/>
      <c r="BO90" s="504"/>
      <c r="BP90" s="504"/>
      <c r="BQ90" s="504"/>
      <c r="BR90" s="504"/>
      <c r="BS90" s="504"/>
      <c r="BT90" s="504"/>
      <c r="BU90" s="504"/>
      <c r="BV90" s="504"/>
      <c r="BW90" s="504"/>
      <c r="BX90" s="504"/>
      <c r="BY90" s="504"/>
      <c r="BZ90" s="504"/>
      <c r="CA90" s="504"/>
      <c r="CB90" s="504"/>
      <c r="CC90" s="504"/>
      <c r="CD90" s="504"/>
      <c r="CE90" s="504"/>
      <c r="CF90" s="504"/>
      <c r="CG90" s="504"/>
      <c r="CH90" s="504"/>
      <c r="CI90" s="504"/>
      <c r="CJ90" s="504"/>
      <c r="CK90" s="504"/>
      <c r="CL90" s="504"/>
      <c r="CM90" s="504"/>
      <c r="CN90" s="504"/>
      <c r="CO90" s="504"/>
      <c r="CP90" s="504"/>
      <c r="CQ90" s="504"/>
      <c r="CR90" s="504"/>
      <c r="CS90" s="504"/>
      <c r="CT90" s="504"/>
      <c r="CU90" s="504"/>
      <c r="CV90" s="504"/>
      <c r="CW90" s="504"/>
      <c r="CX90" s="504"/>
      <c r="CY90" s="504"/>
      <c r="CZ90" s="504"/>
      <c r="DA90" s="504"/>
      <c r="DB90" s="504"/>
      <c r="DC90" s="504"/>
      <c r="DD90" s="504"/>
      <c r="DE90" s="504"/>
      <c r="DF90" s="504"/>
      <c r="DG90" s="504"/>
      <c r="DH90" s="504"/>
      <c r="DI90" s="504"/>
      <c r="DJ90" s="504"/>
      <c r="DK90" s="504"/>
      <c r="DL90" s="504"/>
      <c r="DM90" s="504"/>
      <c r="DN90" s="504"/>
      <c r="DO90" s="504"/>
      <c r="DP90" s="504"/>
      <c r="DQ90" s="504"/>
      <c r="DR90" s="504"/>
      <c r="DS90" s="504"/>
      <c r="DT90" s="504"/>
      <c r="DU90" s="504"/>
      <c r="DV90" s="504"/>
      <c r="DW90" s="504"/>
      <c r="DX90" s="504"/>
      <c r="DY90" s="504"/>
      <c r="DZ90" s="504"/>
      <c r="EA90" s="504"/>
      <c r="EB90" s="504"/>
      <c r="EC90" s="504"/>
      <c r="ED90" s="504"/>
      <c r="EE90" s="504"/>
      <c r="EF90" s="504"/>
      <c r="EG90" s="504"/>
      <c r="EH90" s="504"/>
      <c r="EI90" s="504"/>
      <c r="EJ90" s="504"/>
      <c r="EK90" s="504"/>
      <c r="EL90" s="504"/>
      <c r="EM90" s="504"/>
      <c r="EN90" s="504"/>
      <c r="EO90" s="504"/>
      <c r="EP90" s="504"/>
      <c r="EQ90" s="504"/>
      <c r="ER90" s="504"/>
      <c r="ES90" s="504"/>
      <c r="ET90" s="504"/>
      <c r="EU90" s="504"/>
      <c r="EV90" s="504"/>
      <c r="EW90" s="504"/>
      <c r="EX90" s="504"/>
      <c r="EY90" s="504"/>
      <c r="EZ90" s="504"/>
      <c r="FA90" s="504"/>
      <c r="FB90" s="504"/>
      <c r="FC90" s="504"/>
      <c r="FD90" s="504"/>
      <c r="FE90" s="504"/>
      <c r="FF90" s="504"/>
      <c r="FG90" s="504"/>
      <c r="FH90" s="504"/>
      <c r="FI90" s="504"/>
      <c r="FJ90" s="504"/>
      <c r="FK90" s="504"/>
      <c r="FL90" s="504"/>
      <c r="FM90" s="504"/>
      <c r="FN90" s="504"/>
      <c r="FO90" s="504"/>
      <c r="FP90" s="504"/>
      <c r="FQ90" s="504"/>
      <c r="FR90" s="504"/>
      <c r="FS90" s="504"/>
      <c r="FT90" s="504"/>
      <c r="FU90" s="504"/>
      <c r="FV90" s="504"/>
      <c r="FW90" s="504"/>
      <c r="FX90" s="504"/>
      <c r="FY90" s="504"/>
      <c r="FZ90" s="504"/>
      <c r="GA90" s="504"/>
      <c r="GB90" s="504"/>
      <c r="GC90" s="504"/>
      <c r="GD90" s="504"/>
      <c r="GE90" s="504"/>
      <c r="GF90" s="504"/>
      <c r="GG90" s="504"/>
      <c r="GH90" s="504"/>
      <c r="GI90" s="504"/>
      <c r="GJ90" s="504"/>
      <c r="GK90" s="504"/>
      <c r="GL90" s="504"/>
      <c r="GM90" s="504"/>
      <c r="GN90" s="504"/>
      <c r="GO90" s="504"/>
      <c r="GP90" s="504"/>
      <c r="GQ90" s="504"/>
      <c r="GR90" s="504"/>
      <c r="GS90" s="504"/>
      <c r="GT90" s="504"/>
      <c r="GU90" s="504"/>
      <c r="GV90" s="504"/>
      <c r="GW90" s="504"/>
      <c r="GX90" s="504"/>
      <c r="GY90" s="504"/>
      <c r="GZ90" s="504"/>
      <c r="HA90" s="504"/>
      <c r="HB90" s="504"/>
      <c r="HC90" s="504"/>
      <c r="HD90" s="504"/>
      <c r="HE90" s="504"/>
      <c r="HF90" s="504"/>
      <c r="HG90" s="504"/>
      <c r="HH90" s="504"/>
      <c r="HI90" s="504"/>
      <c r="HJ90" s="504"/>
      <c r="HK90" s="504"/>
      <c r="HL90" s="504"/>
      <c r="HM90" s="504"/>
      <c r="HN90" s="504"/>
      <c r="HO90" s="504"/>
      <c r="HP90" s="504"/>
      <c r="HQ90" s="504"/>
      <c r="HR90" s="504"/>
      <c r="HS90" s="504"/>
      <c r="HT90" s="504"/>
      <c r="HU90" s="504"/>
      <c r="HV90" s="504"/>
      <c r="HW90" s="504"/>
      <c r="HX90" s="504"/>
      <c r="HY90" s="504"/>
      <c r="HZ90" s="504"/>
      <c r="IA90" s="504"/>
      <c r="IB90" s="504"/>
      <c r="IC90" s="504"/>
      <c r="ID90" s="504"/>
      <c r="IE90" s="504"/>
      <c r="IF90" s="504"/>
      <c r="IG90" s="504"/>
      <c r="IH90" s="504"/>
      <c r="II90" s="504"/>
      <c r="IJ90" s="504"/>
      <c r="IK90" s="504"/>
      <c r="IL90" s="504"/>
      <c r="IM90" s="504"/>
      <c r="IN90" s="504"/>
      <c r="IO90" s="504"/>
      <c r="IP90" s="504"/>
      <c r="IQ90" s="504"/>
      <c r="IR90" s="504"/>
      <c r="IS90" s="504"/>
      <c r="IT90" s="504"/>
      <c r="IU90" s="504"/>
      <c r="IV90" s="504"/>
      <c r="IW90" s="504"/>
      <c r="IX90" s="504"/>
      <c r="IY90" s="504"/>
      <c r="IZ90" s="504"/>
      <c r="JA90" s="504"/>
      <c r="JB90" s="504"/>
      <c r="JC90" s="504"/>
      <c r="JD90" s="504"/>
      <c r="JE90" s="504"/>
      <c r="JF90" s="504"/>
      <c r="JG90" s="504"/>
      <c r="JH90" s="504"/>
      <c r="JI90" s="504"/>
      <c r="JJ90" s="504"/>
      <c r="JK90" s="504"/>
      <c r="JL90" s="504"/>
      <c r="JM90" s="504"/>
      <c r="JN90" s="504"/>
      <c r="JO90" s="504"/>
      <c r="JP90" s="504"/>
      <c r="JQ90" s="504"/>
      <c r="JR90" s="504"/>
      <c r="JS90" s="504"/>
      <c r="JT90" s="504"/>
      <c r="JU90" s="504"/>
      <c r="JV90" s="504"/>
      <c r="JW90" s="504"/>
      <c r="JX90" s="504"/>
      <c r="JY90" s="504"/>
      <c r="JZ90" s="504"/>
      <c r="KA90" s="504"/>
      <c r="KB90" s="504"/>
      <c r="KC90" s="504"/>
      <c r="KD90" s="504"/>
      <c r="KE90" s="504"/>
      <c r="KF90" s="504"/>
      <c r="KG90" s="504"/>
      <c r="KH90" s="504"/>
      <c r="KI90" s="504"/>
      <c r="KJ90" s="504"/>
      <c r="KK90" s="504"/>
      <c r="KL90" s="504"/>
      <c r="KM90" s="504"/>
      <c r="KN90" s="504"/>
      <c r="KO90" s="504"/>
      <c r="KP90" s="504"/>
      <c r="KQ90" s="504"/>
      <c r="KR90" s="504"/>
      <c r="KS90" s="504"/>
      <c r="KT90" s="504"/>
      <c r="KU90" s="504"/>
      <c r="KV90" s="504"/>
      <c r="KW90" s="504"/>
      <c r="KX90" s="504"/>
      <c r="KY90" s="504"/>
      <c r="KZ90" s="504"/>
      <c r="LA90" s="504"/>
      <c r="LB90" s="504"/>
      <c r="LC90" s="504"/>
      <c r="LD90" s="504"/>
      <c r="LE90" s="504"/>
      <c r="LF90" s="504"/>
      <c r="LG90" s="504"/>
      <c r="LH90" s="504"/>
      <c r="LI90" s="504"/>
      <c r="LJ90" s="504"/>
      <c r="LK90" s="504"/>
      <c r="LL90" s="504"/>
      <c r="LM90" s="504"/>
      <c r="LN90" s="504"/>
      <c r="LO90" s="504"/>
      <c r="LP90" s="504"/>
      <c r="LQ90" s="504"/>
      <c r="LR90" s="504"/>
      <c r="LS90" s="504"/>
      <c r="LT90" s="504"/>
      <c r="LU90" s="504"/>
      <c r="LV90" s="504"/>
      <c r="LW90" s="504"/>
      <c r="LX90" s="504"/>
      <c r="LY90" s="504"/>
      <c r="LZ90" s="504"/>
      <c r="MA90" s="504"/>
      <c r="MB90" s="504"/>
      <c r="MC90" s="504"/>
      <c r="MD90" s="504"/>
      <c r="ME90" s="504"/>
      <c r="MF90" s="504"/>
      <c r="MG90" s="504"/>
      <c r="MH90" s="504"/>
      <c r="MI90" s="504"/>
      <c r="MJ90" s="504"/>
      <c r="MK90" s="504"/>
      <c r="ML90" s="504"/>
      <c r="MM90" s="504"/>
      <c r="MN90" s="504"/>
      <c r="MO90" s="504"/>
      <c r="MP90" s="504"/>
      <c r="MQ90" s="504"/>
      <c r="MR90" s="504"/>
      <c r="MS90" s="504"/>
      <c r="MT90" s="504"/>
      <c r="MU90" s="504"/>
      <c r="MV90" s="504"/>
      <c r="MW90" s="504"/>
      <c r="MX90" s="504"/>
      <c r="MY90" s="504"/>
      <c r="MZ90" s="504"/>
      <c r="NA90" s="504"/>
      <c r="NB90" s="504"/>
      <c r="NC90" s="504"/>
      <c r="ND90" s="504"/>
      <c r="NE90" s="504"/>
      <c r="NF90" s="504"/>
      <c r="NG90" s="504"/>
      <c r="NH90" s="504"/>
      <c r="NI90" s="504"/>
      <c r="NJ90" s="504"/>
      <c r="NK90" s="504"/>
      <c r="NL90" s="504"/>
      <c r="NM90" s="504"/>
      <c r="NN90" s="504"/>
      <c r="NO90" s="504"/>
      <c r="NP90" s="504"/>
      <c r="NQ90" s="504"/>
      <c r="NR90" s="504"/>
      <c r="NS90" s="504"/>
      <c r="NT90" s="504"/>
    </row>
    <row r="91" spans="1:384" s="505" customFormat="1" ht="15.5">
      <c r="A91" s="1773"/>
      <c r="B91" s="569" t="s">
        <v>68</v>
      </c>
      <c r="C91" s="587"/>
      <c r="D91" s="587"/>
      <c r="E91" s="587"/>
      <c r="F91" s="671">
        <f>'Form_III MHT-17'!C89</f>
        <v>0</v>
      </c>
      <c r="G91" s="671">
        <f>'Form_III MHT-17'!D89</f>
        <v>0</v>
      </c>
      <c r="H91" s="671">
        <f>'Form_III MHT-17'!E89</f>
        <v>0</v>
      </c>
      <c r="I91" s="670">
        <f>'Form_III MHT-17'!F89</f>
        <v>0</v>
      </c>
      <c r="J91" s="670">
        <f>'Form_III MHT-17'!G89</f>
        <v>0</v>
      </c>
      <c r="K91" s="670">
        <f>'Form_III MHT-17'!H89</f>
        <v>0</v>
      </c>
      <c r="L91" s="667">
        <f>'Form_III MHT-17'!I89</f>
        <v>0</v>
      </c>
      <c r="M91" s="666">
        <f>'Form_III MHT-17'!J89</f>
        <v>0</v>
      </c>
      <c r="N91" s="665">
        <f>'Form_III MHT-17'!K89</f>
        <v>0</v>
      </c>
      <c r="O91" s="664">
        <f t="shared" si="18"/>
        <v>0</v>
      </c>
      <c r="P91" s="664">
        <f t="shared" si="19"/>
        <v>0</v>
      </c>
      <c r="Q91" s="664">
        <f t="shared" si="20"/>
        <v>0</v>
      </c>
      <c r="R91" s="1726"/>
      <c r="S91" s="1726"/>
      <c r="T91"/>
      <c r="U91"/>
      <c r="V91"/>
      <c r="W91"/>
      <c r="X91" s="663"/>
      <c r="Y91" s="663"/>
      <c r="Z91" s="504"/>
      <c r="AA91" s="504"/>
      <c r="AB91" s="504"/>
      <c r="AC91" s="504"/>
      <c r="AD91" s="504"/>
      <c r="AE91" s="504"/>
      <c r="AF91" s="504"/>
      <c r="AG91" s="504"/>
      <c r="AH91" s="504"/>
      <c r="AI91" s="504"/>
      <c r="AJ91" s="504"/>
      <c r="AK91" s="504"/>
      <c r="AL91" s="504"/>
      <c r="AM91" s="504"/>
      <c r="AN91" s="504"/>
      <c r="AO91" s="504"/>
      <c r="AP91" s="504"/>
      <c r="AQ91" s="504"/>
      <c r="AR91" s="504"/>
      <c r="AS91" s="504"/>
      <c r="AT91" s="504"/>
      <c r="AU91" s="504"/>
      <c r="AV91" s="504"/>
      <c r="AW91" s="504"/>
      <c r="AX91" s="504"/>
      <c r="AY91" s="504"/>
      <c r="AZ91" s="504"/>
      <c r="BA91" s="504"/>
      <c r="BB91" s="504"/>
      <c r="BC91" s="504"/>
      <c r="BD91" s="504"/>
      <c r="BE91" s="504"/>
      <c r="BF91" s="504"/>
      <c r="BG91" s="504"/>
      <c r="BH91" s="504"/>
      <c r="BI91" s="504"/>
      <c r="BJ91" s="504"/>
      <c r="BK91" s="504"/>
      <c r="BL91" s="504"/>
      <c r="BM91" s="504"/>
      <c r="BN91" s="504"/>
      <c r="BO91" s="504"/>
      <c r="BP91" s="504"/>
      <c r="BQ91" s="504"/>
      <c r="BR91" s="504"/>
      <c r="BS91" s="504"/>
      <c r="BT91" s="504"/>
      <c r="BU91" s="504"/>
      <c r="BV91" s="504"/>
      <c r="BW91" s="504"/>
      <c r="BX91" s="504"/>
      <c r="BY91" s="504"/>
      <c r="BZ91" s="504"/>
      <c r="CA91" s="504"/>
      <c r="CB91" s="504"/>
      <c r="CC91" s="504"/>
      <c r="CD91" s="504"/>
      <c r="CE91" s="504"/>
      <c r="CF91" s="504"/>
      <c r="CG91" s="504"/>
      <c r="CH91" s="504"/>
      <c r="CI91" s="504"/>
      <c r="CJ91" s="504"/>
      <c r="CK91" s="504"/>
      <c r="CL91" s="504"/>
      <c r="CM91" s="504"/>
      <c r="CN91" s="504"/>
      <c r="CO91" s="504"/>
      <c r="CP91" s="504"/>
      <c r="CQ91" s="504"/>
      <c r="CR91" s="504"/>
      <c r="CS91" s="504"/>
      <c r="CT91" s="504"/>
      <c r="CU91" s="504"/>
      <c r="CV91" s="504"/>
      <c r="CW91" s="504"/>
      <c r="CX91" s="504"/>
      <c r="CY91" s="504"/>
      <c r="CZ91" s="504"/>
      <c r="DA91" s="504"/>
      <c r="DB91" s="504"/>
      <c r="DC91" s="504"/>
      <c r="DD91" s="504"/>
      <c r="DE91" s="504"/>
      <c r="DF91" s="504"/>
      <c r="DG91" s="504"/>
      <c r="DH91" s="504"/>
      <c r="DI91" s="504"/>
      <c r="DJ91" s="504"/>
      <c r="DK91" s="504"/>
      <c r="DL91" s="504"/>
      <c r="DM91" s="504"/>
      <c r="DN91" s="504"/>
      <c r="DO91" s="504"/>
      <c r="DP91" s="504"/>
      <c r="DQ91" s="504"/>
      <c r="DR91" s="504"/>
      <c r="DS91" s="504"/>
      <c r="DT91" s="504"/>
      <c r="DU91" s="504"/>
      <c r="DV91" s="504"/>
      <c r="DW91" s="504"/>
      <c r="DX91" s="504"/>
      <c r="DY91" s="504"/>
      <c r="DZ91" s="504"/>
      <c r="EA91" s="504"/>
      <c r="EB91" s="504"/>
      <c r="EC91" s="504"/>
      <c r="ED91" s="504"/>
      <c r="EE91" s="504"/>
      <c r="EF91" s="504"/>
      <c r="EG91" s="504"/>
      <c r="EH91" s="504"/>
      <c r="EI91" s="504"/>
      <c r="EJ91" s="504"/>
      <c r="EK91" s="504"/>
      <c r="EL91" s="504"/>
      <c r="EM91" s="504"/>
      <c r="EN91" s="504"/>
      <c r="EO91" s="504"/>
      <c r="EP91" s="504"/>
      <c r="EQ91" s="504"/>
      <c r="ER91" s="504"/>
      <c r="ES91" s="504"/>
      <c r="ET91" s="504"/>
      <c r="EU91" s="504"/>
      <c r="EV91" s="504"/>
      <c r="EW91" s="504"/>
      <c r="EX91" s="504"/>
      <c r="EY91" s="504"/>
      <c r="EZ91" s="504"/>
      <c r="FA91" s="504"/>
      <c r="FB91" s="504"/>
      <c r="FC91" s="504"/>
      <c r="FD91" s="504"/>
      <c r="FE91" s="504"/>
      <c r="FF91" s="504"/>
      <c r="FG91" s="504"/>
      <c r="FH91" s="504"/>
      <c r="FI91" s="504"/>
      <c r="FJ91" s="504"/>
      <c r="FK91" s="504"/>
      <c r="FL91" s="504"/>
      <c r="FM91" s="504"/>
      <c r="FN91" s="504"/>
      <c r="FO91" s="504"/>
      <c r="FP91" s="504"/>
      <c r="FQ91" s="504"/>
      <c r="FR91" s="504"/>
      <c r="FS91" s="504"/>
      <c r="FT91" s="504"/>
      <c r="FU91" s="504"/>
      <c r="FV91" s="504"/>
      <c r="FW91" s="504"/>
      <c r="FX91" s="504"/>
      <c r="FY91" s="504"/>
      <c r="FZ91" s="504"/>
      <c r="GA91" s="504"/>
      <c r="GB91" s="504"/>
      <c r="GC91" s="504"/>
      <c r="GD91" s="504"/>
      <c r="GE91" s="504"/>
      <c r="GF91" s="504"/>
      <c r="GG91" s="504"/>
      <c r="GH91" s="504"/>
      <c r="GI91" s="504"/>
      <c r="GJ91" s="504"/>
      <c r="GK91" s="504"/>
      <c r="GL91" s="504"/>
      <c r="GM91" s="504"/>
      <c r="GN91" s="504"/>
      <c r="GO91" s="504"/>
      <c r="GP91" s="504"/>
      <c r="GQ91" s="504"/>
      <c r="GR91" s="504"/>
      <c r="GS91" s="504"/>
      <c r="GT91" s="504"/>
      <c r="GU91" s="504"/>
      <c r="GV91" s="504"/>
      <c r="GW91" s="504"/>
      <c r="GX91" s="504"/>
      <c r="GY91" s="504"/>
      <c r="GZ91" s="504"/>
      <c r="HA91" s="504"/>
      <c r="HB91" s="504"/>
      <c r="HC91" s="504"/>
      <c r="HD91" s="504"/>
      <c r="HE91" s="504"/>
      <c r="HF91" s="504"/>
      <c r="HG91" s="504"/>
      <c r="HH91" s="504"/>
      <c r="HI91" s="504"/>
      <c r="HJ91" s="504"/>
      <c r="HK91" s="504"/>
      <c r="HL91" s="504"/>
      <c r="HM91" s="504"/>
      <c r="HN91" s="504"/>
      <c r="HO91" s="504"/>
      <c r="HP91" s="504"/>
      <c r="HQ91" s="504"/>
      <c r="HR91" s="504"/>
      <c r="HS91" s="504"/>
      <c r="HT91" s="504"/>
      <c r="HU91" s="504"/>
      <c r="HV91" s="504"/>
      <c r="HW91" s="504"/>
      <c r="HX91" s="504"/>
      <c r="HY91" s="504"/>
      <c r="HZ91" s="504"/>
      <c r="IA91" s="504"/>
      <c r="IB91" s="504"/>
      <c r="IC91" s="504"/>
      <c r="ID91" s="504"/>
      <c r="IE91" s="504"/>
      <c r="IF91" s="504"/>
      <c r="IG91" s="504"/>
      <c r="IH91" s="504"/>
      <c r="II91" s="504"/>
      <c r="IJ91" s="504"/>
      <c r="IK91" s="504"/>
      <c r="IL91" s="504"/>
      <c r="IM91" s="504"/>
      <c r="IN91" s="504"/>
      <c r="IO91" s="504"/>
      <c r="IP91" s="504"/>
      <c r="IQ91" s="504"/>
      <c r="IR91" s="504"/>
      <c r="IS91" s="504"/>
      <c r="IT91" s="504"/>
      <c r="IU91" s="504"/>
      <c r="IV91" s="504"/>
      <c r="IW91" s="504"/>
      <c r="IX91" s="504"/>
      <c r="IY91" s="504"/>
      <c r="IZ91" s="504"/>
      <c r="JA91" s="504"/>
      <c r="JB91" s="504"/>
      <c r="JC91" s="504"/>
      <c r="JD91" s="504"/>
      <c r="JE91" s="504"/>
      <c r="JF91" s="504"/>
      <c r="JG91" s="504"/>
      <c r="JH91" s="504"/>
      <c r="JI91" s="504"/>
      <c r="JJ91" s="504"/>
      <c r="JK91" s="504"/>
      <c r="JL91" s="504"/>
      <c r="JM91" s="504"/>
      <c r="JN91" s="504"/>
      <c r="JO91" s="504"/>
      <c r="JP91" s="504"/>
      <c r="JQ91" s="504"/>
      <c r="JR91" s="504"/>
      <c r="JS91" s="504"/>
      <c r="JT91" s="504"/>
      <c r="JU91" s="504"/>
      <c r="JV91" s="504"/>
      <c r="JW91" s="504"/>
      <c r="JX91" s="504"/>
      <c r="JY91" s="504"/>
      <c r="JZ91" s="504"/>
      <c r="KA91" s="504"/>
      <c r="KB91" s="504"/>
      <c r="KC91" s="504"/>
      <c r="KD91" s="504"/>
      <c r="KE91" s="504"/>
      <c r="KF91" s="504"/>
      <c r="KG91" s="504"/>
      <c r="KH91" s="504"/>
      <c r="KI91" s="504"/>
      <c r="KJ91" s="504"/>
      <c r="KK91" s="504"/>
      <c r="KL91" s="504"/>
      <c r="KM91" s="504"/>
      <c r="KN91" s="504"/>
      <c r="KO91" s="504"/>
      <c r="KP91" s="504"/>
      <c r="KQ91" s="504"/>
      <c r="KR91" s="504"/>
      <c r="KS91" s="504"/>
      <c r="KT91" s="504"/>
      <c r="KU91" s="504"/>
      <c r="KV91" s="504"/>
      <c r="KW91" s="504"/>
      <c r="KX91" s="504"/>
      <c r="KY91" s="504"/>
      <c r="KZ91" s="504"/>
      <c r="LA91" s="504"/>
      <c r="LB91" s="504"/>
      <c r="LC91" s="504"/>
      <c r="LD91" s="504"/>
      <c r="LE91" s="504"/>
      <c r="LF91" s="504"/>
      <c r="LG91" s="504"/>
      <c r="LH91" s="504"/>
      <c r="LI91" s="504"/>
      <c r="LJ91" s="504"/>
      <c r="LK91" s="504"/>
      <c r="LL91" s="504"/>
      <c r="LM91" s="504"/>
      <c r="LN91" s="504"/>
      <c r="LO91" s="504"/>
      <c r="LP91" s="504"/>
      <c r="LQ91" s="504"/>
      <c r="LR91" s="504"/>
      <c r="LS91" s="504"/>
      <c r="LT91" s="504"/>
      <c r="LU91" s="504"/>
      <c r="LV91" s="504"/>
      <c r="LW91" s="504"/>
      <c r="LX91" s="504"/>
      <c r="LY91" s="504"/>
      <c r="LZ91" s="504"/>
      <c r="MA91" s="504"/>
      <c r="MB91" s="504"/>
      <c r="MC91" s="504"/>
      <c r="MD91" s="504"/>
      <c r="ME91" s="504"/>
      <c r="MF91" s="504"/>
      <c r="MG91" s="504"/>
      <c r="MH91" s="504"/>
      <c r="MI91" s="504"/>
      <c r="MJ91" s="504"/>
      <c r="MK91" s="504"/>
      <c r="ML91" s="504"/>
      <c r="MM91" s="504"/>
      <c r="MN91" s="504"/>
      <c r="MO91" s="504"/>
      <c r="MP91" s="504"/>
      <c r="MQ91" s="504"/>
      <c r="MR91" s="504"/>
      <c r="MS91" s="504"/>
      <c r="MT91" s="504"/>
      <c r="MU91" s="504"/>
      <c r="MV91" s="504"/>
      <c r="MW91" s="504"/>
      <c r="MX91" s="504"/>
      <c r="MY91" s="504"/>
      <c r="MZ91" s="504"/>
      <c r="NA91" s="504"/>
      <c r="NB91" s="504"/>
      <c r="NC91" s="504"/>
      <c r="ND91" s="504"/>
      <c r="NE91" s="504"/>
      <c r="NF91" s="504"/>
      <c r="NG91" s="504"/>
      <c r="NH91" s="504"/>
      <c r="NI91" s="504"/>
      <c r="NJ91" s="504"/>
      <c r="NK91" s="504"/>
      <c r="NL91" s="504"/>
      <c r="NM91" s="504"/>
      <c r="NN91" s="504"/>
      <c r="NO91" s="504"/>
      <c r="NP91" s="504"/>
      <c r="NQ91" s="504"/>
      <c r="NR91" s="504"/>
      <c r="NS91" s="504"/>
      <c r="NT91" s="504"/>
    </row>
    <row r="92" spans="1:384" s="505" customFormat="1" ht="28" customHeight="1">
      <c r="A92" s="1773" t="s">
        <v>1574</v>
      </c>
      <c r="B92" s="569" t="s">
        <v>67</v>
      </c>
      <c r="C92" s="587"/>
      <c r="D92" s="587"/>
      <c r="E92" s="587"/>
      <c r="F92" s="671">
        <f>'Form_III MHT-17'!C90</f>
        <v>0</v>
      </c>
      <c r="G92" s="671">
        <f>'Form_III MHT-17'!D90</f>
        <v>0</v>
      </c>
      <c r="H92" s="671">
        <f>'Form_III MHT-17'!E90</f>
        <v>0</v>
      </c>
      <c r="I92" s="670">
        <f>'Form_III MHT-17'!F90</f>
        <v>0</v>
      </c>
      <c r="J92" s="670">
        <f>'Form_III MHT-17'!G90</f>
        <v>0</v>
      </c>
      <c r="K92" s="670">
        <f>'Form_III MHT-17'!H90</f>
        <v>0</v>
      </c>
      <c r="L92" s="667">
        <f>'Form_III MHT-17'!I90</f>
        <v>0</v>
      </c>
      <c r="M92" s="666">
        <f>'Form_III MHT-17'!J90</f>
        <v>0</v>
      </c>
      <c r="N92" s="665">
        <f>'Form_III MHT-17'!K90</f>
        <v>0</v>
      </c>
      <c r="O92" s="664">
        <f t="shared" si="18"/>
        <v>0</v>
      </c>
      <c r="P92" s="664">
        <f t="shared" si="19"/>
        <v>0</v>
      </c>
      <c r="Q92" s="664">
        <f t="shared" si="20"/>
        <v>0</v>
      </c>
      <c r="R92" s="1726"/>
      <c r="S92" s="1726"/>
      <c r="T92"/>
      <c r="U92"/>
      <c r="V92"/>
      <c r="W92"/>
      <c r="X92" s="663"/>
      <c r="Y92" s="663"/>
      <c r="Z92" s="504"/>
      <c r="AA92" s="504"/>
      <c r="AB92" s="504"/>
      <c r="AC92" s="504"/>
      <c r="AD92" s="504"/>
      <c r="AE92" s="504"/>
      <c r="AF92" s="504"/>
      <c r="AG92" s="504"/>
      <c r="AH92" s="504"/>
      <c r="AI92" s="504"/>
      <c r="AJ92" s="504"/>
      <c r="AK92" s="504"/>
      <c r="AL92" s="504"/>
      <c r="AM92" s="504"/>
      <c r="AN92" s="504"/>
      <c r="AO92" s="504"/>
      <c r="AP92" s="504"/>
      <c r="AQ92" s="504"/>
      <c r="AR92" s="504"/>
      <c r="AS92" s="504"/>
      <c r="AT92" s="504"/>
      <c r="AU92" s="504"/>
      <c r="AV92" s="504"/>
      <c r="AW92" s="504"/>
      <c r="AX92" s="504"/>
      <c r="AY92" s="504"/>
      <c r="AZ92" s="504"/>
      <c r="BA92" s="504"/>
      <c r="BB92" s="504"/>
      <c r="BC92" s="504"/>
      <c r="BD92" s="504"/>
      <c r="BE92" s="504"/>
      <c r="BF92" s="504"/>
      <c r="BG92" s="504"/>
      <c r="BH92" s="504"/>
      <c r="BI92" s="504"/>
      <c r="BJ92" s="504"/>
      <c r="BK92" s="504"/>
      <c r="BL92" s="504"/>
      <c r="BM92" s="504"/>
      <c r="BN92" s="504"/>
      <c r="BO92" s="504"/>
      <c r="BP92" s="504"/>
      <c r="BQ92" s="504"/>
      <c r="BR92" s="504"/>
      <c r="BS92" s="504"/>
      <c r="BT92" s="504"/>
      <c r="BU92" s="504"/>
      <c r="BV92" s="504"/>
      <c r="BW92" s="504"/>
      <c r="BX92" s="504"/>
      <c r="BY92" s="504"/>
      <c r="BZ92" s="504"/>
      <c r="CA92" s="504"/>
      <c r="CB92" s="504"/>
      <c r="CC92" s="504"/>
      <c r="CD92" s="504"/>
      <c r="CE92" s="504"/>
      <c r="CF92" s="504"/>
      <c r="CG92" s="504"/>
      <c r="CH92" s="504"/>
      <c r="CI92" s="504"/>
      <c r="CJ92" s="504"/>
      <c r="CK92" s="504"/>
      <c r="CL92" s="504"/>
      <c r="CM92" s="504"/>
      <c r="CN92" s="504"/>
      <c r="CO92" s="504"/>
      <c r="CP92" s="504"/>
      <c r="CQ92" s="504"/>
      <c r="CR92" s="504"/>
      <c r="CS92" s="504"/>
      <c r="CT92" s="504"/>
      <c r="CU92" s="504"/>
      <c r="CV92" s="504"/>
      <c r="CW92" s="504"/>
      <c r="CX92" s="504"/>
      <c r="CY92" s="504"/>
      <c r="CZ92" s="504"/>
      <c r="DA92" s="504"/>
      <c r="DB92" s="504"/>
      <c r="DC92" s="504"/>
      <c r="DD92" s="504"/>
      <c r="DE92" s="504"/>
      <c r="DF92" s="504"/>
      <c r="DG92" s="504"/>
      <c r="DH92" s="504"/>
      <c r="DI92" s="504"/>
      <c r="DJ92" s="504"/>
      <c r="DK92" s="504"/>
      <c r="DL92" s="504"/>
      <c r="DM92" s="504"/>
      <c r="DN92" s="504"/>
      <c r="DO92" s="504"/>
      <c r="DP92" s="504"/>
      <c r="DQ92" s="504"/>
      <c r="DR92" s="504"/>
      <c r="DS92" s="504"/>
      <c r="DT92" s="504"/>
      <c r="DU92" s="504"/>
      <c r="DV92" s="504"/>
      <c r="DW92" s="504"/>
      <c r="DX92" s="504"/>
      <c r="DY92" s="504"/>
      <c r="DZ92" s="504"/>
      <c r="EA92" s="504"/>
      <c r="EB92" s="504"/>
      <c r="EC92" s="504"/>
      <c r="ED92" s="504"/>
      <c r="EE92" s="504"/>
      <c r="EF92" s="504"/>
      <c r="EG92" s="504"/>
      <c r="EH92" s="504"/>
      <c r="EI92" s="504"/>
      <c r="EJ92" s="504"/>
      <c r="EK92" s="504"/>
      <c r="EL92" s="504"/>
      <c r="EM92" s="504"/>
      <c r="EN92" s="504"/>
      <c r="EO92" s="504"/>
      <c r="EP92" s="504"/>
      <c r="EQ92" s="504"/>
      <c r="ER92" s="504"/>
      <c r="ES92" s="504"/>
      <c r="ET92" s="504"/>
      <c r="EU92" s="504"/>
      <c r="EV92" s="504"/>
      <c r="EW92" s="504"/>
      <c r="EX92" s="504"/>
      <c r="EY92" s="504"/>
      <c r="EZ92" s="504"/>
      <c r="FA92" s="504"/>
      <c r="FB92" s="504"/>
      <c r="FC92" s="504"/>
      <c r="FD92" s="504"/>
      <c r="FE92" s="504"/>
      <c r="FF92" s="504"/>
      <c r="FG92" s="504"/>
      <c r="FH92" s="504"/>
      <c r="FI92" s="504"/>
      <c r="FJ92" s="504"/>
      <c r="FK92" s="504"/>
      <c r="FL92" s="504"/>
      <c r="FM92" s="504"/>
      <c r="FN92" s="504"/>
      <c r="FO92" s="504"/>
      <c r="FP92" s="504"/>
      <c r="FQ92" s="504"/>
      <c r="FR92" s="504"/>
      <c r="FS92" s="504"/>
      <c r="FT92" s="504"/>
      <c r="FU92" s="504"/>
      <c r="FV92" s="504"/>
      <c r="FW92" s="504"/>
      <c r="FX92" s="504"/>
      <c r="FY92" s="504"/>
      <c r="FZ92" s="504"/>
      <c r="GA92" s="504"/>
      <c r="GB92" s="504"/>
      <c r="GC92" s="504"/>
      <c r="GD92" s="504"/>
      <c r="GE92" s="504"/>
      <c r="GF92" s="504"/>
      <c r="GG92" s="504"/>
      <c r="GH92" s="504"/>
      <c r="GI92" s="504"/>
      <c r="GJ92" s="504"/>
      <c r="GK92" s="504"/>
      <c r="GL92" s="504"/>
      <c r="GM92" s="504"/>
      <c r="GN92" s="504"/>
      <c r="GO92" s="504"/>
      <c r="GP92" s="504"/>
      <c r="GQ92" s="504"/>
      <c r="GR92" s="504"/>
      <c r="GS92" s="504"/>
      <c r="GT92" s="504"/>
      <c r="GU92" s="504"/>
      <c r="GV92" s="504"/>
      <c r="GW92" s="504"/>
      <c r="GX92" s="504"/>
      <c r="GY92" s="504"/>
      <c r="GZ92" s="504"/>
      <c r="HA92" s="504"/>
      <c r="HB92" s="504"/>
      <c r="HC92" s="504"/>
      <c r="HD92" s="504"/>
      <c r="HE92" s="504"/>
      <c r="HF92" s="504"/>
      <c r="HG92" s="504"/>
      <c r="HH92" s="504"/>
      <c r="HI92" s="504"/>
      <c r="HJ92" s="504"/>
      <c r="HK92" s="504"/>
      <c r="HL92" s="504"/>
      <c r="HM92" s="504"/>
      <c r="HN92" s="504"/>
      <c r="HO92" s="504"/>
      <c r="HP92" s="504"/>
      <c r="HQ92" s="504"/>
      <c r="HR92" s="504"/>
      <c r="HS92" s="504"/>
      <c r="HT92" s="504"/>
      <c r="HU92" s="504"/>
      <c r="HV92" s="504"/>
      <c r="HW92" s="504"/>
      <c r="HX92" s="504"/>
      <c r="HY92" s="504"/>
      <c r="HZ92" s="504"/>
      <c r="IA92" s="504"/>
      <c r="IB92" s="504"/>
      <c r="IC92" s="504"/>
      <c r="ID92" s="504"/>
      <c r="IE92" s="504"/>
      <c r="IF92" s="504"/>
      <c r="IG92" s="504"/>
      <c r="IH92" s="504"/>
      <c r="II92" s="504"/>
      <c r="IJ92" s="504"/>
      <c r="IK92" s="504"/>
      <c r="IL92" s="504"/>
      <c r="IM92" s="504"/>
      <c r="IN92" s="504"/>
      <c r="IO92" s="504"/>
      <c r="IP92" s="504"/>
      <c r="IQ92" s="504"/>
      <c r="IR92" s="504"/>
      <c r="IS92" s="504"/>
      <c r="IT92" s="504"/>
      <c r="IU92" s="504"/>
      <c r="IV92" s="504"/>
      <c r="IW92" s="504"/>
      <c r="IX92" s="504"/>
      <c r="IY92" s="504"/>
      <c r="IZ92" s="504"/>
      <c r="JA92" s="504"/>
      <c r="JB92" s="504"/>
      <c r="JC92" s="504"/>
      <c r="JD92" s="504"/>
      <c r="JE92" s="504"/>
      <c r="JF92" s="504"/>
      <c r="JG92" s="504"/>
      <c r="JH92" s="504"/>
      <c r="JI92" s="504"/>
      <c r="JJ92" s="504"/>
      <c r="JK92" s="504"/>
      <c r="JL92" s="504"/>
      <c r="JM92" s="504"/>
      <c r="JN92" s="504"/>
      <c r="JO92" s="504"/>
      <c r="JP92" s="504"/>
      <c r="JQ92" s="504"/>
      <c r="JR92" s="504"/>
      <c r="JS92" s="504"/>
      <c r="JT92" s="504"/>
      <c r="JU92" s="504"/>
      <c r="JV92" s="504"/>
      <c r="JW92" s="504"/>
      <c r="JX92" s="504"/>
      <c r="JY92" s="504"/>
      <c r="JZ92" s="504"/>
      <c r="KA92" s="504"/>
      <c r="KB92" s="504"/>
      <c r="KC92" s="504"/>
      <c r="KD92" s="504"/>
      <c r="KE92" s="504"/>
      <c r="KF92" s="504"/>
      <c r="KG92" s="504"/>
      <c r="KH92" s="504"/>
      <c r="KI92" s="504"/>
      <c r="KJ92" s="504"/>
      <c r="KK92" s="504"/>
      <c r="KL92" s="504"/>
      <c r="KM92" s="504"/>
      <c r="KN92" s="504"/>
      <c r="KO92" s="504"/>
      <c r="KP92" s="504"/>
      <c r="KQ92" s="504"/>
      <c r="KR92" s="504"/>
      <c r="KS92" s="504"/>
      <c r="KT92" s="504"/>
      <c r="KU92" s="504"/>
      <c r="KV92" s="504"/>
      <c r="KW92" s="504"/>
      <c r="KX92" s="504"/>
      <c r="KY92" s="504"/>
      <c r="KZ92" s="504"/>
      <c r="LA92" s="504"/>
      <c r="LB92" s="504"/>
      <c r="LC92" s="504"/>
      <c r="LD92" s="504"/>
      <c r="LE92" s="504"/>
      <c r="LF92" s="504"/>
      <c r="LG92" s="504"/>
      <c r="LH92" s="504"/>
      <c r="LI92" s="504"/>
      <c r="LJ92" s="504"/>
      <c r="LK92" s="504"/>
      <c r="LL92" s="504"/>
      <c r="LM92" s="504"/>
      <c r="LN92" s="504"/>
      <c r="LO92" s="504"/>
      <c r="LP92" s="504"/>
      <c r="LQ92" s="504"/>
      <c r="LR92" s="504"/>
      <c r="LS92" s="504"/>
      <c r="LT92" s="504"/>
      <c r="LU92" s="504"/>
      <c r="LV92" s="504"/>
      <c r="LW92" s="504"/>
      <c r="LX92" s="504"/>
      <c r="LY92" s="504"/>
      <c r="LZ92" s="504"/>
      <c r="MA92" s="504"/>
      <c r="MB92" s="504"/>
      <c r="MC92" s="504"/>
      <c r="MD92" s="504"/>
      <c r="ME92" s="504"/>
      <c r="MF92" s="504"/>
      <c r="MG92" s="504"/>
      <c r="MH92" s="504"/>
      <c r="MI92" s="504"/>
      <c r="MJ92" s="504"/>
      <c r="MK92" s="504"/>
      <c r="ML92" s="504"/>
      <c r="MM92" s="504"/>
      <c r="MN92" s="504"/>
      <c r="MO92" s="504"/>
      <c r="MP92" s="504"/>
      <c r="MQ92" s="504"/>
      <c r="MR92" s="504"/>
      <c r="MS92" s="504"/>
      <c r="MT92" s="504"/>
      <c r="MU92" s="504"/>
      <c r="MV92" s="504"/>
      <c r="MW92" s="504"/>
      <c r="MX92" s="504"/>
      <c r="MY92" s="504"/>
      <c r="MZ92" s="504"/>
      <c r="NA92" s="504"/>
      <c r="NB92" s="504"/>
      <c r="NC92" s="504"/>
      <c r="ND92" s="504"/>
      <c r="NE92" s="504"/>
      <c r="NF92" s="504"/>
      <c r="NG92" s="504"/>
      <c r="NH92" s="504"/>
      <c r="NI92" s="504"/>
      <c r="NJ92" s="504"/>
      <c r="NK92" s="504"/>
      <c r="NL92" s="504"/>
      <c r="NM92" s="504"/>
      <c r="NN92" s="504"/>
      <c r="NO92" s="504"/>
      <c r="NP92" s="504"/>
      <c r="NQ92" s="504"/>
      <c r="NR92" s="504"/>
      <c r="NS92" s="504"/>
      <c r="NT92" s="504"/>
    </row>
    <row r="93" spans="1:384" s="505" customFormat="1" ht="28" customHeight="1">
      <c r="A93" s="1773"/>
      <c r="B93" s="569" t="s">
        <v>68</v>
      </c>
      <c r="C93" s="587"/>
      <c r="D93" s="587"/>
      <c r="E93" s="587"/>
      <c r="F93" s="671">
        <f>'Form_III MHT-17'!C91</f>
        <v>0</v>
      </c>
      <c r="G93" s="671">
        <f>'Form_III MHT-17'!D91</f>
        <v>0</v>
      </c>
      <c r="H93" s="671">
        <f>'Form_III MHT-17'!E91</f>
        <v>0</v>
      </c>
      <c r="I93" s="670">
        <f>'Form_III MHT-17'!F91</f>
        <v>0</v>
      </c>
      <c r="J93" s="670">
        <f>'Form_III MHT-17'!G91</f>
        <v>0</v>
      </c>
      <c r="K93" s="670">
        <f>'Form_III MHT-17'!H91</f>
        <v>0</v>
      </c>
      <c r="L93" s="667">
        <f>'Form_III MHT-17'!I91</f>
        <v>0</v>
      </c>
      <c r="M93" s="666">
        <f>'Form_III MHT-17'!J91</f>
        <v>0</v>
      </c>
      <c r="N93" s="665">
        <f>'Form_III MHT-17'!K91</f>
        <v>0</v>
      </c>
      <c r="O93" s="664">
        <f t="shared" si="18"/>
        <v>0</v>
      </c>
      <c r="P93" s="664">
        <f t="shared" si="19"/>
        <v>0</v>
      </c>
      <c r="Q93" s="664">
        <f t="shared" si="20"/>
        <v>0</v>
      </c>
      <c r="R93" s="1726"/>
      <c r="S93" s="1726"/>
      <c r="T93"/>
      <c r="U93"/>
      <c r="V93"/>
      <c r="W93"/>
      <c r="X93" s="663"/>
      <c r="Y93" s="663"/>
      <c r="Z93" s="504"/>
      <c r="AA93" s="504"/>
      <c r="AB93" s="504"/>
      <c r="AC93" s="504"/>
      <c r="AD93" s="504"/>
      <c r="AE93" s="504"/>
      <c r="AF93" s="504"/>
      <c r="AG93" s="504"/>
      <c r="AH93" s="504"/>
      <c r="AI93" s="504"/>
      <c r="AJ93" s="504"/>
      <c r="AK93" s="504"/>
      <c r="AL93" s="504"/>
      <c r="AM93" s="504"/>
      <c r="AN93" s="504"/>
      <c r="AO93" s="504"/>
      <c r="AP93" s="504"/>
      <c r="AQ93" s="504"/>
      <c r="AR93" s="504"/>
      <c r="AS93" s="504"/>
      <c r="AT93" s="504"/>
      <c r="AU93" s="504"/>
      <c r="AV93" s="504"/>
      <c r="AW93" s="504"/>
      <c r="AX93" s="504"/>
      <c r="AY93" s="504"/>
      <c r="AZ93" s="504"/>
      <c r="BA93" s="504"/>
      <c r="BB93" s="504"/>
      <c r="BC93" s="504"/>
      <c r="BD93" s="504"/>
      <c r="BE93" s="504"/>
      <c r="BF93" s="504"/>
      <c r="BG93" s="504"/>
      <c r="BH93" s="504"/>
      <c r="BI93" s="504"/>
      <c r="BJ93" s="504"/>
      <c r="BK93" s="504"/>
      <c r="BL93" s="504"/>
      <c r="BM93" s="504"/>
      <c r="BN93" s="504"/>
      <c r="BO93" s="504"/>
      <c r="BP93" s="504"/>
      <c r="BQ93" s="504"/>
      <c r="BR93" s="504"/>
      <c r="BS93" s="504"/>
      <c r="BT93" s="504"/>
      <c r="BU93" s="504"/>
      <c r="BV93" s="504"/>
      <c r="BW93" s="504"/>
      <c r="BX93" s="504"/>
      <c r="BY93" s="504"/>
      <c r="BZ93" s="504"/>
      <c r="CA93" s="504"/>
      <c r="CB93" s="504"/>
      <c r="CC93" s="504"/>
      <c r="CD93" s="504"/>
      <c r="CE93" s="504"/>
      <c r="CF93" s="504"/>
      <c r="CG93" s="504"/>
      <c r="CH93" s="504"/>
      <c r="CI93" s="504"/>
      <c r="CJ93" s="504"/>
      <c r="CK93" s="504"/>
      <c r="CL93" s="504"/>
      <c r="CM93" s="504"/>
      <c r="CN93" s="504"/>
      <c r="CO93" s="504"/>
      <c r="CP93" s="504"/>
      <c r="CQ93" s="504"/>
      <c r="CR93" s="504"/>
      <c r="CS93" s="504"/>
      <c r="CT93" s="504"/>
      <c r="CU93" s="504"/>
      <c r="CV93" s="504"/>
      <c r="CW93" s="504"/>
      <c r="CX93" s="504"/>
      <c r="CY93" s="504"/>
      <c r="CZ93" s="504"/>
      <c r="DA93" s="504"/>
      <c r="DB93" s="504"/>
      <c r="DC93" s="504"/>
      <c r="DD93" s="504"/>
      <c r="DE93" s="504"/>
      <c r="DF93" s="504"/>
      <c r="DG93" s="504"/>
      <c r="DH93" s="504"/>
      <c r="DI93" s="504"/>
      <c r="DJ93" s="504"/>
      <c r="DK93" s="504"/>
      <c r="DL93" s="504"/>
      <c r="DM93" s="504"/>
      <c r="DN93" s="504"/>
      <c r="DO93" s="504"/>
      <c r="DP93" s="504"/>
      <c r="DQ93" s="504"/>
      <c r="DR93" s="504"/>
      <c r="DS93" s="504"/>
      <c r="DT93" s="504"/>
      <c r="DU93" s="504"/>
      <c r="DV93" s="504"/>
      <c r="DW93" s="504"/>
      <c r="DX93" s="504"/>
      <c r="DY93" s="504"/>
      <c r="DZ93" s="504"/>
      <c r="EA93" s="504"/>
      <c r="EB93" s="504"/>
      <c r="EC93" s="504"/>
      <c r="ED93" s="504"/>
      <c r="EE93" s="504"/>
      <c r="EF93" s="504"/>
      <c r="EG93" s="504"/>
      <c r="EH93" s="504"/>
      <c r="EI93" s="504"/>
      <c r="EJ93" s="504"/>
      <c r="EK93" s="504"/>
      <c r="EL93" s="504"/>
      <c r="EM93" s="504"/>
      <c r="EN93" s="504"/>
      <c r="EO93" s="504"/>
      <c r="EP93" s="504"/>
      <c r="EQ93" s="504"/>
      <c r="ER93" s="504"/>
      <c r="ES93" s="504"/>
      <c r="ET93" s="504"/>
      <c r="EU93" s="504"/>
      <c r="EV93" s="504"/>
      <c r="EW93" s="504"/>
      <c r="EX93" s="504"/>
      <c r="EY93" s="504"/>
      <c r="EZ93" s="504"/>
      <c r="FA93" s="504"/>
      <c r="FB93" s="504"/>
      <c r="FC93" s="504"/>
      <c r="FD93" s="504"/>
      <c r="FE93" s="504"/>
      <c r="FF93" s="504"/>
      <c r="FG93" s="504"/>
      <c r="FH93" s="504"/>
      <c r="FI93" s="504"/>
      <c r="FJ93" s="504"/>
      <c r="FK93" s="504"/>
      <c r="FL93" s="504"/>
      <c r="FM93" s="504"/>
      <c r="FN93" s="504"/>
      <c r="FO93" s="504"/>
      <c r="FP93" s="504"/>
      <c r="FQ93" s="504"/>
      <c r="FR93" s="504"/>
      <c r="FS93" s="504"/>
      <c r="FT93" s="504"/>
      <c r="FU93" s="504"/>
      <c r="FV93" s="504"/>
      <c r="FW93" s="504"/>
      <c r="FX93" s="504"/>
      <c r="FY93" s="504"/>
      <c r="FZ93" s="504"/>
      <c r="GA93" s="504"/>
      <c r="GB93" s="504"/>
      <c r="GC93" s="504"/>
      <c r="GD93" s="504"/>
      <c r="GE93" s="504"/>
      <c r="GF93" s="504"/>
      <c r="GG93" s="504"/>
      <c r="GH93" s="504"/>
      <c r="GI93" s="504"/>
      <c r="GJ93" s="504"/>
      <c r="GK93" s="504"/>
      <c r="GL93" s="504"/>
      <c r="GM93" s="504"/>
      <c r="GN93" s="504"/>
      <c r="GO93" s="504"/>
      <c r="GP93" s="504"/>
      <c r="GQ93" s="504"/>
      <c r="GR93" s="504"/>
      <c r="GS93" s="504"/>
      <c r="GT93" s="504"/>
      <c r="GU93" s="504"/>
      <c r="GV93" s="504"/>
      <c r="GW93" s="504"/>
      <c r="GX93" s="504"/>
      <c r="GY93" s="504"/>
      <c r="GZ93" s="504"/>
      <c r="HA93" s="504"/>
      <c r="HB93" s="504"/>
      <c r="HC93" s="504"/>
      <c r="HD93" s="504"/>
      <c r="HE93" s="504"/>
      <c r="HF93" s="504"/>
      <c r="HG93" s="504"/>
      <c r="HH93" s="504"/>
      <c r="HI93" s="504"/>
      <c r="HJ93" s="504"/>
      <c r="HK93" s="504"/>
      <c r="HL93" s="504"/>
      <c r="HM93" s="504"/>
      <c r="HN93" s="504"/>
      <c r="HO93" s="504"/>
      <c r="HP93" s="504"/>
      <c r="HQ93" s="504"/>
      <c r="HR93" s="504"/>
      <c r="HS93" s="504"/>
      <c r="HT93" s="504"/>
      <c r="HU93" s="504"/>
      <c r="HV93" s="504"/>
      <c r="HW93" s="504"/>
      <c r="HX93" s="504"/>
      <c r="HY93" s="504"/>
      <c r="HZ93" s="504"/>
      <c r="IA93" s="504"/>
      <c r="IB93" s="504"/>
      <c r="IC93" s="504"/>
      <c r="ID93" s="504"/>
      <c r="IE93" s="504"/>
      <c r="IF93" s="504"/>
      <c r="IG93" s="504"/>
      <c r="IH93" s="504"/>
      <c r="II93" s="504"/>
      <c r="IJ93" s="504"/>
      <c r="IK93" s="504"/>
      <c r="IL93" s="504"/>
      <c r="IM93" s="504"/>
      <c r="IN93" s="504"/>
      <c r="IO93" s="504"/>
      <c r="IP93" s="504"/>
      <c r="IQ93" s="504"/>
      <c r="IR93" s="504"/>
      <c r="IS93" s="504"/>
      <c r="IT93" s="504"/>
      <c r="IU93" s="504"/>
      <c r="IV93" s="504"/>
      <c r="IW93" s="504"/>
      <c r="IX93" s="504"/>
      <c r="IY93" s="504"/>
      <c r="IZ93" s="504"/>
      <c r="JA93" s="504"/>
      <c r="JB93" s="504"/>
      <c r="JC93" s="504"/>
      <c r="JD93" s="504"/>
      <c r="JE93" s="504"/>
      <c r="JF93" s="504"/>
      <c r="JG93" s="504"/>
      <c r="JH93" s="504"/>
      <c r="JI93" s="504"/>
      <c r="JJ93" s="504"/>
      <c r="JK93" s="504"/>
      <c r="JL93" s="504"/>
      <c r="JM93" s="504"/>
      <c r="JN93" s="504"/>
      <c r="JO93" s="504"/>
      <c r="JP93" s="504"/>
      <c r="JQ93" s="504"/>
      <c r="JR93" s="504"/>
      <c r="JS93" s="504"/>
      <c r="JT93" s="504"/>
      <c r="JU93" s="504"/>
      <c r="JV93" s="504"/>
      <c r="JW93" s="504"/>
      <c r="JX93" s="504"/>
      <c r="JY93" s="504"/>
      <c r="JZ93" s="504"/>
      <c r="KA93" s="504"/>
      <c r="KB93" s="504"/>
      <c r="KC93" s="504"/>
      <c r="KD93" s="504"/>
      <c r="KE93" s="504"/>
      <c r="KF93" s="504"/>
      <c r="KG93" s="504"/>
      <c r="KH93" s="504"/>
      <c r="KI93" s="504"/>
      <c r="KJ93" s="504"/>
      <c r="KK93" s="504"/>
      <c r="KL93" s="504"/>
      <c r="KM93" s="504"/>
      <c r="KN93" s="504"/>
      <c r="KO93" s="504"/>
      <c r="KP93" s="504"/>
      <c r="KQ93" s="504"/>
      <c r="KR93" s="504"/>
      <c r="KS93" s="504"/>
      <c r="KT93" s="504"/>
      <c r="KU93" s="504"/>
      <c r="KV93" s="504"/>
      <c r="KW93" s="504"/>
      <c r="KX93" s="504"/>
      <c r="KY93" s="504"/>
      <c r="KZ93" s="504"/>
      <c r="LA93" s="504"/>
      <c r="LB93" s="504"/>
      <c r="LC93" s="504"/>
      <c r="LD93" s="504"/>
      <c r="LE93" s="504"/>
      <c r="LF93" s="504"/>
      <c r="LG93" s="504"/>
      <c r="LH93" s="504"/>
      <c r="LI93" s="504"/>
      <c r="LJ93" s="504"/>
      <c r="LK93" s="504"/>
      <c r="LL93" s="504"/>
      <c r="LM93" s="504"/>
      <c r="LN93" s="504"/>
      <c r="LO93" s="504"/>
      <c r="LP93" s="504"/>
      <c r="LQ93" s="504"/>
      <c r="LR93" s="504"/>
      <c r="LS93" s="504"/>
      <c r="LT93" s="504"/>
      <c r="LU93" s="504"/>
      <c r="LV93" s="504"/>
      <c r="LW93" s="504"/>
      <c r="LX93" s="504"/>
      <c r="LY93" s="504"/>
      <c r="LZ93" s="504"/>
      <c r="MA93" s="504"/>
      <c r="MB93" s="504"/>
      <c r="MC93" s="504"/>
      <c r="MD93" s="504"/>
      <c r="ME93" s="504"/>
      <c r="MF93" s="504"/>
      <c r="MG93" s="504"/>
      <c r="MH93" s="504"/>
      <c r="MI93" s="504"/>
      <c r="MJ93" s="504"/>
      <c r="MK93" s="504"/>
      <c r="ML93" s="504"/>
      <c r="MM93" s="504"/>
      <c r="MN93" s="504"/>
      <c r="MO93" s="504"/>
      <c r="MP93" s="504"/>
      <c r="MQ93" s="504"/>
      <c r="MR93" s="504"/>
      <c r="MS93" s="504"/>
      <c r="MT93" s="504"/>
      <c r="MU93" s="504"/>
      <c r="MV93" s="504"/>
      <c r="MW93" s="504"/>
      <c r="MX93" s="504"/>
      <c r="MY93" s="504"/>
      <c r="MZ93" s="504"/>
      <c r="NA93" s="504"/>
      <c r="NB93" s="504"/>
      <c r="NC93" s="504"/>
      <c r="ND93" s="504"/>
      <c r="NE93" s="504"/>
      <c r="NF93" s="504"/>
      <c r="NG93" s="504"/>
      <c r="NH93" s="504"/>
      <c r="NI93" s="504"/>
      <c r="NJ93" s="504"/>
      <c r="NK93" s="504"/>
      <c r="NL93" s="504"/>
      <c r="NM93" s="504"/>
      <c r="NN93" s="504"/>
      <c r="NO93" s="504"/>
      <c r="NP93" s="504"/>
      <c r="NQ93" s="504"/>
      <c r="NR93" s="504"/>
      <c r="NS93" s="504"/>
      <c r="NT93" s="504"/>
    </row>
    <row r="94" spans="1:384" s="505" customFormat="1" ht="28" customHeight="1">
      <c r="A94" s="1773" t="s">
        <v>1573</v>
      </c>
      <c r="B94" s="569" t="s">
        <v>67</v>
      </c>
      <c r="C94" s="587"/>
      <c r="D94" s="587"/>
      <c r="E94" s="587"/>
      <c r="F94" s="671">
        <f>'Form_III MHT-17'!C92</f>
        <v>0</v>
      </c>
      <c r="G94" s="671">
        <f>'Form_III MHT-17'!D92</f>
        <v>0</v>
      </c>
      <c r="H94" s="671">
        <f>'Form_III MHT-17'!E92</f>
        <v>0</v>
      </c>
      <c r="I94" s="670">
        <f>'Form_III MHT-17'!F92</f>
        <v>0</v>
      </c>
      <c r="J94" s="670">
        <f>'Form_III MHT-17'!G92</f>
        <v>0</v>
      </c>
      <c r="K94" s="670">
        <f>'Form_III MHT-17'!H92</f>
        <v>0</v>
      </c>
      <c r="L94" s="667">
        <f>'Form_III MHT-17'!I92</f>
        <v>0</v>
      </c>
      <c r="M94" s="666">
        <f>'Form_III MHT-17'!J92</f>
        <v>0</v>
      </c>
      <c r="N94" s="665">
        <f>'Form_III MHT-17'!K92</f>
        <v>0</v>
      </c>
      <c r="O94" s="664">
        <f t="shared" si="18"/>
        <v>0</v>
      </c>
      <c r="P94" s="664">
        <f t="shared" si="19"/>
        <v>0</v>
      </c>
      <c r="Q94" s="664">
        <f t="shared" si="20"/>
        <v>0</v>
      </c>
      <c r="R94" s="1726"/>
      <c r="S94" s="1726"/>
      <c r="T94"/>
      <c r="U94"/>
      <c r="V94"/>
      <c r="W94"/>
      <c r="X94" s="663"/>
      <c r="Y94" s="663"/>
      <c r="Z94" s="504"/>
      <c r="AA94" s="504"/>
      <c r="AB94" s="504"/>
      <c r="AC94" s="504"/>
      <c r="AD94" s="504"/>
      <c r="AE94" s="504"/>
      <c r="AF94" s="504"/>
      <c r="AG94" s="504"/>
      <c r="AH94" s="504"/>
      <c r="AI94" s="504"/>
      <c r="AJ94" s="504"/>
      <c r="AK94" s="504"/>
      <c r="AL94" s="504"/>
      <c r="AM94" s="504"/>
      <c r="AN94" s="504"/>
      <c r="AO94" s="504"/>
      <c r="AP94" s="504"/>
      <c r="AQ94" s="504"/>
      <c r="AR94" s="504"/>
      <c r="AS94" s="504"/>
      <c r="AT94" s="504"/>
      <c r="AU94" s="504"/>
      <c r="AV94" s="504"/>
      <c r="AW94" s="504"/>
      <c r="AX94" s="504"/>
      <c r="AY94" s="504"/>
      <c r="AZ94" s="504"/>
      <c r="BA94" s="504"/>
      <c r="BB94" s="504"/>
      <c r="BC94" s="504"/>
      <c r="BD94" s="504"/>
      <c r="BE94" s="504"/>
      <c r="BF94" s="504"/>
      <c r="BG94" s="504"/>
      <c r="BH94" s="504"/>
      <c r="BI94" s="504"/>
      <c r="BJ94" s="504"/>
      <c r="BK94" s="504"/>
      <c r="BL94" s="504"/>
      <c r="BM94" s="504"/>
      <c r="BN94" s="504"/>
      <c r="BO94" s="504"/>
      <c r="BP94" s="504"/>
      <c r="BQ94" s="504"/>
      <c r="BR94" s="504"/>
      <c r="BS94" s="504"/>
      <c r="BT94" s="504"/>
      <c r="BU94" s="504"/>
      <c r="BV94" s="504"/>
      <c r="BW94" s="504"/>
      <c r="BX94" s="504"/>
      <c r="BY94" s="504"/>
      <c r="BZ94" s="504"/>
      <c r="CA94" s="504"/>
      <c r="CB94" s="504"/>
      <c r="CC94" s="504"/>
      <c r="CD94" s="504"/>
      <c r="CE94" s="504"/>
      <c r="CF94" s="504"/>
      <c r="CG94" s="504"/>
      <c r="CH94" s="504"/>
      <c r="CI94" s="504"/>
      <c r="CJ94" s="504"/>
      <c r="CK94" s="504"/>
      <c r="CL94" s="504"/>
      <c r="CM94" s="504"/>
      <c r="CN94" s="504"/>
      <c r="CO94" s="504"/>
      <c r="CP94" s="504"/>
      <c r="CQ94" s="504"/>
      <c r="CR94" s="504"/>
      <c r="CS94" s="504"/>
      <c r="CT94" s="504"/>
      <c r="CU94" s="504"/>
      <c r="CV94" s="504"/>
      <c r="CW94" s="504"/>
      <c r="CX94" s="504"/>
      <c r="CY94" s="504"/>
      <c r="CZ94" s="504"/>
      <c r="DA94" s="504"/>
      <c r="DB94" s="504"/>
      <c r="DC94" s="504"/>
      <c r="DD94" s="504"/>
      <c r="DE94" s="504"/>
      <c r="DF94" s="504"/>
      <c r="DG94" s="504"/>
      <c r="DH94" s="504"/>
      <c r="DI94" s="504"/>
      <c r="DJ94" s="504"/>
      <c r="DK94" s="504"/>
      <c r="DL94" s="504"/>
      <c r="DM94" s="504"/>
      <c r="DN94" s="504"/>
      <c r="DO94" s="504"/>
      <c r="DP94" s="504"/>
      <c r="DQ94" s="504"/>
      <c r="DR94" s="504"/>
      <c r="DS94" s="504"/>
      <c r="DT94" s="504"/>
      <c r="DU94" s="504"/>
      <c r="DV94" s="504"/>
      <c r="DW94" s="504"/>
      <c r="DX94" s="504"/>
      <c r="DY94" s="504"/>
      <c r="DZ94" s="504"/>
      <c r="EA94" s="504"/>
      <c r="EB94" s="504"/>
      <c r="EC94" s="504"/>
      <c r="ED94" s="504"/>
      <c r="EE94" s="504"/>
      <c r="EF94" s="504"/>
      <c r="EG94" s="504"/>
      <c r="EH94" s="504"/>
      <c r="EI94" s="504"/>
      <c r="EJ94" s="504"/>
      <c r="EK94" s="504"/>
      <c r="EL94" s="504"/>
      <c r="EM94" s="504"/>
      <c r="EN94" s="504"/>
      <c r="EO94" s="504"/>
      <c r="EP94" s="504"/>
      <c r="EQ94" s="504"/>
      <c r="ER94" s="504"/>
      <c r="ES94" s="504"/>
      <c r="ET94" s="504"/>
      <c r="EU94" s="504"/>
      <c r="EV94" s="504"/>
      <c r="EW94" s="504"/>
      <c r="EX94" s="504"/>
      <c r="EY94" s="504"/>
      <c r="EZ94" s="504"/>
      <c r="FA94" s="504"/>
      <c r="FB94" s="504"/>
      <c r="FC94" s="504"/>
      <c r="FD94" s="504"/>
      <c r="FE94" s="504"/>
      <c r="FF94" s="504"/>
      <c r="FG94" s="504"/>
      <c r="FH94" s="504"/>
      <c r="FI94" s="504"/>
      <c r="FJ94" s="504"/>
      <c r="FK94" s="504"/>
      <c r="FL94" s="504"/>
      <c r="FM94" s="504"/>
      <c r="FN94" s="504"/>
      <c r="FO94" s="504"/>
      <c r="FP94" s="504"/>
      <c r="FQ94" s="504"/>
      <c r="FR94" s="504"/>
      <c r="FS94" s="504"/>
      <c r="FT94" s="504"/>
      <c r="FU94" s="504"/>
      <c r="FV94" s="504"/>
      <c r="FW94" s="504"/>
      <c r="FX94" s="504"/>
      <c r="FY94" s="504"/>
      <c r="FZ94" s="504"/>
      <c r="GA94" s="504"/>
      <c r="GB94" s="504"/>
      <c r="GC94" s="504"/>
      <c r="GD94" s="504"/>
      <c r="GE94" s="504"/>
      <c r="GF94" s="504"/>
      <c r="GG94" s="504"/>
      <c r="GH94" s="504"/>
      <c r="GI94" s="504"/>
      <c r="GJ94" s="504"/>
      <c r="GK94" s="504"/>
      <c r="GL94" s="504"/>
      <c r="GM94" s="504"/>
      <c r="GN94" s="504"/>
      <c r="GO94" s="504"/>
      <c r="GP94" s="504"/>
      <c r="GQ94" s="504"/>
      <c r="GR94" s="504"/>
      <c r="GS94" s="504"/>
      <c r="GT94" s="504"/>
      <c r="GU94" s="504"/>
      <c r="GV94" s="504"/>
      <c r="GW94" s="504"/>
      <c r="GX94" s="504"/>
      <c r="GY94" s="504"/>
      <c r="GZ94" s="504"/>
      <c r="HA94" s="504"/>
      <c r="HB94" s="504"/>
      <c r="HC94" s="504"/>
      <c r="HD94" s="504"/>
      <c r="HE94" s="504"/>
      <c r="HF94" s="504"/>
      <c r="HG94" s="504"/>
      <c r="HH94" s="504"/>
      <c r="HI94" s="504"/>
      <c r="HJ94" s="504"/>
      <c r="HK94" s="504"/>
      <c r="HL94" s="504"/>
      <c r="HM94" s="504"/>
      <c r="HN94" s="504"/>
      <c r="HO94" s="504"/>
      <c r="HP94" s="504"/>
      <c r="HQ94" s="504"/>
      <c r="HR94" s="504"/>
      <c r="HS94" s="504"/>
      <c r="HT94" s="504"/>
      <c r="HU94" s="504"/>
      <c r="HV94" s="504"/>
      <c r="HW94" s="504"/>
      <c r="HX94" s="504"/>
      <c r="HY94" s="504"/>
      <c r="HZ94" s="504"/>
      <c r="IA94" s="504"/>
      <c r="IB94" s="504"/>
      <c r="IC94" s="504"/>
      <c r="ID94" s="504"/>
      <c r="IE94" s="504"/>
      <c r="IF94" s="504"/>
      <c r="IG94" s="504"/>
      <c r="IH94" s="504"/>
      <c r="II94" s="504"/>
      <c r="IJ94" s="504"/>
      <c r="IK94" s="504"/>
      <c r="IL94" s="504"/>
      <c r="IM94" s="504"/>
      <c r="IN94" s="504"/>
      <c r="IO94" s="504"/>
      <c r="IP94" s="504"/>
      <c r="IQ94" s="504"/>
      <c r="IR94" s="504"/>
      <c r="IS94" s="504"/>
      <c r="IT94" s="504"/>
      <c r="IU94" s="504"/>
      <c r="IV94" s="504"/>
      <c r="IW94" s="504"/>
      <c r="IX94" s="504"/>
      <c r="IY94" s="504"/>
      <c r="IZ94" s="504"/>
      <c r="JA94" s="504"/>
      <c r="JB94" s="504"/>
      <c r="JC94" s="504"/>
      <c r="JD94" s="504"/>
      <c r="JE94" s="504"/>
      <c r="JF94" s="504"/>
      <c r="JG94" s="504"/>
      <c r="JH94" s="504"/>
      <c r="JI94" s="504"/>
      <c r="JJ94" s="504"/>
      <c r="JK94" s="504"/>
      <c r="JL94" s="504"/>
      <c r="JM94" s="504"/>
      <c r="JN94" s="504"/>
      <c r="JO94" s="504"/>
      <c r="JP94" s="504"/>
      <c r="JQ94" s="504"/>
      <c r="JR94" s="504"/>
      <c r="JS94" s="504"/>
      <c r="JT94" s="504"/>
      <c r="JU94" s="504"/>
      <c r="JV94" s="504"/>
      <c r="JW94" s="504"/>
      <c r="JX94" s="504"/>
      <c r="JY94" s="504"/>
      <c r="JZ94" s="504"/>
      <c r="KA94" s="504"/>
      <c r="KB94" s="504"/>
      <c r="KC94" s="504"/>
      <c r="KD94" s="504"/>
      <c r="KE94" s="504"/>
      <c r="KF94" s="504"/>
      <c r="KG94" s="504"/>
      <c r="KH94" s="504"/>
      <c r="KI94" s="504"/>
      <c r="KJ94" s="504"/>
      <c r="KK94" s="504"/>
      <c r="KL94" s="504"/>
      <c r="KM94" s="504"/>
      <c r="KN94" s="504"/>
      <c r="KO94" s="504"/>
      <c r="KP94" s="504"/>
      <c r="KQ94" s="504"/>
      <c r="KR94" s="504"/>
      <c r="KS94" s="504"/>
      <c r="KT94" s="504"/>
      <c r="KU94" s="504"/>
      <c r="KV94" s="504"/>
      <c r="KW94" s="504"/>
      <c r="KX94" s="504"/>
      <c r="KY94" s="504"/>
      <c r="KZ94" s="504"/>
      <c r="LA94" s="504"/>
      <c r="LB94" s="504"/>
      <c r="LC94" s="504"/>
      <c r="LD94" s="504"/>
      <c r="LE94" s="504"/>
      <c r="LF94" s="504"/>
      <c r="LG94" s="504"/>
      <c r="LH94" s="504"/>
      <c r="LI94" s="504"/>
      <c r="LJ94" s="504"/>
      <c r="LK94" s="504"/>
      <c r="LL94" s="504"/>
      <c r="LM94" s="504"/>
      <c r="LN94" s="504"/>
      <c r="LO94" s="504"/>
      <c r="LP94" s="504"/>
      <c r="LQ94" s="504"/>
      <c r="LR94" s="504"/>
      <c r="LS94" s="504"/>
      <c r="LT94" s="504"/>
      <c r="LU94" s="504"/>
      <c r="LV94" s="504"/>
      <c r="LW94" s="504"/>
      <c r="LX94" s="504"/>
      <c r="LY94" s="504"/>
      <c r="LZ94" s="504"/>
      <c r="MA94" s="504"/>
      <c r="MB94" s="504"/>
      <c r="MC94" s="504"/>
      <c r="MD94" s="504"/>
      <c r="ME94" s="504"/>
      <c r="MF94" s="504"/>
      <c r="MG94" s="504"/>
      <c r="MH94" s="504"/>
      <c r="MI94" s="504"/>
      <c r="MJ94" s="504"/>
      <c r="MK94" s="504"/>
      <c r="ML94" s="504"/>
      <c r="MM94" s="504"/>
      <c r="MN94" s="504"/>
      <c r="MO94" s="504"/>
      <c r="MP94" s="504"/>
      <c r="MQ94" s="504"/>
      <c r="MR94" s="504"/>
      <c r="MS94" s="504"/>
      <c r="MT94" s="504"/>
      <c r="MU94" s="504"/>
      <c r="MV94" s="504"/>
      <c r="MW94" s="504"/>
      <c r="MX94" s="504"/>
      <c r="MY94" s="504"/>
      <c r="MZ94" s="504"/>
      <c r="NA94" s="504"/>
      <c r="NB94" s="504"/>
      <c r="NC94" s="504"/>
      <c r="ND94" s="504"/>
      <c r="NE94" s="504"/>
      <c r="NF94" s="504"/>
      <c r="NG94" s="504"/>
      <c r="NH94" s="504"/>
      <c r="NI94" s="504"/>
      <c r="NJ94" s="504"/>
      <c r="NK94" s="504"/>
      <c r="NL94" s="504"/>
      <c r="NM94" s="504"/>
      <c r="NN94" s="504"/>
      <c r="NO94" s="504"/>
      <c r="NP94" s="504"/>
      <c r="NQ94" s="504"/>
      <c r="NR94" s="504"/>
      <c r="NS94" s="504"/>
      <c r="NT94" s="504"/>
    </row>
    <row r="95" spans="1:384" s="505" customFormat="1" ht="28" customHeight="1">
      <c r="A95" s="1773"/>
      <c r="B95" s="569" t="s">
        <v>68</v>
      </c>
      <c r="C95" s="587"/>
      <c r="D95" s="587"/>
      <c r="E95" s="587"/>
      <c r="F95" s="671">
        <f>'Form_III MHT-17'!C93</f>
        <v>0</v>
      </c>
      <c r="G95" s="671">
        <f>'Form_III MHT-17'!D93</f>
        <v>0</v>
      </c>
      <c r="H95" s="671">
        <f>'Form_III MHT-17'!E93</f>
        <v>0</v>
      </c>
      <c r="I95" s="670">
        <f>'Form_III MHT-17'!F93</f>
        <v>0</v>
      </c>
      <c r="J95" s="670">
        <f>'Form_III MHT-17'!G93</f>
        <v>0</v>
      </c>
      <c r="K95" s="670">
        <f>'Form_III MHT-17'!H93</f>
        <v>0</v>
      </c>
      <c r="L95" s="667">
        <f>'Form_III MHT-17'!I93</f>
        <v>0</v>
      </c>
      <c r="M95" s="666">
        <f>'Form_III MHT-17'!J93</f>
        <v>0</v>
      </c>
      <c r="N95" s="665">
        <f>'Form_III MHT-17'!K93</f>
        <v>0</v>
      </c>
      <c r="O95" s="664">
        <f t="shared" si="18"/>
        <v>0</v>
      </c>
      <c r="P95" s="664">
        <f t="shared" si="19"/>
        <v>0</v>
      </c>
      <c r="Q95" s="664">
        <f t="shared" si="20"/>
        <v>0</v>
      </c>
      <c r="R95" s="1726"/>
      <c r="S95" s="1726"/>
      <c r="T95"/>
      <c r="U95"/>
      <c r="V95"/>
      <c r="W95"/>
      <c r="X95" s="663"/>
      <c r="Y95" s="663"/>
      <c r="Z95" s="504"/>
      <c r="AA95" s="504"/>
      <c r="AB95" s="504"/>
      <c r="AC95" s="504"/>
      <c r="AD95" s="504"/>
      <c r="AE95" s="504"/>
      <c r="AF95" s="504"/>
      <c r="AG95" s="504"/>
      <c r="AH95" s="504"/>
      <c r="AI95" s="504"/>
      <c r="AJ95" s="504"/>
      <c r="AK95" s="504"/>
      <c r="AL95" s="504"/>
      <c r="AM95" s="504"/>
      <c r="AN95" s="504"/>
      <c r="AO95" s="504"/>
      <c r="AP95" s="504"/>
      <c r="AQ95" s="504"/>
      <c r="AR95" s="504"/>
      <c r="AS95" s="504"/>
      <c r="AT95" s="504"/>
      <c r="AU95" s="504"/>
      <c r="AV95" s="504"/>
      <c r="AW95" s="504"/>
      <c r="AX95" s="504"/>
      <c r="AY95" s="504"/>
      <c r="AZ95" s="504"/>
      <c r="BA95" s="504"/>
      <c r="BB95" s="504"/>
      <c r="BC95" s="504"/>
      <c r="BD95" s="504"/>
      <c r="BE95" s="504"/>
      <c r="BF95" s="504"/>
      <c r="BG95" s="504"/>
      <c r="BH95" s="504"/>
      <c r="BI95" s="504"/>
      <c r="BJ95" s="504"/>
      <c r="BK95" s="504"/>
      <c r="BL95" s="504"/>
      <c r="BM95" s="504"/>
      <c r="BN95" s="504"/>
      <c r="BO95" s="504"/>
      <c r="BP95" s="504"/>
      <c r="BQ95" s="504"/>
      <c r="BR95" s="504"/>
      <c r="BS95" s="504"/>
      <c r="BT95" s="504"/>
      <c r="BU95" s="504"/>
      <c r="BV95" s="504"/>
      <c r="BW95" s="504"/>
      <c r="BX95" s="504"/>
      <c r="BY95" s="504"/>
      <c r="BZ95" s="504"/>
      <c r="CA95" s="504"/>
      <c r="CB95" s="504"/>
      <c r="CC95" s="504"/>
      <c r="CD95" s="504"/>
      <c r="CE95" s="504"/>
      <c r="CF95" s="504"/>
      <c r="CG95" s="504"/>
      <c r="CH95" s="504"/>
      <c r="CI95" s="504"/>
      <c r="CJ95" s="504"/>
      <c r="CK95" s="504"/>
      <c r="CL95" s="504"/>
      <c r="CM95" s="504"/>
      <c r="CN95" s="504"/>
      <c r="CO95" s="504"/>
      <c r="CP95" s="504"/>
      <c r="CQ95" s="504"/>
      <c r="CR95" s="504"/>
      <c r="CS95" s="504"/>
      <c r="CT95" s="504"/>
      <c r="CU95" s="504"/>
      <c r="CV95" s="504"/>
      <c r="CW95" s="504"/>
      <c r="CX95" s="504"/>
      <c r="CY95" s="504"/>
      <c r="CZ95" s="504"/>
      <c r="DA95" s="504"/>
      <c r="DB95" s="504"/>
      <c r="DC95" s="504"/>
      <c r="DD95" s="504"/>
      <c r="DE95" s="504"/>
      <c r="DF95" s="504"/>
      <c r="DG95" s="504"/>
      <c r="DH95" s="504"/>
      <c r="DI95" s="504"/>
      <c r="DJ95" s="504"/>
      <c r="DK95" s="504"/>
      <c r="DL95" s="504"/>
      <c r="DM95" s="504"/>
      <c r="DN95" s="504"/>
      <c r="DO95" s="504"/>
      <c r="DP95" s="504"/>
      <c r="DQ95" s="504"/>
      <c r="DR95" s="504"/>
      <c r="DS95" s="504"/>
      <c r="DT95" s="504"/>
      <c r="DU95" s="504"/>
      <c r="DV95" s="504"/>
      <c r="DW95" s="504"/>
      <c r="DX95" s="504"/>
      <c r="DY95" s="504"/>
      <c r="DZ95" s="504"/>
      <c r="EA95" s="504"/>
      <c r="EB95" s="504"/>
      <c r="EC95" s="504"/>
      <c r="ED95" s="504"/>
      <c r="EE95" s="504"/>
      <c r="EF95" s="504"/>
      <c r="EG95" s="504"/>
      <c r="EH95" s="504"/>
      <c r="EI95" s="504"/>
      <c r="EJ95" s="504"/>
      <c r="EK95" s="504"/>
      <c r="EL95" s="504"/>
      <c r="EM95" s="504"/>
      <c r="EN95" s="504"/>
      <c r="EO95" s="504"/>
      <c r="EP95" s="504"/>
      <c r="EQ95" s="504"/>
      <c r="ER95" s="504"/>
      <c r="ES95" s="504"/>
      <c r="ET95" s="504"/>
      <c r="EU95" s="504"/>
      <c r="EV95" s="504"/>
      <c r="EW95" s="504"/>
      <c r="EX95" s="504"/>
      <c r="EY95" s="504"/>
      <c r="EZ95" s="504"/>
      <c r="FA95" s="504"/>
      <c r="FB95" s="504"/>
      <c r="FC95" s="504"/>
      <c r="FD95" s="504"/>
      <c r="FE95" s="504"/>
      <c r="FF95" s="504"/>
      <c r="FG95" s="504"/>
      <c r="FH95" s="504"/>
      <c r="FI95" s="504"/>
      <c r="FJ95" s="504"/>
      <c r="FK95" s="504"/>
      <c r="FL95" s="504"/>
      <c r="FM95" s="504"/>
      <c r="FN95" s="504"/>
      <c r="FO95" s="504"/>
      <c r="FP95" s="504"/>
      <c r="FQ95" s="504"/>
      <c r="FR95" s="504"/>
      <c r="FS95" s="504"/>
      <c r="FT95" s="504"/>
      <c r="FU95" s="504"/>
      <c r="FV95" s="504"/>
      <c r="FW95" s="504"/>
      <c r="FX95" s="504"/>
      <c r="FY95" s="504"/>
      <c r="FZ95" s="504"/>
      <c r="GA95" s="504"/>
      <c r="GB95" s="504"/>
      <c r="GC95" s="504"/>
      <c r="GD95" s="504"/>
      <c r="GE95" s="504"/>
      <c r="GF95" s="504"/>
      <c r="GG95" s="504"/>
      <c r="GH95" s="504"/>
      <c r="GI95" s="504"/>
      <c r="GJ95" s="504"/>
      <c r="GK95" s="504"/>
      <c r="GL95" s="504"/>
      <c r="GM95" s="504"/>
      <c r="GN95" s="504"/>
      <c r="GO95" s="504"/>
      <c r="GP95" s="504"/>
      <c r="GQ95" s="504"/>
      <c r="GR95" s="504"/>
      <c r="GS95" s="504"/>
      <c r="GT95" s="504"/>
      <c r="GU95" s="504"/>
      <c r="GV95" s="504"/>
      <c r="GW95" s="504"/>
      <c r="GX95" s="504"/>
      <c r="GY95" s="504"/>
      <c r="GZ95" s="504"/>
      <c r="HA95" s="504"/>
      <c r="HB95" s="504"/>
      <c r="HC95" s="504"/>
      <c r="HD95" s="504"/>
      <c r="HE95" s="504"/>
      <c r="HF95" s="504"/>
      <c r="HG95" s="504"/>
      <c r="HH95" s="504"/>
      <c r="HI95" s="504"/>
      <c r="HJ95" s="504"/>
      <c r="HK95" s="504"/>
      <c r="HL95" s="504"/>
      <c r="HM95" s="504"/>
      <c r="HN95" s="504"/>
      <c r="HO95" s="504"/>
      <c r="HP95" s="504"/>
      <c r="HQ95" s="504"/>
      <c r="HR95" s="504"/>
      <c r="HS95" s="504"/>
      <c r="HT95" s="504"/>
      <c r="HU95" s="504"/>
      <c r="HV95" s="504"/>
      <c r="HW95" s="504"/>
      <c r="HX95" s="504"/>
      <c r="HY95" s="504"/>
      <c r="HZ95" s="504"/>
      <c r="IA95" s="504"/>
      <c r="IB95" s="504"/>
      <c r="IC95" s="504"/>
      <c r="ID95" s="504"/>
      <c r="IE95" s="504"/>
      <c r="IF95" s="504"/>
      <c r="IG95" s="504"/>
      <c r="IH95" s="504"/>
      <c r="II95" s="504"/>
      <c r="IJ95" s="504"/>
      <c r="IK95" s="504"/>
      <c r="IL95" s="504"/>
      <c r="IM95" s="504"/>
      <c r="IN95" s="504"/>
      <c r="IO95" s="504"/>
      <c r="IP95" s="504"/>
      <c r="IQ95" s="504"/>
      <c r="IR95" s="504"/>
      <c r="IS95" s="504"/>
      <c r="IT95" s="504"/>
      <c r="IU95" s="504"/>
      <c r="IV95" s="504"/>
      <c r="IW95" s="504"/>
      <c r="IX95" s="504"/>
      <c r="IY95" s="504"/>
      <c r="IZ95" s="504"/>
      <c r="JA95" s="504"/>
      <c r="JB95" s="504"/>
      <c r="JC95" s="504"/>
      <c r="JD95" s="504"/>
      <c r="JE95" s="504"/>
      <c r="JF95" s="504"/>
      <c r="JG95" s="504"/>
      <c r="JH95" s="504"/>
      <c r="JI95" s="504"/>
      <c r="JJ95" s="504"/>
      <c r="JK95" s="504"/>
      <c r="JL95" s="504"/>
      <c r="JM95" s="504"/>
      <c r="JN95" s="504"/>
      <c r="JO95" s="504"/>
      <c r="JP95" s="504"/>
      <c r="JQ95" s="504"/>
      <c r="JR95" s="504"/>
      <c r="JS95" s="504"/>
      <c r="JT95" s="504"/>
      <c r="JU95" s="504"/>
      <c r="JV95" s="504"/>
      <c r="JW95" s="504"/>
      <c r="JX95" s="504"/>
      <c r="JY95" s="504"/>
      <c r="JZ95" s="504"/>
      <c r="KA95" s="504"/>
      <c r="KB95" s="504"/>
      <c r="KC95" s="504"/>
      <c r="KD95" s="504"/>
      <c r="KE95" s="504"/>
      <c r="KF95" s="504"/>
      <c r="KG95" s="504"/>
      <c r="KH95" s="504"/>
      <c r="KI95" s="504"/>
      <c r="KJ95" s="504"/>
      <c r="KK95" s="504"/>
      <c r="KL95" s="504"/>
      <c r="KM95" s="504"/>
      <c r="KN95" s="504"/>
      <c r="KO95" s="504"/>
      <c r="KP95" s="504"/>
      <c r="KQ95" s="504"/>
      <c r="KR95" s="504"/>
      <c r="KS95" s="504"/>
      <c r="KT95" s="504"/>
      <c r="KU95" s="504"/>
      <c r="KV95" s="504"/>
      <c r="KW95" s="504"/>
      <c r="KX95" s="504"/>
      <c r="KY95" s="504"/>
      <c r="KZ95" s="504"/>
      <c r="LA95" s="504"/>
      <c r="LB95" s="504"/>
      <c r="LC95" s="504"/>
      <c r="LD95" s="504"/>
      <c r="LE95" s="504"/>
      <c r="LF95" s="504"/>
      <c r="LG95" s="504"/>
      <c r="LH95" s="504"/>
      <c r="LI95" s="504"/>
      <c r="LJ95" s="504"/>
      <c r="LK95" s="504"/>
      <c r="LL95" s="504"/>
      <c r="LM95" s="504"/>
      <c r="LN95" s="504"/>
      <c r="LO95" s="504"/>
      <c r="LP95" s="504"/>
      <c r="LQ95" s="504"/>
      <c r="LR95" s="504"/>
      <c r="LS95" s="504"/>
      <c r="LT95" s="504"/>
      <c r="LU95" s="504"/>
      <c r="LV95" s="504"/>
      <c r="LW95" s="504"/>
      <c r="LX95" s="504"/>
      <c r="LY95" s="504"/>
      <c r="LZ95" s="504"/>
      <c r="MA95" s="504"/>
      <c r="MB95" s="504"/>
      <c r="MC95" s="504"/>
      <c r="MD95" s="504"/>
      <c r="ME95" s="504"/>
      <c r="MF95" s="504"/>
      <c r="MG95" s="504"/>
      <c r="MH95" s="504"/>
      <c r="MI95" s="504"/>
      <c r="MJ95" s="504"/>
      <c r="MK95" s="504"/>
      <c r="ML95" s="504"/>
      <c r="MM95" s="504"/>
      <c r="MN95" s="504"/>
      <c r="MO95" s="504"/>
      <c r="MP95" s="504"/>
      <c r="MQ95" s="504"/>
      <c r="MR95" s="504"/>
      <c r="MS95" s="504"/>
      <c r="MT95" s="504"/>
      <c r="MU95" s="504"/>
      <c r="MV95" s="504"/>
      <c r="MW95" s="504"/>
      <c r="MX95" s="504"/>
      <c r="MY95" s="504"/>
      <c r="MZ95" s="504"/>
      <c r="NA95" s="504"/>
      <c r="NB95" s="504"/>
      <c r="NC95" s="504"/>
      <c r="ND95" s="504"/>
      <c r="NE95" s="504"/>
      <c r="NF95" s="504"/>
      <c r="NG95" s="504"/>
      <c r="NH95" s="504"/>
      <c r="NI95" s="504"/>
      <c r="NJ95" s="504"/>
      <c r="NK95" s="504"/>
      <c r="NL95" s="504"/>
      <c r="NM95" s="504"/>
      <c r="NN95" s="504"/>
      <c r="NO95" s="504"/>
      <c r="NP95" s="504"/>
      <c r="NQ95" s="504"/>
      <c r="NR95" s="504"/>
      <c r="NS95" s="504"/>
      <c r="NT95" s="504"/>
    </row>
    <row r="96" spans="1:384" s="505" customFormat="1" ht="28" customHeight="1">
      <c r="A96" s="1773" t="s">
        <v>1572</v>
      </c>
      <c r="B96" s="569" t="s">
        <v>67</v>
      </c>
      <c r="C96" s="587"/>
      <c r="D96" s="587"/>
      <c r="E96" s="587"/>
      <c r="F96" s="671">
        <f>'Form_III MHT-17'!C94</f>
        <v>0</v>
      </c>
      <c r="G96" s="671">
        <f>'Form_III MHT-17'!D94</f>
        <v>0</v>
      </c>
      <c r="H96" s="671">
        <f>'Form_III MHT-17'!E94</f>
        <v>0</v>
      </c>
      <c r="I96" s="670">
        <f>'Form_III MHT-17'!F94</f>
        <v>0</v>
      </c>
      <c r="J96" s="670">
        <f>'Form_III MHT-17'!G94</f>
        <v>0</v>
      </c>
      <c r="K96" s="670">
        <f>'Form_III MHT-17'!H94</f>
        <v>0</v>
      </c>
      <c r="L96" s="667">
        <f>'Form_III MHT-17'!I94</f>
        <v>0</v>
      </c>
      <c r="M96" s="666">
        <f>'Form_III MHT-17'!J94</f>
        <v>0</v>
      </c>
      <c r="N96" s="665">
        <f>'Form_III MHT-17'!K94</f>
        <v>0</v>
      </c>
      <c r="O96" s="664">
        <f t="shared" si="18"/>
        <v>0</v>
      </c>
      <c r="P96" s="664">
        <f t="shared" si="19"/>
        <v>0</v>
      </c>
      <c r="Q96" s="664">
        <f t="shared" si="20"/>
        <v>0</v>
      </c>
      <c r="R96" s="1726"/>
      <c r="S96" s="1726"/>
      <c r="T96"/>
      <c r="U96"/>
      <c r="V96"/>
      <c r="W96"/>
      <c r="X96" s="663"/>
      <c r="Y96" s="663"/>
      <c r="Z96" s="504"/>
      <c r="AA96" s="504"/>
      <c r="AB96" s="504"/>
      <c r="AC96" s="504"/>
      <c r="AD96" s="504"/>
      <c r="AE96" s="504"/>
      <c r="AF96" s="504"/>
      <c r="AG96" s="504"/>
      <c r="AH96" s="504"/>
      <c r="AI96" s="504"/>
      <c r="AJ96" s="504"/>
      <c r="AK96" s="504"/>
      <c r="AL96" s="504"/>
      <c r="AM96" s="504"/>
      <c r="AN96" s="504"/>
      <c r="AO96" s="504"/>
      <c r="AP96" s="504"/>
      <c r="AQ96" s="504"/>
      <c r="AR96" s="504"/>
      <c r="AS96" s="504"/>
      <c r="AT96" s="504"/>
      <c r="AU96" s="504"/>
      <c r="AV96" s="504"/>
      <c r="AW96" s="504"/>
      <c r="AX96" s="504"/>
      <c r="AY96" s="504"/>
      <c r="AZ96" s="504"/>
      <c r="BA96" s="504"/>
      <c r="BB96" s="504"/>
      <c r="BC96" s="504"/>
      <c r="BD96" s="504"/>
      <c r="BE96" s="504"/>
      <c r="BF96" s="504"/>
      <c r="BG96" s="504"/>
      <c r="BH96" s="504"/>
      <c r="BI96" s="504"/>
      <c r="BJ96" s="504"/>
      <c r="BK96" s="504"/>
      <c r="BL96" s="504"/>
      <c r="BM96" s="504"/>
      <c r="BN96" s="504"/>
      <c r="BO96" s="504"/>
      <c r="BP96" s="504"/>
      <c r="BQ96" s="504"/>
      <c r="BR96" s="504"/>
      <c r="BS96" s="504"/>
      <c r="BT96" s="504"/>
      <c r="BU96" s="504"/>
      <c r="BV96" s="504"/>
      <c r="BW96" s="504"/>
      <c r="BX96" s="504"/>
      <c r="BY96" s="504"/>
      <c r="BZ96" s="504"/>
      <c r="CA96" s="504"/>
      <c r="CB96" s="504"/>
      <c r="CC96" s="504"/>
      <c r="CD96" s="504"/>
      <c r="CE96" s="504"/>
      <c r="CF96" s="504"/>
      <c r="CG96" s="504"/>
      <c r="CH96" s="504"/>
      <c r="CI96" s="504"/>
      <c r="CJ96" s="504"/>
      <c r="CK96" s="504"/>
      <c r="CL96" s="504"/>
      <c r="CM96" s="504"/>
      <c r="CN96" s="504"/>
      <c r="CO96" s="504"/>
      <c r="CP96" s="504"/>
      <c r="CQ96" s="504"/>
      <c r="CR96" s="504"/>
      <c r="CS96" s="504"/>
      <c r="CT96" s="504"/>
      <c r="CU96" s="504"/>
      <c r="CV96" s="504"/>
      <c r="CW96" s="504"/>
      <c r="CX96" s="504"/>
      <c r="CY96" s="504"/>
      <c r="CZ96" s="504"/>
      <c r="DA96" s="504"/>
      <c r="DB96" s="504"/>
      <c r="DC96" s="504"/>
      <c r="DD96" s="504"/>
      <c r="DE96" s="504"/>
      <c r="DF96" s="504"/>
      <c r="DG96" s="504"/>
      <c r="DH96" s="504"/>
      <c r="DI96" s="504"/>
      <c r="DJ96" s="504"/>
      <c r="DK96" s="504"/>
      <c r="DL96" s="504"/>
      <c r="DM96" s="504"/>
      <c r="DN96" s="504"/>
      <c r="DO96" s="504"/>
      <c r="DP96" s="504"/>
      <c r="DQ96" s="504"/>
      <c r="DR96" s="504"/>
      <c r="DS96" s="504"/>
      <c r="DT96" s="504"/>
      <c r="DU96" s="504"/>
      <c r="DV96" s="504"/>
      <c r="DW96" s="504"/>
      <c r="DX96" s="504"/>
      <c r="DY96" s="504"/>
      <c r="DZ96" s="504"/>
      <c r="EA96" s="504"/>
      <c r="EB96" s="504"/>
      <c r="EC96" s="504"/>
      <c r="ED96" s="504"/>
      <c r="EE96" s="504"/>
      <c r="EF96" s="504"/>
      <c r="EG96" s="504"/>
      <c r="EH96" s="504"/>
      <c r="EI96" s="504"/>
      <c r="EJ96" s="504"/>
      <c r="EK96" s="504"/>
      <c r="EL96" s="504"/>
      <c r="EM96" s="504"/>
      <c r="EN96" s="504"/>
      <c r="EO96" s="504"/>
      <c r="EP96" s="504"/>
      <c r="EQ96" s="504"/>
      <c r="ER96" s="504"/>
      <c r="ES96" s="504"/>
      <c r="ET96" s="504"/>
      <c r="EU96" s="504"/>
      <c r="EV96" s="504"/>
      <c r="EW96" s="504"/>
      <c r="EX96" s="504"/>
      <c r="EY96" s="504"/>
      <c r="EZ96" s="504"/>
      <c r="FA96" s="504"/>
      <c r="FB96" s="504"/>
      <c r="FC96" s="504"/>
      <c r="FD96" s="504"/>
      <c r="FE96" s="504"/>
      <c r="FF96" s="504"/>
      <c r="FG96" s="504"/>
      <c r="FH96" s="504"/>
      <c r="FI96" s="504"/>
      <c r="FJ96" s="504"/>
      <c r="FK96" s="504"/>
      <c r="FL96" s="504"/>
      <c r="FM96" s="504"/>
      <c r="FN96" s="504"/>
      <c r="FO96" s="504"/>
      <c r="FP96" s="504"/>
      <c r="FQ96" s="504"/>
      <c r="FR96" s="504"/>
      <c r="FS96" s="504"/>
      <c r="FT96" s="504"/>
      <c r="FU96" s="504"/>
      <c r="FV96" s="504"/>
      <c r="FW96" s="504"/>
      <c r="FX96" s="504"/>
      <c r="FY96" s="504"/>
      <c r="FZ96" s="504"/>
      <c r="GA96" s="504"/>
      <c r="GB96" s="504"/>
      <c r="GC96" s="504"/>
      <c r="GD96" s="504"/>
      <c r="GE96" s="504"/>
      <c r="GF96" s="504"/>
      <c r="GG96" s="504"/>
      <c r="GH96" s="504"/>
      <c r="GI96" s="504"/>
      <c r="GJ96" s="504"/>
      <c r="GK96" s="504"/>
      <c r="GL96" s="504"/>
      <c r="GM96" s="504"/>
      <c r="GN96" s="504"/>
      <c r="GO96" s="504"/>
      <c r="GP96" s="504"/>
      <c r="GQ96" s="504"/>
      <c r="GR96" s="504"/>
      <c r="GS96" s="504"/>
      <c r="GT96" s="504"/>
      <c r="GU96" s="504"/>
      <c r="GV96" s="504"/>
      <c r="GW96" s="504"/>
      <c r="GX96" s="504"/>
      <c r="GY96" s="504"/>
      <c r="GZ96" s="504"/>
      <c r="HA96" s="504"/>
      <c r="HB96" s="504"/>
      <c r="HC96" s="504"/>
      <c r="HD96" s="504"/>
      <c r="HE96" s="504"/>
      <c r="HF96" s="504"/>
      <c r="HG96" s="504"/>
      <c r="HH96" s="504"/>
      <c r="HI96" s="504"/>
      <c r="HJ96" s="504"/>
      <c r="HK96" s="504"/>
      <c r="HL96" s="504"/>
      <c r="HM96" s="504"/>
      <c r="HN96" s="504"/>
      <c r="HO96" s="504"/>
      <c r="HP96" s="504"/>
      <c r="HQ96" s="504"/>
      <c r="HR96" s="504"/>
      <c r="HS96" s="504"/>
      <c r="HT96" s="504"/>
      <c r="HU96" s="504"/>
      <c r="HV96" s="504"/>
      <c r="HW96" s="504"/>
      <c r="HX96" s="504"/>
      <c r="HY96" s="504"/>
      <c r="HZ96" s="504"/>
      <c r="IA96" s="504"/>
      <c r="IB96" s="504"/>
      <c r="IC96" s="504"/>
      <c r="ID96" s="504"/>
      <c r="IE96" s="504"/>
      <c r="IF96" s="504"/>
      <c r="IG96" s="504"/>
      <c r="IH96" s="504"/>
      <c r="II96" s="504"/>
      <c r="IJ96" s="504"/>
      <c r="IK96" s="504"/>
      <c r="IL96" s="504"/>
      <c r="IM96" s="504"/>
      <c r="IN96" s="504"/>
      <c r="IO96" s="504"/>
      <c r="IP96" s="504"/>
      <c r="IQ96" s="504"/>
      <c r="IR96" s="504"/>
      <c r="IS96" s="504"/>
      <c r="IT96" s="504"/>
      <c r="IU96" s="504"/>
      <c r="IV96" s="504"/>
      <c r="IW96" s="504"/>
      <c r="IX96" s="504"/>
      <c r="IY96" s="504"/>
      <c r="IZ96" s="504"/>
      <c r="JA96" s="504"/>
      <c r="JB96" s="504"/>
      <c r="JC96" s="504"/>
      <c r="JD96" s="504"/>
      <c r="JE96" s="504"/>
      <c r="JF96" s="504"/>
      <c r="JG96" s="504"/>
      <c r="JH96" s="504"/>
      <c r="JI96" s="504"/>
      <c r="JJ96" s="504"/>
      <c r="JK96" s="504"/>
      <c r="JL96" s="504"/>
      <c r="JM96" s="504"/>
      <c r="JN96" s="504"/>
      <c r="JO96" s="504"/>
      <c r="JP96" s="504"/>
      <c r="JQ96" s="504"/>
      <c r="JR96" s="504"/>
      <c r="JS96" s="504"/>
      <c r="JT96" s="504"/>
      <c r="JU96" s="504"/>
      <c r="JV96" s="504"/>
      <c r="JW96" s="504"/>
      <c r="JX96" s="504"/>
      <c r="JY96" s="504"/>
      <c r="JZ96" s="504"/>
      <c r="KA96" s="504"/>
      <c r="KB96" s="504"/>
      <c r="KC96" s="504"/>
      <c r="KD96" s="504"/>
      <c r="KE96" s="504"/>
      <c r="KF96" s="504"/>
      <c r="KG96" s="504"/>
      <c r="KH96" s="504"/>
      <c r="KI96" s="504"/>
      <c r="KJ96" s="504"/>
      <c r="KK96" s="504"/>
      <c r="KL96" s="504"/>
      <c r="KM96" s="504"/>
      <c r="KN96" s="504"/>
      <c r="KO96" s="504"/>
      <c r="KP96" s="504"/>
      <c r="KQ96" s="504"/>
      <c r="KR96" s="504"/>
      <c r="KS96" s="504"/>
      <c r="KT96" s="504"/>
      <c r="KU96" s="504"/>
      <c r="KV96" s="504"/>
      <c r="KW96" s="504"/>
      <c r="KX96" s="504"/>
      <c r="KY96" s="504"/>
      <c r="KZ96" s="504"/>
      <c r="LA96" s="504"/>
      <c r="LB96" s="504"/>
      <c r="LC96" s="504"/>
      <c r="LD96" s="504"/>
      <c r="LE96" s="504"/>
      <c r="LF96" s="504"/>
      <c r="LG96" s="504"/>
      <c r="LH96" s="504"/>
      <c r="LI96" s="504"/>
      <c r="LJ96" s="504"/>
      <c r="LK96" s="504"/>
      <c r="LL96" s="504"/>
      <c r="LM96" s="504"/>
      <c r="LN96" s="504"/>
      <c r="LO96" s="504"/>
      <c r="LP96" s="504"/>
      <c r="LQ96" s="504"/>
      <c r="LR96" s="504"/>
      <c r="LS96" s="504"/>
      <c r="LT96" s="504"/>
      <c r="LU96" s="504"/>
      <c r="LV96" s="504"/>
      <c r="LW96" s="504"/>
      <c r="LX96" s="504"/>
      <c r="LY96" s="504"/>
      <c r="LZ96" s="504"/>
      <c r="MA96" s="504"/>
      <c r="MB96" s="504"/>
      <c r="MC96" s="504"/>
      <c r="MD96" s="504"/>
      <c r="ME96" s="504"/>
      <c r="MF96" s="504"/>
      <c r="MG96" s="504"/>
      <c r="MH96" s="504"/>
      <c r="MI96" s="504"/>
      <c r="MJ96" s="504"/>
      <c r="MK96" s="504"/>
      <c r="ML96" s="504"/>
      <c r="MM96" s="504"/>
      <c r="MN96" s="504"/>
      <c r="MO96" s="504"/>
      <c r="MP96" s="504"/>
      <c r="MQ96" s="504"/>
      <c r="MR96" s="504"/>
      <c r="MS96" s="504"/>
      <c r="MT96" s="504"/>
      <c r="MU96" s="504"/>
      <c r="MV96" s="504"/>
      <c r="MW96" s="504"/>
      <c r="MX96" s="504"/>
      <c r="MY96" s="504"/>
      <c r="MZ96" s="504"/>
      <c r="NA96" s="504"/>
      <c r="NB96" s="504"/>
      <c r="NC96" s="504"/>
      <c r="ND96" s="504"/>
      <c r="NE96" s="504"/>
      <c r="NF96" s="504"/>
      <c r="NG96" s="504"/>
      <c r="NH96" s="504"/>
      <c r="NI96" s="504"/>
      <c r="NJ96" s="504"/>
      <c r="NK96" s="504"/>
      <c r="NL96" s="504"/>
      <c r="NM96" s="504"/>
      <c r="NN96" s="504"/>
      <c r="NO96" s="504"/>
      <c r="NP96" s="504"/>
      <c r="NQ96" s="504"/>
      <c r="NR96" s="504"/>
      <c r="NS96" s="504"/>
      <c r="NT96" s="504"/>
    </row>
    <row r="97" spans="1:384" s="505" customFormat="1" ht="28" customHeight="1">
      <c r="A97" s="1773"/>
      <c r="B97" s="569" t="s">
        <v>68</v>
      </c>
      <c r="C97" s="587"/>
      <c r="D97" s="587"/>
      <c r="E97" s="587"/>
      <c r="F97" s="671">
        <f>'Form_III MHT-17'!C95</f>
        <v>0</v>
      </c>
      <c r="G97" s="671">
        <f>'Form_III MHT-17'!D95</f>
        <v>0</v>
      </c>
      <c r="H97" s="671">
        <f>'Form_III MHT-17'!E95</f>
        <v>0</v>
      </c>
      <c r="I97" s="670">
        <f>'Form_III MHT-17'!F95</f>
        <v>0</v>
      </c>
      <c r="J97" s="670">
        <f>'Form_III MHT-17'!G95</f>
        <v>0</v>
      </c>
      <c r="K97" s="670">
        <f>'Form_III MHT-17'!H95</f>
        <v>0</v>
      </c>
      <c r="L97" s="667">
        <f>'Form_III MHT-17'!I95</f>
        <v>0</v>
      </c>
      <c r="M97" s="666">
        <f>'Form_III MHT-17'!J95</f>
        <v>0</v>
      </c>
      <c r="N97" s="665">
        <f>'Form_III MHT-17'!K95</f>
        <v>0</v>
      </c>
      <c r="O97" s="664">
        <f t="shared" si="18"/>
        <v>0</v>
      </c>
      <c r="P97" s="664">
        <f t="shared" si="19"/>
        <v>0</v>
      </c>
      <c r="Q97" s="664">
        <f t="shared" si="20"/>
        <v>0</v>
      </c>
      <c r="R97" s="1726"/>
      <c r="S97" s="1726"/>
      <c r="T97"/>
      <c r="U97"/>
      <c r="V97"/>
      <c r="W97"/>
      <c r="X97" s="663"/>
      <c r="Y97" s="663"/>
      <c r="Z97" s="504"/>
      <c r="AA97" s="504"/>
      <c r="AB97" s="504"/>
      <c r="AC97" s="504"/>
      <c r="AD97" s="504"/>
      <c r="AE97" s="504"/>
      <c r="AF97" s="504"/>
      <c r="AG97" s="504"/>
      <c r="AH97" s="504"/>
      <c r="AI97" s="504"/>
      <c r="AJ97" s="504"/>
      <c r="AK97" s="504"/>
      <c r="AL97" s="504"/>
      <c r="AM97" s="504"/>
      <c r="AN97" s="504"/>
      <c r="AO97" s="504"/>
      <c r="AP97" s="504"/>
      <c r="AQ97" s="504"/>
      <c r="AR97" s="504"/>
      <c r="AS97" s="504"/>
      <c r="AT97" s="504"/>
      <c r="AU97" s="504"/>
      <c r="AV97" s="504"/>
      <c r="AW97" s="504"/>
      <c r="AX97" s="504"/>
      <c r="AY97" s="504"/>
      <c r="AZ97" s="504"/>
      <c r="BA97" s="504"/>
      <c r="BB97" s="504"/>
      <c r="BC97" s="504"/>
      <c r="BD97" s="504"/>
      <c r="BE97" s="504"/>
      <c r="BF97" s="504"/>
      <c r="BG97" s="504"/>
      <c r="BH97" s="504"/>
      <c r="BI97" s="504"/>
      <c r="BJ97" s="504"/>
      <c r="BK97" s="504"/>
      <c r="BL97" s="504"/>
      <c r="BM97" s="504"/>
      <c r="BN97" s="504"/>
      <c r="BO97" s="504"/>
      <c r="BP97" s="504"/>
      <c r="BQ97" s="504"/>
      <c r="BR97" s="504"/>
      <c r="BS97" s="504"/>
      <c r="BT97" s="504"/>
      <c r="BU97" s="504"/>
      <c r="BV97" s="504"/>
      <c r="BW97" s="504"/>
      <c r="BX97" s="504"/>
      <c r="BY97" s="504"/>
      <c r="BZ97" s="504"/>
      <c r="CA97" s="504"/>
      <c r="CB97" s="504"/>
      <c r="CC97" s="504"/>
      <c r="CD97" s="504"/>
      <c r="CE97" s="504"/>
      <c r="CF97" s="504"/>
      <c r="CG97" s="504"/>
      <c r="CH97" s="504"/>
      <c r="CI97" s="504"/>
      <c r="CJ97" s="504"/>
      <c r="CK97" s="504"/>
      <c r="CL97" s="504"/>
      <c r="CM97" s="504"/>
      <c r="CN97" s="504"/>
      <c r="CO97" s="504"/>
      <c r="CP97" s="504"/>
      <c r="CQ97" s="504"/>
      <c r="CR97" s="504"/>
      <c r="CS97" s="504"/>
      <c r="CT97" s="504"/>
      <c r="CU97" s="504"/>
      <c r="CV97" s="504"/>
      <c r="CW97" s="504"/>
      <c r="CX97" s="504"/>
      <c r="CY97" s="504"/>
      <c r="CZ97" s="504"/>
      <c r="DA97" s="504"/>
      <c r="DB97" s="504"/>
      <c r="DC97" s="504"/>
      <c r="DD97" s="504"/>
      <c r="DE97" s="504"/>
      <c r="DF97" s="504"/>
      <c r="DG97" s="504"/>
      <c r="DH97" s="504"/>
      <c r="DI97" s="504"/>
      <c r="DJ97" s="504"/>
      <c r="DK97" s="504"/>
      <c r="DL97" s="504"/>
      <c r="DM97" s="504"/>
      <c r="DN97" s="504"/>
      <c r="DO97" s="504"/>
      <c r="DP97" s="504"/>
      <c r="DQ97" s="504"/>
      <c r="DR97" s="504"/>
      <c r="DS97" s="504"/>
      <c r="DT97" s="504"/>
      <c r="DU97" s="504"/>
      <c r="DV97" s="504"/>
      <c r="DW97" s="504"/>
      <c r="DX97" s="504"/>
      <c r="DY97" s="504"/>
      <c r="DZ97" s="504"/>
      <c r="EA97" s="504"/>
      <c r="EB97" s="504"/>
      <c r="EC97" s="504"/>
      <c r="ED97" s="504"/>
      <c r="EE97" s="504"/>
      <c r="EF97" s="504"/>
      <c r="EG97" s="504"/>
      <c r="EH97" s="504"/>
      <c r="EI97" s="504"/>
      <c r="EJ97" s="504"/>
      <c r="EK97" s="504"/>
      <c r="EL97" s="504"/>
      <c r="EM97" s="504"/>
      <c r="EN97" s="504"/>
      <c r="EO97" s="504"/>
      <c r="EP97" s="504"/>
      <c r="EQ97" s="504"/>
      <c r="ER97" s="504"/>
      <c r="ES97" s="504"/>
      <c r="ET97" s="504"/>
      <c r="EU97" s="504"/>
      <c r="EV97" s="504"/>
      <c r="EW97" s="504"/>
      <c r="EX97" s="504"/>
      <c r="EY97" s="504"/>
      <c r="EZ97" s="504"/>
      <c r="FA97" s="504"/>
      <c r="FB97" s="504"/>
      <c r="FC97" s="504"/>
      <c r="FD97" s="504"/>
      <c r="FE97" s="504"/>
      <c r="FF97" s="504"/>
      <c r="FG97" s="504"/>
      <c r="FH97" s="504"/>
      <c r="FI97" s="504"/>
      <c r="FJ97" s="504"/>
      <c r="FK97" s="504"/>
      <c r="FL97" s="504"/>
      <c r="FM97" s="504"/>
      <c r="FN97" s="504"/>
      <c r="FO97" s="504"/>
      <c r="FP97" s="504"/>
      <c r="FQ97" s="504"/>
      <c r="FR97" s="504"/>
      <c r="FS97" s="504"/>
      <c r="FT97" s="504"/>
      <c r="FU97" s="504"/>
      <c r="FV97" s="504"/>
      <c r="FW97" s="504"/>
      <c r="FX97" s="504"/>
      <c r="FY97" s="504"/>
      <c r="FZ97" s="504"/>
      <c r="GA97" s="504"/>
      <c r="GB97" s="504"/>
      <c r="GC97" s="504"/>
      <c r="GD97" s="504"/>
      <c r="GE97" s="504"/>
      <c r="GF97" s="504"/>
      <c r="GG97" s="504"/>
      <c r="GH97" s="504"/>
      <c r="GI97" s="504"/>
      <c r="GJ97" s="504"/>
      <c r="GK97" s="504"/>
      <c r="GL97" s="504"/>
      <c r="GM97" s="504"/>
      <c r="GN97" s="504"/>
      <c r="GO97" s="504"/>
      <c r="GP97" s="504"/>
      <c r="GQ97" s="504"/>
      <c r="GR97" s="504"/>
      <c r="GS97" s="504"/>
      <c r="GT97" s="504"/>
      <c r="GU97" s="504"/>
      <c r="GV97" s="504"/>
      <c r="GW97" s="504"/>
      <c r="GX97" s="504"/>
      <c r="GY97" s="504"/>
      <c r="GZ97" s="504"/>
      <c r="HA97" s="504"/>
      <c r="HB97" s="504"/>
      <c r="HC97" s="504"/>
      <c r="HD97" s="504"/>
      <c r="HE97" s="504"/>
      <c r="HF97" s="504"/>
      <c r="HG97" s="504"/>
      <c r="HH97" s="504"/>
      <c r="HI97" s="504"/>
      <c r="HJ97" s="504"/>
      <c r="HK97" s="504"/>
      <c r="HL97" s="504"/>
      <c r="HM97" s="504"/>
      <c r="HN97" s="504"/>
      <c r="HO97" s="504"/>
      <c r="HP97" s="504"/>
      <c r="HQ97" s="504"/>
      <c r="HR97" s="504"/>
      <c r="HS97" s="504"/>
      <c r="HT97" s="504"/>
      <c r="HU97" s="504"/>
      <c r="HV97" s="504"/>
      <c r="HW97" s="504"/>
      <c r="HX97" s="504"/>
      <c r="HY97" s="504"/>
      <c r="HZ97" s="504"/>
      <c r="IA97" s="504"/>
      <c r="IB97" s="504"/>
      <c r="IC97" s="504"/>
      <c r="ID97" s="504"/>
      <c r="IE97" s="504"/>
      <c r="IF97" s="504"/>
      <c r="IG97" s="504"/>
      <c r="IH97" s="504"/>
      <c r="II97" s="504"/>
      <c r="IJ97" s="504"/>
      <c r="IK97" s="504"/>
      <c r="IL97" s="504"/>
      <c r="IM97" s="504"/>
      <c r="IN97" s="504"/>
      <c r="IO97" s="504"/>
      <c r="IP97" s="504"/>
      <c r="IQ97" s="504"/>
      <c r="IR97" s="504"/>
      <c r="IS97" s="504"/>
      <c r="IT97" s="504"/>
      <c r="IU97" s="504"/>
      <c r="IV97" s="504"/>
      <c r="IW97" s="504"/>
      <c r="IX97" s="504"/>
      <c r="IY97" s="504"/>
      <c r="IZ97" s="504"/>
      <c r="JA97" s="504"/>
      <c r="JB97" s="504"/>
      <c r="JC97" s="504"/>
      <c r="JD97" s="504"/>
      <c r="JE97" s="504"/>
      <c r="JF97" s="504"/>
      <c r="JG97" s="504"/>
      <c r="JH97" s="504"/>
      <c r="JI97" s="504"/>
      <c r="JJ97" s="504"/>
      <c r="JK97" s="504"/>
      <c r="JL97" s="504"/>
      <c r="JM97" s="504"/>
      <c r="JN97" s="504"/>
      <c r="JO97" s="504"/>
      <c r="JP97" s="504"/>
      <c r="JQ97" s="504"/>
      <c r="JR97" s="504"/>
      <c r="JS97" s="504"/>
      <c r="JT97" s="504"/>
      <c r="JU97" s="504"/>
      <c r="JV97" s="504"/>
      <c r="JW97" s="504"/>
      <c r="JX97" s="504"/>
      <c r="JY97" s="504"/>
      <c r="JZ97" s="504"/>
      <c r="KA97" s="504"/>
      <c r="KB97" s="504"/>
      <c r="KC97" s="504"/>
      <c r="KD97" s="504"/>
      <c r="KE97" s="504"/>
      <c r="KF97" s="504"/>
      <c r="KG97" s="504"/>
      <c r="KH97" s="504"/>
      <c r="KI97" s="504"/>
      <c r="KJ97" s="504"/>
      <c r="KK97" s="504"/>
      <c r="KL97" s="504"/>
      <c r="KM97" s="504"/>
      <c r="KN97" s="504"/>
      <c r="KO97" s="504"/>
      <c r="KP97" s="504"/>
      <c r="KQ97" s="504"/>
      <c r="KR97" s="504"/>
      <c r="KS97" s="504"/>
      <c r="KT97" s="504"/>
      <c r="KU97" s="504"/>
      <c r="KV97" s="504"/>
      <c r="KW97" s="504"/>
      <c r="KX97" s="504"/>
      <c r="KY97" s="504"/>
      <c r="KZ97" s="504"/>
      <c r="LA97" s="504"/>
      <c r="LB97" s="504"/>
      <c r="LC97" s="504"/>
      <c r="LD97" s="504"/>
      <c r="LE97" s="504"/>
      <c r="LF97" s="504"/>
      <c r="LG97" s="504"/>
      <c r="LH97" s="504"/>
      <c r="LI97" s="504"/>
      <c r="LJ97" s="504"/>
      <c r="LK97" s="504"/>
      <c r="LL97" s="504"/>
      <c r="LM97" s="504"/>
      <c r="LN97" s="504"/>
      <c r="LO97" s="504"/>
      <c r="LP97" s="504"/>
      <c r="LQ97" s="504"/>
      <c r="LR97" s="504"/>
      <c r="LS97" s="504"/>
      <c r="LT97" s="504"/>
      <c r="LU97" s="504"/>
      <c r="LV97" s="504"/>
      <c r="LW97" s="504"/>
      <c r="LX97" s="504"/>
      <c r="LY97" s="504"/>
      <c r="LZ97" s="504"/>
      <c r="MA97" s="504"/>
      <c r="MB97" s="504"/>
      <c r="MC97" s="504"/>
      <c r="MD97" s="504"/>
      <c r="ME97" s="504"/>
      <c r="MF97" s="504"/>
      <c r="MG97" s="504"/>
      <c r="MH97" s="504"/>
      <c r="MI97" s="504"/>
      <c r="MJ97" s="504"/>
      <c r="MK97" s="504"/>
      <c r="ML97" s="504"/>
      <c r="MM97" s="504"/>
      <c r="MN97" s="504"/>
      <c r="MO97" s="504"/>
      <c r="MP97" s="504"/>
      <c r="MQ97" s="504"/>
      <c r="MR97" s="504"/>
      <c r="MS97" s="504"/>
      <c r="MT97" s="504"/>
      <c r="MU97" s="504"/>
      <c r="MV97" s="504"/>
      <c r="MW97" s="504"/>
      <c r="MX97" s="504"/>
      <c r="MY97" s="504"/>
      <c r="MZ97" s="504"/>
      <c r="NA97" s="504"/>
      <c r="NB97" s="504"/>
      <c r="NC97" s="504"/>
      <c r="ND97" s="504"/>
      <c r="NE97" s="504"/>
      <c r="NF97" s="504"/>
      <c r="NG97" s="504"/>
      <c r="NH97" s="504"/>
      <c r="NI97" s="504"/>
      <c r="NJ97" s="504"/>
      <c r="NK97" s="504"/>
      <c r="NL97" s="504"/>
      <c r="NM97" s="504"/>
      <c r="NN97" s="504"/>
      <c r="NO97" s="504"/>
      <c r="NP97" s="504"/>
      <c r="NQ97" s="504"/>
      <c r="NR97" s="504"/>
      <c r="NS97" s="504"/>
      <c r="NT97" s="504"/>
    </row>
    <row r="98" spans="1:384" s="505" customFormat="1" ht="28" customHeight="1">
      <c r="A98" s="1728" t="s">
        <v>1571</v>
      </c>
      <c r="B98" s="569" t="s">
        <v>67</v>
      </c>
      <c r="C98" s="587"/>
      <c r="D98" s="587"/>
      <c r="E98" s="587"/>
      <c r="F98" s="671">
        <f>'Form_III MHT-17'!C96</f>
        <v>0</v>
      </c>
      <c r="G98" s="671">
        <f>'Form_III MHT-17'!D96</f>
        <v>0</v>
      </c>
      <c r="H98" s="671">
        <f>'Form_III MHT-17'!E96</f>
        <v>0</v>
      </c>
      <c r="I98" s="670">
        <f>'Form_III MHT-17'!F96</f>
        <v>0</v>
      </c>
      <c r="J98" s="670">
        <f>'Form_III MHT-17'!G96</f>
        <v>0</v>
      </c>
      <c r="K98" s="670">
        <f>'Form_III MHT-17'!H96</f>
        <v>0</v>
      </c>
      <c r="L98" s="667">
        <f>'Form_III MHT-17'!I96</f>
        <v>0</v>
      </c>
      <c r="M98" s="666">
        <f>'Form_III MHT-17'!J96</f>
        <v>0</v>
      </c>
      <c r="N98" s="665">
        <f>'Form_III MHT-17'!K96</f>
        <v>0</v>
      </c>
      <c r="O98" s="664">
        <f t="shared" si="18"/>
        <v>0</v>
      </c>
      <c r="P98" s="664">
        <f t="shared" si="19"/>
        <v>0</v>
      </c>
      <c r="Q98" s="664">
        <f t="shared" si="20"/>
        <v>0</v>
      </c>
      <c r="R98" s="1726"/>
      <c r="S98" s="1726"/>
      <c r="T98"/>
      <c r="U98"/>
      <c r="V98"/>
      <c r="W98"/>
      <c r="X98" s="663"/>
      <c r="Y98" s="663"/>
      <c r="Z98" s="504"/>
      <c r="AA98" s="504"/>
      <c r="AB98" s="504"/>
      <c r="AC98" s="504"/>
      <c r="AD98" s="504"/>
      <c r="AE98" s="504"/>
      <c r="AF98" s="504"/>
      <c r="AG98" s="504"/>
      <c r="AH98" s="504"/>
      <c r="AI98" s="504"/>
      <c r="AJ98" s="504"/>
      <c r="AK98" s="504"/>
      <c r="AL98" s="504"/>
      <c r="AM98" s="504"/>
      <c r="AN98" s="504"/>
      <c r="AO98" s="504"/>
      <c r="AP98" s="504"/>
      <c r="AQ98" s="504"/>
      <c r="AR98" s="504"/>
      <c r="AS98" s="504"/>
      <c r="AT98" s="504"/>
      <c r="AU98" s="504"/>
      <c r="AV98" s="504"/>
      <c r="AW98" s="504"/>
      <c r="AX98" s="504"/>
      <c r="AY98" s="504"/>
      <c r="AZ98" s="504"/>
      <c r="BA98" s="504"/>
      <c r="BB98" s="504"/>
      <c r="BC98" s="504"/>
      <c r="BD98" s="504"/>
      <c r="BE98" s="504"/>
      <c r="BF98" s="504"/>
      <c r="BG98" s="504"/>
      <c r="BH98" s="504"/>
      <c r="BI98" s="504"/>
      <c r="BJ98" s="504"/>
      <c r="BK98" s="504"/>
      <c r="BL98" s="504"/>
      <c r="BM98" s="504"/>
      <c r="BN98" s="504"/>
      <c r="BO98" s="504"/>
      <c r="BP98" s="504"/>
      <c r="BQ98" s="504"/>
      <c r="BR98" s="504"/>
      <c r="BS98" s="504"/>
      <c r="BT98" s="504"/>
      <c r="BU98" s="504"/>
      <c r="BV98" s="504"/>
      <c r="BW98" s="504"/>
      <c r="BX98" s="504"/>
      <c r="BY98" s="504"/>
      <c r="BZ98" s="504"/>
      <c r="CA98" s="504"/>
      <c r="CB98" s="504"/>
      <c r="CC98" s="504"/>
      <c r="CD98" s="504"/>
      <c r="CE98" s="504"/>
      <c r="CF98" s="504"/>
      <c r="CG98" s="504"/>
      <c r="CH98" s="504"/>
      <c r="CI98" s="504"/>
      <c r="CJ98" s="504"/>
      <c r="CK98" s="504"/>
      <c r="CL98" s="504"/>
      <c r="CM98" s="504"/>
      <c r="CN98" s="504"/>
      <c r="CO98" s="504"/>
      <c r="CP98" s="504"/>
      <c r="CQ98" s="504"/>
      <c r="CR98" s="504"/>
      <c r="CS98" s="504"/>
      <c r="CT98" s="504"/>
      <c r="CU98" s="504"/>
      <c r="CV98" s="504"/>
      <c r="CW98" s="504"/>
      <c r="CX98" s="504"/>
      <c r="CY98" s="504"/>
      <c r="CZ98" s="504"/>
      <c r="DA98" s="504"/>
      <c r="DB98" s="504"/>
      <c r="DC98" s="504"/>
      <c r="DD98" s="504"/>
      <c r="DE98" s="504"/>
      <c r="DF98" s="504"/>
      <c r="DG98" s="504"/>
      <c r="DH98" s="504"/>
      <c r="DI98" s="504"/>
      <c r="DJ98" s="504"/>
      <c r="DK98" s="504"/>
      <c r="DL98" s="504"/>
      <c r="DM98" s="504"/>
      <c r="DN98" s="504"/>
      <c r="DO98" s="504"/>
      <c r="DP98" s="504"/>
      <c r="DQ98" s="504"/>
      <c r="DR98" s="504"/>
      <c r="DS98" s="504"/>
      <c r="DT98" s="504"/>
      <c r="DU98" s="504"/>
      <c r="DV98" s="504"/>
      <c r="DW98" s="504"/>
      <c r="DX98" s="504"/>
      <c r="DY98" s="504"/>
      <c r="DZ98" s="504"/>
      <c r="EA98" s="504"/>
      <c r="EB98" s="504"/>
      <c r="EC98" s="504"/>
      <c r="ED98" s="504"/>
      <c r="EE98" s="504"/>
      <c r="EF98" s="504"/>
      <c r="EG98" s="504"/>
      <c r="EH98" s="504"/>
      <c r="EI98" s="504"/>
      <c r="EJ98" s="504"/>
      <c r="EK98" s="504"/>
      <c r="EL98" s="504"/>
      <c r="EM98" s="504"/>
      <c r="EN98" s="504"/>
      <c r="EO98" s="504"/>
      <c r="EP98" s="504"/>
      <c r="EQ98" s="504"/>
      <c r="ER98" s="504"/>
      <c r="ES98" s="504"/>
      <c r="ET98" s="504"/>
      <c r="EU98" s="504"/>
      <c r="EV98" s="504"/>
      <c r="EW98" s="504"/>
      <c r="EX98" s="504"/>
      <c r="EY98" s="504"/>
      <c r="EZ98" s="504"/>
      <c r="FA98" s="504"/>
      <c r="FB98" s="504"/>
      <c r="FC98" s="504"/>
      <c r="FD98" s="504"/>
      <c r="FE98" s="504"/>
      <c r="FF98" s="504"/>
      <c r="FG98" s="504"/>
      <c r="FH98" s="504"/>
      <c r="FI98" s="504"/>
      <c r="FJ98" s="504"/>
      <c r="FK98" s="504"/>
      <c r="FL98" s="504"/>
      <c r="FM98" s="504"/>
      <c r="FN98" s="504"/>
      <c r="FO98" s="504"/>
      <c r="FP98" s="504"/>
      <c r="FQ98" s="504"/>
      <c r="FR98" s="504"/>
      <c r="FS98" s="504"/>
      <c r="FT98" s="504"/>
      <c r="FU98" s="504"/>
      <c r="FV98" s="504"/>
      <c r="FW98" s="504"/>
      <c r="FX98" s="504"/>
      <c r="FY98" s="504"/>
      <c r="FZ98" s="504"/>
      <c r="GA98" s="504"/>
      <c r="GB98" s="504"/>
      <c r="GC98" s="504"/>
      <c r="GD98" s="504"/>
      <c r="GE98" s="504"/>
      <c r="GF98" s="504"/>
      <c r="GG98" s="504"/>
      <c r="GH98" s="504"/>
      <c r="GI98" s="504"/>
      <c r="GJ98" s="504"/>
      <c r="GK98" s="504"/>
      <c r="GL98" s="504"/>
      <c r="GM98" s="504"/>
      <c r="GN98" s="504"/>
      <c r="GO98" s="504"/>
      <c r="GP98" s="504"/>
      <c r="GQ98" s="504"/>
      <c r="GR98" s="504"/>
      <c r="GS98" s="504"/>
      <c r="GT98" s="504"/>
      <c r="GU98" s="504"/>
      <c r="GV98" s="504"/>
      <c r="GW98" s="504"/>
      <c r="GX98" s="504"/>
      <c r="GY98" s="504"/>
      <c r="GZ98" s="504"/>
      <c r="HA98" s="504"/>
      <c r="HB98" s="504"/>
      <c r="HC98" s="504"/>
      <c r="HD98" s="504"/>
      <c r="HE98" s="504"/>
      <c r="HF98" s="504"/>
      <c r="HG98" s="504"/>
      <c r="HH98" s="504"/>
      <c r="HI98" s="504"/>
      <c r="HJ98" s="504"/>
      <c r="HK98" s="504"/>
      <c r="HL98" s="504"/>
      <c r="HM98" s="504"/>
      <c r="HN98" s="504"/>
      <c r="HO98" s="504"/>
      <c r="HP98" s="504"/>
      <c r="HQ98" s="504"/>
      <c r="HR98" s="504"/>
      <c r="HS98" s="504"/>
      <c r="HT98" s="504"/>
      <c r="HU98" s="504"/>
      <c r="HV98" s="504"/>
      <c r="HW98" s="504"/>
      <c r="HX98" s="504"/>
      <c r="HY98" s="504"/>
      <c r="HZ98" s="504"/>
      <c r="IA98" s="504"/>
      <c r="IB98" s="504"/>
      <c r="IC98" s="504"/>
      <c r="ID98" s="504"/>
      <c r="IE98" s="504"/>
      <c r="IF98" s="504"/>
      <c r="IG98" s="504"/>
      <c r="IH98" s="504"/>
      <c r="II98" s="504"/>
      <c r="IJ98" s="504"/>
      <c r="IK98" s="504"/>
      <c r="IL98" s="504"/>
      <c r="IM98" s="504"/>
      <c r="IN98" s="504"/>
      <c r="IO98" s="504"/>
      <c r="IP98" s="504"/>
      <c r="IQ98" s="504"/>
      <c r="IR98" s="504"/>
      <c r="IS98" s="504"/>
      <c r="IT98" s="504"/>
      <c r="IU98" s="504"/>
      <c r="IV98" s="504"/>
      <c r="IW98" s="504"/>
      <c r="IX98" s="504"/>
      <c r="IY98" s="504"/>
      <c r="IZ98" s="504"/>
      <c r="JA98" s="504"/>
      <c r="JB98" s="504"/>
      <c r="JC98" s="504"/>
      <c r="JD98" s="504"/>
      <c r="JE98" s="504"/>
      <c r="JF98" s="504"/>
      <c r="JG98" s="504"/>
      <c r="JH98" s="504"/>
      <c r="JI98" s="504"/>
      <c r="JJ98" s="504"/>
      <c r="JK98" s="504"/>
      <c r="JL98" s="504"/>
      <c r="JM98" s="504"/>
      <c r="JN98" s="504"/>
      <c r="JO98" s="504"/>
      <c r="JP98" s="504"/>
      <c r="JQ98" s="504"/>
      <c r="JR98" s="504"/>
      <c r="JS98" s="504"/>
      <c r="JT98" s="504"/>
      <c r="JU98" s="504"/>
      <c r="JV98" s="504"/>
      <c r="JW98" s="504"/>
      <c r="JX98" s="504"/>
      <c r="JY98" s="504"/>
      <c r="JZ98" s="504"/>
      <c r="KA98" s="504"/>
      <c r="KB98" s="504"/>
      <c r="KC98" s="504"/>
      <c r="KD98" s="504"/>
      <c r="KE98" s="504"/>
      <c r="KF98" s="504"/>
      <c r="KG98" s="504"/>
      <c r="KH98" s="504"/>
      <c r="KI98" s="504"/>
      <c r="KJ98" s="504"/>
      <c r="KK98" s="504"/>
      <c r="KL98" s="504"/>
      <c r="KM98" s="504"/>
      <c r="KN98" s="504"/>
      <c r="KO98" s="504"/>
      <c r="KP98" s="504"/>
      <c r="KQ98" s="504"/>
      <c r="KR98" s="504"/>
      <c r="KS98" s="504"/>
      <c r="KT98" s="504"/>
      <c r="KU98" s="504"/>
      <c r="KV98" s="504"/>
      <c r="KW98" s="504"/>
      <c r="KX98" s="504"/>
      <c r="KY98" s="504"/>
      <c r="KZ98" s="504"/>
      <c r="LA98" s="504"/>
      <c r="LB98" s="504"/>
      <c r="LC98" s="504"/>
      <c r="LD98" s="504"/>
      <c r="LE98" s="504"/>
      <c r="LF98" s="504"/>
      <c r="LG98" s="504"/>
      <c r="LH98" s="504"/>
      <c r="LI98" s="504"/>
      <c r="LJ98" s="504"/>
      <c r="LK98" s="504"/>
      <c r="LL98" s="504"/>
      <c r="LM98" s="504"/>
      <c r="LN98" s="504"/>
      <c r="LO98" s="504"/>
      <c r="LP98" s="504"/>
      <c r="LQ98" s="504"/>
      <c r="LR98" s="504"/>
      <c r="LS98" s="504"/>
      <c r="LT98" s="504"/>
      <c r="LU98" s="504"/>
      <c r="LV98" s="504"/>
      <c r="LW98" s="504"/>
      <c r="LX98" s="504"/>
      <c r="LY98" s="504"/>
      <c r="LZ98" s="504"/>
      <c r="MA98" s="504"/>
      <c r="MB98" s="504"/>
      <c r="MC98" s="504"/>
      <c r="MD98" s="504"/>
      <c r="ME98" s="504"/>
      <c r="MF98" s="504"/>
      <c r="MG98" s="504"/>
      <c r="MH98" s="504"/>
      <c r="MI98" s="504"/>
      <c r="MJ98" s="504"/>
      <c r="MK98" s="504"/>
      <c r="ML98" s="504"/>
      <c r="MM98" s="504"/>
      <c r="MN98" s="504"/>
      <c r="MO98" s="504"/>
      <c r="MP98" s="504"/>
      <c r="MQ98" s="504"/>
      <c r="MR98" s="504"/>
      <c r="MS98" s="504"/>
      <c r="MT98" s="504"/>
      <c r="MU98" s="504"/>
      <c r="MV98" s="504"/>
      <c r="MW98" s="504"/>
      <c r="MX98" s="504"/>
      <c r="MY98" s="504"/>
      <c r="MZ98" s="504"/>
      <c r="NA98" s="504"/>
      <c r="NB98" s="504"/>
      <c r="NC98" s="504"/>
      <c r="ND98" s="504"/>
      <c r="NE98" s="504"/>
      <c r="NF98" s="504"/>
      <c r="NG98" s="504"/>
      <c r="NH98" s="504"/>
      <c r="NI98" s="504"/>
      <c r="NJ98" s="504"/>
      <c r="NK98" s="504"/>
      <c r="NL98" s="504"/>
      <c r="NM98" s="504"/>
      <c r="NN98" s="504"/>
      <c r="NO98" s="504"/>
      <c r="NP98" s="504"/>
      <c r="NQ98" s="504"/>
      <c r="NR98" s="504"/>
      <c r="NS98" s="504"/>
      <c r="NT98" s="504"/>
    </row>
    <row r="99" spans="1:384" s="505" customFormat="1" ht="28" customHeight="1">
      <c r="A99" s="1728"/>
      <c r="B99" s="569" t="s">
        <v>68</v>
      </c>
      <c r="C99" s="587"/>
      <c r="D99" s="587"/>
      <c r="E99" s="587"/>
      <c r="F99" s="671">
        <f>'Form_III MHT-17'!C97</f>
        <v>0</v>
      </c>
      <c r="G99" s="671">
        <f>'Form_III MHT-17'!D97</f>
        <v>0</v>
      </c>
      <c r="H99" s="671">
        <f>'Form_III MHT-17'!E97</f>
        <v>0</v>
      </c>
      <c r="I99" s="670">
        <f>'Form_III MHT-17'!F97</f>
        <v>0</v>
      </c>
      <c r="J99" s="670">
        <f>'Form_III MHT-17'!G97</f>
        <v>0</v>
      </c>
      <c r="K99" s="670">
        <f>'Form_III MHT-17'!H97</f>
        <v>0</v>
      </c>
      <c r="L99" s="667">
        <f>'Form_III MHT-17'!I97</f>
        <v>0</v>
      </c>
      <c r="M99" s="666">
        <f>'Form_III MHT-17'!J97</f>
        <v>0</v>
      </c>
      <c r="N99" s="665">
        <f>'Form_III MHT-17'!K97</f>
        <v>0</v>
      </c>
      <c r="O99" s="664">
        <f t="shared" si="18"/>
        <v>0</v>
      </c>
      <c r="P99" s="664">
        <f t="shared" si="19"/>
        <v>0</v>
      </c>
      <c r="Q99" s="664">
        <f t="shared" si="20"/>
        <v>0</v>
      </c>
      <c r="R99" s="1726"/>
      <c r="S99" s="1726"/>
      <c r="T99"/>
      <c r="U99"/>
      <c r="V99"/>
      <c r="W99"/>
      <c r="X99" s="663"/>
      <c r="Y99" s="663"/>
      <c r="Z99" s="504"/>
      <c r="AA99" s="504"/>
      <c r="AB99" s="504"/>
      <c r="AC99" s="504"/>
      <c r="AD99" s="504"/>
      <c r="AE99" s="504"/>
      <c r="AF99" s="504"/>
      <c r="AG99" s="504"/>
      <c r="AH99" s="504"/>
      <c r="AI99" s="504"/>
      <c r="AJ99" s="504"/>
      <c r="AK99" s="504"/>
      <c r="AL99" s="504"/>
      <c r="AM99" s="504"/>
      <c r="AN99" s="504"/>
      <c r="AO99" s="504"/>
      <c r="AP99" s="504"/>
      <c r="AQ99" s="504"/>
      <c r="AR99" s="504"/>
      <c r="AS99" s="504"/>
      <c r="AT99" s="504"/>
      <c r="AU99" s="504"/>
      <c r="AV99" s="504"/>
      <c r="AW99" s="504"/>
      <c r="AX99" s="504"/>
      <c r="AY99" s="504"/>
      <c r="AZ99" s="504"/>
      <c r="BA99" s="504"/>
      <c r="BB99" s="504"/>
      <c r="BC99" s="504"/>
      <c r="BD99" s="504"/>
      <c r="BE99" s="504"/>
      <c r="BF99" s="504"/>
      <c r="BG99" s="504"/>
      <c r="BH99" s="504"/>
      <c r="BI99" s="504"/>
      <c r="BJ99" s="504"/>
      <c r="BK99" s="504"/>
      <c r="BL99" s="504"/>
      <c r="BM99" s="504"/>
      <c r="BN99" s="504"/>
      <c r="BO99" s="504"/>
      <c r="BP99" s="504"/>
      <c r="BQ99" s="504"/>
      <c r="BR99" s="504"/>
      <c r="BS99" s="504"/>
      <c r="BT99" s="504"/>
      <c r="BU99" s="504"/>
      <c r="BV99" s="504"/>
      <c r="BW99" s="504"/>
      <c r="BX99" s="504"/>
      <c r="BY99" s="504"/>
      <c r="BZ99" s="504"/>
      <c r="CA99" s="504"/>
      <c r="CB99" s="504"/>
      <c r="CC99" s="504"/>
      <c r="CD99" s="504"/>
      <c r="CE99" s="504"/>
      <c r="CF99" s="504"/>
      <c r="CG99" s="504"/>
      <c r="CH99" s="504"/>
      <c r="CI99" s="504"/>
      <c r="CJ99" s="504"/>
      <c r="CK99" s="504"/>
      <c r="CL99" s="504"/>
      <c r="CM99" s="504"/>
      <c r="CN99" s="504"/>
      <c r="CO99" s="504"/>
      <c r="CP99" s="504"/>
      <c r="CQ99" s="504"/>
      <c r="CR99" s="504"/>
      <c r="CS99" s="504"/>
      <c r="CT99" s="504"/>
      <c r="CU99" s="504"/>
      <c r="CV99" s="504"/>
      <c r="CW99" s="504"/>
      <c r="CX99" s="504"/>
      <c r="CY99" s="504"/>
      <c r="CZ99" s="504"/>
      <c r="DA99" s="504"/>
      <c r="DB99" s="504"/>
      <c r="DC99" s="504"/>
      <c r="DD99" s="504"/>
      <c r="DE99" s="504"/>
      <c r="DF99" s="504"/>
      <c r="DG99" s="504"/>
      <c r="DH99" s="504"/>
      <c r="DI99" s="504"/>
      <c r="DJ99" s="504"/>
      <c r="DK99" s="504"/>
      <c r="DL99" s="504"/>
      <c r="DM99" s="504"/>
      <c r="DN99" s="504"/>
      <c r="DO99" s="504"/>
      <c r="DP99" s="504"/>
      <c r="DQ99" s="504"/>
      <c r="DR99" s="504"/>
      <c r="DS99" s="504"/>
      <c r="DT99" s="504"/>
      <c r="DU99" s="504"/>
      <c r="DV99" s="504"/>
      <c r="DW99" s="504"/>
      <c r="DX99" s="504"/>
      <c r="DY99" s="504"/>
      <c r="DZ99" s="504"/>
      <c r="EA99" s="504"/>
      <c r="EB99" s="504"/>
      <c r="EC99" s="504"/>
      <c r="ED99" s="504"/>
      <c r="EE99" s="504"/>
      <c r="EF99" s="504"/>
      <c r="EG99" s="504"/>
      <c r="EH99" s="504"/>
      <c r="EI99" s="504"/>
      <c r="EJ99" s="504"/>
      <c r="EK99" s="504"/>
      <c r="EL99" s="504"/>
      <c r="EM99" s="504"/>
      <c r="EN99" s="504"/>
      <c r="EO99" s="504"/>
      <c r="EP99" s="504"/>
      <c r="EQ99" s="504"/>
      <c r="ER99" s="504"/>
      <c r="ES99" s="504"/>
      <c r="ET99" s="504"/>
      <c r="EU99" s="504"/>
      <c r="EV99" s="504"/>
      <c r="EW99" s="504"/>
      <c r="EX99" s="504"/>
      <c r="EY99" s="504"/>
      <c r="EZ99" s="504"/>
      <c r="FA99" s="504"/>
      <c r="FB99" s="504"/>
      <c r="FC99" s="504"/>
      <c r="FD99" s="504"/>
      <c r="FE99" s="504"/>
      <c r="FF99" s="504"/>
      <c r="FG99" s="504"/>
      <c r="FH99" s="504"/>
      <c r="FI99" s="504"/>
      <c r="FJ99" s="504"/>
      <c r="FK99" s="504"/>
      <c r="FL99" s="504"/>
      <c r="FM99" s="504"/>
      <c r="FN99" s="504"/>
      <c r="FO99" s="504"/>
      <c r="FP99" s="504"/>
      <c r="FQ99" s="504"/>
      <c r="FR99" s="504"/>
      <c r="FS99" s="504"/>
      <c r="FT99" s="504"/>
      <c r="FU99" s="504"/>
      <c r="FV99" s="504"/>
      <c r="FW99" s="504"/>
      <c r="FX99" s="504"/>
      <c r="FY99" s="504"/>
      <c r="FZ99" s="504"/>
      <c r="GA99" s="504"/>
      <c r="GB99" s="504"/>
      <c r="GC99" s="504"/>
      <c r="GD99" s="504"/>
      <c r="GE99" s="504"/>
      <c r="GF99" s="504"/>
      <c r="GG99" s="504"/>
      <c r="GH99" s="504"/>
      <c r="GI99" s="504"/>
      <c r="GJ99" s="504"/>
      <c r="GK99" s="504"/>
      <c r="GL99" s="504"/>
      <c r="GM99" s="504"/>
      <c r="GN99" s="504"/>
      <c r="GO99" s="504"/>
      <c r="GP99" s="504"/>
      <c r="GQ99" s="504"/>
      <c r="GR99" s="504"/>
      <c r="GS99" s="504"/>
      <c r="GT99" s="504"/>
      <c r="GU99" s="504"/>
      <c r="GV99" s="504"/>
      <c r="GW99" s="504"/>
      <c r="GX99" s="504"/>
      <c r="GY99" s="504"/>
      <c r="GZ99" s="504"/>
      <c r="HA99" s="504"/>
      <c r="HB99" s="504"/>
      <c r="HC99" s="504"/>
      <c r="HD99" s="504"/>
      <c r="HE99" s="504"/>
      <c r="HF99" s="504"/>
      <c r="HG99" s="504"/>
      <c r="HH99" s="504"/>
      <c r="HI99" s="504"/>
      <c r="HJ99" s="504"/>
      <c r="HK99" s="504"/>
      <c r="HL99" s="504"/>
      <c r="HM99" s="504"/>
      <c r="HN99" s="504"/>
      <c r="HO99" s="504"/>
      <c r="HP99" s="504"/>
      <c r="HQ99" s="504"/>
      <c r="HR99" s="504"/>
      <c r="HS99" s="504"/>
      <c r="HT99" s="504"/>
      <c r="HU99" s="504"/>
      <c r="HV99" s="504"/>
      <c r="HW99" s="504"/>
      <c r="HX99" s="504"/>
      <c r="HY99" s="504"/>
      <c r="HZ99" s="504"/>
      <c r="IA99" s="504"/>
      <c r="IB99" s="504"/>
      <c r="IC99" s="504"/>
      <c r="ID99" s="504"/>
      <c r="IE99" s="504"/>
      <c r="IF99" s="504"/>
      <c r="IG99" s="504"/>
      <c r="IH99" s="504"/>
      <c r="II99" s="504"/>
      <c r="IJ99" s="504"/>
      <c r="IK99" s="504"/>
      <c r="IL99" s="504"/>
      <c r="IM99" s="504"/>
      <c r="IN99" s="504"/>
      <c r="IO99" s="504"/>
      <c r="IP99" s="504"/>
      <c r="IQ99" s="504"/>
      <c r="IR99" s="504"/>
      <c r="IS99" s="504"/>
      <c r="IT99" s="504"/>
      <c r="IU99" s="504"/>
      <c r="IV99" s="504"/>
      <c r="IW99" s="504"/>
      <c r="IX99" s="504"/>
      <c r="IY99" s="504"/>
      <c r="IZ99" s="504"/>
      <c r="JA99" s="504"/>
      <c r="JB99" s="504"/>
      <c r="JC99" s="504"/>
      <c r="JD99" s="504"/>
      <c r="JE99" s="504"/>
      <c r="JF99" s="504"/>
      <c r="JG99" s="504"/>
      <c r="JH99" s="504"/>
      <c r="JI99" s="504"/>
      <c r="JJ99" s="504"/>
      <c r="JK99" s="504"/>
      <c r="JL99" s="504"/>
      <c r="JM99" s="504"/>
      <c r="JN99" s="504"/>
      <c r="JO99" s="504"/>
      <c r="JP99" s="504"/>
      <c r="JQ99" s="504"/>
      <c r="JR99" s="504"/>
      <c r="JS99" s="504"/>
      <c r="JT99" s="504"/>
      <c r="JU99" s="504"/>
      <c r="JV99" s="504"/>
      <c r="JW99" s="504"/>
      <c r="JX99" s="504"/>
      <c r="JY99" s="504"/>
      <c r="JZ99" s="504"/>
      <c r="KA99" s="504"/>
      <c r="KB99" s="504"/>
      <c r="KC99" s="504"/>
      <c r="KD99" s="504"/>
      <c r="KE99" s="504"/>
      <c r="KF99" s="504"/>
      <c r="KG99" s="504"/>
      <c r="KH99" s="504"/>
      <c r="KI99" s="504"/>
      <c r="KJ99" s="504"/>
      <c r="KK99" s="504"/>
      <c r="KL99" s="504"/>
      <c r="KM99" s="504"/>
      <c r="KN99" s="504"/>
      <c r="KO99" s="504"/>
      <c r="KP99" s="504"/>
      <c r="KQ99" s="504"/>
      <c r="KR99" s="504"/>
      <c r="KS99" s="504"/>
      <c r="KT99" s="504"/>
      <c r="KU99" s="504"/>
      <c r="KV99" s="504"/>
      <c r="KW99" s="504"/>
      <c r="KX99" s="504"/>
      <c r="KY99" s="504"/>
      <c r="KZ99" s="504"/>
      <c r="LA99" s="504"/>
      <c r="LB99" s="504"/>
      <c r="LC99" s="504"/>
      <c r="LD99" s="504"/>
      <c r="LE99" s="504"/>
      <c r="LF99" s="504"/>
      <c r="LG99" s="504"/>
      <c r="LH99" s="504"/>
      <c r="LI99" s="504"/>
      <c r="LJ99" s="504"/>
      <c r="LK99" s="504"/>
      <c r="LL99" s="504"/>
      <c r="LM99" s="504"/>
      <c r="LN99" s="504"/>
      <c r="LO99" s="504"/>
      <c r="LP99" s="504"/>
      <c r="LQ99" s="504"/>
      <c r="LR99" s="504"/>
      <c r="LS99" s="504"/>
      <c r="LT99" s="504"/>
      <c r="LU99" s="504"/>
      <c r="LV99" s="504"/>
      <c r="LW99" s="504"/>
      <c r="LX99" s="504"/>
      <c r="LY99" s="504"/>
      <c r="LZ99" s="504"/>
      <c r="MA99" s="504"/>
      <c r="MB99" s="504"/>
      <c r="MC99" s="504"/>
      <c r="MD99" s="504"/>
      <c r="ME99" s="504"/>
      <c r="MF99" s="504"/>
      <c r="MG99" s="504"/>
      <c r="MH99" s="504"/>
      <c r="MI99" s="504"/>
      <c r="MJ99" s="504"/>
      <c r="MK99" s="504"/>
      <c r="ML99" s="504"/>
      <c r="MM99" s="504"/>
      <c r="MN99" s="504"/>
      <c r="MO99" s="504"/>
      <c r="MP99" s="504"/>
      <c r="MQ99" s="504"/>
      <c r="MR99" s="504"/>
      <c r="MS99" s="504"/>
      <c r="MT99" s="504"/>
      <c r="MU99" s="504"/>
      <c r="MV99" s="504"/>
      <c r="MW99" s="504"/>
      <c r="MX99" s="504"/>
      <c r="MY99" s="504"/>
      <c r="MZ99" s="504"/>
      <c r="NA99" s="504"/>
      <c r="NB99" s="504"/>
      <c r="NC99" s="504"/>
      <c r="ND99" s="504"/>
      <c r="NE99" s="504"/>
      <c r="NF99" s="504"/>
      <c r="NG99" s="504"/>
      <c r="NH99" s="504"/>
      <c r="NI99" s="504"/>
      <c r="NJ99" s="504"/>
      <c r="NK99" s="504"/>
      <c r="NL99" s="504"/>
      <c r="NM99" s="504"/>
      <c r="NN99" s="504"/>
      <c r="NO99" s="504"/>
      <c r="NP99" s="504"/>
      <c r="NQ99" s="504"/>
      <c r="NR99" s="504"/>
      <c r="NS99" s="504"/>
      <c r="NT99" s="504"/>
    </row>
    <row r="100" spans="1:384" s="505" customFormat="1" ht="28" customHeight="1">
      <c r="A100" s="1728" t="s">
        <v>1570</v>
      </c>
      <c r="B100" s="569" t="s">
        <v>67</v>
      </c>
      <c r="C100" s="587"/>
      <c r="D100" s="587"/>
      <c r="E100" s="587"/>
      <c r="F100" s="671">
        <f>'Form_III MHT-17'!C98</f>
        <v>0</v>
      </c>
      <c r="G100" s="671">
        <f>'Form_III MHT-17'!D98</f>
        <v>0</v>
      </c>
      <c r="H100" s="671">
        <f>'Form_III MHT-17'!E98</f>
        <v>0</v>
      </c>
      <c r="I100" s="670">
        <f>'Form_III MHT-17'!F98</f>
        <v>0</v>
      </c>
      <c r="J100" s="670">
        <f>'Form_III MHT-17'!G98</f>
        <v>0</v>
      </c>
      <c r="K100" s="670">
        <f>'Form_III MHT-17'!H98</f>
        <v>0</v>
      </c>
      <c r="L100" s="667">
        <f>'Form_III MHT-17'!I98</f>
        <v>0</v>
      </c>
      <c r="M100" s="666">
        <f>'Form_III MHT-17'!J98</f>
        <v>0</v>
      </c>
      <c r="N100" s="665">
        <f>'Form_III MHT-17'!K98</f>
        <v>0</v>
      </c>
      <c r="O100" s="664">
        <f t="shared" si="18"/>
        <v>0</v>
      </c>
      <c r="P100" s="664">
        <f t="shared" si="19"/>
        <v>0</v>
      </c>
      <c r="Q100" s="664">
        <f t="shared" si="20"/>
        <v>0</v>
      </c>
      <c r="R100" s="1726"/>
      <c r="S100" s="1726"/>
      <c r="T100"/>
      <c r="U100"/>
      <c r="V100"/>
      <c r="W100"/>
      <c r="X100" s="663"/>
      <c r="Y100" s="663"/>
      <c r="Z100" s="504"/>
      <c r="AA100" s="504"/>
      <c r="AB100" s="504"/>
      <c r="AC100" s="504"/>
      <c r="AD100" s="504"/>
      <c r="AE100" s="504"/>
      <c r="AF100" s="504"/>
      <c r="AG100" s="504"/>
      <c r="AH100" s="504"/>
      <c r="AI100" s="504"/>
      <c r="AJ100" s="504"/>
      <c r="AK100" s="504"/>
      <c r="AL100" s="504"/>
      <c r="AM100" s="504"/>
      <c r="AN100" s="504"/>
      <c r="AO100" s="504"/>
      <c r="AP100" s="504"/>
      <c r="AQ100" s="504"/>
      <c r="AR100" s="504"/>
      <c r="AS100" s="504"/>
      <c r="AT100" s="504"/>
      <c r="AU100" s="504"/>
      <c r="AV100" s="504"/>
      <c r="AW100" s="504"/>
      <c r="AX100" s="504"/>
      <c r="AY100" s="504"/>
      <c r="AZ100" s="504"/>
      <c r="BA100" s="504"/>
      <c r="BB100" s="504"/>
      <c r="BC100" s="504"/>
      <c r="BD100" s="504"/>
      <c r="BE100" s="504"/>
      <c r="BF100" s="504"/>
      <c r="BG100" s="504"/>
      <c r="BH100" s="504"/>
      <c r="BI100" s="504"/>
      <c r="BJ100" s="504"/>
      <c r="BK100" s="504"/>
      <c r="BL100" s="504"/>
      <c r="BM100" s="504"/>
      <c r="BN100" s="504"/>
      <c r="BO100" s="504"/>
      <c r="BP100" s="504"/>
      <c r="BQ100" s="504"/>
      <c r="BR100" s="504"/>
      <c r="BS100" s="504"/>
      <c r="BT100" s="504"/>
      <c r="BU100" s="504"/>
      <c r="BV100" s="504"/>
      <c r="BW100" s="504"/>
      <c r="BX100" s="504"/>
      <c r="BY100" s="504"/>
      <c r="BZ100" s="504"/>
      <c r="CA100" s="504"/>
      <c r="CB100" s="504"/>
      <c r="CC100" s="504"/>
      <c r="CD100" s="504"/>
      <c r="CE100" s="504"/>
      <c r="CF100" s="504"/>
      <c r="CG100" s="504"/>
      <c r="CH100" s="504"/>
      <c r="CI100" s="504"/>
      <c r="CJ100" s="504"/>
      <c r="CK100" s="504"/>
      <c r="CL100" s="504"/>
      <c r="CM100" s="504"/>
      <c r="CN100" s="504"/>
      <c r="CO100" s="504"/>
      <c r="CP100" s="504"/>
      <c r="CQ100" s="504"/>
      <c r="CR100" s="504"/>
      <c r="CS100" s="504"/>
      <c r="CT100" s="504"/>
      <c r="CU100" s="504"/>
      <c r="CV100" s="504"/>
      <c r="CW100" s="504"/>
      <c r="CX100" s="504"/>
      <c r="CY100" s="504"/>
      <c r="CZ100" s="504"/>
      <c r="DA100" s="504"/>
      <c r="DB100" s="504"/>
      <c r="DC100" s="504"/>
      <c r="DD100" s="504"/>
      <c r="DE100" s="504"/>
      <c r="DF100" s="504"/>
      <c r="DG100" s="504"/>
      <c r="DH100" s="504"/>
      <c r="DI100" s="504"/>
      <c r="DJ100" s="504"/>
      <c r="DK100" s="504"/>
      <c r="DL100" s="504"/>
      <c r="DM100" s="504"/>
      <c r="DN100" s="504"/>
      <c r="DO100" s="504"/>
      <c r="DP100" s="504"/>
      <c r="DQ100" s="504"/>
      <c r="DR100" s="504"/>
      <c r="DS100" s="504"/>
      <c r="DT100" s="504"/>
      <c r="DU100" s="504"/>
      <c r="DV100" s="504"/>
      <c r="DW100" s="504"/>
      <c r="DX100" s="504"/>
      <c r="DY100" s="504"/>
      <c r="DZ100" s="504"/>
      <c r="EA100" s="504"/>
      <c r="EB100" s="504"/>
      <c r="EC100" s="504"/>
      <c r="ED100" s="504"/>
      <c r="EE100" s="504"/>
      <c r="EF100" s="504"/>
      <c r="EG100" s="504"/>
      <c r="EH100" s="504"/>
      <c r="EI100" s="504"/>
      <c r="EJ100" s="504"/>
      <c r="EK100" s="504"/>
      <c r="EL100" s="504"/>
      <c r="EM100" s="504"/>
      <c r="EN100" s="504"/>
      <c r="EO100" s="504"/>
      <c r="EP100" s="504"/>
      <c r="EQ100" s="504"/>
      <c r="ER100" s="504"/>
      <c r="ES100" s="504"/>
      <c r="ET100" s="504"/>
      <c r="EU100" s="504"/>
      <c r="EV100" s="504"/>
      <c r="EW100" s="504"/>
      <c r="EX100" s="504"/>
      <c r="EY100" s="504"/>
      <c r="EZ100" s="504"/>
      <c r="FA100" s="504"/>
      <c r="FB100" s="504"/>
      <c r="FC100" s="504"/>
      <c r="FD100" s="504"/>
      <c r="FE100" s="504"/>
      <c r="FF100" s="504"/>
      <c r="FG100" s="504"/>
      <c r="FH100" s="504"/>
      <c r="FI100" s="504"/>
      <c r="FJ100" s="504"/>
      <c r="FK100" s="504"/>
      <c r="FL100" s="504"/>
      <c r="FM100" s="504"/>
      <c r="FN100" s="504"/>
      <c r="FO100" s="504"/>
      <c r="FP100" s="504"/>
      <c r="FQ100" s="504"/>
      <c r="FR100" s="504"/>
      <c r="FS100" s="504"/>
      <c r="FT100" s="504"/>
      <c r="FU100" s="504"/>
      <c r="FV100" s="504"/>
      <c r="FW100" s="504"/>
      <c r="FX100" s="504"/>
      <c r="FY100" s="504"/>
      <c r="FZ100" s="504"/>
      <c r="GA100" s="504"/>
      <c r="GB100" s="504"/>
      <c r="GC100" s="504"/>
      <c r="GD100" s="504"/>
      <c r="GE100" s="504"/>
      <c r="GF100" s="504"/>
      <c r="GG100" s="504"/>
      <c r="GH100" s="504"/>
      <c r="GI100" s="504"/>
      <c r="GJ100" s="504"/>
      <c r="GK100" s="504"/>
      <c r="GL100" s="504"/>
      <c r="GM100" s="504"/>
      <c r="GN100" s="504"/>
      <c r="GO100" s="504"/>
      <c r="GP100" s="504"/>
      <c r="GQ100" s="504"/>
      <c r="GR100" s="504"/>
      <c r="GS100" s="504"/>
      <c r="GT100" s="504"/>
      <c r="GU100" s="504"/>
      <c r="GV100" s="504"/>
      <c r="GW100" s="504"/>
      <c r="GX100" s="504"/>
      <c r="GY100" s="504"/>
      <c r="GZ100" s="504"/>
      <c r="HA100" s="504"/>
      <c r="HB100" s="504"/>
      <c r="HC100" s="504"/>
      <c r="HD100" s="504"/>
      <c r="HE100" s="504"/>
      <c r="HF100" s="504"/>
      <c r="HG100" s="504"/>
      <c r="HH100" s="504"/>
      <c r="HI100" s="504"/>
      <c r="HJ100" s="504"/>
      <c r="HK100" s="504"/>
      <c r="HL100" s="504"/>
      <c r="HM100" s="504"/>
      <c r="HN100" s="504"/>
      <c r="HO100" s="504"/>
      <c r="HP100" s="504"/>
      <c r="HQ100" s="504"/>
      <c r="HR100" s="504"/>
      <c r="HS100" s="504"/>
      <c r="HT100" s="504"/>
      <c r="HU100" s="504"/>
      <c r="HV100" s="504"/>
      <c r="HW100" s="504"/>
      <c r="HX100" s="504"/>
      <c r="HY100" s="504"/>
      <c r="HZ100" s="504"/>
      <c r="IA100" s="504"/>
      <c r="IB100" s="504"/>
      <c r="IC100" s="504"/>
      <c r="ID100" s="504"/>
      <c r="IE100" s="504"/>
      <c r="IF100" s="504"/>
      <c r="IG100" s="504"/>
      <c r="IH100" s="504"/>
      <c r="II100" s="504"/>
      <c r="IJ100" s="504"/>
      <c r="IK100" s="504"/>
      <c r="IL100" s="504"/>
      <c r="IM100" s="504"/>
      <c r="IN100" s="504"/>
      <c r="IO100" s="504"/>
      <c r="IP100" s="504"/>
      <c r="IQ100" s="504"/>
      <c r="IR100" s="504"/>
      <c r="IS100" s="504"/>
      <c r="IT100" s="504"/>
      <c r="IU100" s="504"/>
      <c r="IV100" s="504"/>
      <c r="IW100" s="504"/>
      <c r="IX100" s="504"/>
      <c r="IY100" s="504"/>
      <c r="IZ100" s="504"/>
      <c r="JA100" s="504"/>
      <c r="JB100" s="504"/>
      <c r="JC100" s="504"/>
      <c r="JD100" s="504"/>
      <c r="JE100" s="504"/>
      <c r="JF100" s="504"/>
      <c r="JG100" s="504"/>
      <c r="JH100" s="504"/>
      <c r="JI100" s="504"/>
      <c r="JJ100" s="504"/>
      <c r="JK100" s="504"/>
      <c r="JL100" s="504"/>
      <c r="JM100" s="504"/>
      <c r="JN100" s="504"/>
      <c r="JO100" s="504"/>
      <c r="JP100" s="504"/>
      <c r="JQ100" s="504"/>
      <c r="JR100" s="504"/>
      <c r="JS100" s="504"/>
      <c r="JT100" s="504"/>
      <c r="JU100" s="504"/>
      <c r="JV100" s="504"/>
      <c r="JW100" s="504"/>
      <c r="JX100" s="504"/>
      <c r="JY100" s="504"/>
      <c r="JZ100" s="504"/>
      <c r="KA100" s="504"/>
      <c r="KB100" s="504"/>
      <c r="KC100" s="504"/>
      <c r="KD100" s="504"/>
      <c r="KE100" s="504"/>
      <c r="KF100" s="504"/>
      <c r="KG100" s="504"/>
      <c r="KH100" s="504"/>
      <c r="KI100" s="504"/>
      <c r="KJ100" s="504"/>
      <c r="KK100" s="504"/>
      <c r="KL100" s="504"/>
      <c r="KM100" s="504"/>
      <c r="KN100" s="504"/>
      <c r="KO100" s="504"/>
      <c r="KP100" s="504"/>
      <c r="KQ100" s="504"/>
      <c r="KR100" s="504"/>
      <c r="KS100" s="504"/>
      <c r="KT100" s="504"/>
      <c r="KU100" s="504"/>
      <c r="KV100" s="504"/>
      <c r="KW100" s="504"/>
      <c r="KX100" s="504"/>
      <c r="KY100" s="504"/>
      <c r="KZ100" s="504"/>
      <c r="LA100" s="504"/>
      <c r="LB100" s="504"/>
      <c r="LC100" s="504"/>
      <c r="LD100" s="504"/>
      <c r="LE100" s="504"/>
      <c r="LF100" s="504"/>
      <c r="LG100" s="504"/>
      <c r="LH100" s="504"/>
      <c r="LI100" s="504"/>
      <c r="LJ100" s="504"/>
      <c r="LK100" s="504"/>
      <c r="LL100" s="504"/>
      <c r="LM100" s="504"/>
      <c r="LN100" s="504"/>
      <c r="LO100" s="504"/>
      <c r="LP100" s="504"/>
      <c r="LQ100" s="504"/>
      <c r="LR100" s="504"/>
      <c r="LS100" s="504"/>
      <c r="LT100" s="504"/>
      <c r="LU100" s="504"/>
      <c r="LV100" s="504"/>
      <c r="LW100" s="504"/>
      <c r="LX100" s="504"/>
      <c r="LY100" s="504"/>
      <c r="LZ100" s="504"/>
      <c r="MA100" s="504"/>
      <c r="MB100" s="504"/>
      <c r="MC100" s="504"/>
      <c r="MD100" s="504"/>
      <c r="ME100" s="504"/>
      <c r="MF100" s="504"/>
      <c r="MG100" s="504"/>
      <c r="MH100" s="504"/>
      <c r="MI100" s="504"/>
      <c r="MJ100" s="504"/>
      <c r="MK100" s="504"/>
      <c r="ML100" s="504"/>
      <c r="MM100" s="504"/>
      <c r="MN100" s="504"/>
      <c r="MO100" s="504"/>
      <c r="MP100" s="504"/>
      <c r="MQ100" s="504"/>
      <c r="MR100" s="504"/>
      <c r="MS100" s="504"/>
      <c r="MT100" s="504"/>
      <c r="MU100" s="504"/>
      <c r="MV100" s="504"/>
      <c r="MW100" s="504"/>
      <c r="MX100" s="504"/>
      <c r="MY100" s="504"/>
      <c r="MZ100" s="504"/>
      <c r="NA100" s="504"/>
      <c r="NB100" s="504"/>
      <c r="NC100" s="504"/>
      <c r="ND100" s="504"/>
      <c r="NE100" s="504"/>
      <c r="NF100" s="504"/>
      <c r="NG100" s="504"/>
      <c r="NH100" s="504"/>
      <c r="NI100" s="504"/>
      <c r="NJ100" s="504"/>
      <c r="NK100" s="504"/>
      <c r="NL100" s="504"/>
      <c r="NM100" s="504"/>
      <c r="NN100" s="504"/>
      <c r="NO100" s="504"/>
      <c r="NP100" s="504"/>
      <c r="NQ100" s="504"/>
      <c r="NR100" s="504"/>
      <c r="NS100" s="504"/>
      <c r="NT100" s="504"/>
    </row>
    <row r="101" spans="1:384" s="505" customFormat="1" ht="28" customHeight="1">
      <c r="A101" s="1728"/>
      <c r="B101" s="569" t="s">
        <v>68</v>
      </c>
      <c r="C101" s="587"/>
      <c r="D101" s="587"/>
      <c r="E101" s="587"/>
      <c r="F101" s="671">
        <f>'Form_III MHT-17'!C99</f>
        <v>0</v>
      </c>
      <c r="G101" s="671">
        <f>'Form_III MHT-17'!D99</f>
        <v>0</v>
      </c>
      <c r="H101" s="671">
        <f>'Form_III MHT-17'!E99</f>
        <v>0</v>
      </c>
      <c r="I101" s="670">
        <f>'Form_III MHT-17'!F99</f>
        <v>0</v>
      </c>
      <c r="J101" s="670">
        <f>'Form_III MHT-17'!G99</f>
        <v>0</v>
      </c>
      <c r="K101" s="670">
        <f>'Form_III MHT-17'!H99</f>
        <v>0</v>
      </c>
      <c r="L101" s="667">
        <f>'Form_III MHT-17'!I99</f>
        <v>0</v>
      </c>
      <c r="M101" s="666">
        <f>'Form_III MHT-17'!J99</f>
        <v>0</v>
      </c>
      <c r="N101" s="665">
        <f>'Form_III MHT-17'!K99</f>
        <v>0</v>
      </c>
      <c r="O101" s="664">
        <f t="shared" si="18"/>
        <v>0</v>
      </c>
      <c r="P101" s="664">
        <f t="shared" si="19"/>
        <v>0</v>
      </c>
      <c r="Q101" s="664">
        <f t="shared" si="20"/>
        <v>0</v>
      </c>
      <c r="R101" s="1726"/>
      <c r="S101" s="1726"/>
      <c r="T101"/>
      <c r="U101"/>
      <c r="V101"/>
      <c r="W101"/>
      <c r="X101" s="663"/>
      <c r="Y101" s="663"/>
      <c r="Z101" s="504"/>
      <c r="AA101" s="504"/>
      <c r="AB101" s="504"/>
      <c r="AC101" s="504"/>
      <c r="AD101" s="504"/>
      <c r="AE101" s="504"/>
      <c r="AF101" s="504"/>
      <c r="AG101" s="504"/>
      <c r="AH101" s="504"/>
      <c r="AI101" s="504"/>
      <c r="AJ101" s="504"/>
      <c r="AK101" s="504"/>
      <c r="AL101" s="504"/>
      <c r="AM101" s="504"/>
      <c r="AN101" s="504"/>
      <c r="AO101" s="504"/>
      <c r="AP101" s="504"/>
      <c r="AQ101" s="504"/>
      <c r="AR101" s="504"/>
      <c r="AS101" s="504"/>
      <c r="AT101" s="504"/>
      <c r="AU101" s="504"/>
      <c r="AV101" s="504"/>
      <c r="AW101" s="504"/>
      <c r="AX101" s="504"/>
      <c r="AY101" s="504"/>
      <c r="AZ101" s="504"/>
      <c r="BA101" s="504"/>
      <c r="BB101" s="504"/>
      <c r="BC101" s="504"/>
      <c r="BD101" s="504"/>
      <c r="BE101" s="504"/>
      <c r="BF101" s="504"/>
      <c r="BG101" s="504"/>
      <c r="BH101" s="504"/>
      <c r="BI101" s="504"/>
      <c r="BJ101" s="504"/>
      <c r="BK101" s="504"/>
      <c r="BL101" s="504"/>
      <c r="BM101" s="504"/>
      <c r="BN101" s="504"/>
      <c r="BO101" s="504"/>
      <c r="BP101" s="504"/>
      <c r="BQ101" s="504"/>
      <c r="BR101" s="504"/>
      <c r="BS101" s="504"/>
      <c r="BT101" s="504"/>
      <c r="BU101" s="504"/>
      <c r="BV101" s="504"/>
      <c r="BW101" s="504"/>
      <c r="BX101" s="504"/>
      <c r="BY101" s="504"/>
      <c r="BZ101" s="504"/>
      <c r="CA101" s="504"/>
      <c r="CB101" s="504"/>
      <c r="CC101" s="504"/>
      <c r="CD101" s="504"/>
      <c r="CE101" s="504"/>
      <c r="CF101" s="504"/>
      <c r="CG101" s="504"/>
      <c r="CH101" s="504"/>
      <c r="CI101" s="504"/>
      <c r="CJ101" s="504"/>
      <c r="CK101" s="504"/>
      <c r="CL101" s="504"/>
      <c r="CM101" s="504"/>
      <c r="CN101" s="504"/>
      <c r="CO101" s="504"/>
      <c r="CP101" s="504"/>
      <c r="CQ101" s="504"/>
      <c r="CR101" s="504"/>
      <c r="CS101" s="504"/>
      <c r="CT101" s="504"/>
      <c r="CU101" s="504"/>
      <c r="CV101" s="504"/>
      <c r="CW101" s="504"/>
      <c r="CX101" s="504"/>
      <c r="CY101" s="504"/>
      <c r="CZ101" s="504"/>
      <c r="DA101" s="504"/>
      <c r="DB101" s="504"/>
      <c r="DC101" s="504"/>
      <c r="DD101" s="504"/>
      <c r="DE101" s="504"/>
      <c r="DF101" s="504"/>
      <c r="DG101" s="504"/>
      <c r="DH101" s="504"/>
      <c r="DI101" s="504"/>
      <c r="DJ101" s="504"/>
      <c r="DK101" s="504"/>
      <c r="DL101" s="504"/>
      <c r="DM101" s="504"/>
      <c r="DN101" s="504"/>
      <c r="DO101" s="504"/>
      <c r="DP101" s="504"/>
      <c r="DQ101" s="504"/>
      <c r="DR101" s="504"/>
      <c r="DS101" s="504"/>
      <c r="DT101" s="504"/>
      <c r="DU101" s="504"/>
      <c r="DV101" s="504"/>
      <c r="DW101" s="504"/>
      <c r="DX101" s="504"/>
      <c r="DY101" s="504"/>
      <c r="DZ101" s="504"/>
      <c r="EA101" s="504"/>
      <c r="EB101" s="504"/>
      <c r="EC101" s="504"/>
      <c r="ED101" s="504"/>
      <c r="EE101" s="504"/>
      <c r="EF101" s="504"/>
      <c r="EG101" s="504"/>
      <c r="EH101" s="504"/>
      <c r="EI101" s="504"/>
      <c r="EJ101" s="504"/>
      <c r="EK101" s="504"/>
      <c r="EL101" s="504"/>
      <c r="EM101" s="504"/>
      <c r="EN101" s="504"/>
      <c r="EO101" s="504"/>
      <c r="EP101" s="504"/>
      <c r="EQ101" s="504"/>
      <c r="ER101" s="504"/>
      <c r="ES101" s="504"/>
      <c r="ET101" s="504"/>
      <c r="EU101" s="504"/>
      <c r="EV101" s="504"/>
      <c r="EW101" s="504"/>
      <c r="EX101" s="504"/>
      <c r="EY101" s="504"/>
      <c r="EZ101" s="504"/>
      <c r="FA101" s="504"/>
      <c r="FB101" s="504"/>
      <c r="FC101" s="504"/>
      <c r="FD101" s="504"/>
      <c r="FE101" s="504"/>
      <c r="FF101" s="504"/>
      <c r="FG101" s="504"/>
      <c r="FH101" s="504"/>
      <c r="FI101" s="504"/>
      <c r="FJ101" s="504"/>
      <c r="FK101" s="504"/>
      <c r="FL101" s="504"/>
      <c r="FM101" s="504"/>
      <c r="FN101" s="504"/>
      <c r="FO101" s="504"/>
      <c r="FP101" s="504"/>
      <c r="FQ101" s="504"/>
      <c r="FR101" s="504"/>
      <c r="FS101" s="504"/>
      <c r="FT101" s="504"/>
      <c r="FU101" s="504"/>
      <c r="FV101" s="504"/>
      <c r="FW101" s="504"/>
      <c r="FX101" s="504"/>
      <c r="FY101" s="504"/>
      <c r="FZ101" s="504"/>
      <c r="GA101" s="504"/>
      <c r="GB101" s="504"/>
      <c r="GC101" s="504"/>
      <c r="GD101" s="504"/>
      <c r="GE101" s="504"/>
      <c r="GF101" s="504"/>
      <c r="GG101" s="504"/>
      <c r="GH101" s="504"/>
      <c r="GI101" s="504"/>
      <c r="GJ101" s="504"/>
      <c r="GK101" s="504"/>
      <c r="GL101" s="504"/>
      <c r="GM101" s="504"/>
      <c r="GN101" s="504"/>
      <c r="GO101" s="504"/>
      <c r="GP101" s="504"/>
      <c r="GQ101" s="504"/>
      <c r="GR101" s="504"/>
      <c r="GS101" s="504"/>
      <c r="GT101" s="504"/>
      <c r="GU101" s="504"/>
      <c r="GV101" s="504"/>
      <c r="GW101" s="504"/>
      <c r="GX101" s="504"/>
      <c r="GY101" s="504"/>
      <c r="GZ101" s="504"/>
      <c r="HA101" s="504"/>
      <c r="HB101" s="504"/>
      <c r="HC101" s="504"/>
      <c r="HD101" s="504"/>
      <c r="HE101" s="504"/>
      <c r="HF101" s="504"/>
      <c r="HG101" s="504"/>
      <c r="HH101" s="504"/>
      <c r="HI101" s="504"/>
      <c r="HJ101" s="504"/>
      <c r="HK101" s="504"/>
      <c r="HL101" s="504"/>
      <c r="HM101" s="504"/>
      <c r="HN101" s="504"/>
      <c r="HO101" s="504"/>
      <c r="HP101" s="504"/>
      <c r="HQ101" s="504"/>
      <c r="HR101" s="504"/>
      <c r="HS101" s="504"/>
      <c r="HT101" s="504"/>
      <c r="HU101" s="504"/>
      <c r="HV101" s="504"/>
      <c r="HW101" s="504"/>
      <c r="HX101" s="504"/>
      <c r="HY101" s="504"/>
      <c r="HZ101" s="504"/>
      <c r="IA101" s="504"/>
      <c r="IB101" s="504"/>
      <c r="IC101" s="504"/>
      <c r="ID101" s="504"/>
      <c r="IE101" s="504"/>
      <c r="IF101" s="504"/>
      <c r="IG101" s="504"/>
      <c r="IH101" s="504"/>
      <c r="II101" s="504"/>
      <c r="IJ101" s="504"/>
      <c r="IK101" s="504"/>
      <c r="IL101" s="504"/>
      <c r="IM101" s="504"/>
      <c r="IN101" s="504"/>
      <c r="IO101" s="504"/>
      <c r="IP101" s="504"/>
      <c r="IQ101" s="504"/>
      <c r="IR101" s="504"/>
      <c r="IS101" s="504"/>
      <c r="IT101" s="504"/>
      <c r="IU101" s="504"/>
      <c r="IV101" s="504"/>
      <c r="IW101" s="504"/>
      <c r="IX101" s="504"/>
      <c r="IY101" s="504"/>
      <c r="IZ101" s="504"/>
      <c r="JA101" s="504"/>
      <c r="JB101" s="504"/>
      <c r="JC101" s="504"/>
      <c r="JD101" s="504"/>
      <c r="JE101" s="504"/>
      <c r="JF101" s="504"/>
      <c r="JG101" s="504"/>
      <c r="JH101" s="504"/>
      <c r="JI101" s="504"/>
      <c r="JJ101" s="504"/>
      <c r="JK101" s="504"/>
      <c r="JL101" s="504"/>
      <c r="JM101" s="504"/>
      <c r="JN101" s="504"/>
      <c r="JO101" s="504"/>
      <c r="JP101" s="504"/>
      <c r="JQ101" s="504"/>
      <c r="JR101" s="504"/>
      <c r="JS101" s="504"/>
      <c r="JT101" s="504"/>
      <c r="JU101" s="504"/>
      <c r="JV101" s="504"/>
      <c r="JW101" s="504"/>
      <c r="JX101" s="504"/>
      <c r="JY101" s="504"/>
      <c r="JZ101" s="504"/>
      <c r="KA101" s="504"/>
      <c r="KB101" s="504"/>
      <c r="KC101" s="504"/>
      <c r="KD101" s="504"/>
      <c r="KE101" s="504"/>
      <c r="KF101" s="504"/>
      <c r="KG101" s="504"/>
      <c r="KH101" s="504"/>
      <c r="KI101" s="504"/>
      <c r="KJ101" s="504"/>
      <c r="KK101" s="504"/>
      <c r="KL101" s="504"/>
      <c r="KM101" s="504"/>
      <c r="KN101" s="504"/>
      <c r="KO101" s="504"/>
      <c r="KP101" s="504"/>
      <c r="KQ101" s="504"/>
      <c r="KR101" s="504"/>
      <c r="KS101" s="504"/>
      <c r="KT101" s="504"/>
      <c r="KU101" s="504"/>
      <c r="KV101" s="504"/>
      <c r="KW101" s="504"/>
      <c r="KX101" s="504"/>
      <c r="KY101" s="504"/>
      <c r="KZ101" s="504"/>
      <c r="LA101" s="504"/>
      <c r="LB101" s="504"/>
      <c r="LC101" s="504"/>
      <c r="LD101" s="504"/>
      <c r="LE101" s="504"/>
      <c r="LF101" s="504"/>
      <c r="LG101" s="504"/>
      <c r="LH101" s="504"/>
      <c r="LI101" s="504"/>
      <c r="LJ101" s="504"/>
      <c r="LK101" s="504"/>
      <c r="LL101" s="504"/>
      <c r="LM101" s="504"/>
      <c r="LN101" s="504"/>
      <c r="LO101" s="504"/>
      <c r="LP101" s="504"/>
      <c r="LQ101" s="504"/>
      <c r="LR101" s="504"/>
      <c r="LS101" s="504"/>
      <c r="LT101" s="504"/>
      <c r="LU101" s="504"/>
      <c r="LV101" s="504"/>
      <c r="LW101" s="504"/>
      <c r="LX101" s="504"/>
      <c r="LY101" s="504"/>
      <c r="LZ101" s="504"/>
      <c r="MA101" s="504"/>
      <c r="MB101" s="504"/>
      <c r="MC101" s="504"/>
      <c r="MD101" s="504"/>
      <c r="ME101" s="504"/>
      <c r="MF101" s="504"/>
      <c r="MG101" s="504"/>
      <c r="MH101" s="504"/>
      <c r="MI101" s="504"/>
      <c r="MJ101" s="504"/>
      <c r="MK101" s="504"/>
      <c r="ML101" s="504"/>
      <c r="MM101" s="504"/>
      <c r="MN101" s="504"/>
      <c r="MO101" s="504"/>
      <c r="MP101" s="504"/>
      <c r="MQ101" s="504"/>
      <c r="MR101" s="504"/>
      <c r="MS101" s="504"/>
      <c r="MT101" s="504"/>
      <c r="MU101" s="504"/>
      <c r="MV101" s="504"/>
      <c r="MW101" s="504"/>
      <c r="MX101" s="504"/>
      <c r="MY101" s="504"/>
      <c r="MZ101" s="504"/>
      <c r="NA101" s="504"/>
      <c r="NB101" s="504"/>
      <c r="NC101" s="504"/>
      <c r="ND101" s="504"/>
      <c r="NE101" s="504"/>
      <c r="NF101" s="504"/>
      <c r="NG101" s="504"/>
      <c r="NH101" s="504"/>
      <c r="NI101" s="504"/>
      <c r="NJ101" s="504"/>
      <c r="NK101" s="504"/>
      <c r="NL101" s="504"/>
      <c r="NM101" s="504"/>
      <c r="NN101" s="504"/>
      <c r="NO101" s="504"/>
      <c r="NP101" s="504"/>
      <c r="NQ101" s="504"/>
      <c r="NR101" s="504"/>
      <c r="NS101" s="504"/>
      <c r="NT101" s="504"/>
    </row>
    <row r="102" spans="1:384" s="505" customFormat="1" ht="28" customHeight="1">
      <c r="A102" s="1774" t="s">
        <v>1569</v>
      </c>
      <c r="B102" s="565" t="s">
        <v>67</v>
      </c>
      <c r="C102" s="587"/>
      <c r="D102" s="587"/>
      <c r="E102" s="587"/>
      <c r="F102" s="671">
        <f>'Form_III MHT-17'!C100</f>
        <v>0</v>
      </c>
      <c r="G102" s="671">
        <f>'Form_III MHT-17'!D100</f>
        <v>0</v>
      </c>
      <c r="H102" s="671">
        <f>'Form_III MHT-17'!E100</f>
        <v>0</v>
      </c>
      <c r="I102" s="670">
        <f>'Form_III MHT-17'!F100</f>
        <v>0</v>
      </c>
      <c r="J102" s="670">
        <f>'Form_III MHT-17'!G100</f>
        <v>0</v>
      </c>
      <c r="K102" s="670">
        <f>'Form_III MHT-17'!H100</f>
        <v>0</v>
      </c>
      <c r="L102" s="667">
        <f>'Form_III MHT-17'!I100</f>
        <v>0</v>
      </c>
      <c r="M102" s="666">
        <f>'Form_III MHT-17'!J100</f>
        <v>0</v>
      </c>
      <c r="N102" s="665">
        <f>'Form_III MHT-17'!K100</f>
        <v>0</v>
      </c>
      <c r="O102" s="664">
        <f t="shared" si="18"/>
        <v>0</v>
      </c>
      <c r="P102" s="664">
        <f t="shared" si="19"/>
        <v>0</v>
      </c>
      <c r="Q102" s="664">
        <f t="shared" si="20"/>
        <v>0</v>
      </c>
      <c r="R102" s="1726"/>
      <c r="S102" s="1726"/>
      <c r="T102"/>
      <c r="U102"/>
      <c r="V102"/>
      <c r="W102"/>
      <c r="X102" s="663"/>
      <c r="Y102" s="663"/>
      <c r="Z102" s="504"/>
      <c r="AA102" s="504"/>
      <c r="AB102" s="504"/>
      <c r="AC102" s="504"/>
      <c r="AD102" s="504"/>
      <c r="AE102" s="504"/>
      <c r="AF102" s="504"/>
      <c r="AG102" s="504"/>
      <c r="AH102" s="504"/>
      <c r="AI102" s="504"/>
      <c r="AJ102" s="504"/>
      <c r="AK102" s="504"/>
      <c r="AL102" s="504"/>
      <c r="AM102" s="504"/>
      <c r="AN102" s="504"/>
      <c r="AO102" s="504"/>
      <c r="AP102" s="504"/>
      <c r="AQ102" s="504"/>
      <c r="AR102" s="504"/>
      <c r="AS102" s="504"/>
      <c r="AT102" s="504"/>
      <c r="AU102" s="504"/>
      <c r="AV102" s="504"/>
      <c r="AW102" s="504"/>
      <c r="AX102" s="504"/>
      <c r="AY102" s="504"/>
      <c r="AZ102" s="504"/>
      <c r="BA102" s="504"/>
      <c r="BB102" s="504"/>
      <c r="BC102" s="504"/>
      <c r="BD102" s="504"/>
      <c r="BE102" s="504"/>
      <c r="BF102" s="504"/>
      <c r="BG102" s="504"/>
      <c r="BH102" s="504"/>
      <c r="BI102" s="504"/>
      <c r="BJ102" s="504"/>
      <c r="BK102" s="504"/>
      <c r="BL102" s="504"/>
      <c r="BM102" s="504"/>
      <c r="BN102" s="504"/>
      <c r="BO102" s="504"/>
      <c r="BP102" s="504"/>
      <c r="BQ102" s="504"/>
      <c r="BR102" s="504"/>
      <c r="BS102" s="504"/>
      <c r="BT102" s="504"/>
      <c r="BU102" s="504"/>
      <c r="BV102" s="504"/>
      <c r="BW102" s="504"/>
      <c r="BX102" s="504"/>
      <c r="BY102" s="504"/>
      <c r="BZ102" s="504"/>
      <c r="CA102" s="504"/>
      <c r="CB102" s="504"/>
      <c r="CC102" s="504"/>
      <c r="CD102" s="504"/>
      <c r="CE102" s="504"/>
      <c r="CF102" s="504"/>
      <c r="CG102" s="504"/>
      <c r="CH102" s="504"/>
      <c r="CI102" s="504"/>
      <c r="CJ102" s="504"/>
      <c r="CK102" s="504"/>
      <c r="CL102" s="504"/>
      <c r="CM102" s="504"/>
      <c r="CN102" s="504"/>
      <c r="CO102" s="504"/>
      <c r="CP102" s="504"/>
      <c r="CQ102" s="504"/>
      <c r="CR102" s="504"/>
      <c r="CS102" s="504"/>
      <c r="CT102" s="504"/>
      <c r="CU102" s="504"/>
      <c r="CV102" s="504"/>
      <c r="CW102" s="504"/>
      <c r="CX102" s="504"/>
      <c r="CY102" s="504"/>
      <c r="CZ102" s="504"/>
      <c r="DA102" s="504"/>
      <c r="DB102" s="504"/>
      <c r="DC102" s="504"/>
      <c r="DD102" s="504"/>
      <c r="DE102" s="504"/>
      <c r="DF102" s="504"/>
      <c r="DG102" s="504"/>
      <c r="DH102" s="504"/>
      <c r="DI102" s="504"/>
      <c r="DJ102" s="504"/>
      <c r="DK102" s="504"/>
      <c r="DL102" s="504"/>
      <c r="DM102" s="504"/>
      <c r="DN102" s="504"/>
      <c r="DO102" s="504"/>
      <c r="DP102" s="504"/>
      <c r="DQ102" s="504"/>
      <c r="DR102" s="504"/>
      <c r="DS102" s="504"/>
      <c r="DT102" s="504"/>
      <c r="DU102" s="504"/>
      <c r="DV102" s="504"/>
      <c r="DW102" s="504"/>
      <c r="DX102" s="504"/>
      <c r="DY102" s="504"/>
      <c r="DZ102" s="504"/>
      <c r="EA102" s="504"/>
      <c r="EB102" s="504"/>
      <c r="EC102" s="504"/>
      <c r="ED102" s="504"/>
      <c r="EE102" s="504"/>
      <c r="EF102" s="504"/>
      <c r="EG102" s="504"/>
      <c r="EH102" s="504"/>
      <c r="EI102" s="504"/>
      <c r="EJ102" s="504"/>
      <c r="EK102" s="504"/>
      <c r="EL102" s="504"/>
      <c r="EM102" s="504"/>
      <c r="EN102" s="504"/>
      <c r="EO102" s="504"/>
      <c r="EP102" s="504"/>
      <c r="EQ102" s="504"/>
      <c r="ER102" s="504"/>
      <c r="ES102" s="504"/>
      <c r="ET102" s="504"/>
      <c r="EU102" s="504"/>
      <c r="EV102" s="504"/>
      <c r="EW102" s="504"/>
      <c r="EX102" s="504"/>
      <c r="EY102" s="504"/>
      <c r="EZ102" s="504"/>
      <c r="FA102" s="504"/>
      <c r="FB102" s="504"/>
      <c r="FC102" s="504"/>
      <c r="FD102" s="504"/>
      <c r="FE102" s="504"/>
      <c r="FF102" s="504"/>
      <c r="FG102" s="504"/>
      <c r="FH102" s="504"/>
      <c r="FI102" s="504"/>
      <c r="FJ102" s="504"/>
      <c r="FK102" s="504"/>
      <c r="FL102" s="504"/>
      <c r="FM102" s="504"/>
      <c r="FN102" s="504"/>
      <c r="FO102" s="504"/>
      <c r="FP102" s="504"/>
      <c r="FQ102" s="504"/>
      <c r="FR102" s="504"/>
      <c r="FS102" s="504"/>
      <c r="FT102" s="504"/>
      <c r="FU102" s="504"/>
      <c r="FV102" s="504"/>
      <c r="FW102" s="504"/>
      <c r="FX102" s="504"/>
      <c r="FY102" s="504"/>
      <c r="FZ102" s="504"/>
      <c r="GA102" s="504"/>
      <c r="GB102" s="504"/>
      <c r="GC102" s="504"/>
      <c r="GD102" s="504"/>
      <c r="GE102" s="504"/>
      <c r="GF102" s="504"/>
      <c r="GG102" s="504"/>
      <c r="GH102" s="504"/>
      <c r="GI102" s="504"/>
      <c r="GJ102" s="504"/>
      <c r="GK102" s="504"/>
      <c r="GL102" s="504"/>
      <c r="GM102" s="504"/>
      <c r="GN102" s="504"/>
      <c r="GO102" s="504"/>
      <c r="GP102" s="504"/>
      <c r="GQ102" s="504"/>
      <c r="GR102" s="504"/>
      <c r="GS102" s="504"/>
      <c r="GT102" s="504"/>
      <c r="GU102" s="504"/>
      <c r="GV102" s="504"/>
      <c r="GW102" s="504"/>
      <c r="GX102" s="504"/>
      <c r="GY102" s="504"/>
      <c r="GZ102" s="504"/>
      <c r="HA102" s="504"/>
      <c r="HB102" s="504"/>
      <c r="HC102" s="504"/>
      <c r="HD102" s="504"/>
      <c r="HE102" s="504"/>
      <c r="HF102" s="504"/>
      <c r="HG102" s="504"/>
      <c r="HH102" s="504"/>
      <c r="HI102" s="504"/>
      <c r="HJ102" s="504"/>
      <c r="HK102" s="504"/>
      <c r="HL102" s="504"/>
      <c r="HM102" s="504"/>
      <c r="HN102" s="504"/>
      <c r="HO102" s="504"/>
      <c r="HP102" s="504"/>
      <c r="HQ102" s="504"/>
      <c r="HR102" s="504"/>
      <c r="HS102" s="504"/>
      <c r="HT102" s="504"/>
      <c r="HU102" s="504"/>
      <c r="HV102" s="504"/>
      <c r="HW102" s="504"/>
      <c r="HX102" s="504"/>
      <c r="HY102" s="504"/>
      <c r="HZ102" s="504"/>
      <c r="IA102" s="504"/>
      <c r="IB102" s="504"/>
      <c r="IC102" s="504"/>
      <c r="ID102" s="504"/>
      <c r="IE102" s="504"/>
      <c r="IF102" s="504"/>
      <c r="IG102" s="504"/>
      <c r="IH102" s="504"/>
      <c r="II102" s="504"/>
      <c r="IJ102" s="504"/>
      <c r="IK102" s="504"/>
      <c r="IL102" s="504"/>
      <c r="IM102" s="504"/>
      <c r="IN102" s="504"/>
      <c r="IO102" s="504"/>
      <c r="IP102" s="504"/>
      <c r="IQ102" s="504"/>
      <c r="IR102" s="504"/>
      <c r="IS102" s="504"/>
      <c r="IT102" s="504"/>
      <c r="IU102" s="504"/>
      <c r="IV102" s="504"/>
      <c r="IW102" s="504"/>
      <c r="IX102" s="504"/>
      <c r="IY102" s="504"/>
      <c r="IZ102" s="504"/>
      <c r="JA102" s="504"/>
      <c r="JB102" s="504"/>
      <c r="JC102" s="504"/>
      <c r="JD102" s="504"/>
      <c r="JE102" s="504"/>
      <c r="JF102" s="504"/>
      <c r="JG102" s="504"/>
      <c r="JH102" s="504"/>
      <c r="JI102" s="504"/>
      <c r="JJ102" s="504"/>
      <c r="JK102" s="504"/>
      <c r="JL102" s="504"/>
      <c r="JM102" s="504"/>
      <c r="JN102" s="504"/>
      <c r="JO102" s="504"/>
      <c r="JP102" s="504"/>
      <c r="JQ102" s="504"/>
      <c r="JR102" s="504"/>
      <c r="JS102" s="504"/>
      <c r="JT102" s="504"/>
      <c r="JU102" s="504"/>
      <c r="JV102" s="504"/>
      <c r="JW102" s="504"/>
      <c r="JX102" s="504"/>
      <c r="JY102" s="504"/>
      <c r="JZ102" s="504"/>
      <c r="KA102" s="504"/>
      <c r="KB102" s="504"/>
      <c r="KC102" s="504"/>
      <c r="KD102" s="504"/>
      <c r="KE102" s="504"/>
      <c r="KF102" s="504"/>
      <c r="KG102" s="504"/>
      <c r="KH102" s="504"/>
      <c r="KI102" s="504"/>
      <c r="KJ102" s="504"/>
      <c r="KK102" s="504"/>
      <c r="KL102" s="504"/>
      <c r="KM102" s="504"/>
      <c r="KN102" s="504"/>
      <c r="KO102" s="504"/>
      <c r="KP102" s="504"/>
      <c r="KQ102" s="504"/>
      <c r="KR102" s="504"/>
      <c r="KS102" s="504"/>
      <c r="KT102" s="504"/>
      <c r="KU102" s="504"/>
      <c r="KV102" s="504"/>
      <c r="KW102" s="504"/>
      <c r="KX102" s="504"/>
      <c r="KY102" s="504"/>
      <c r="KZ102" s="504"/>
      <c r="LA102" s="504"/>
      <c r="LB102" s="504"/>
      <c r="LC102" s="504"/>
      <c r="LD102" s="504"/>
      <c r="LE102" s="504"/>
      <c r="LF102" s="504"/>
      <c r="LG102" s="504"/>
      <c r="LH102" s="504"/>
      <c r="LI102" s="504"/>
      <c r="LJ102" s="504"/>
      <c r="LK102" s="504"/>
      <c r="LL102" s="504"/>
      <c r="LM102" s="504"/>
      <c r="LN102" s="504"/>
      <c r="LO102" s="504"/>
      <c r="LP102" s="504"/>
      <c r="LQ102" s="504"/>
      <c r="LR102" s="504"/>
      <c r="LS102" s="504"/>
      <c r="LT102" s="504"/>
      <c r="LU102" s="504"/>
      <c r="LV102" s="504"/>
      <c r="LW102" s="504"/>
      <c r="LX102" s="504"/>
      <c r="LY102" s="504"/>
      <c r="LZ102" s="504"/>
      <c r="MA102" s="504"/>
      <c r="MB102" s="504"/>
      <c r="MC102" s="504"/>
      <c r="MD102" s="504"/>
      <c r="ME102" s="504"/>
      <c r="MF102" s="504"/>
      <c r="MG102" s="504"/>
      <c r="MH102" s="504"/>
      <c r="MI102" s="504"/>
      <c r="MJ102" s="504"/>
      <c r="MK102" s="504"/>
      <c r="ML102" s="504"/>
      <c r="MM102" s="504"/>
      <c r="MN102" s="504"/>
      <c r="MO102" s="504"/>
      <c r="MP102" s="504"/>
      <c r="MQ102" s="504"/>
      <c r="MR102" s="504"/>
      <c r="MS102" s="504"/>
      <c r="MT102" s="504"/>
      <c r="MU102" s="504"/>
      <c r="MV102" s="504"/>
      <c r="MW102" s="504"/>
      <c r="MX102" s="504"/>
      <c r="MY102" s="504"/>
      <c r="MZ102" s="504"/>
      <c r="NA102" s="504"/>
      <c r="NB102" s="504"/>
      <c r="NC102" s="504"/>
      <c r="ND102" s="504"/>
      <c r="NE102" s="504"/>
      <c r="NF102" s="504"/>
      <c r="NG102" s="504"/>
      <c r="NH102" s="504"/>
      <c r="NI102" s="504"/>
      <c r="NJ102" s="504"/>
      <c r="NK102" s="504"/>
      <c r="NL102" s="504"/>
      <c r="NM102" s="504"/>
      <c r="NN102" s="504"/>
      <c r="NO102" s="504"/>
      <c r="NP102" s="504"/>
      <c r="NQ102" s="504"/>
      <c r="NR102" s="504"/>
      <c r="NS102" s="504"/>
      <c r="NT102" s="504"/>
    </row>
    <row r="103" spans="1:384" s="505" customFormat="1" ht="28" customHeight="1">
      <c r="A103" s="1774"/>
      <c r="B103" s="565" t="s">
        <v>68</v>
      </c>
      <c r="C103" s="587"/>
      <c r="D103" s="587"/>
      <c r="E103" s="587"/>
      <c r="F103" s="671">
        <f>'Form_III MHT-17'!C101</f>
        <v>0</v>
      </c>
      <c r="G103" s="671">
        <f>'Form_III MHT-17'!D101</f>
        <v>0</v>
      </c>
      <c r="H103" s="671">
        <f>'Form_III MHT-17'!E101</f>
        <v>0</v>
      </c>
      <c r="I103" s="670">
        <f>'Form_III MHT-17'!F101</f>
        <v>0</v>
      </c>
      <c r="J103" s="670">
        <f>'Form_III MHT-17'!G101</f>
        <v>0</v>
      </c>
      <c r="K103" s="670">
        <f>'Form_III MHT-17'!H101</f>
        <v>0</v>
      </c>
      <c r="L103" s="667">
        <f>'Form_III MHT-17'!I101</f>
        <v>0</v>
      </c>
      <c r="M103" s="666">
        <f>'Form_III MHT-17'!J101</f>
        <v>0</v>
      </c>
      <c r="N103" s="665">
        <f>'Form_III MHT-17'!K101</f>
        <v>0</v>
      </c>
      <c r="O103" s="664">
        <f t="shared" si="18"/>
        <v>0</v>
      </c>
      <c r="P103" s="664">
        <f t="shared" si="19"/>
        <v>0</v>
      </c>
      <c r="Q103" s="664">
        <f t="shared" si="20"/>
        <v>0</v>
      </c>
      <c r="R103" s="1726"/>
      <c r="S103" s="1726"/>
      <c r="T103"/>
      <c r="U103"/>
      <c r="V103"/>
      <c r="W103"/>
      <c r="X103" s="663"/>
      <c r="Y103" s="663"/>
      <c r="Z103" s="504"/>
      <c r="AA103" s="504"/>
      <c r="AB103" s="504"/>
      <c r="AC103" s="504"/>
      <c r="AD103" s="504"/>
      <c r="AE103" s="504"/>
      <c r="AF103" s="504"/>
      <c r="AG103" s="504"/>
      <c r="AH103" s="504"/>
      <c r="AI103" s="504"/>
      <c r="AJ103" s="504"/>
      <c r="AK103" s="504"/>
      <c r="AL103" s="504"/>
      <c r="AM103" s="504"/>
      <c r="AN103" s="504"/>
      <c r="AO103" s="504"/>
      <c r="AP103" s="504"/>
      <c r="AQ103" s="504"/>
      <c r="AR103" s="504"/>
      <c r="AS103" s="504"/>
      <c r="AT103" s="504"/>
      <c r="AU103" s="504"/>
      <c r="AV103" s="504"/>
      <c r="AW103" s="504"/>
      <c r="AX103" s="504"/>
      <c r="AY103" s="504"/>
      <c r="AZ103" s="504"/>
      <c r="BA103" s="504"/>
      <c r="BB103" s="504"/>
      <c r="BC103" s="504"/>
      <c r="BD103" s="504"/>
      <c r="BE103" s="504"/>
      <c r="BF103" s="504"/>
      <c r="BG103" s="504"/>
      <c r="BH103" s="504"/>
      <c r="BI103" s="504"/>
      <c r="BJ103" s="504"/>
      <c r="BK103" s="504"/>
      <c r="BL103" s="504"/>
      <c r="BM103" s="504"/>
      <c r="BN103" s="504"/>
      <c r="BO103" s="504"/>
      <c r="BP103" s="504"/>
      <c r="BQ103" s="504"/>
      <c r="BR103" s="504"/>
      <c r="BS103" s="504"/>
      <c r="BT103" s="504"/>
      <c r="BU103" s="504"/>
      <c r="BV103" s="504"/>
      <c r="BW103" s="504"/>
      <c r="BX103" s="504"/>
      <c r="BY103" s="504"/>
      <c r="BZ103" s="504"/>
      <c r="CA103" s="504"/>
      <c r="CB103" s="504"/>
      <c r="CC103" s="504"/>
      <c r="CD103" s="504"/>
      <c r="CE103" s="504"/>
      <c r="CF103" s="504"/>
      <c r="CG103" s="504"/>
      <c r="CH103" s="504"/>
      <c r="CI103" s="504"/>
      <c r="CJ103" s="504"/>
      <c r="CK103" s="504"/>
      <c r="CL103" s="504"/>
      <c r="CM103" s="504"/>
      <c r="CN103" s="504"/>
      <c r="CO103" s="504"/>
      <c r="CP103" s="504"/>
      <c r="CQ103" s="504"/>
      <c r="CR103" s="504"/>
      <c r="CS103" s="504"/>
      <c r="CT103" s="504"/>
      <c r="CU103" s="504"/>
      <c r="CV103" s="504"/>
      <c r="CW103" s="504"/>
      <c r="CX103" s="504"/>
      <c r="CY103" s="504"/>
      <c r="CZ103" s="504"/>
      <c r="DA103" s="504"/>
      <c r="DB103" s="504"/>
      <c r="DC103" s="504"/>
      <c r="DD103" s="504"/>
      <c r="DE103" s="504"/>
      <c r="DF103" s="504"/>
      <c r="DG103" s="504"/>
      <c r="DH103" s="504"/>
      <c r="DI103" s="504"/>
      <c r="DJ103" s="504"/>
      <c r="DK103" s="504"/>
      <c r="DL103" s="504"/>
      <c r="DM103" s="504"/>
      <c r="DN103" s="504"/>
      <c r="DO103" s="504"/>
      <c r="DP103" s="504"/>
      <c r="DQ103" s="504"/>
      <c r="DR103" s="504"/>
      <c r="DS103" s="504"/>
      <c r="DT103" s="504"/>
      <c r="DU103" s="504"/>
      <c r="DV103" s="504"/>
      <c r="DW103" s="504"/>
      <c r="DX103" s="504"/>
      <c r="DY103" s="504"/>
      <c r="DZ103" s="504"/>
      <c r="EA103" s="504"/>
      <c r="EB103" s="504"/>
      <c r="EC103" s="504"/>
      <c r="ED103" s="504"/>
      <c r="EE103" s="504"/>
      <c r="EF103" s="504"/>
      <c r="EG103" s="504"/>
      <c r="EH103" s="504"/>
      <c r="EI103" s="504"/>
      <c r="EJ103" s="504"/>
      <c r="EK103" s="504"/>
      <c r="EL103" s="504"/>
      <c r="EM103" s="504"/>
      <c r="EN103" s="504"/>
      <c r="EO103" s="504"/>
      <c r="EP103" s="504"/>
      <c r="EQ103" s="504"/>
      <c r="ER103" s="504"/>
      <c r="ES103" s="504"/>
      <c r="ET103" s="504"/>
      <c r="EU103" s="504"/>
      <c r="EV103" s="504"/>
      <c r="EW103" s="504"/>
      <c r="EX103" s="504"/>
      <c r="EY103" s="504"/>
      <c r="EZ103" s="504"/>
      <c r="FA103" s="504"/>
      <c r="FB103" s="504"/>
      <c r="FC103" s="504"/>
      <c r="FD103" s="504"/>
      <c r="FE103" s="504"/>
      <c r="FF103" s="504"/>
      <c r="FG103" s="504"/>
      <c r="FH103" s="504"/>
      <c r="FI103" s="504"/>
      <c r="FJ103" s="504"/>
      <c r="FK103" s="504"/>
      <c r="FL103" s="504"/>
      <c r="FM103" s="504"/>
      <c r="FN103" s="504"/>
      <c r="FO103" s="504"/>
      <c r="FP103" s="504"/>
      <c r="FQ103" s="504"/>
      <c r="FR103" s="504"/>
      <c r="FS103" s="504"/>
      <c r="FT103" s="504"/>
      <c r="FU103" s="504"/>
      <c r="FV103" s="504"/>
      <c r="FW103" s="504"/>
      <c r="FX103" s="504"/>
      <c r="FY103" s="504"/>
      <c r="FZ103" s="504"/>
      <c r="GA103" s="504"/>
      <c r="GB103" s="504"/>
      <c r="GC103" s="504"/>
      <c r="GD103" s="504"/>
      <c r="GE103" s="504"/>
      <c r="GF103" s="504"/>
      <c r="GG103" s="504"/>
      <c r="GH103" s="504"/>
      <c r="GI103" s="504"/>
      <c r="GJ103" s="504"/>
      <c r="GK103" s="504"/>
      <c r="GL103" s="504"/>
      <c r="GM103" s="504"/>
      <c r="GN103" s="504"/>
      <c r="GO103" s="504"/>
      <c r="GP103" s="504"/>
      <c r="GQ103" s="504"/>
      <c r="GR103" s="504"/>
      <c r="GS103" s="504"/>
      <c r="GT103" s="504"/>
      <c r="GU103" s="504"/>
      <c r="GV103" s="504"/>
      <c r="GW103" s="504"/>
      <c r="GX103" s="504"/>
      <c r="GY103" s="504"/>
      <c r="GZ103" s="504"/>
      <c r="HA103" s="504"/>
      <c r="HB103" s="504"/>
      <c r="HC103" s="504"/>
      <c r="HD103" s="504"/>
      <c r="HE103" s="504"/>
      <c r="HF103" s="504"/>
      <c r="HG103" s="504"/>
      <c r="HH103" s="504"/>
      <c r="HI103" s="504"/>
      <c r="HJ103" s="504"/>
      <c r="HK103" s="504"/>
      <c r="HL103" s="504"/>
      <c r="HM103" s="504"/>
      <c r="HN103" s="504"/>
      <c r="HO103" s="504"/>
      <c r="HP103" s="504"/>
      <c r="HQ103" s="504"/>
      <c r="HR103" s="504"/>
      <c r="HS103" s="504"/>
      <c r="HT103" s="504"/>
      <c r="HU103" s="504"/>
      <c r="HV103" s="504"/>
      <c r="HW103" s="504"/>
      <c r="HX103" s="504"/>
      <c r="HY103" s="504"/>
      <c r="HZ103" s="504"/>
      <c r="IA103" s="504"/>
      <c r="IB103" s="504"/>
      <c r="IC103" s="504"/>
      <c r="ID103" s="504"/>
      <c r="IE103" s="504"/>
      <c r="IF103" s="504"/>
      <c r="IG103" s="504"/>
      <c r="IH103" s="504"/>
      <c r="II103" s="504"/>
      <c r="IJ103" s="504"/>
      <c r="IK103" s="504"/>
      <c r="IL103" s="504"/>
      <c r="IM103" s="504"/>
      <c r="IN103" s="504"/>
      <c r="IO103" s="504"/>
      <c r="IP103" s="504"/>
      <c r="IQ103" s="504"/>
      <c r="IR103" s="504"/>
      <c r="IS103" s="504"/>
      <c r="IT103" s="504"/>
      <c r="IU103" s="504"/>
      <c r="IV103" s="504"/>
      <c r="IW103" s="504"/>
      <c r="IX103" s="504"/>
      <c r="IY103" s="504"/>
      <c r="IZ103" s="504"/>
      <c r="JA103" s="504"/>
      <c r="JB103" s="504"/>
      <c r="JC103" s="504"/>
      <c r="JD103" s="504"/>
      <c r="JE103" s="504"/>
      <c r="JF103" s="504"/>
      <c r="JG103" s="504"/>
      <c r="JH103" s="504"/>
      <c r="JI103" s="504"/>
      <c r="JJ103" s="504"/>
      <c r="JK103" s="504"/>
      <c r="JL103" s="504"/>
      <c r="JM103" s="504"/>
      <c r="JN103" s="504"/>
      <c r="JO103" s="504"/>
      <c r="JP103" s="504"/>
      <c r="JQ103" s="504"/>
      <c r="JR103" s="504"/>
      <c r="JS103" s="504"/>
      <c r="JT103" s="504"/>
      <c r="JU103" s="504"/>
      <c r="JV103" s="504"/>
      <c r="JW103" s="504"/>
      <c r="JX103" s="504"/>
      <c r="JY103" s="504"/>
      <c r="JZ103" s="504"/>
      <c r="KA103" s="504"/>
      <c r="KB103" s="504"/>
      <c r="KC103" s="504"/>
      <c r="KD103" s="504"/>
      <c r="KE103" s="504"/>
      <c r="KF103" s="504"/>
      <c r="KG103" s="504"/>
      <c r="KH103" s="504"/>
      <c r="KI103" s="504"/>
      <c r="KJ103" s="504"/>
      <c r="KK103" s="504"/>
      <c r="KL103" s="504"/>
      <c r="KM103" s="504"/>
      <c r="KN103" s="504"/>
      <c r="KO103" s="504"/>
      <c r="KP103" s="504"/>
      <c r="KQ103" s="504"/>
      <c r="KR103" s="504"/>
      <c r="KS103" s="504"/>
      <c r="KT103" s="504"/>
      <c r="KU103" s="504"/>
      <c r="KV103" s="504"/>
      <c r="KW103" s="504"/>
      <c r="KX103" s="504"/>
      <c r="KY103" s="504"/>
      <c r="KZ103" s="504"/>
      <c r="LA103" s="504"/>
      <c r="LB103" s="504"/>
      <c r="LC103" s="504"/>
      <c r="LD103" s="504"/>
      <c r="LE103" s="504"/>
      <c r="LF103" s="504"/>
      <c r="LG103" s="504"/>
      <c r="LH103" s="504"/>
      <c r="LI103" s="504"/>
      <c r="LJ103" s="504"/>
      <c r="LK103" s="504"/>
      <c r="LL103" s="504"/>
      <c r="LM103" s="504"/>
      <c r="LN103" s="504"/>
      <c r="LO103" s="504"/>
      <c r="LP103" s="504"/>
      <c r="LQ103" s="504"/>
      <c r="LR103" s="504"/>
      <c r="LS103" s="504"/>
      <c r="LT103" s="504"/>
      <c r="LU103" s="504"/>
      <c r="LV103" s="504"/>
      <c r="LW103" s="504"/>
      <c r="LX103" s="504"/>
      <c r="LY103" s="504"/>
      <c r="LZ103" s="504"/>
      <c r="MA103" s="504"/>
      <c r="MB103" s="504"/>
      <c r="MC103" s="504"/>
      <c r="MD103" s="504"/>
      <c r="ME103" s="504"/>
      <c r="MF103" s="504"/>
      <c r="MG103" s="504"/>
      <c r="MH103" s="504"/>
      <c r="MI103" s="504"/>
      <c r="MJ103" s="504"/>
      <c r="MK103" s="504"/>
      <c r="ML103" s="504"/>
      <c r="MM103" s="504"/>
      <c r="MN103" s="504"/>
      <c r="MO103" s="504"/>
      <c r="MP103" s="504"/>
      <c r="MQ103" s="504"/>
      <c r="MR103" s="504"/>
      <c r="MS103" s="504"/>
      <c r="MT103" s="504"/>
      <c r="MU103" s="504"/>
      <c r="MV103" s="504"/>
      <c r="MW103" s="504"/>
      <c r="MX103" s="504"/>
      <c r="MY103" s="504"/>
      <c r="MZ103" s="504"/>
      <c r="NA103" s="504"/>
      <c r="NB103" s="504"/>
      <c r="NC103" s="504"/>
      <c r="ND103" s="504"/>
      <c r="NE103" s="504"/>
      <c r="NF103" s="504"/>
      <c r="NG103" s="504"/>
      <c r="NH103" s="504"/>
      <c r="NI103" s="504"/>
      <c r="NJ103" s="504"/>
      <c r="NK103" s="504"/>
      <c r="NL103" s="504"/>
      <c r="NM103" s="504"/>
      <c r="NN103" s="504"/>
      <c r="NO103" s="504"/>
      <c r="NP103" s="504"/>
      <c r="NQ103" s="504"/>
      <c r="NR103" s="504"/>
      <c r="NS103" s="504"/>
      <c r="NT103" s="504"/>
    </row>
    <row r="104" spans="1:384" s="505" customFormat="1" ht="28" customHeight="1">
      <c r="A104" s="1775" t="s">
        <v>1568</v>
      </c>
      <c r="B104" s="565" t="s">
        <v>67</v>
      </c>
      <c r="C104" s="587"/>
      <c r="D104" s="587"/>
      <c r="E104" s="587"/>
      <c r="F104" s="671">
        <f>'Form_III MHT-17'!C102</f>
        <v>0</v>
      </c>
      <c r="G104" s="671">
        <f>'Form_III MHT-17'!D102</f>
        <v>0</v>
      </c>
      <c r="H104" s="671">
        <f>'Form_III MHT-17'!E102</f>
        <v>0</v>
      </c>
      <c r="I104" s="670">
        <f>'Form_III MHT-17'!F102</f>
        <v>0</v>
      </c>
      <c r="J104" s="670">
        <f>'Form_III MHT-17'!G102</f>
        <v>0</v>
      </c>
      <c r="K104" s="670">
        <f>'Form_III MHT-17'!H102</f>
        <v>0</v>
      </c>
      <c r="L104" s="667">
        <f>'Form_III MHT-17'!I102</f>
        <v>0</v>
      </c>
      <c r="M104" s="666">
        <f>'Form_III MHT-17'!J102</f>
        <v>0</v>
      </c>
      <c r="N104" s="665">
        <f>'Form_III MHT-17'!K102</f>
        <v>0</v>
      </c>
      <c r="O104" s="664">
        <f t="shared" si="18"/>
        <v>0</v>
      </c>
      <c r="P104" s="664">
        <f t="shared" si="19"/>
        <v>0</v>
      </c>
      <c r="Q104" s="664">
        <f t="shared" si="20"/>
        <v>0</v>
      </c>
      <c r="R104" s="1726"/>
      <c r="S104" s="1726"/>
      <c r="T104"/>
      <c r="U104"/>
      <c r="V104"/>
      <c r="W104"/>
      <c r="X104" s="663"/>
      <c r="Y104" s="663"/>
      <c r="Z104" s="504"/>
      <c r="AA104" s="504"/>
      <c r="AB104" s="504"/>
      <c r="AC104" s="504"/>
      <c r="AD104" s="504"/>
      <c r="AE104" s="504"/>
      <c r="AF104" s="504"/>
      <c r="AG104" s="504"/>
      <c r="AH104" s="504"/>
      <c r="AI104" s="504"/>
      <c r="AJ104" s="504"/>
      <c r="AK104" s="504"/>
      <c r="AL104" s="504"/>
      <c r="AM104" s="504"/>
      <c r="AN104" s="504"/>
      <c r="AO104" s="504"/>
      <c r="AP104" s="504"/>
      <c r="AQ104" s="504"/>
      <c r="AR104" s="504"/>
      <c r="AS104" s="504"/>
      <c r="AT104" s="504"/>
      <c r="AU104" s="504"/>
      <c r="AV104" s="504"/>
      <c r="AW104" s="504"/>
      <c r="AX104" s="504"/>
      <c r="AY104" s="504"/>
      <c r="AZ104" s="504"/>
      <c r="BA104" s="504"/>
      <c r="BB104" s="504"/>
      <c r="BC104" s="504"/>
      <c r="BD104" s="504"/>
      <c r="BE104" s="504"/>
      <c r="BF104" s="504"/>
      <c r="BG104" s="504"/>
      <c r="BH104" s="504"/>
      <c r="BI104" s="504"/>
      <c r="BJ104" s="504"/>
      <c r="BK104" s="504"/>
      <c r="BL104" s="504"/>
      <c r="BM104" s="504"/>
      <c r="BN104" s="504"/>
      <c r="BO104" s="504"/>
      <c r="BP104" s="504"/>
      <c r="BQ104" s="504"/>
      <c r="BR104" s="504"/>
      <c r="BS104" s="504"/>
      <c r="BT104" s="504"/>
      <c r="BU104" s="504"/>
      <c r="BV104" s="504"/>
      <c r="BW104" s="504"/>
      <c r="BX104" s="504"/>
      <c r="BY104" s="504"/>
      <c r="BZ104" s="504"/>
      <c r="CA104" s="504"/>
      <c r="CB104" s="504"/>
      <c r="CC104" s="504"/>
      <c r="CD104" s="504"/>
      <c r="CE104" s="504"/>
      <c r="CF104" s="504"/>
      <c r="CG104" s="504"/>
      <c r="CH104" s="504"/>
      <c r="CI104" s="504"/>
      <c r="CJ104" s="504"/>
      <c r="CK104" s="504"/>
      <c r="CL104" s="504"/>
      <c r="CM104" s="504"/>
      <c r="CN104" s="504"/>
      <c r="CO104" s="504"/>
      <c r="CP104" s="504"/>
      <c r="CQ104" s="504"/>
      <c r="CR104" s="504"/>
      <c r="CS104" s="504"/>
      <c r="CT104" s="504"/>
      <c r="CU104" s="504"/>
      <c r="CV104" s="504"/>
      <c r="CW104" s="504"/>
      <c r="CX104" s="504"/>
      <c r="CY104" s="504"/>
      <c r="CZ104" s="504"/>
      <c r="DA104" s="504"/>
      <c r="DB104" s="504"/>
      <c r="DC104" s="504"/>
      <c r="DD104" s="504"/>
      <c r="DE104" s="504"/>
      <c r="DF104" s="504"/>
      <c r="DG104" s="504"/>
      <c r="DH104" s="504"/>
      <c r="DI104" s="504"/>
      <c r="DJ104" s="504"/>
      <c r="DK104" s="504"/>
      <c r="DL104" s="504"/>
      <c r="DM104" s="504"/>
      <c r="DN104" s="504"/>
      <c r="DO104" s="504"/>
      <c r="DP104" s="504"/>
      <c r="DQ104" s="504"/>
      <c r="DR104" s="504"/>
      <c r="DS104" s="504"/>
      <c r="DT104" s="504"/>
      <c r="DU104" s="504"/>
      <c r="DV104" s="504"/>
      <c r="DW104" s="504"/>
      <c r="DX104" s="504"/>
      <c r="DY104" s="504"/>
      <c r="DZ104" s="504"/>
      <c r="EA104" s="504"/>
      <c r="EB104" s="504"/>
      <c r="EC104" s="504"/>
      <c r="ED104" s="504"/>
      <c r="EE104" s="504"/>
      <c r="EF104" s="504"/>
      <c r="EG104" s="504"/>
      <c r="EH104" s="504"/>
      <c r="EI104" s="504"/>
      <c r="EJ104" s="504"/>
      <c r="EK104" s="504"/>
      <c r="EL104" s="504"/>
      <c r="EM104" s="504"/>
      <c r="EN104" s="504"/>
      <c r="EO104" s="504"/>
      <c r="EP104" s="504"/>
      <c r="EQ104" s="504"/>
      <c r="ER104" s="504"/>
      <c r="ES104" s="504"/>
      <c r="ET104" s="504"/>
      <c r="EU104" s="504"/>
      <c r="EV104" s="504"/>
      <c r="EW104" s="504"/>
      <c r="EX104" s="504"/>
      <c r="EY104" s="504"/>
      <c r="EZ104" s="504"/>
      <c r="FA104" s="504"/>
      <c r="FB104" s="504"/>
      <c r="FC104" s="504"/>
      <c r="FD104" s="504"/>
      <c r="FE104" s="504"/>
      <c r="FF104" s="504"/>
      <c r="FG104" s="504"/>
      <c r="FH104" s="504"/>
      <c r="FI104" s="504"/>
      <c r="FJ104" s="504"/>
      <c r="FK104" s="504"/>
      <c r="FL104" s="504"/>
      <c r="FM104" s="504"/>
      <c r="FN104" s="504"/>
      <c r="FO104" s="504"/>
      <c r="FP104" s="504"/>
      <c r="FQ104" s="504"/>
      <c r="FR104" s="504"/>
      <c r="FS104" s="504"/>
      <c r="FT104" s="504"/>
      <c r="FU104" s="504"/>
      <c r="FV104" s="504"/>
      <c r="FW104" s="504"/>
      <c r="FX104" s="504"/>
      <c r="FY104" s="504"/>
      <c r="FZ104" s="504"/>
      <c r="GA104" s="504"/>
      <c r="GB104" s="504"/>
      <c r="GC104" s="504"/>
      <c r="GD104" s="504"/>
      <c r="GE104" s="504"/>
      <c r="GF104" s="504"/>
      <c r="GG104" s="504"/>
      <c r="GH104" s="504"/>
      <c r="GI104" s="504"/>
      <c r="GJ104" s="504"/>
      <c r="GK104" s="504"/>
      <c r="GL104" s="504"/>
      <c r="GM104" s="504"/>
      <c r="GN104" s="504"/>
      <c r="GO104" s="504"/>
      <c r="GP104" s="504"/>
      <c r="GQ104" s="504"/>
      <c r="GR104" s="504"/>
      <c r="GS104" s="504"/>
      <c r="GT104" s="504"/>
      <c r="GU104" s="504"/>
      <c r="GV104" s="504"/>
      <c r="GW104" s="504"/>
      <c r="GX104" s="504"/>
      <c r="GY104" s="504"/>
      <c r="GZ104" s="504"/>
      <c r="HA104" s="504"/>
      <c r="HB104" s="504"/>
      <c r="HC104" s="504"/>
      <c r="HD104" s="504"/>
      <c r="HE104" s="504"/>
      <c r="HF104" s="504"/>
      <c r="HG104" s="504"/>
      <c r="HH104" s="504"/>
      <c r="HI104" s="504"/>
      <c r="HJ104" s="504"/>
      <c r="HK104" s="504"/>
      <c r="HL104" s="504"/>
      <c r="HM104" s="504"/>
      <c r="HN104" s="504"/>
      <c r="HO104" s="504"/>
      <c r="HP104" s="504"/>
      <c r="HQ104" s="504"/>
      <c r="HR104" s="504"/>
      <c r="HS104" s="504"/>
      <c r="HT104" s="504"/>
      <c r="HU104" s="504"/>
      <c r="HV104" s="504"/>
      <c r="HW104" s="504"/>
      <c r="HX104" s="504"/>
      <c r="HY104" s="504"/>
      <c r="HZ104" s="504"/>
      <c r="IA104" s="504"/>
      <c r="IB104" s="504"/>
      <c r="IC104" s="504"/>
      <c r="ID104" s="504"/>
      <c r="IE104" s="504"/>
      <c r="IF104" s="504"/>
      <c r="IG104" s="504"/>
      <c r="IH104" s="504"/>
      <c r="II104" s="504"/>
      <c r="IJ104" s="504"/>
      <c r="IK104" s="504"/>
      <c r="IL104" s="504"/>
      <c r="IM104" s="504"/>
      <c r="IN104" s="504"/>
      <c r="IO104" s="504"/>
      <c r="IP104" s="504"/>
      <c r="IQ104" s="504"/>
      <c r="IR104" s="504"/>
      <c r="IS104" s="504"/>
      <c r="IT104" s="504"/>
      <c r="IU104" s="504"/>
      <c r="IV104" s="504"/>
      <c r="IW104" s="504"/>
      <c r="IX104" s="504"/>
      <c r="IY104" s="504"/>
      <c r="IZ104" s="504"/>
      <c r="JA104" s="504"/>
      <c r="JB104" s="504"/>
      <c r="JC104" s="504"/>
      <c r="JD104" s="504"/>
      <c r="JE104" s="504"/>
      <c r="JF104" s="504"/>
      <c r="JG104" s="504"/>
      <c r="JH104" s="504"/>
      <c r="JI104" s="504"/>
      <c r="JJ104" s="504"/>
      <c r="JK104" s="504"/>
      <c r="JL104" s="504"/>
      <c r="JM104" s="504"/>
      <c r="JN104" s="504"/>
      <c r="JO104" s="504"/>
      <c r="JP104" s="504"/>
      <c r="JQ104" s="504"/>
      <c r="JR104" s="504"/>
      <c r="JS104" s="504"/>
      <c r="JT104" s="504"/>
      <c r="JU104" s="504"/>
      <c r="JV104" s="504"/>
      <c r="JW104" s="504"/>
      <c r="JX104" s="504"/>
      <c r="JY104" s="504"/>
      <c r="JZ104" s="504"/>
      <c r="KA104" s="504"/>
      <c r="KB104" s="504"/>
      <c r="KC104" s="504"/>
      <c r="KD104" s="504"/>
      <c r="KE104" s="504"/>
      <c r="KF104" s="504"/>
      <c r="KG104" s="504"/>
      <c r="KH104" s="504"/>
      <c r="KI104" s="504"/>
      <c r="KJ104" s="504"/>
      <c r="KK104" s="504"/>
      <c r="KL104" s="504"/>
      <c r="KM104" s="504"/>
      <c r="KN104" s="504"/>
      <c r="KO104" s="504"/>
      <c r="KP104" s="504"/>
      <c r="KQ104" s="504"/>
      <c r="KR104" s="504"/>
      <c r="KS104" s="504"/>
      <c r="KT104" s="504"/>
      <c r="KU104" s="504"/>
      <c r="KV104" s="504"/>
      <c r="KW104" s="504"/>
      <c r="KX104" s="504"/>
      <c r="KY104" s="504"/>
      <c r="KZ104" s="504"/>
      <c r="LA104" s="504"/>
      <c r="LB104" s="504"/>
      <c r="LC104" s="504"/>
      <c r="LD104" s="504"/>
      <c r="LE104" s="504"/>
      <c r="LF104" s="504"/>
      <c r="LG104" s="504"/>
      <c r="LH104" s="504"/>
      <c r="LI104" s="504"/>
      <c r="LJ104" s="504"/>
      <c r="LK104" s="504"/>
      <c r="LL104" s="504"/>
      <c r="LM104" s="504"/>
      <c r="LN104" s="504"/>
      <c r="LO104" s="504"/>
      <c r="LP104" s="504"/>
      <c r="LQ104" s="504"/>
      <c r="LR104" s="504"/>
      <c r="LS104" s="504"/>
      <c r="LT104" s="504"/>
      <c r="LU104" s="504"/>
      <c r="LV104" s="504"/>
      <c r="LW104" s="504"/>
      <c r="LX104" s="504"/>
      <c r="LY104" s="504"/>
      <c r="LZ104" s="504"/>
      <c r="MA104" s="504"/>
      <c r="MB104" s="504"/>
      <c r="MC104" s="504"/>
      <c r="MD104" s="504"/>
      <c r="ME104" s="504"/>
      <c r="MF104" s="504"/>
      <c r="MG104" s="504"/>
      <c r="MH104" s="504"/>
      <c r="MI104" s="504"/>
      <c r="MJ104" s="504"/>
      <c r="MK104" s="504"/>
      <c r="ML104" s="504"/>
      <c r="MM104" s="504"/>
      <c r="MN104" s="504"/>
      <c r="MO104" s="504"/>
      <c r="MP104" s="504"/>
      <c r="MQ104" s="504"/>
      <c r="MR104" s="504"/>
      <c r="MS104" s="504"/>
      <c r="MT104" s="504"/>
      <c r="MU104" s="504"/>
      <c r="MV104" s="504"/>
      <c r="MW104" s="504"/>
      <c r="MX104" s="504"/>
      <c r="MY104" s="504"/>
      <c r="MZ104" s="504"/>
      <c r="NA104" s="504"/>
      <c r="NB104" s="504"/>
      <c r="NC104" s="504"/>
      <c r="ND104" s="504"/>
      <c r="NE104" s="504"/>
      <c r="NF104" s="504"/>
      <c r="NG104" s="504"/>
      <c r="NH104" s="504"/>
      <c r="NI104" s="504"/>
      <c r="NJ104" s="504"/>
      <c r="NK104" s="504"/>
      <c r="NL104" s="504"/>
      <c r="NM104" s="504"/>
      <c r="NN104" s="504"/>
      <c r="NO104" s="504"/>
      <c r="NP104" s="504"/>
      <c r="NQ104" s="504"/>
      <c r="NR104" s="504"/>
      <c r="NS104" s="504"/>
      <c r="NT104" s="504"/>
    </row>
    <row r="105" spans="1:384" s="505" customFormat="1" ht="28" customHeight="1">
      <c r="A105" s="1774"/>
      <c r="B105" s="565" t="s">
        <v>68</v>
      </c>
      <c r="C105" s="587"/>
      <c r="D105" s="587"/>
      <c r="E105" s="587"/>
      <c r="F105" s="671">
        <f>'Form_III MHT-17'!C103</f>
        <v>0</v>
      </c>
      <c r="G105" s="671">
        <f>'Form_III MHT-17'!D103</f>
        <v>0</v>
      </c>
      <c r="H105" s="671">
        <f>'Form_III MHT-17'!E103</f>
        <v>0</v>
      </c>
      <c r="I105" s="670">
        <f>'Form_III MHT-17'!F103</f>
        <v>0</v>
      </c>
      <c r="J105" s="670">
        <f>'Form_III MHT-17'!G103</f>
        <v>0</v>
      </c>
      <c r="K105" s="670">
        <f>'Form_III MHT-17'!H103</f>
        <v>0</v>
      </c>
      <c r="L105" s="667">
        <f>'Form_III MHT-17'!I103</f>
        <v>0</v>
      </c>
      <c r="M105" s="666">
        <f>'Form_III MHT-17'!J103</f>
        <v>0</v>
      </c>
      <c r="N105" s="665">
        <f>'Form_III MHT-17'!K103</f>
        <v>0</v>
      </c>
      <c r="O105" s="664">
        <f t="shared" si="18"/>
        <v>0</v>
      </c>
      <c r="P105" s="664">
        <f t="shared" si="19"/>
        <v>0</v>
      </c>
      <c r="Q105" s="664">
        <f t="shared" si="20"/>
        <v>0</v>
      </c>
      <c r="R105" s="1726"/>
      <c r="S105" s="1726"/>
      <c r="T105"/>
      <c r="U105"/>
      <c r="V105"/>
      <c r="W105"/>
      <c r="X105" s="663"/>
      <c r="Y105" s="663"/>
      <c r="Z105" s="504"/>
      <c r="AA105" s="504"/>
      <c r="AB105" s="504"/>
      <c r="AC105" s="504"/>
      <c r="AD105" s="504"/>
      <c r="AE105" s="504"/>
      <c r="AF105" s="504"/>
      <c r="AG105" s="504"/>
      <c r="AH105" s="504"/>
      <c r="AI105" s="504"/>
      <c r="AJ105" s="504"/>
      <c r="AK105" s="504"/>
      <c r="AL105" s="504"/>
      <c r="AM105" s="504"/>
      <c r="AN105" s="504"/>
      <c r="AO105" s="504"/>
      <c r="AP105" s="504"/>
      <c r="AQ105" s="504"/>
      <c r="AR105" s="504"/>
      <c r="AS105" s="504"/>
      <c r="AT105" s="504"/>
      <c r="AU105" s="504"/>
      <c r="AV105" s="504"/>
      <c r="AW105" s="504"/>
      <c r="AX105" s="504"/>
      <c r="AY105" s="504"/>
      <c r="AZ105" s="504"/>
      <c r="BA105" s="504"/>
      <c r="BB105" s="504"/>
      <c r="BC105" s="504"/>
      <c r="BD105" s="504"/>
      <c r="BE105" s="504"/>
      <c r="BF105" s="504"/>
      <c r="BG105" s="504"/>
      <c r="BH105" s="504"/>
      <c r="BI105" s="504"/>
      <c r="BJ105" s="504"/>
      <c r="BK105" s="504"/>
      <c r="BL105" s="504"/>
      <c r="BM105" s="504"/>
      <c r="BN105" s="504"/>
      <c r="BO105" s="504"/>
      <c r="BP105" s="504"/>
      <c r="BQ105" s="504"/>
      <c r="BR105" s="504"/>
      <c r="BS105" s="504"/>
      <c r="BT105" s="504"/>
      <c r="BU105" s="504"/>
      <c r="BV105" s="504"/>
      <c r="BW105" s="504"/>
      <c r="BX105" s="504"/>
      <c r="BY105" s="504"/>
      <c r="BZ105" s="504"/>
      <c r="CA105" s="504"/>
      <c r="CB105" s="504"/>
      <c r="CC105" s="504"/>
      <c r="CD105" s="504"/>
      <c r="CE105" s="504"/>
      <c r="CF105" s="504"/>
      <c r="CG105" s="504"/>
      <c r="CH105" s="504"/>
      <c r="CI105" s="504"/>
      <c r="CJ105" s="504"/>
      <c r="CK105" s="504"/>
      <c r="CL105" s="504"/>
      <c r="CM105" s="504"/>
      <c r="CN105" s="504"/>
      <c r="CO105" s="504"/>
      <c r="CP105" s="504"/>
      <c r="CQ105" s="504"/>
      <c r="CR105" s="504"/>
      <c r="CS105" s="504"/>
      <c r="CT105" s="504"/>
      <c r="CU105" s="504"/>
      <c r="CV105" s="504"/>
      <c r="CW105" s="504"/>
      <c r="CX105" s="504"/>
      <c r="CY105" s="504"/>
      <c r="CZ105" s="504"/>
      <c r="DA105" s="504"/>
      <c r="DB105" s="504"/>
      <c r="DC105" s="504"/>
      <c r="DD105" s="504"/>
      <c r="DE105" s="504"/>
      <c r="DF105" s="504"/>
      <c r="DG105" s="504"/>
      <c r="DH105" s="504"/>
      <c r="DI105" s="504"/>
      <c r="DJ105" s="504"/>
      <c r="DK105" s="504"/>
      <c r="DL105" s="504"/>
      <c r="DM105" s="504"/>
      <c r="DN105" s="504"/>
      <c r="DO105" s="504"/>
      <c r="DP105" s="504"/>
      <c r="DQ105" s="504"/>
      <c r="DR105" s="504"/>
      <c r="DS105" s="504"/>
      <c r="DT105" s="504"/>
      <c r="DU105" s="504"/>
      <c r="DV105" s="504"/>
      <c r="DW105" s="504"/>
      <c r="DX105" s="504"/>
      <c r="DY105" s="504"/>
      <c r="DZ105" s="504"/>
      <c r="EA105" s="504"/>
      <c r="EB105" s="504"/>
      <c r="EC105" s="504"/>
      <c r="ED105" s="504"/>
      <c r="EE105" s="504"/>
      <c r="EF105" s="504"/>
      <c r="EG105" s="504"/>
      <c r="EH105" s="504"/>
      <c r="EI105" s="504"/>
      <c r="EJ105" s="504"/>
      <c r="EK105" s="504"/>
      <c r="EL105" s="504"/>
      <c r="EM105" s="504"/>
      <c r="EN105" s="504"/>
      <c r="EO105" s="504"/>
      <c r="EP105" s="504"/>
      <c r="EQ105" s="504"/>
      <c r="ER105" s="504"/>
      <c r="ES105" s="504"/>
      <c r="ET105" s="504"/>
      <c r="EU105" s="504"/>
      <c r="EV105" s="504"/>
      <c r="EW105" s="504"/>
      <c r="EX105" s="504"/>
      <c r="EY105" s="504"/>
      <c r="EZ105" s="504"/>
      <c r="FA105" s="504"/>
      <c r="FB105" s="504"/>
      <c r="FC105" s="504"/>
      <c r="FD105" s="504"/>
      <c r="FE105" s="504"/>
      <c r="FF105" s="504"/>
      <c r="FG105" s="504"/>
      <c r="FH105" s="504"/>
      <c r="FI105" s="504"/>
      <c r="FJ105" s="504"/>
      <c r="FK105" s="504"/>
      <c r="FL105" s="504"/>
      <c r="FM105" s="504"/>
      <c r="FN105" s="504"/>
      <c r="FO105" s="504"/>
      <c r="FP105" s="504"/>
      <c r="FQ105" s="504"/>
      <c r="FR105" s="504"/>
      <c r="FS105" s="504"/>
      <c r="FT105" s="504"/>
      <c r="FU105" s="504"/>
      <c r="FV105" s="504"/>
      <c r="FW105" s="504"/>
      <c r="FX105" s="504"/>
      <c r="FY105" s="504"/>
      <c r="FZ105" s="504"/>
      <c r="GA105" s="504"/>
      <c r="GB105" s="504"/>
      <c r="GC105" s="504"/>
      <c r="GD105" s="504"/>
      <c r="GE105" s="504"/>
      <c r="GF105" s="504"/>
      <c r="GG105" s="504"/>
      <c r="GH105" s="504"/>
      <c r="GI105" s="504"/>
      <c r="GJ105" s="504"/>
      <c r="GK105" s="504"/>
      <c r="GL105" s="504"/>
      <c r="GM105" s="504"/>
      <c r="GN105" s="504"/>
      <c r="GO105" s="504"/>
      <c r="GP105" s="504"/>
      <c r="GQ105" s="504"/>
      <c r="GR105" s="504"/>
      <c r="GS105" s="504"/>
      <c r="GT105" s="504"/>
      <c r="GU105" s="504"/>
      <c r="GV105" s="504"/>
      <c r="GW105" s="504"/>
      <c r="GX105" s="504"/>
      <c r="GY105" s="504"/>
      <c r="GZ105" s="504"/>
      <c r="HA105" s="504"/>
      <c r="HB105" s="504"/>
      <c r="HC105" s="504"/>
      <c r="HD105" s="504"/>
      <c r="HE105" s="504"/>
      <c r="HF105" s="504"/>
      <c r="HG105" s="504"/>
      <c r="HH105" s="504"/>
      <c r="HI105" s="504"/>
      <c r="HJ105" s="504"/>
      <c r="HK105" s="504"/>
      <c r="HL105" s="504"/>
      <c r="HM105" s="504"/>
      <c r="HN105" s="504"/>
      <c r="HO105" s="504"/>
      <c r="HP105" s="504"/>
      <c r="HQ105" s="504"/>
      <c r="HR105" s="504"/>
      <c r="HS105" s="504"/>
      <c r="HT105" s="504"/>
      <c r="HU105" s="504"/>
      <c r="HV105" s="504"/>
      <c r="HW105" s="504"/>
      <c r="HX105" s="504"/>
      <c r="HY105" s="504"/>
      <c r="HZ105" s="504"/>
      <c r="IA105" s="504"/>
      <c r="IB105" s="504"/>
      <c r="IC105" s="504"/>
      <c r="ID105" s="504"/>
      <c r="IE105" s="504"/>
      <c r="IF105" s="504"/>
      <c r="IG105" s="504"/>
      <c r="IH105" s="504"/>
      <c r="II105" s="504"/>
      <c r="IJ105" s="504"/>
      <c r="IK105" s="504"/>
      <c r="IL105" s="504"/>
      <c r="IM105" s="504"/>
      <c r="IN105" s="504"/>
      <c r="IO105" s="504"/>
      <c r="IP105" s="504"/>
      <c r="IQ105" s="504"/>
      <c r="IR105" s="504"/>
      <c r="IS105" s="504"/>
      <c r="IT105" s="504"/>
      <c r="IU105" s="504"/>
      <c r="IV105" s="504"/>
      <c r="IW105" s="504"/>
      <c r="IX105" s="504"/>
      <c r="IY105" s="504"/>
      <c r="IZ105" s="504"/>
      <c r="JA105" s="504"/>
      <c r="JB105" s="504"/>
      <c r="JC105" s="504"/>
      <c r="JD105" s="504"/>
      <c r="JE105" s="504"/>
      <c r="JF105" s="504"/>
      <c r="JG105" s="504"/>
      <c r="JH105" s="504"/>
      <c r="JI105" s="504"/>
      <c r="JJ105" s="504"/>
      <c r="JK105" s="504"/>
      <c r="JL105" s="504"/>
      <c r="JM105" s="504"/>
      <c r="JN105" s="504"/>
      <c r="JO105" s="504"/>
      <c r="JP105" s="504"/>
      <c r="JQ105" s="504"/>
      <c r="JR105" s="504"/>
      <c r="JS105" s="504"/>
      <c r="JT105" s="504"/>
      <c r="JU105" s="504"/>
      <c r="JV105" s="504"/>
      <c r="JW105" s="504"/>
      <c r="JX105" s="504"/>
      <c r="JY105" s="504"/>
      <c r="JZ105" s="504"/>
      <c r="KA105" s="504"/>
      <c r="KB105" s="504"/>
      <c r="KC105" s="504"/>
      <c r="KD105" s="504"/>
      <c r="KE105" s="504"/>
      <c r="KF105" s="504"/>
      <c r="KG105" s="504"/>
      <c r="KH105" s="504"/>
      <c r="KI105" s="504"/>
      <c r="KJ105" s="504"/>
      <c r="KK105" s="504"/>
      <c r="KL105" s="504"/>
      <c r="KM105" s="504"/>
      <c r="KN105" s="504"/>
      <c r="KO105" s="504"/>
      <c r="KP105" s="504"/>
      <c r="KQ105" s="504"/>
      <c r="KR105" s="504"/>
      <c r="KS105" s="504"/>
      <c r="KT105" s="504"/>
      <c r="KU105" s="504"/>
      <c r="KV105" s="504"/>
      <c r="KW105" s="504"/>
      <c r="KX105" s="504"/>
      <c r="KY105" s="504"/>
      <c r="KZ105" s="504"/>
      <c r="LA105" s="504"/>
      <c r="LB105" s="504"/>
      <c r="LC105" s="504"/>
      <c r="LD105" s="504"/>
      <c r="LE105" s="504"/>
      <c r="LF105" s="504"/>
      <c r="LG105" s="504"/>
      <c r="LH105" s="504"/>
      <c r="LI105" s="504"/>
      <c r="LJ105" s="504"/>
      <c r="LK105" s="504"/>
      <c r="LL105" s="504"/>
      <c r="LM105" s="504"/>
      <c r="LN105" s="504"/>
      <c r="LO105" s="504"/>
      <c r="LP105" s="504"/>
      <c r="LQ105" s="504"/>
      <c r="LR105" s="504"/>
      <c r="LS105" s="504"/>
      <c r="LT105" s="504"/>
      <c r="LU105" s="504"/>
      <c r="LV105" s="504"/>
      <c r="LW105" s="504"/>
      <c r="LX105" s="504"/>
      <c r="LY105" s="504"/>
      <c r="LZ105" s="504"/>
      <c r="MA105" s="504"/>
      <c r="MB105" s="504"/>
      <c r="MC105" s="504"/>
      <c r="MD105" s="504"/>
      <c r="ME105" s="504"/>
      <c r="MF105" s="504"/>
      <c r="MG105" s="504"/>
      <c r="MH105" s="504"/>
      <c r="MI105" s="504"/>
      <c r="MJ105" s="504"/>
      <c r="MK105" s="504"/>
      <c r="ML105" s="504"/>
      <c r="MM105" s="504"/>
      <c r="MN105" s="504"/>
      <c r="MO105" s="504"/>
      <c r="MP105" s="504"/>
      <c r="MQ105" s="504"/>
      <c r="MR105" s="504"/>
      <c r="MS105" s="504"/>
      <c r="MT105" s="504"/>
      <c r="MU105" s="504"/>
      <c r="MV105" s="504"/>
      <c r="MW105" s="504"/>
      <c r="MX105" s="504"/>
      <c r="MY105" s="504"/>
      <c r="MZ105" s="504"/>
      <c r="NA105" s="504"/>
      <c r="NB105" s="504"/>
      <c r="NC105" s="504"/>
      <c r="ND105" s="504"/>
      <c r="NE105" s="504"/>
      <c r="NF105" s="504"/>
      <c r="NG105" s="504"/>
      <c r="NH105" s="504"/>
      <c r="NI105" s="504"/>
      <c r="NJ105" s="504"/>
      <c r="NK105" s="504"/>
      <c r="NL105" s="504"/>
      <c r="NM105" s="504"/>
      <c r="NN105" s="504"/>
      <c r="NO105" s="504"/>
      <c r="NP105" s="504"/>
      <c r="NQ105" s="504"/>
      <c r="NR105" s="504"/>
      <c r="NS105" s="504"/>
      <c r="NT105" s="504"/>
    </row>
    <row r="106" spans="1:384" s="505" customFormat="1" ht="28" customHeight="1">
      <c r="A106" s="1775" t="s">
        <v>1567</v>
      </c>
      <c r="B106" s="565" t="s">
        <v>67</v>
      </c>
      <c r="C106" s="587"/>
      <c r="D106" s="587"/>
      <c r="E106" s="587"/>
      <c r="F106" s="671">
        <f>'Form_III MHT-17'!C104</f>
        <v>0</v>
      </c>
      <c r="G106" s="671">
        <f>'Form_III MHT-17'!D104</f>
        <v>0</v>
      </c>
      <c r="H106" s="671">
        <f>'Form_III MHT-17'!E104</f>
        <v>0</v>
      </c>
      <c r="I106" s="670">
        <f>'Form_III MHT-17'!F104</f>
        <v>0</v>
      </c>
      <c r="J106" s="670">
        <f>'Form_III MHT-17'!G104</f>
        <v>0</v>
      </c>
      <c r="K106" s="670">
        <f>'Form_III MHT-17'!H104</f>
        <v>0</v>
      </c>
      <c r="L106" s="667">
        <f>'Form_III MHT-17'!I104</f>
        <v>0</v>
      </c>
      <c r="M106" s="666">
        <f>'Form_III MHT-17'!J104</f>
        <v>0</v>
      </c>
      <c r="N106" s="665">
        <f>'Form_III MHT-17'!K104</f>
        <v>0</v>
      </c>
      <c r="O106" s="664">
        <f t="shared" si="18"/>
        <v>0</v>
      </c>
      <c r="P106" s="664">
        <f t="shared" si="19"/>
        <v>0</v>
      </c>
      <c r="Q106" s="664">
        <f t="shared" si="20"/>
        <v>0</v>
      </c>
      <c r="R106" s="1726"/>
      <c r="S106" s="1726"/>
      <c r="T106"/>
      <c r="U106"/>
      <c r="V106"/>
      <c r="W106"/>
      <c r="X106" s="663"/>
      <c r="Y106" s="663"/>
      <c r="Z106" s="504"/>
      <c r="AA106" s="504"/>
      <c r="AB106" s="504"/>
      <c r="AC106" s="504"/>
      <c r="AD106" s="504"/>
      <c r="AE106" s="504"/>
      <c r="AF106" s="504"/>
      <c r="AG106" s="504"/>
      <c r="AH106" s="504"/>
      <c r="AI106" s="504"/>
      <c r="AJ106" s="504"/>
      <c r="AK106" s="504"/>
      <c r="AL106" s="504"/>
      <c r="AM106" s="504"/>
      <c r="AN106" s="504"/>
      <c r="AO106" s="504"/>
      <c r="AP106" s="504"/>
      <c r="AQ106" s="504"/>
      <c r="AR106" s="504"/>
      <c r="AS106" s="504"/>
      <c r="AT106" s="504"/>
      <c r="AU106" s="504"/>
      <c r="AV106" s="504"/>
      <c r="AW106" s="504"/>
      <c r="AX106" s="504"/>
      <c r="AY106" s="504"/>
      <c r="AZ106" s="504"/>
      <c r="BA106" s="504"/>
      <c r="BB106" s="504"/>
      <c r="BC106" s="504"/>
      <c r="BD106" s="504"/>
      <c r="BE106" s="504"/>
      <c r="BF106" s="504"/>
      <c r="BG106" s="504"/>
      <c r="BH106" s="504"/>
      <c r="BI106" s="504"/>
      <c r="BJ106" s="504"/>
      <c r="BK106" s="504"/>
      <c r="BL106" s="504"/>
      <c r="BM106" s="504"/>
      <c r="BN106" s="504"/>
      <c r="BO106" s="504"/>
      <c r="BP106" s="504"/>
      <c r="BQ106" s="504"/>
      <c r="BR106" s="504"/>
      <c r="BS106" s="504"/>
      <c r="BT106" s="504"/>
      <c r="BU106" s="504"/>
      <c r="BV106" s="504"/>
      <c r="BW106" s="504"/>
      <c r="BX106" s="504"/>
      <c r="BY106" s="504"/>
      <c r="BZ106" s="504"/>
      <c r="CA106" s="504"/>
      <c r="CB106" s="504"/>
      <c r="CC106" s="504"/>
      <c r="CD106" s="504"/>
      <c r="CE106" s="504"/>
      <c r="CF106" s="504"/>
      <c r="CG106" s="504"/>
      <c r="CH106" s="504"/>
      <c r="CI106" s="504"/>
      <c r="CJ106" s="504"/>
      <c r="CK106" s="504"/>
      <c r="CL106" s="504"/>
      <c r="CM106" s="504"/>
      <c r="CN106" s="504"/>
      <c r="CO106" s="504"/>
      <c r="CP106" s="504"/>
      <c r="CQ106" s="504"/>
      <c r="CR106" s="504"/>
      <c r="CS106" s="504"/>
      <c r="CT106" s="504"/>
      <c r="CU106" s="504"/>
      <c r="CV106" s="504"/>
      <c r="CW106" s="504"/>
      <c r="CX106" s="504"/>
      <c r="CY106" s="504"/>
      <c r="CZ106" s="504"/>
      <c r="DA106" s="504"/>
      <c r="DB106" s="504"/>
      <c r="DC106" s="504"/>
      <c r="DD106" s="504"/>
      <c r="DE106" s="504"/>
      <c r="DF106" s="504"/>
      <c r="DG106" s="504"/>
      <c r="DH106" s="504"/>
      <c r="DI106" s="504"/>
      <c r="DJ106" s="504"/>
      <c r="DK106" s="504"/>
      <c r="DL106" s="504"/>
      <c r="DM106" s="504"/>
      <c r="DN106" s="504"/>
      <c r="DO106" s="504"/>
      <c r="DP106" s="504"/>
      <c r="DQ106" s="504"/>
      <c r="DR106" s="504"/>
      <c r="DS106" s="504"/>
      <c r="DT106" s="504"/>
      <c r="DU106" s="504"/>
      <c r="DV106" s="504"/>
      <c r="DW106" s="504"/>
      <c r="DX106" s="504"/>
      <c r="DY106" s="504"/>
      <c r="DZ106" s="504"/>
      <c r="EA106" s="504"/>
      <c r="EB106" s="504"/>
      <c r="EC106" s="504"/>
      <c r="ED106" s="504"/>
      <c r="EE106" s="504"/>
      <c r="EF106" s="504"/>
      <c r="EG106" s="504"/>
      <c r="EH106" s="504"/>
      <c r="EI106" s="504"/>
      <c r="EJ106" s="504"/>
      <c r="EK106" s="504"/>
      <c r="EL106" s="504"/>
      <c r="EM106" s="504"/>
      <c r="EN106" s="504"/>
      <c r="EO106" s="504"/>
      <c r="EP106" s="504"/>
      <c r="EQ106" s="504"/>
      <c r="ER106" s="504"/>
      <c r="ES106" s="504"/>
      <c r="ET106" s="504"/>
      <c r="EU106" s="504"/>
      <c r="EV106" s="504"/>
      <c r="EW106" s="504"/>
      <c r="EX106" s="504"/>
      <c r="EY106" s="504"/>
      <c r="EZ106" s="504"/>
      <c r="FA106" s="504"/>
      <c r="FB106" s="504"/>
      <c r="FC106" s="504"/>
      <c r="FD106" s="504"/>
      <c r="FE106" s="504"/>
      <c r="FF106" s="504"/>
      <c r="FG106" s="504"/>
      <c r="FH106" s="504"/>
      <c r="FI106" s="504"/>
      <c r="FJ106" s="504"/>
      <c r="FK106" s="504"/>
      <c r="FL106" s="504"/>
      <c r="FM106" s="504"/>
      <c r="FN106" s="504"/>
      <c r="FO106" s="504"/>
      <c r="FP106" s="504"/>
      <c r="FQ106" s="504"/>
      <c r="FR106" s="504"/>
      <c r="FS106" s="504"/>
      <c r="FT106" s="504"/>
      <c r="FU106" s="504"/>
      <c r="FV106" s="504"/>
      <c r="FW106" s="504"/>
      <c r="FX106" s="504"/>
      <c r="FY106" s="504"/>
      <c r="FZ106" s="504"/>
      <c r="GA106" s="504"/>
      <c r="GB106" s="504"/>
      <c r="GC106" s="504"/>
      <c r="GD106" s="504"/>
      <c r="GE106" s="504"/>
      <c r="GF106" s="504"/>
      <c r="GG106" s="504"/>
      <c r="GH106" s="504"/>
      <c r="GI106" s="504"/>
      <c r="GJ106" s="504"/>
      <c r="GK106" s="504"/>
      <c r="GL106" s="504"/>
      <c r="GM106" s="504"/>
      <c r="GN106" s="504"/>
      <c r="GO106" s="504"/>
      <c r="GP106" s="504"/>
      <c r="GQ106" s="504"/>
      <c r="GR106" s="504"/>
      <c r="GS106" s="504"/>
      <c r="GT106" s="504"/>
      <c r="GU106" s="504"/>
      <c r="GV106" s="504"/>
      <c r="GW106" s="504"/>
      <c r="GX106" s="504"/>
      <c r="GY106" s="504"/>
      <c r="GZ106" s="504"/>
      <c r="HA106" s="504"/>
      <c r="HB106" s="504"/>
      <c r="HC106" s="504"/>
      <c r="HD106" s="504"/>
      <c r="HE106" s="504"/>
      <c r="HF106" s="504"/>
      <c r="HG106" s="504"/>
      <c r="HH106" s="504"/>
      <c r="HI106" s="504"/>
      <c r="HJ106" s="504"/>
      <c r="HK106" s="504"/>
      <c r="HL106" s="504"/>
      <c r="HM106" s="504"/>
      <c r="HN106" s="504"/>
      <c r="HO106" s="504"/>
      <c r="HP106" s="504"/>
      <c r="HQ106" s="504"/>
      <c r="HR106" s="504"/>
      <c r="HS106" s="504"/>
      <c r="HT106" s="504"/>
      <c r="HU106" s="504"/>
      <c r="HV106" s="504"/>
      <c r="HW106" s="504"/>
      <c r="HX106" s="504"/>
      <c r="HY106" s="504"/>
      <c r="HZ106" s="504"/>
      <c r="IA106" s="504"/>
      <c r="IB106" s="504"/>
      <c r="IC106" s="504"/>
      <c r="ID106" s="504"/>
      <c r="IE106" s="504"/>
      <c r="IF106" s="504"/>
      <c r="IG106" s="504"/>
      <c r="IH106" s="504"/>
      <c r="II106" s="504"/>
      <c r="IJ106" s="504"/>
      <c r="IK106" s="504"/>
      <c r="IL106" s="504"/>
      <c r="IM106" s="504"/>
      <c r="IN106" s="504"/>
      <c r="IO106" s="504"/>
      <c r="IP106" s="504"/>
      <c r="IQ106" s="504"/>
      <c r="IR106" s="504"/>
      <c r="IS106" s="504"/>
      <c r="IT106" s="504"/>
      <c r="IU106" s="504"/>
      <c r="IV106" s="504"/>
      <c r="IW106" s="504"/>
      <c r="IX106" s="504"/>
      <c r="IY106" s="504"/>
      <c r="IZ106" s="504"/>
      <c r="JA106" s="504"/>
      <c r="JB106" s="504"/>
      <c r="JC106" s="504"/>
      <c r="JD106" s="504"/>
      <c r="JE106" s="504"/>
      <c r="JF106" s="504"/>
      <c r="JG106" s="504"/>
      <c r="JH106" s="504"/>
      <c r="JI106" s="504"/>
      <c r="JJ106" s="504"/>
      <c r="JK106" s="504"/>
      <c r="JL106" s="504"/>
      <c r="JM106" s="504"/>
      <c r="JN106" s="504"/>
      <c r="JO106" s="504"/>
      <c r="JP106" s="504"/>
      <c r="JQ106" s="504"/>
      <c r="JR106" s="504"/>
      <c r="JS106" s="504"/>
      <c r="JT106" s="504"/>
      <c r="JU106" s="504"/>
      <c r="JV106" s="504"/>
      <c r="JW106" s="504"/>
      <c r="JX106" s="504"/>
      <c r="JY106" s="504"/>
      <c r="JZ106" s="504"/>
      <c r="KA106" s="504"/>
      <c r="KB106" s="504"/>
      <c r="KC106" s="504"/>
      <c r="KD106" s="504"/>
      <c r="KE106" s="504"/>
      <c r="KF106" s="504"/>
      <c r="KG106" s="504"/>
      <c r="KH106" s="504"/>
      <c r="KI106" s="504"/>
      <c r="KJ106" s="504"/>
      <c r="KK106" s="504"/>
      <c r="KL106" s="504"/>
      <c r="KM106" s="504"/>
      <c r="KN106" s="504"/>
      <c r="KO106" s="504"/>
      <c r="KP106" s="504"/>
      <c r="KQ106" s="504"/>
      <c r="KR106" s="504"/>
      <c r="KS106" s="504"/>
      <c r="KT106" s="504"/>
      <c r="KU106" s="504"/>
      <c r="KV106" s="504"/>
      <c r="KW106" s="504"/>
      <c r="KX106" s="504"/>
      <c r="KY106" s="504"/>
      <c r="KZ106" s="504"/>
      <c r="LA106" s="504"/>
      <c r="LB106" s="504"/>
      <c r="LC106" s="504"/>
      <c r="LD106" s="504"/>
      <c r="LE106" s="504"/>
      <c r="LF106" s="504"/>
      <c r="LG106" s="504"/>
      <c r="LH106" s="504"/>
      <c r="LI106" s="504"/>
      <c r="LJ106" s="504"/>
      <c r="LK106" s="504"/>
      <c r="LL106" s="504"/>
      <c r="LM106" s="504"/>
      <c r="LN106" s="504"/>
      <c r="LO106" s="504"/>
      <c r="LP106" s="504"/>
      <c r="LQ106" s="504"/>
      <c r="LR106" s="504"/>
      <c r="LS106" s="504"/>
      <c r="LT106" s="504"/>
      <c r="LU106" s="504"/>
      <c r="LV106" s="504"/>
      <c r="LW106" s="504"/>
      <c r="LX106" s="504"/>
      <c r="LY106" s="504"/>
      <c r="LZ106" s="504"/>
      <c r="MA106" s="504"/>
      <c r="MB106" s="504"/>
      <c r="MC106" s="504"/>
      <c r="MD106" s="504"/>
      <c r="ME106" s="504"/>
      <c r="MF106" s="504"/>
      <c r="MG106" s="504"/>
      <c r="MH106" s="504"/>
      <c r="MI106" s="504"/>
      <c r="MJ106" s="504"/>
      <c r="MK106" s="504"/>
      <c r="ML106" s="504"/>
      <c r="MM106" s="504"/>
      <c r="MN106" s="504"/>
      <c r="MO106" s="504"/>
      <c r="MP106" s="504"/>
      <c r="MQ106" s="504"/>
      <c r="MR106" s="504"/>
      <c r="MS106" s="504"/>
      <c r="MT106" s="504"/>
      <c r="MU106" s="504"/>
      <c r="MV106" s="504"/>
      <c r="MW106" s="504"/>
      <c r="MX106" s="504"/>
      <c r="MY106" s="504"/>
      <c r="MZ106" s="504"/>
      <c r="NA106" s="504"/>
      <c r="NB106" s="504"/>
      <c r="NC106" s="504"/>
      <c r="ND106" s="504"/>
      <c r="NE106" s="504"/>
      <c r="NF106" s="504"/>
      <c r="NG106" s="504"/>
      <c r="NH106" s="504"/>
      <c r="NI106" s="504"/>
      <c r="NJ106" s="504"/>
      <c r="NK106" s="504"/>
      <c r="NL106" s="504"/>
      <c r="NM106" s="504"/>
      <c r="NN106" s="504"/>
      <c r="NO106" s="504"/>
      <c r="NP106" s="504"/>
      <c r="NQ106" s="504"/>
      <c r="NR106" s="504"/>
      <c r="NS106" s="504"/>
      <c r="NT106" s="504"/>
    </row>
    <row r="107" spans="1:384" s="505" customFormat="1" ht="28" customHeight="1">
      <c r="A107" s="1774"/>
      <c r="B107" s="565" t="s">
        <v>68</v>
      </c>
      <c r="C107" s="587"/>
      <c r="D107" s="587"/>
      <c r="E107" s="587"/>
      <c r="F107" s="671">
        <f>'Form_III MHT-17'!C105</f>
        <v>0</v>
      </c>
      <c r="G107" s="671">
        <f>'Form_III MHT-17'!D105</f>
        <v>0</v>
      </c>
      <c r="H107" s="671">
        <f>'Form_III MHT-17'!E105</f>
        <v>0</v>
      </c>
      <c r="I107" s="670">
        <f>'Form_III MHT-17'!F105</f>
        <v>0</v>
      </c>
      <c r="J107" s="670">
        <f>'Form_III MHT-17'!G105</f>
        <v>0</v>
      </c>
      <c r="K107" s="670">
        <f>'Form_III MHT-17'!H105</f>
        <v>0</v>
      </c>
      <c r="L107" s="667">
        <f>'Form_III MHT-17'!I105</f>
        <v>0</v>
      </c>
      <c r="M107" s="666">
        <f>'Form_III MHT-17'!J105</f>
        <v>0</v>
      </c>
      <c r="N107" s="665">
        <f>'Form_III MHT-17'!K105</f>
        <v>0</v>
      </c>
      <c r="O107" s="664">
        <f t="shared" si="18"/>
        <v>0</v>
      </c>
      <c r="P107" s="664">
        <f t="shared" si="19"/>
        <v>0</v>
      </c>
      <c r="Q107" s="664">
        <f t="shared" si="20"/>
        <v>0</v>
      </c>
      <c r="R107" s="1726"/>
      <c r="S107" s="1726"/>
      <c r="T107"/>
      <c r="U107"/>
      <c r="V107"/>
      <c r="W107"/>
      <c r="X107" s="663"/>
      <c r="Y107" s="663"/>
      <c r="Z107" s="504"/>
      <c r="AA107" s="504"/>
      <c r="AB107" s="504"/>
      <c r="AC107" s="504"/>
      <c r="AD107" s="504"/>
      <c r="AE107" s="504"/>
      <c r="AF107" s="504"/>
      <c r="AG107" s="504"/>
      <c r="AH107" s="504"/>
      <c r="AI107" s="504"/>
      <c r="AJ107" s="504"/>
      <c r="AK107" s="504"/>
      <c r="AL107" s="504"/>
      <c r="AM107" s="504"/>
      <c r="AN107" s="504"/>
      <c r="AO107" s="504"/>
      <c r="AP107" s="504"/>
      <c r="AQ107" s="504"/>
      <c r="AR107" s="504"/>
      <c r="AS107" s="504"/>
      <c r="AT107" s="504"/>
      <c r="AU107" s="504"/>
      <c r="AV107" s="504"/>
      <c r="AW107" s="504"/>
      <c r="AX107" s="504"/>
      <c r="AY107" s="504"/>
      <c r="AZ107" s="504"/>
      <c r="BA107" s="504"/>
      <c r="BB107" s="504"/>
      <c r="BC107" s="504"/>
      <c r="BD107" s="504"/>
      <c r="BE107" s="504"/>
      <c r="BF107" s="504"/>
      <c r="BG107" s="504"/>
      <c r="BH107" s="504"/>
      <c r="BI107" s="504"/>
      <c r="BJ107" s="504"/>
      <c r="BK107" s="504"/>
      <c r="BL107" s="504"/>
      <c r="BM107" s="504"/>
      <c r="BN107" s="504"/>
      <c r="BO107" s="504"/>
      <c r="BP107" s="504"/>
      <c r="BQ107" s="504"/>
      <c r="BR107" s="504"/>
      <c r="BS107" s="504"/>
      <c r="BT107" s="504"/>
      <c r="BU107" s="504"/>
      <c r="BV107" s="504"/>
      <c r="BW107" s="504"/>
      <c r="BX107" s="504"/>
      <c r="BY107" s="504"/>
      <c r="BZ107" s="504"/>
      <c r="CA107" s="504"/>
      <c r="CB107" s="504"/>
      <c r="CC107" s="504"/>
      <c r="CD107" s="504"/>
      <c r="CE107" s="504"/>
      <c r="CF107" s="504"/>
      <c r="CG107" s="504"/>
      <c r="CH107" s="504"/>
      <c r="CI107" s="504"/>
      <c r="CJ107" s="504"/>
      <c r="CK107" s="504"/>
      <c r="CL107" s="504"/>
      <c r="CM107" s="504"/>
      <c r="CN107" s="504"/>
      <c r="CO107" s="504"/>
      <c r="CP107" s="504"/>
      <c r="CQ107" s="504"/>
      <c r="CR107" s="504"/>
      <c r="CS107" s="504"/>
      <c r="CT107" s="504"/>
      <c r="CU107" s="504"/>
      <c r="CV107" s="504"/>
      <c r="CW107" s="504"/>
      <c r="CX107" s="504"/>
      <c r="CY107" s="504"/>
      <c r="CZ107" s="504"/>
      <c r="DA107" s="504"/>
      <c r="DB107" s="504"/>
      <c r="DC107" s="504"/>
      <c r="DD107" s="504"/>
      <c r="DE107" s="504"/>
      <c r="DF107" s="504"/>
      <c r="DG107" s="504"/>
      <c r="DH107" s="504"/>
      <c r="DI107" s="504"/>
      <c r="DJ107" s="504"/>
      <c r="DK107" s="504"/>
      <c r="DL107" s="504"/>
      <c r="DM107" s="504"/>
      <c r="DN107" s="504"/>
      <c r="DO107" s="504"/>
      <c r="DP107" s="504"/>
      <c r="DQ107" s="504"/>
      <c r="DR107" s="504"/>
      <c r="DS107" s="504"/>
      <c r="DT107" s="504"/>
      <c r="DU107" s="504"/>
      <c r="DV107" s="504"/>
      <c r="DW107" s="504"/>
      <c r="DX107" s="504"/>
      <c r="DY107" s="504"/>
      <c r="DZ107" s="504"/>
      <c r="EA107" s="504"/>
      <c r="EB107" s="504"/>
      <c r="EC107" s="504"/>
      <c r="ED107" s="504"/>
      <c r="EE107" s="504"/>
      <c r="EF107" s="504"/>
      <c r="EG107" s="504"/>
      <c r="EH107" s="504"/>
      <c r="EI107" s="504"/>
      <c r="EJ107" s="504"/>
      <c r="EK107" s="504"/>
      <c r="EL107" s="504"/>
      <c r="EM107" s="504"/>
      <c r="EN107" s="504"/>
      <c r="EO107" s="504"/>
      <c r="EP107" s="504"/>
      <c r="EQ107" s="504"/>
      <c r="ER107" s="504"/>
      <c r="ES107" s="504"/>
      <c r="ET107" s="504"/>
      <c r="EU107" s="504"/>
      <c r="EV107" s="504"/>
      <c r="EW107" s="504"/>
      <c r="EX107" s="504"/>
      <c r="EY107" s="504"/>
      <c r="EZ107" s="504"/>
      <c r="FA107" s="504"/>
      <c r="FB107" s="504"/>
      <c r="FC107" s="504"/>
      <c r="FD107" s="504"/>
      <c r="FE107" s="504"/>
      <c r="FF107" s="504"/>
      <c r="FG107" s="504"/>
      <c r="FH107" s="504"/>
      <c r="FI107" s="504"/>
      <c r="FJ107" s="504"/>
      <c r="FK107" s="504"/>
      <c r="FL107" s="504"/>
      <c r="FM107" s="504"/>
      <c r="FN107" s="504"/>
      <c r="FO107" s="504"/>
      <c r="FP107" s="504"/>
      <c r="FQ107" s="504"/>
      <c r="FR107" s="504"/>
      <c r="FS107" s="504"/>
      <c r="FT107" s="504"/>
      <c r="FU107" s="504"/>
      <c r="FV107" s="504"/>
      <c r="FW107" s="504"/>
      <c r="FX107" s="504"/>
      <c r="FY107" s="504"/>
      <c r="FZ107" s="504"/>
      <c r="GA107" s="504"/>
      <c r="GB107" s="504"/>
      <c r="GC107" s="504"/>
      <c r="GD107" s="504"/>
      <c r="GE107" s="504"/>
      <c r="GF107" s="504"/>
      <c r="GG107" s="504"/>
      <c r="GH107" s="504"/>
      <c r="GI107" s="504"/>
      <c r="GJ107" s="504"/>
      <c r="GK107" s="504"/>
      <c r="GL107" s="504"/>
      <c r="GM107" s="504"/>
      <c r="GN107" s="504"/>
      <c r="GO107" s="504"/>
      <c r="GP107" s="504"/>
      <c r="GQ107" s="504"/>
      <c r="GR107" s="504"/>
      <c r="GS107" s="504"/>
      <c r="GT107" s="504"/>
      <c r="GU107" s="504"/>
      <c r="GV107" s="504"/>
      <c r="GW107" s="504"/>
      <c r="GX107" s="504"/>
      <c r="GY107" s="504"/>
      <c r="GZ107" s="504"/>
      <c r="HA107" s="504"/>
      <c r="HB107" s="504"/>
      <c r="HC107" s="504"/>
      <c r="HD107" s="504"/>
      <c r="HE107" s="504"/>
      <c r="HF107" s="504"/>
      <c r="HG107" s="504"/>
      <c r="HH107" s="504"/>
      <c r="HI107" s="504"/>
      <c r="HJ107" s="504"/>
      <c r="HK107" s="504"/>
      <c r="HL107" s="504"/>
      <c r="HM107" s="504"/>
      <c r="HN107" s="504"/>
      <c r="HO107" s="504"/>
      <c r="HP107" s="504"/>
      <c r="HQ107" s="504"/>
      <c r="HR107" s="504"/>
      <c r="HS107" s="504"/>
      <c r="HT107" s="504"/>
      <c r="HU107" s="504"/>
      <c r="HV107" s="504"/>
      <c r="HW107" s="504"/>
      <c r="HX107" s="504"/>
      <c r="HY107" s="504"/>
      <c r="HZ107" s="504"/>
      <c r="IA107" s="504"/>
      <c r="IB107" s="504"/>
      <c r="IC107" s="504"/>
      <c r="ID107" s="504"/>
      <c r="IE107" s="504"/>
      <c r="IF107" s="504"/>
      <c r="IG107" s="504"/>
      <c r="IH107" s="504"/>
      <c r="II107" s="504"/>
      <c r="IJ107" s="504"/>
      <c r="IK107" s="504"/>
      <c r="IL107" s="504"/>
      <c r="IM107" s="504"/>
      <c r="IN107" s="504"/>
      <c r="IO107" s="504"/>
      <c r="IP107" s="504"/>
      <c r="IQ107" s="504"/>
      <c r="IR107" s="504"/>
      <c r="IS107" s="504"/>
      <c r="IT107" s="504"/>
      <c r="IU107" s="504"/>
      <c r="IV107" s="504"/>
      <c r="IW107" s="504"/>
      <c r="IX107" s="504"/>
      <c r="IY107" s="504"/>
      <c r="IZ107" s="504"/>
      <c r="JA107" s="504"/>
      <c r="JB107" s="504"/>
      <c r="JC107" s="504"/>
      <c r="JD107" s="504"/>
      <c r="JE107" s="504"/>
      <c r="JF107" s="504"/>
      <c r="JG107" s="504"/>
      <c r="JH107" s="504"/>
      <c r="JI107" s="504"/>
      <c r="JJ107" s="504"/>
      <c r="JK107" s="504"/>
      <c r="JL107" s="504"/>
      <c r="JM107" s="504"/>
      <c r="JN107" s="504"/>
      <c r="JO107" s="504"/>
      <c r="JP107" s="504"/>
      <c r="JQ107" s="504"/>
      <c r="JR107" s="504"/>
      <c r="JS107" s="504"/>
      <c r="JT107" s="504"/>
      <c r="JU107" s="504"/>
      <c r="JV107" s="504"/>
      <c r="JW107" s="504"/>
      <c r="JX107" s="504"/>
      <c r="JY107" s="504"/>
      <c r="JZ107" s="504"/>
      <c r="KA107" s="504"/>
      <c r="KB107" s="504"/>
      <c r="KC107" s="504"/>
      <c r="KD107" s="504"/>
      <c r="KE107" s="504"/>
      <c r="KF107" s="504"/>
      <c r="KG107" s="504"/>
      <c r="KH107" s="504"/>
      <c r="KI107" s="504"/>
      <c r="KJ107" s="504"/>
      <c r="KK107" s="504"/>
      <c r="KL107" s="504"/>
      <c r="KM107" s="504"/>
      <c r="KN107" s="504"/>
      <c r="KO107" s="504"/>
      <c r="KP107" s="504"/>
      <c r="KQ107" s="504"/>
      <c r="KR107" s="504"/>
      <c r="KS107" s="504"/>
      <c r="KT107" s="504"/>
      <c r="KU107" s="504"/>
      <c r="KV107" s="504"/>
      <c r="KW107" s="504"/>
      <c r="KX107" s="504"/>
      <c r="KY107" s="504"/>
      <c r="KZ107" s="504"/>
      <c r="LA107" s="504"/>
      <c r="LB107" s="504"/>
      <c r="LC107" s="504"/>
      <c r="LD107" s="504"/>
      <c r="LE107" s="504"/>
      <c r="LF107" s="504"/>
      <c r="LG107" s="504"/>
      <c r="LH107" s="504"/>
      <c r="LI107" s="504"/>
      <c r="LJ107" s="504"/>
      <c r="LK107" s="504"/>
      <c r="LL107" s="504"/>
      <c r="LM107" s="504"/>
      <c r="LN107" s="504"/>
      <c r="LO107" s="504"/>
      <c r="LP107" s="504"/>
      <c r="LQ107" s="504"/>
      <c r="LR107" s="504"/>
      <c r="LS107" s="504"/>
      <c r="LT107" s="504"/>
      <c r="LU107" s="504"/>
      <c r="LV107" s="504"/>
      <c r="LW107" s="504"/>
      <c r="LX107" s="504"/>
      <c r="LY107" s="504"/>
      <c r="LZ107" s="504"/>
      <c r="MA107" s="504"/>
      <c r="MB107" s="504"/>
      <c r="MC107" s="504"/>
      <c r="MD107" s="504"/>
      <c r="ME107" s="504"/>
      <c r="MF107" s="504"/>
      <c r="MG107" s="504"/>
      <c r="MH107" s="504"/>
      <c r="MI107" s="504"/>
      <c r="MJ107" s="504"/>
      <c r="MK107" s="504"/>
      <c r="ML107" s="504"/>
      <c r="MM107" s="504"/>
      <c r="MN107" s="504"/>
      <c r="MO107" s="504"/>
      <c r="MP107" s="504"/>
      <c r="MQ107" s="504"/>
      <c r="MR107" s="504"/>
      <c r="MS107" s="504"/>
      <c r="MT107" s="504"/>
      <c r="MU107" s="504"/>
      <c r="MV107" s="504"/>
      <c r="MW107" s="504"/>
      <c r="MX107" s="504"/>
      <c r="MY107" s="504"/>
      <c r="MZ107" s="504"/>
      <c r="NA107" s="504"/>
      <c r="NB107" s="504"/>
      <c r="NC107" s="504"/>
      <c r="ND107" s="504"/>
      <c r="NE107" s="504"/>
      <c r="NF107" s="504"/>
      <c r="NG107" s="504"/>
      <c r="NH107" s="504"/>
      <c r="NI107" s="504"/>
      <c r="NJ107" s="504"/>
      <c r="NK107" s="504"/>
      <c r="NL107" s="504"/>
      <c r="NM107" s="504"/>
      <c r="NN107" s="504"/>
      <c r="NO107" s="504"/>
      <c r="NP107" s="504"/>
      <c r="NQ107" s="504"/>
      <c r="NR107" s="504"/>
      <c r="NS107" s="504"/>
      <c r="NT107" s="504"/>
    </row>
    <row r="108" spans="1:384" s="505" customFormat="1" ht="28" customHeight="1">
      <c r="A108" s="1774" t="s">
        <v>1566</v>
      </c>
      <c r="B108" s="565" t="s">
        <v>67</v>
      </c>
      <c r="C108" s="587"/>
      <c r="D108" s="587"/>
      <c r="E108" s="587"/>
      <c r="F108" s="671">
        <f>'Form_III MHT-17'!C106</f>
        <v>0</v>
      </c>
      <c r="G108" s="671">
        <f>'Form_III MHT-17'!D106</f>
        <v>0</v>
      </c>
      <c r="H108" s="671">
        <f>'Form_III MHT-17'!E106</f>
        <v>0</v>
      </c>
      <c r="I108" s="670">
        <f>'Form_III MHT-17'!F106</f>
        <v>0</v>
      </c>
      <c r="J108" s="670">
        <f>'Form_III MHT-17'!G106</f>
        <v>0</v>
      </c>
      <c r="K108" s="670">
        <f>'Form_III MHT-17'!H106</f>
        <v>0</v>
      </c>
      <c r="L108" s="586"/>
      <c r="M108" s="579"/>
      <c r="N108" s="675"/>
      <c r="O108" s="664">
        <f t="shared" si="18"/>
        <v>0</v>
      </c>
      <c r="P108" s="664">
        <f t="shared" si="19"/>
        <v>0</v>
      </c>
      <c r="Q108" s="664">
        <f t="shared" si="20"/>
        <v>0</v>
      </c>
      <c r="R108" s="1726"/>
      <c r="S108" s="1726"/>
      <c r="T108"/>
      <c r="U108"/>
      <c r="V108"/>
      <c r="W108"/>
      <c r="X108" s="663"/>
      <c r="Y108" s="663"/>
      <c r="Z108" s="504"/>
      <c r="AA108" s="504"/>
      <c r="AB108" s="504"/>
      <c r="AC108" s="504"/>
      <c r="AD108" s="504"/>
      <c r="AE108" s="504"/>
      <c r="AF108" s="504"/>
      <c r="AG108" s="504"/>
      <c r="AH108" s="504"/>
      <c r="AI108" s="504"/>
      <c r="AJ108" s="504"/>
      <c r="AK108" s="504"/>
      <c r="AL108" s="504"/>
      <c r="AM108" s="504"/>
      <c r="AN108" s="504"/>
      <c r="AO108" s="504"/>
      <c r="AP108" s="504"/>
      <c r="AQ108" s="504"/>
      <c r="AR108" s="504"/>
      <c r="AS108" s="504"/>
      <c r="AT108" s="504"/>
      <c r="AU108" s="504"/>
      <c r="AV108" s="504"/>
      <c r="AW108" s="504"/>
      <c r="AX108" s="504"/>
      <c r="AY108" s="504"/>
      <c r="AZ108" s="504"/>
      <c r="BA108" s="504"/>
      <c r="BB108" s="504"/>
      <c r="BC108" s="504"/>
      <c r="BD108" s="504"/>
      <c r="BE108" s="504"/>
      <c r="BF108" s="504"/>
      <c r="BG108" s="504"/>
      <c r="BH108" s="504"/>
      <c r="BI108" s="504"/>
      <c r="BJ108" s="504"/>
      <c r="BK108" s="504"/>
      <c r="BL108" s="504"/>
      <c r="BM108" s="504"/>
      <c r="BN108" s="504"/>
      <c r="BO108" s="504"/>
      <c r="BP108" s="504"/>
      <c r="BQ108" s="504"/>
      <c r="BR108" s="504"/>
      <c r="BS108" s="504"/>
      <c r="BT108" s="504"/>
      <c r="BU108" s="504"/>
      <c r="BV108" s="504"/>
      <c r="BW108" s="504"/>
      <c r="BX108" s="504"/>
      <c r="BY108" s="504"/>
      <c r="BZ108" s="504"/>
      <c r="CA108" s="504"/>
      <c r="CB108" s="504"/>
      <c r="CC108" s="504"/>
      <c r="CD108" s="504"/>
      <c r="CE108" s="504"/>
      <c r="CF108" s="504"/>
      <c r="CG108" s="504"/>
      <c r="CH108" s="504"/>
      <c r="CI108" s="504"/>
      <c r="CJ108" s="504"/>
      <c r="CK108" s="504"/>
      <c r="CL108" s="504"/>
      <c r="CM108" s="504"/>
      <c r="CN108" s="504"/>
      <c r="CO108" s="504"/>
      <c r="CP108" s="504"/>
      <c r="CQ108" s="504"/>
      <c r="CR108" s="504"/>
      <c r="CS108" s="504"/>
      <c r="CT108" s="504"/>
      <c r="CU108" s="504"/>
      <c r="CV108" s="504"/>
      <c r="CW108" s="504"/>
      <c r="CX108" s="504"/>
      <c r="CY108" s="504"/>
      <c r="CZ108" s="504"/>
      <c r="DA108" s="504"/>
      <c r="DB108" s="504"/>
      <c r="DC108" s="504"/>
      <c r="DD108" s="504"/>
      <c r="DE108" s="504"/>
      <c r="DF108" s="504"/>
      <c r="DG108" s="504"/>
      <c r="DH108" s="504"/>
      <c r="DI108" s="504"/>
      <c r="DJ108" s="504"/>
      <c r="DK108" s="504"/>
      <c r="DL108" s="504"/>
      <c r="DM108" s="504"/>
      <c r="DN108" s="504"/>
      <c r="DO108" s="504"/>
      <c r="DP108" s="504"/>
      <c r="DQ108" s="504"/>
      <c r="DR108" s="504"/>
      <c r="DS108" s="504"/>
      <c r="DT108" s="504"/>
      <c r="DU108" s="504"/>
      <c r="DV108" s="504"/>
      <c r="DW108" s="504"/>
      <c r="DX108" s="504"/>
      <c r="DY108" s="504"/>
      <c r="DZ108" s="504"/>
      <c r="EA108" s="504"/>
      <c r="EB108" s="504"/>
      <c r="EC108" s="504"/>
      <c r="ED108" s="504"/>
      <c r="EE108" s="504"/>
      <c r="EF108" s="504"/>
      <c r="EG108" s="504"/>
      <c r="EH108" s="504"/>
      <c r="EI108" s="504"/>
      <c r="EJ108" s="504"/>
      <c r="EK108" s="504"/>
      <c r="EL108" s="504"/>
      <c r="EM108" s="504"/>
      <c r="EN108" s="504"/>
      <c r="EO108" s="504"/>
      <c r="EP108" s="504"/>
      <c r="EQ108" s="504"/>
      <c r="ER108" s="504"/>
      <c r="ES108" s="504"/>
      <c r="ET108" s="504"/>
      <c r="EU108" s="504"/>
      <c r="EV108" s="504"/>
      <c r="EW108" s="504"/>
      <c r="EX108" s="504"/>
      <c r="EY108" s="504"/>
      <c r="EZ108" s="504"/>
      <c r="FA108" s="504"/>
      <c r="FB108" s="504"/>
      <c r="FC108" s="504"/>
      <c r="FD108" s="504"/>
      <c r="FE108" s="504"/>
      <c r="FF108" s="504"/>
      <c r="FG108" s="504"/>
      <c r="FH108" s="504"/>
      <c r="FI108" s="504"/>
      <c r="FJ108" s="504"/>
      <c r="FK108" s="504"/>
      <c r="FL108" s="504"/>
      <c r="FM108" s="504"/>
      <c r="FN108" s="504"/>
      <c r="FO108" s="504"/>
      <c r="FP108" s="504"/>
      <c r="FQ108" s="504"/>
      <c r="FR108" s="504"/>
      <c r="FS108" s="504"/>
      <c r="FT108" s="504"/>
      <c r="FU108" s="504"/>
      <c r="FV108" s="504"/>
      <c r="FW108" s="504"/>
      <c r="FX108" s="504"/>
      <c r="FY108" s="504"/>
      <c r="FZ108" s="504"/>
      <c r="GA108" s="504"/>
      <c r="GB108" s="504"/>
      <c r="GC108" s="504"/>
      <c r="GD108" s="504"/>
      <c r="GE108" s="504"/>
      <c r="GF108" s="504"/>
      <c r="GG108" s="504"/>
      <c r="GH108" s="504"/>
      <c r="GI108" s="504"/>
      <c r="GJ108" s="504"/>
      <c r="GK108" s="504"/>
      <c r="GL108" s="504"/>
      <c r="GM108" s="504"/>
      <c r="GN108" s="504"/>
      <c r="GO108" s="504"/>
      <c r="GP108" s="504"/>
      <c r="GQ108" s="504"/>
      <c r="GR108" s="504"/>
      <c r="GS108" s="504"/>
      <c r="GT108" s="504"/>
      <c r="GU108" s="504"/>
      <c r="GV108" s="504"/>
      <c r="GW108" s="504"/>
      <c r="GX108" s="504"/>
      <c r="GY108" s="504"/>
      <c r="GZ108" s="504"/>
      <c r="HA108" s="504"/>
      <c r="HB108" s="504"/>
      <c r="HC108" s="504"/>
      <c r="HD108" s="504"/>
      <c r="HE108" s="504"/>
      <c r="HF108" s="504"/>
      <c r="HG108" s="504"/>
      <c r="HH108" s="504"/>
      <c r="HI108" s="504"/>
      <c r="HJ108" s="504"/>
      <c r="HK108" s="504"/>
      <c r="HL108" s="504"/>
      <c r="HM108" s="504"/>
      <c r="HN108" s="504"/>
      <c r="HO108" s="504"/>
      <c r="HP108" s="504"/>
      <c r="HQ108" s="504"/>
      <c r="HR108" s="504"/>
      <c r="HS108" s="504"/>
      <c r="HT108" s="504"/>
      <c r="HU108" s="504"/>
      <c r="HV108" s="504"/>
      <c r="HW108" s="504"/>
      <c r="HX108" s="504"/>
      <c r="HY108" s="504"/>
      <c r="HZ108" s="504"/>
      <c r="IA108" s="504"/>
      <c r="IB108" s="504"/>
      <c r="IC108" s="504"/>
      <c r="ID108" s="504"/>
      <c r="IE108" s="504"/>
      <c r="IF108" s="504"/>
      <c r="IG108" s="504"/>
      <c r="IH108" s="504"/>
      <c r="II108" s="504"/>
      <c r="IJ108" s="504"/>
      <c r="IK108" s="504"/>
      <c r="IL108" s="504"/>
      <c r="IM108" s="504"/>
      <c r="IN108" s="504"/>
      <c r="IO108" s="504"/>
      <c r="IP108" s="504"/>
      <c r="IQ108" s="504"/>
      <c r="IR108" s="504"/>
      <c r="IS108" s="504"/>
      <c r="IT108" s="504"/>
      <c r="IU108" s="504"/>
      <c r="IV108" s="504"/>
      <c r="IW108" s="504"/>
      <c r="IX108" s="504"/>
      <c r="IY108" s="504"/>
      <c r="IZ108" s="504"/>
      <c r="JA108" s="504"/>
      <c r="JB108" s="504"/>
      <c r="JC108" s="504"/>
      <c r="JD108" s="504"/>
      <c r="JE108" s="504"/>
      <c r="JF108" s="504"/>
      <c r="JG108" s="504"/>
      <c r="JH108" s="504"/>
      <c r="JI108" s="504"/>
      <c r="JJ108" s="504"/>
      <c r="JK108" s="504"/>
      <c r="JL108" s="504"/>
      <c r="JM108" s="504"/>
      <c r="JN108" s="504"/>
      <c r="JO108" s="504"/>
      <c r="JP108" s="504"/>
      <c r="JQ108" s="504"/>
      <c r="JR108" s="504"/>
      <c r="JS108" s="504"/>
      <c r="JT108" s="504"/>
      <c r="JU108" s="504"/>
      <c r="JV108" s="504"/>
      <c r="JW108" s="504"/>
      <c r="JX108" s="504"/>
      <c r="JY108" s="504"/>
      <c r="JZ108" s="504"/>
      <c r="KA108" s="504"/>
      <c r="KB108" s="504"/>
      <c r="KC108" s="504"/>
      <c r="KD108" s="504"/>
      <c r="KE108" s="504"/>
      <c r="KF108" s="504"/>
      <c r="KG108" s="504"/>
      <c r="KH108" s="504"/>
      <c r="KI108" s="504"/>
      <c r="KJ108" s="504"/>
      <c r="KK108" s="504"/>
      <c r="KL108" s="504"/>
      <c r="KM108" s="504"/>
      <c r="KN108" s="504"/>
      <c r="KO108" s="504"/>
      <c r="KP108" s="504"/>
      <c r="KQ108" s="504"/>
      <c r="KR108" s="504"/>
      <c r="KS108" s="504"/>
      <c r="KT108" s="504"/>
      <c r="KU108" s="504"/>
      <c r="KV108" s="504"/>
      <c r="KW108" s="504"/>
      <c r="KX108" s="504"/>
      <c r="KY108" s="504"/>
      <c r="KZ108" s="504"/>
      <c r="LA108" s="504"/>
      <c r="LB108" s="504"/>
      <c r="LC108" s="504"/>
      <c r="LD108" s="504"/>
      <c r="LE108" s="504"/>
      <c r="LF108" s="504"/>
      <c r="LG108" s="504"/>
      <c r="LH108" s="504"/>
      <c r="LI108" s="504"/>
      <c r="LJ108" s="504"/>
      <c r="LK108" s="504"/>
      <c r="LL108" s="504"/>
      <c r="LM108" s="504"/>
      <c r="LN108" s="504"/>
      <c r="LO108" s="504"/>
      <c r="LP108" s="504"/>
      <c r="LQ108" s="504"/>
      <c r="LR108" s="504"/>
      <c r="LS108" s="504"/>
      <c r="LT108" s="504"/>
      <c r="LU108" s="504"/>
      <c r="LV108" s="504"/>
      <c r="LW108" s="504"/>
      <c r="LX108" s="504"/>
      <c r="LY108" s="504"/>
      <c r="LZ108" s="504"/>
      <c r="MA108" s="504"/>
      <c r="MB108" s="504"/>
      <c r="MC108" s="504"/>
      <c r="MD108" s="504"/>
      <c r="ME108" s="504"/>
      <c r="MF108" s="504"/>
      <c r="MG108" s="504"/>
      <c r="MH108" s="504"/>
      <c r="MI108" s="504"/>
      <c r="MJ108" s="504"/>
      <c r="MK108" s="504"/>
      <c r="ML108" s="504"/>
      <c r="MM108" s="504"/>
      <c r="MN108" s="504"/>
      <c r="MO108" s="504"/>
      <c r="MP108" s="504"/>
      <c r="MQ108" s="504"/>
      <c r="MR108" s="504"/>
      <c r="MS108" s="504"/>
      <c r="MT108" s="504"/>
      <c r="MU108" s="504"/>
      <c r="MV108" s="504"/>
      <c r="MW108" s="504"/>
      <c r="MX108" s="504"/>
      <c r="MY108" s="504"/>
      <c r="MZ108" s="504"/>
      <c r="NA108" s="504"/>
      <c r="NB108" s="504"/>
      <c r="NC108" s="504"/>
      <c r="ND108" s="504"/>
      <c r="NE108" s="504"/>
      <c r="NF108" s="504"/>
      <c r="NG108" s="504"/>
      <c r="NH108" s="504"/>
      <c r="NI108" s="504"/>
      <c r="NJ108" s="504"/>
      <c r="NK108" s="504"/>
      <c r="NL108" s="504"/>
      <c r="NM108" s="504"/>
      <c r="NN108" s="504"/>
      <c r="NO108" s="504"/>
      <c r="NP108" s="504"/>
      <c r="NQ108" s="504"/>
      <c r="NR108" s="504"/>
      <c r="NS108" s="504"/>
      <c r="NT108" s="504"/>
    </row>
    <row r="109" spans="1:384" s="505" customFormat="1" ht="28" customHeight="1">
      <c r="A109" s="1774"/>
      <c r="B109" s="565" t="s">
        <v>68</v>
      </c>
      <c r="C109" s="587"/>
      <c r="D109" s="587"/>
      <c r="E109" s="587"/>
      <c r="F109" s="671">
        <f>'Form_III MHT-17'!C107</f>
        <v>0</v>
      </c>
      <c r="G109" s="671">
        <f>'Form_III MHT-17'!D107</f>
        <v>0</v>
      </c>
      <c r="H109" s="671">
        <f>'Form_III MHT-17'!E107</f>
        <v>0</v>
      </c>
      <c r="I109" s="670">
        <f>'Form_III MHT-17'!F107</f>
        <v>0</v>
      </c>
      <c r="J109" s="670">
        <f>'Form_III MHT-17'!G107</f>
        <v>0</v>
      </c>
      <c r="K109" s="670">
        <f>'Form_III MHT-17'!H107</f>
        <v>0</v>
      </c>
      <c r="L109" s="586"/>
      <c r="M109" s="579"/>
      <c r="N109" s="675"/>
      <c r="O109" s="664">
        <f t="shared" si="18"/>
        <v>0</v>
      </c>
      <c r="P109" s="664">
        <f t="shared" si="19"/>
        <v>0</v>
      </c>
      <c r="Q109" s="664">
        <f t="shared" si="20"/>
        <v>0</v>
      </c>
      <c r="R109" s="1726"/>
      <c r="S109" s="1726"/>
      <c r="T109"/>
      <c r="U109"/>
      <c r="V109"/>
      <c r="W109"/>
      <c r="X109" s="663"/>
      <c r="Y109" s="663"/>
      <c r="Z109" s="504"/>
      <c r="AA109" s="504"/>
      <c r="AB109" s="504"/>
      <c r="AC109" s="504"/>
      <c r="AD109" s="504"/>
      <c r="AE109" s="504"/>
      <c r="AF109" s="504"/>
      <c r="AG109" s="504"/>
      <c r="AH109" s="504"/>
      <c r="AI109" s="504"/>
      <c r="AJ109" s="504"/>
      <c r="AK109" s="504"/>
      <c r="AL109" s="504"/>
      <c r="AM109" s="504"/>
      <c r="AN109" s="504"/>
      <c r="AO109" s="504"/>
      <c r="AP109" s="504"/>
      <c r="AQ109" s="504"/>
      <c r="AR109" s="504"/>
      <c r="AS109" s="504"/>
      <c r="AT109" s="504"/>
      <c r="AU109" s="504"/>
      <c r="AV109" s="504"/>
      <c r="AW109" s="504"/>
      <c r="AX109" s="504"/>
      <c r="AY109" s="504"/>
      <c r="AZ109" s="504"/>
      <c r="BA109" s="504"/>
      <c r="BB109" s="504"/>
      <c r="BC109" s="504"/>
      <c r="BD109" s="504"/>
      <c r="BE109" s="504"/>
      <c r="BF109" s="504"/>
      <c r="BG109" s="504"/>
      <c r="BH109" s="504"/>
      <c r="BI109" s="504"/>
      <c r="BJ109" s="504"/>
      <c r="BK109" s="504"/>
      <c r="BL109" s="504"/>
      <c r="BM109" s="504"/>
      <c r="BN109" s="504"/>
      <c r="BO109" s="504"/>
      <c r="BP109" s="504"/>
      <c r="BQ109" s="504"/>
      <c r="BR109" s="504"/>
      <c r="BS109" s="504"/>
      <c r="BT109" s="504"/>
      <c r="BU109" s="504"/>
      <c r="BV109" s="504"/>
      <c r="BW109" s="504"/>
      <c r="BX109" s="504"/>
      <c r="BY109" s="504"/>
      <c r="BZ109" s="504"/>
      <c r="CA109" s="504"/>
      <c r="CB109" s="504"/>
      <c r="CC109" s="504"/>
      <c r="CD109" s="504"/>
      <c r="CE109" s="504"/>
      <c r="CF109" s="504"/>
      <c r="CG109" s="504"/>
      <c r="CH109" s="504"/>
      <c r="CI109" s="504"/>
      <c r="CJ109" s="504"/>
      <c r="CK109" s="504"/>
      <c r="CL109" s="504"/>
      <c r="CM109" s="504"/>
      <c r="CN109" s="504"/>
      <c r="CO109" s="504"/>
      <c r="CP109" s="504"/>
      <c r="CQ109" s="504"/>
      <c r="CR109" s="504"/>
      <c r="CS109" s="504"/>
      <c r="CT109" s="504"/>
      <c r="CU109" s="504"/>
      <c r="CV109" s="504"/>
      <c r="CW109" s="504"/>
      <c r="CX109" s="504"/>
      <c r="CY109" s="504"/>
      <c r="CZ109" s="504"/>
      <c r="DA109" s="504"/>
      <c r="DB109" s="504"/>
      <c r="DC109" s="504"/>
      <c r="DD109" s="504"/>
      <c r="DE109" s="504"/>
      <c r="DF109" s="504"/>
      <c r="DG109" s="504"/>
      <c r="DH109" s="504"/>
      <c r="DI109" s="504"/>
      <c r="DJ109" s="504"/>
      <c r="DK109" s="504"/>
      <c r="DL109" s="504"/>
      <c r="DM109" s="504"/>
      <c r="DN109" s="504"/>
      <c r="DO109" s="504"/>
      <c r="DP109" s="504"/>
      <c r="DQ109" s="504"/>
      <c r="DR109" s="504"/>
      <c r="DS109" s="504"/>
      <c r="DT109" s="504"/>
      <c r="DU109" s="504"/>
      <c r="DV109" s="504"/>
      <c r="DW109" s="504"/>
      <c r="DX109" s="504"/>
      <c r="DY109" s="504"/>
      <c r="DZ109" s="504"/>
      <c r="EA109" s="504"/>
      <c r="EB109" s="504"/>
      <c r="EC109" s="504"/>
      <c r="ED109" s="504"/>
      <c r="EE109" s="504"/>
      <c r="EF109" s="504"/>
      <c r="EG109" s="504"/>
      <c r="EH109" s="504"/>
      <c r="EI109" s="504"/>
      <c r="EJ109" s="504"/>
      <c r="EK109" s="504"/>
      <c r="EL109" s="504"/>
      <c r="EM109" s="504"/>
      <c r="EN109" s="504"/>
      <c r="EO109" s="504"/>
      <c r="EP109" s="504"/>
      <c r="EQ109" s="504"/>
      <c r="ER109" s="504"/>
      <c r="ES109" s="504"/>
      <c r="ET109" s="504"/>
      <c r="EU109" s="504"/>
      <c r="EV109" s="504"/>
      <c r="EW109" s="504"/>
      <c r="EX109" s="504"/>
      <c r="EY109" s="504"/>
      <c r="EZ109" s="504"/>
      <c r="FA109" s="504"/>
      <c r="FB109" s="504"/>
      <c r="FC109" s="504"/>
      <c r="FD109" s="504"/>
      <c r="FE109" s="504"/>
      <c r="FF109" s="504"/>
      <c r="FG109" s="504"/>
      <c r="FH109" s="504"/>
      <c r="FI109" s="504"/>
      <c r="FJ109" s="504"/>
      <c r="FK109" s="504"/>
      <c r="FL109" s="504"/>
      <c r="FM109" s="504"/>
      <c r="FN109" s="504"/>
      <c r="FO109" s="504"/>
      <c r="FP109" s="504"/>
      <c r="FQ109" s="504"/>
      <c r="FR109" s="504"/>
      <c r="FS109" s="504"/>
      <c r="FT109" s="504"/>
      <c r="FU109" s="504"/>
      <c r="FV109" s="504"/>
      <c r="FW109" s="504"/>
      <c r="FX109" s="504"/>
      <c r="FY109" s="504"/>
      <c r="FZ109" s="504"/>
      <c r="GA109" s="504"/>
      <c r="GB109" s="504"/>
      <c r="GC109" s="504"/>
      <c r="GD109" s="504"/>
      <c r="GE109" s="504"/>
      <c r="GF109" s="504"/>
      <c r="GG109" s="504"/>
      <c r="GH109" s="504"/>
      <c r="GI109" s="504"/>
      <c r="GJ109" s="504"/>
      <c r="GK109" s="504"/>
      <c r="GL109" s="504"/>
      <c r="GM109" s="504"/>
      <c r="GN109" s="504"/>
      <c r="GO109" s="504"/>
      <c r="GP109" s="504"/>
      <c r="GQ109" s="504"/>
      <c r="GR109" s="504"/>
      <c r="GS109" s="504"/>
      <c r="GT109" s="504"/>
      <c r="GU109" s="504"/>
      <c r="GV109" s="504"/>
      <c r="GW109" s="504"/>
      <c r="GX109" s="504"/>
      <c r="GY109" s="504"/>
      <c r="GZ109" s="504"/>
      <c r="HA109" s="504"/>
      <c r="HB109" s="504"/>
      <c r="HC109" s="504"/>
      <c r="HD109" s="504"/>
      <c r="HE109" s="504"/>
      <c r="HF109" s="504"/>
      <c r="HG109" s="504"/>
      <c r="HH109" s="504"/>
      <c r="HI109" s="504"/>
      <c r="HJ109" s="504"/>
      <c r="HK109" s="504"/>
      <c r="HL109" s="504"/>
      <c r="HM109" s="504"/>
      <c r="HN109" s="504"/>
      <c r="HO109" s="504"/>
      <c r="HP109" s="504"/>
      <c r="HQ109" s="504"/>
      <c r="HR109" s="504"/>
      <c r="HS109" s="504"/>
      <c r="HT109" s="504"/>
      <c r="HU109" s="504"/>
      <c r="HV109" s="504"/>
      <c r="HW109" s="504"/>
      <c r="HX109" s="504"/>
      <c r="HY109" s="504"/>
      <c r="HZ109" s="504"/>
      <c r="IA109" s="504"/>
      <c r="IB109" s="504"/>
      <c r="IC109" s="504"/>
      <c r="ID109" s="504"/>
      <c r="IE109" s="504"/>
      <c r="IF109" s="504"/>
      <c r="IG109" s="504"/>
      <c r="IH109" s="504"/>
      <c r="II109" s="504"/>
      <c r="IJ109" s="504"/>
      <c r="IK109" s="504"/>
      <c r="IL109" s="504"/>
      <c r="IM109" s="504"/>
      <c r="IN109" s="504"/>
      <c r="IO109" s="504"/>
      <c r="IP109" s="504"/>
      <c r="IQ109" s="504"/>
      <c r="IR109" s="504"/>
      <c r="IS109" s="504"/>
      <c r="IT109" s="504"/>
      <c r="IU109" s="504"/>
      <c r="IV109" s="504"/>
      <c r="IW109" s="504"/>
      <c r="IX109" s="504"/>
      <c r="IY109" s="504"/>
      <c r="IZ109" s="504"/>
      <c r="JA109" s="504"/>
      <c r="JB109" s="504"/>
      <c r="JC109" s="504"/>
      <c r="JD109" s="504"/>
      <c r="JE109" s="504"/>
      <c r="JF109" s="504"/>
      <c r="JG109" s="504"/>
      <c r="JH109" s="504"/>
      <c r="JI109" s="504"/>
      <c r="JJ109" s="504"/>
      <c r="JK109" s="504"/>
      <c r="JL109" s="504"/>
      <c r="JM109" s="504"/>
      <c r="JN109" s="504"/>
      <c r="JO109" s="504"/>
      <c r="JP109" s="504"/>
      <c r="JQ109" s="504"/>
      <c r="JR109" s="504"/>
      <c r="JS109" s="504"/>
      <c r="JT109" s="504"/>
      <c r="JU109" s="504"/>
      <c r="JV109" s="504"/>
      <c r="JW109" s="504"/>
      <c r="JX109" s="504"/>
      <c r="JY109" s="504"/>
      <c r="JZ109" s="504"/>
      <c r="KA109" s="504"/>
      <c r="KB109" s="504"/>
      <c r="KC109" s="504"/>
      <c r="KD109" s="504"/>
      <c r="KE109" s="504"/>
      <c r="KF109" s="504"/>
      <c r="KG109" s="504"/>
      <c r="KH109" s="504"/>
      <c r="KI109" s="504"/>
      <c r="KJ109" s="504"/>
      <c r="KK109" s="504"/>
      <c r="KL109" s="504"/>
      <c r="KM109" s="504"/>
      <c r="KN109" s="504"/>
      <c r="KO109" s="504"/>
      <c r="KP109" s="504"/>
      <c r="KQ109" s="504"/>
      <c r="KR109" s="504"/>
      <c r="KS109" s="504"/>
      <c r="KT109" s="504"/>
      <c r="KU109" s="504"/>
      <c r="KV109" s="504"/>
      <c r="KW109" s="504"/>
      <c r="KX109" s="504"/>
      <c r="KY109" s="504"/>
      <c r="KZ109" s="504"/>
      <c r="LA109" s="504"/>
      <c r="LB109" s="504"/>
      <c r="LC109" s="504"/>
      <c r="LD109" s="504"/>
      <c r="LE109" s="504"/>
      <c r="LF109" s="504"/>
      <c r="LG109" s="504"/>
      <c r="LH109" s="504"/>
      <c r="LI109" s="504"/>
      <c r="LJ109" s="504"/>
      <c r="LK109" s="504"/>
      <c r="LL109" s="504"/>
      <c r="LM109" s="504"/>
      <c r="LN109" s="504"/>
      <c r="LO109" s="504"/>
      <c r="LP109" s="504"/>
      <c r="LQ109" s="504"/>
      <c r="LR109" s="504"/>
      <c r="LS109" s="504"/>
      <c r="LT109" s="504"/>
      <c r="LU109" s="504"/>
      <c r="LV109" s="504"/>
      <c r="LW109" s="504"/>
      <c r="LX109" s="504"/>
      <c r="LY109" s="504"/>
      <c r="LZ109" s="504"/>
      <c r="MA109" s="504"/>
      <c r="MB109" s="504"/>
      <c r="MC109" s="504"/>
      <c r="MD109" s="504"/>
      <c r="ME109" s="504"/>
      <c r="MF109" s="504"/>
      <c r="MG109" s="504"/>
      <c r="MH109" s="504"/>
      <c r="MI109" s="504"/>
      <c r="MJ109" s="504"/>
      <c r="MK109" s="504"/>
      <c r="ML109" s="504"/>
      <c r="MM109" s="504"/>
      <c r="MN109" s="504"/>
      <c r="MO109" s="504"/>
      <c r="MP109" s="504"/>
      <c r="MQ109" s="504"/>
      <c r="MR109" s="504"/>
      <c r="MS109" s="504"/>
      <c r="MT109" s="504"/>
      <c r="MU109" s="504"/>
      <c r="MV109" s="504"/>
      <c r="MW109" s="504"/>
      <c r="MX109" s="504"/>
      <c r="MY109" s="504"/>
      <c r="MZ109" s="504"/>
      <c r="NA109" s="504"/>
      <c r="NB109" s="504"/>
      <c r="NC109" s="504"/>
      <c r="ND109" s="504"/>
      <c r="NE109" s="504"/>
      <c r="NF109" s="504"/>
      <c r="NG109" s="504"/>
      <c r="NH109" s="504"/>
      <c r="NI109" s="504"/>
      <c r="NJ109" s="504"/>
      <c r="NK109" s="504"/>
      <c r="NL109" s="504"/>
      <c r="NM109" s="504"/>
      <c r="NN109" s="504"/>
      <c r="NO109" s="504"/>
      <c r="NP109" s="504"/>
      <c r="NQ109" s="504"/>
      <c r="NR109" s="504"/>
      <c r="NS109" s="504"/>
      <c r="NT109" s="504"/>
    </row>
    <row r="110" spans="1:384" s="505" customFormat="1" ht="28" customHeight="1">
      <c r="A110" s="1774" t="s">
        <v>1565</v>
      </c>
      <c r="B110" s="565" t="s">
        <v>67</v>
      </c>
      <c r="C110" s="587"/>
      <c r="D110" s="587"/>
      <c r="E110" s="587"/>
      <c r="F110" s="669"/>
      <c r="G110" s="669"/>
      <c r="H110" s="669"/>
      <c r="I110" s="668"/>
      <c r="J110" s="668"/>
      <c r="K110" s="668"/>
      <c r="L110" s="667">
        <f>'Form_III MHT-17'!I108</f>
        <v>0</v>
      </c>
      <c r="M110" s="666">
        <f>'Form_III MHT-17'!J108</f>
        <v>0</v>
      </c>
      <c r="N110" s="665">
        <f>'Form_III MHT-17'!K108</f>
        <v>0</v>
      </c>
      <c r="O110" s="664">
        <f t="shared" si="18"/>
        <v>0</v>
      </c>
      <c r="P110" s="664">
        <f t="shared" si="19"/>
        <v>0</v>
      </c>
      <c r="Q110" s="664">
        <f t="shared" si="20"/>
        <v>0</v>
      </c>
      <c r="R110" s="1726"/>
      <c r="S110" s="1726"/>
      <c r="T110"/>
      <c r="U110"/>
      <c r="V110"/>
      <c r="W110"/>
      <c r="X110" s="663"/>
      <c r="Y110" s="663"/>
      <c r="Z110" s="504"/>
      <c r="AA110" s="504"/>
      <c r="AB110" s="504"/>
      <c r="AC110" s="504"/>
      <c r="AD110" s="504"/>
      <c r="AE110" s="504"/>
      <c r="AF110" s="504"/>
      <c r="AG110" s="504"/>
      <c r="AH110" s="504"/>
      <c r="AI110" s="504"/>
      <c r="AJ110" s="504"/>
      <c r="AK110" s="504"/>
      <c r="AL110" s="504"/>
      <c r="AM110" s="504"/>
      <c r="AN110" s="504"/>
      <c r="AO110" s="504"/>
      <c r="AP110" s="504"/>
      <c r="AQ110" s="504"/>
      <c r="AR110" s="504"/>
      <c r="AS110" s="504"/>
      <c r="AT110" s="504"/>
      <c r="AU110" s="504"/>
      <c r="AV110" s="504"/>
      <c r="AW110" s="504"/>
      <c r="AX110" s="504"/>
      <c r="AY110" s="504"/>
      <c r="AZ110" s="504"/>
      <c r="BA110" s="504"/>
      <c r="BB110" s="504"/>
      <c r="BC110" s="504"/>
      <c r="BD110" s="504"/>
      <c r="BE110" s="504"/>
      <c r="BF110" s="504"/>
      <c r="BG110" s="504"/>
      <c r="BH110" s="504"/>
      <c r="BI110" s="504"/>
      <c r="BJ110" s="504"/>
      <c r="BK110" s="504"/>
      <c r="BL110" s="504"/>
      <c r="BM110" s="504"/>
      <c r="BN110" s="504"/>
      <c r="BO110" s="504"/>
      <c r="BP110" s="504"/>
      <c r="BQ110" s="504"/>
      <c r="BR110" s="504"/>
      <c r="BS110" s="504"/>
      <c r="BT110" s="504"/>
      <c r="BU110" s="504"/>
      <c r="BV110" s="504"/>
      <c r="BW110" s="504"/>
      <c r="BX110" s="504"/>
      <c r="BY110" s="504"/>
      <c r="BZ110" s="504"/>
      <c r="CA110" s="504"/>
      <c r="CB110" s="504"/>
      <c r="CC110" s="504"/>
      <c r="CD110" s="504"/>
      <c r="CE110" s="504"/>
      <c r="CF110" s="504"/>
      <c r="CG110" s="504"/>
      <c r="CH110" s="504"/>
      <c r="CI110" s="504"/>
      <c r="CJ110" s="504"/>
      <c r="CK110" s="504"/>
      <c r="CL110" s="504"/>
      <c r="CM110" s="504"/>
      <c r="CN110" s="504"/>
      <c r="CO110" s="504"/>
      <c r="CP110" s="504"/>
      <c r="CQ110" s="504"/>
      <c r="CR110" s="504"/>
      <c r="CS110" s="504"/>
      <c r="CT110" s="504"/>
      <c r="CU110" s="504"/>
      <c r="CV110" s="504"/>
      <c r="CW110" s="504"/>
      <c r="CX110" s="504"/>
      <c r="CY110" s="504"/>
      <c r="CZ110" s="504"/>
      <c r="DA110" s="504"/>
      <c r="DB110" s="504"/>
      <c r="DC110" s="504"/>
      <c r="DD110" s="504"/>
      <c r="DE110" s="504"/>
      <c r="DF110" s="504"/>
      <c r="DG110" s="504"/>
      <c r="DH110" s="504"/>
      <c r="DI110" s="504"/>
      <c r="DJ110" s="504"/>
      <c r="DK110" s="504"/>
      <c r="DL110" s="504"/>
      <c r="DM110" s="504"/>
      <c r="DN110" s="504"/>
      <c r="DO110" s="504"/>
      <c r="DP110" s="504"/>
      <c r="DQ110" s="504"/>
      <c r="DR110" s="504"/>
      <c r="DS110" s="504"/>
      <c r="DT110" s="504"/>
      <c r="DU110" s="504"/>
      <c r="DV110" s="504"/>
      <c r="DW110" s="504"/>
      <c r="DX110" s="504"/>
      <c r="DY110" s="504"/>
      <c r="DZ110" s="504"/>
      <c r="EA110" s="504"/>
      <c r="EB110" s="504"/>
      <c r="EC110" s="504"/>
      <c r="ED110" s="504"/>
      <c r="EE110" s="504"/>
      <c r="EF110" s="504"/>
      <c r="EG110" s="504"/>
      <c r="EH110" s="504"/>
      <c r="EI110" s="504"/>
      <c r="EJ110" s="504"/>
      <c r="EK110" s="504"/>
      <c r="EL110" s="504"/>
      <c r="EM110" s="504"/>
      <c r="EN110" s="504"/>
      <c r="EO110" s="504"/>
      <c r="EP110" s="504"/>
      <c r="EQ110" s="504"/>
      <c r="ER110" s="504"/>
      <c r="ES110" s="504"/>
      <c r="ET110" s="504"/>
      <c r="EU110" s="504"/>
      <c r="EV110" s="504"/>
      <c r="EW110" s="504"/>
      <c r="EX110" s="504"/>
      <c r="EY110" s="504"/>
      <c r="EZ110" s="504"/>
      <c r="FA110" s="504"/>
      <c r="FB110" s="504"/>
      <c r="FC110" s="504"/>
      <c r="FD110" s="504"/>
      <c r="FE110" s="504"/>
      <c r="FF110" s="504"/>
      <c r="FG110" s="504"/>
      <c r="FH110" s="504"/>
      <c r="FI110" s="504"/>
      <c r="FJ110" s="504"/>
      <c r="FK110" s="504"/>
      <c r="FL110" s="504"/>
      <c r="FM110" s="504"/>
      <c r="FN110" s="504"/>
      <c r="FO110" s="504"/>
      <c r="FP110" s="504"/>
      <c r="FQ110" s="504"/>
      <c r="FR110" s="504"/>
      <c r="FS110" s="504"/>
      <c r="FT110" s="504"/>
      <c r="FU110" s="504"/>
      <c r="FV110" s="504"/>
      <c r="FW110" s="504"/>
      <c r="FX110" s="504"/>
      <c r="FY110" s="504"/>
      <c r="FZ110" s="504"/>
      <c r="GA110" s="504"/>
      <c r="GB110" s="504"/>
      <c r="GC110" s="504"/>
      <c r="GD110" s="504"/>
      <c r="GE110" s="504"/>
      <c r="GF110" s="504"/>
      <c r="GG110" s="504"/>
      <c r="GH110" s="504"/>
      <c r="GI110" s="504"/>
      <c r="GJ110" s="504"/>
      <c r="GK110" s="504"/>
      <c r="GL110" s="504"/>
      <c r="GM110" s="504"/>
      <c r="GN110" s="504"/>
      <c r="GO110" s="504"/>
      <c r="GP110" s="504"/>
      <c r="GQ110" s="504"/>
      <c r="GR110" s="504"/>
      <c r="GS110" s="504"/>
      <c r="GT110" s="504"/>
      <c r="GU110" s="504"/>
      <c r="GV110" s="504"/>
      <c r="GW110" s="504"/>
      <c r="GX110" s="504"/>
      <c r="GY110" s="504"/>
      <c r="GZ110" s="504"/>
      <c r="HA110" s="504"/>
      <c r="HB110" s="504"/>
      <c r="HC110" s="504"/>
      <c r="HD110" s="504"/>
      <c r="HE110" s="504"/>
      <c r="HF110" s="504"/>
      <c r="HG110" s="504"/>
      <c r="HH110" s="504"/>
      <c r="HI110" s="504"/>
      <c r="HJ110" s="504"/>
      <c r="HK110" s="504"/>
      <c r="HL110" s="504"/>
      <c r="HM110" s="504"/>
      <c r="HN110" s="504"/>
      <c r="HO110" s="504"/>
      <c r="HP110" s="504"/>
      <c r="HQ110" s="504"/>
      <c r="HR110" s="504"/>
      <c r="HS110" s="504"/>
      <c r="HT110" s="504"/>
      <c r="HU110" s="504"/>
      <c r="HV110" s="504"/>
      <c r="HW110" s="504"/>
      <c r="HX110" s="504"/>
      <c r="HY110" s="504"/>
      <c r="HZ110" s="504"/>
      <c r="IA110" s="504"/>
      <c r="IB110" s="504"/>
      <c r="IC110" s="504"/>
      <c r="ID110" s="504"/>
      <c r="IE110" s="504"/>
      <c r="IF110" s="504"/>
      <c r="IG110" s="504"/>
      <c r="IH110" s="504"/>
      <c r="II110" s="504"/>
      <c r="IJ110" s="504"/>
      <c r="IK110" s="504"/>
      <c r="IL110" s="504"/>
      <c r="IM110" s="504"/>
      <c r="IN110" s="504"/>
      <c r="IO110" s="504"/>
      <c r="IP110" s="504"/>
      <c r="IQ110" s="504"/>
      <c r="IR110" s="504"/>
      <c r="IS110" s="504"/>
      <c r="IT110" s="504"/>
      <c r="IU110" s="504"/>
      <c r="IV110" s="504"/>
      <c r="IW110" s="504"/>
      <c r="IX110" s="504"/>
      <c r="IY110" s="504"/>
      <c r="IZ110" s="504"/>
      <c r="JA110" s="504"/>
      <c r="JB110" s="504"/>
      <c r="JC110" s="504"/>
      <c r="JD110" s="504"/>
      <c r="JE110" s="504"/>
      <c r="JF110" s="504"/>
      <c r="JG110" s="504"/>
      <c r="JH110" s="504"/>
      <c r="JI110" s="504"/>
      <c r="JJ110" s="504"/>
      <c r="JK110" s="504"/>
      <c r="JL110" s="504"/>
      <c r="JM110" s="504"/>
      <c r="JN110" s="504"/>
      <c r="JO110" s="504"/>
      <c r="JP110" s="504"/>
      <c r="JQ110" s="504"/>
      <c r="JR110" s="504"/>
      <c r="JS110" s="504"/>
      <c r="JT110" s="504"/>
      <c r="JU110" s="504"/>
      <c r="JV110" s="504"/>
      <c r="JW110" s="504"/>
      <c r="JX110" s="504"/>
      <c r="JY110" s="504"/>
      <c r="JZ110" s="504"/>
      <c r="KA110" s="504"/>
      <c r="KB110" s="504"/>
      <c r="KC110" s="504"/>
      <c r="KD110" s="504"/>
      <c r="KE110" s="504"/>
      <c r="KF110" s="504"/>
      <c r="KG110" s="504"/>
      <c r="KH110" s="504"/>
      <c r="KI110" s="504"/>
      <c r="KJ110" s="504"/>
      <c r="KK110" s="504"/>
      <c r="KL110" s="504"/>
      <c r="KM110" s="504"/>
      <c r="KN110" s="504"/>
      <c r="KO110" s="504"/>
      <c r="KP110" s="504"/>
      <c r="KQ110" s="504"/>
      <c r="KR110" s="504"/>
      <c r="KS110" s="504"/>
      <c r="KT110" s="504"/>
      <c r="KU110" s="504"/>
      <c r="KV110" s="504"/>
      <c r="KW110" s="504"/>
      <c r="KX110" s="504"/>
      <c r="KY110" s="504"/>
      <c r="KZ110" s="504"/>
      <c r="LA110" s="504"/>
      <c r="LB110" s="504"/>
      <c r="LC110" s="504"/>
      <c r="LD110" s="504"/>
      <c r="LE110" s="504"/>
      <c r="LF110" s="504"/>
      <c r="LG110" s="504"/>
      <c r="LH110" s="504"/>
      <c r="LI110" s="504"/>
      <c r="LJ110" s="504"/>
      <c r="LK110" s="504"/>
      <c r="LL110" s="504"/>
      <c r="LM110" s="504"/>
      <c r="LN110" s="504"/>
      <c r="LO110" s="504"/>
      <c r="LP110" s="504"/>
      <c r="LQ110" s="504"/>
      <c r="LR110" s="504"/>
      <c r="LS110" s="504"/>
      <c r="LT110" s="504"/>
      <c r="LU110" s="504"/>
      <c r="LV110" s="504"/>
      <c r="LW110" s="504"/>
      <c r="LX110" s="504"/>
      <c r="LY110" s="504"/>
      <c r="LZ110" s="504"/>
      <c r="MA110" s="504"/>
      <c r="MB110" s="504"/>
      <c r="MC110" s="504"/>
      <c r="MD110" s="504"/>
      <c r="ME110" s="504"/>
      <c r="MF110" s="504"/>
      <c r="MG110" s="504"/>
      <c r="MH110" s="504"/>
      <c r="MI110" s="504"/>
      <c r="MJ110" s="504"/>
      <c r="MK110" s="504"/>
      <c r="ML110" s="504"/>
      <c r="MM110" s="504"/>
      <c r="MN110" s="504"/>
      <c r="MO110" s="504"/>
      <c r="MP110" s="504"/>
      <c r="MQ110" s="504"/>
      <c r="MR110" s="504"/>
      <c r="MS110" s="504"/>
      <c r="MT110" s="504"/>
      <c r="MU110" s="504"/>
      <c r="MV110" s="504"/>
      <c r="MW110" s="504"/>
      <c r="MX110" s="504"/>
      <c r="MY110" s="504"/>
      <c r="MZ110" s="504"/>
      <c r="NA110" s="504"/>
      <c r="NB110" s="504"/>
      <c r="NC110" s="504"/>
      <c r="ND110" s="504"/>
      <c r="NE110" s="504"/>
      <c r="NF110" s="504"/>
      <c r="NG110" s="504"/>
      <c r="NH110" s="504"/>
      <c r="NI110" s="504"/>
      <c r="NJ110" s="504"/>
      <c r="NK110" s="504"/>
      <c r="NL110" s="504"/>
      <c r="NM110" s="504"/>
      <c r="NN110" s="504"/>
      <c r="NO110" s="504"/>
      <c r="NP110" s="504"/>
      <c r="NQ110" s="504"/>
      <c r="NR110" s="504"/>
      <c r="NS110" s="504"/>
      <c r="NT110" s="504"/>
    </row>
    <row r="111" spans="1:384" s="505" customFormat="1" ht="28" customHeight="1">
      <c r="A111" s="1774"/>
      <c r="B111" s="565" t="s">
        <v>68</v>
      </c>
      <c r="C111" s="587"/>
      <c r="D111" s="587"/>
      <c r="E111" s="587"/>
      <c r="F111" s="669"/>
      <c r="G111" s="669"/>
      <c r="H111" s="669"/>
      <c r="I111" s="668"/>
      <c r="J111" s="668"/>
      <c r="K111" s="668"/>
      <c r="L111" s="667">
        <f>'Form_III MHT-17'!I109</f>
        <v>0</v>
      </c>
      <c r="M111" s="666">
        <f>'Form_III MHT-17'!J109</f>
        <v>0</v>
      </c>
      <c r="N111" s="665">
        <f>'Form_III MHT-17'!K109</f>
        <v>0</v>
      </c>
      <c r="O111" s="664">
        <f t="shared" si="18"/>
        <v>0</v>
      </c>
      <c r="P111" s="664">
        <f t="shared" si="19"/>
        <v>0</v>
      </c>
      <c r="Q111" s="664">
        <f t="shared" si="20"/>
        <v>0</v>
      </c>
      <c r="R111" s="1726"/>
      <c r="S111" s="1726"/>
      <c r="T111"/>
      <c r="U111"/>
      <c r="V111"/>
      <c r="W111"/>
      <c r="X111" s="663"/>
      <c r="Y111" s="663"/>
      <c r="Z111" s="504"/>
      <c r="AA111" s="504"/>
      <c r="AB111" s="504"/>
      <c r="AC111" s="504"/>
      <c r="AD111" s="504"/>
      <c r="AE111" s="504"/>
      <c r="AF111" s="504"/>
      <c r="AG111" s="504"/>
      <c r="AH111" s="504"/>
      <c r="AI111" s="504"/>
      <c r="AJ111" s="504"/>
      <c r="AK111" s="504"/>
      <c r="AL111" s="504"/>
      <c r="AM111" s="504"/>
      <c r="AN111" s="504"/>
      <c r="AO111" s="504"/>
      <c r="AP111" s="504"/>
      <c r="AQ111" s="504"/>
      <c r="AR111" s="504"/>
      <c r="AS111" s="504"/>
      <c r="AT111" s="504"/>
      <c r="AU111" s="504"/>
      <c r="AV111" s="504"/>
      <c r="AW111" s="504"/>
      <c r="AX111" s="504"/>
      <c r="AY111" s="504"/>
      <c r="AZ111" s="504"/>
      <c r="BA111" s="504"/>
      <c r="BB111" s="504"/>
      <c r="BC111" s="504"/>
      <c r="BD111" s="504"/>
      <c r="BE111" s="504"/>
      <c r="BF111" s="504"/>
      <c r="BG111" s="504"/>
      <c r="BH111" s="504"/>
      <c r="BI111" s="504"/>
      <c r="BJ111" s="504"/>
      <c r="BK111" s="504"/>
      <c r="BL111" s="504"/>
      <c r="BM111" s="504"/>
      <c r="BN111" s="504"/>
      <c r="BO111" s="504"/>
      <c r="BP111" s="504"/>
      <c r="BQ111" s="504"/>
      <c r="BR111" s="504"/>
      <c r="BS111" s="504"/>
      <c r="BT111" s="504"/>
      <c r="BU111" s="504"/>
      <c r="BV111" s="504"/>
      <c r="BW111" s="504"/>
      <c r="BX111" s="504"/>
      <c r="BY111" s="504"/>
      <c r="BZ111" s="504"/>
      <c r="CA111" s="504"/>
      <c r="CB111" s="504"/>
      <c r="CC111" s="504"/>
      <c r="CD111" s="504"/>
      <c r="CE111" s="504"/>
      <c r="CF111" s="504"/>
      <c r="CG111" s="504"/>
      <c r="CH111" s="504"/>
      <c r="CI111" s="504"/>
      <c r="CJ111" s="504"/>
      <c r="CK111" s="504"/>
      <c r="CL111" s="504"/>
      <c r="CM111" s="504"/>
      <c r="CN111" s="504"/>
      <c r="CO111" s="504"/>
      <c r="CP111" s="504"/>
      <c r="CQ111" s="504"/>
      <c r="CR111" s="504"/>
      <c r="CS111" s="504"/>
      <c r="CT111" s="504"/>
      <c r="CU111" s="504"/>
      <c r="CV111" s="504"/>
      <c r="CW111" s="504"/>
      <c r="CX111" s="504"/>
      <c r="CY111" s="504"/>
      <c r="CZ111" s="504"/>
      <c r="DA111" s="504"/>
      <c r="DB111" s="504"/>
      <c r="DC111" s="504"/>
      <c r="DD111" s="504"/>
      <c r="DE111" s="504"/>
      <c r="DF111" s="504"/>
      <c r="DG111" s="504"/>
      <c r="DH111" s="504"/>
      <c r="DI111" s="504"/>
      <c r="DJ111" s="504"/>
      <c r="DK111" s="504"/>
      <c r="DL111" s="504"/>
      <c r="DM111" s="504"/>
      <c r="DN111" s="504"/>
      <c r="DO111" s="504"/>
      <c r="DP111" s="504"/>
      <c r="DQ111" s="504"/>
      <c r="DR111" s="504"/>
      <c r="DS111" s="504"/>
      <c r="DT111" s="504"/>
      <c r="DU111" s="504"/>
      <c r="DV111" s="504"/>
      <c r="DW111" s="504"/>
      <c r="DX111" s="504"/>
      <c r="DY111" s="504"/>
      <c r="DZ111" s="504"/>
      <c r="EA111" s="504"/>
      <c r="EB111" s="504"/>
      <c r="EC111" s="504"/>
      <c r="ED111" s="504"/>
      <c r="EE111" s="504"/>
      <c r="EF111" s="504"/>
      <c r="EG111" s="504"/>
      <c r="EH111" s="504"/>
      <c r="EI111" s="504"/>
      <c r="EJ111" s="504"/>
      <c r="EK111" s="504"/>
      <c r="EL111" s="504"/>
      <c r="EM111" s="504"/>
      <c r="EN111" s="504"/>
      <c r="EO111" s="504"/>
      <c r="EP111" s="504"/>
      <c r="EQ111" s="504"/>
      <c r="ER111" s="504"/>
      <c r="ES111" s="504"/>
      <c r="ET111" s="504"/>
      <c r="EU111" s="504"/>
      <c r="EV111" s="504"/>
      <c r="EW111" s="504"/>
      <c r="EX111" s="504"/>
      <c r="EY111" s="504"/>
      <c r="EZ111" s="504"/>
      <c r="FA111" s="504"/>
      <c r="FB111" s="504"/>
      <c r="FC111" s="504"/>
      <c r="FD111" s="504"/>
      <c r="FE111" s="504"/>
      <c r="FF111" s="504"/>
      <c r="FG111" s="504"/>
      <c r="FH111" s="504"/>
      <c r="FI111" s="504"/>
      <c r="FJ111" s="504"/>
      <c r="FK111" s="504"/>
      <c r="FL111" s="504"/>
      <c r="FM111" s="504"/>
      <c r="FN111" s="504"/>
      <c r="FO111" s="504"/>
      <c r="FP111" s="504"/>
      <c r="FQ111" s="504"/>
      <c r="FR111" s="504"/>
      <c r="FS111" s="504"/>
      <c r="FT111" s="504"/>
      <c r="FU111" s="504"/>
      <c r="FV111" s="504"/>
      <c r="FW111" s="504"/>
      <c r="FX111" s="504"/>
      <c r="FY111" s="504"/>
      <c r="FZ111" s="504"/>
      <c r="GA111" s="504"/>
      <c r="GB111" s="504"/>
      <c r="GC111" s="504"/>
      <c r="GD111" s="504"/>
      <c r="GE111" s="504"/>
      <c r="GF111" s="504"/>
      <c r="GG111" s="504"/>
      <c r="GH111" s="504"/>
      <c r="GI111" s="504"/>
      <c r="GJ111" s="504"/>
      <c r="GK111" s="504"/>
      <c r="GL111" s="504"/>
      <c r="GM111" s="504"/>
      <c r="GN111" s="504"/>
      <c r="GO111" s="504"/>
      <c r="GP111" s="504"/>
      <c r="GQ111" s="504"/>
      <c r="GR111" s="504"/>
      <c r="GS111" s="504"/>
      <c r="GT111" s="504"/>
      <c r="GU111" s="504"/>
      <c r="GV111" s="504"/>
      <c r="GW111" s="504"/>
      <c r="GX111" s="504"/>
      <c r="GY111" s="504"/>
      <c r="GZ111" s="504"/>
      <c r="HA111" s="504"/>
      <c r="HB111" s="504"/>
      <c r="HC111" s="504"/>
      <c r="HD111" s="504"/>
      <c r="HE111" s="504"/>
      <c r="HF111" s="504"/>
      <c r="HG111" s="504"/>
      <c r="HH111" s="504"/>
      <c r="HI111" s="504"/>
      <c r="HJ111" s="504"/>
      <c r="HK111" s="504"/>
      <c r="HL111" s="504"/>
      <c r="HM111" s="504"/>
      <c r="HN111" s="504"/>
      <c r="HO111" s="504"/>
      <c r="HP111" s="504"/>
      <c r="HQ111" s="504"/>
      <c r="HR111" s="504"/>
      <c r="HS111" s="504"/>
      <c r="HT111" s="504"/>
      <c r="HU111" s="504"/>
      <c r="HV111" s="504"/>
      <c r="HW111" s="504"/>
      <c r="HX111" s="504"/>
      <c r="HY111" s="504"/>
      <c r="HZ111" s="504"/>
      <c r="IA111" s="504"/>
      <c r="IB111" s="504"/>
      <c r="IC111" s="504"/>
      <c r="ID111" s="504"/>
      <c r="IE111" s="504"/>
      <c r="IF111" s="504"/>
      <c r="IG111" s="504"/>
      <c r="IH111" s="504"/>
      <c r="II111" s="504"/>
      <c r="IJ111" s="504"/>
      <c r="IK111" s="504"/>
      <c r="IL111" s="504"/>
      <c r="IM111" s="504"/>
      <c r="IN111" s="504"/>
      <c r="IO111" s="504"/>
      <c r="IP111" s="504"/>
      <c r="IQ111" s="504"/>
      <c r="IR111" s="504"/>
      <c r="IS111" s="504"/>
      <c r="IT111" s="504"/>
      <c r="IU111" s="504"/>
      <c r="IV111" s="504"/>
      <c r="IW111" s="504"/>
      <c r="IX111" s="504"/>
      <c r="IY111" s="504"/>
      <c r="IZ111" s="504"/>
      <c r="JA111" s="504"/>
      <c r="JB111" s="504"/>
      <c r="JC111" s="504"/>
      <c r="JD111" s="504"/>
      <c r="JE111" s="504"/>
      <c r="JF111" s="504"/>
      <c r="JG111" s="504"/>
      <c r="JH111" s="504"/>
      <c r="JI111" s="504"/>
      <c r="JJ111" s="504"/>
      <c r="JK111" s="504"/>
      <c r="JL111" s="504"/>
      <c r="JM111" s="504"/>
      <c r="JN111" s="504"/>
      <c r="JO111" s="504"/>
      <c r="JP111" s="504"/>
      <c r="JQ111" s="504"/>
      <c r="JR111" s="504"/>
      <c r="JS111" s="504"/>
      <c r="JT111" s="504"/>
      <c r="JU111" s="504"/>
      <c r="JV111" s="504"/>
      <c r="JW111" s="504"/>
      <c r="JX111" s="504"/>
      <c r="JY111" s="504"/>
      <c r="JZ111" s="504"/>
      <c r="KA111" s="504"/>
      <c r="KB111" s="504"/>
      <c r="KC111" s="504"/>
      <c r="KD111" s="504"/>
      <c r="KE111" s="504"/>
      <c r="KF111" s="504"/>
      <c r="KG111" s="504"/>
      <c r="KH111" s="504"/>
      <c r="KI111" s="504"/>
      <c r="KJ111" s="504"/>
      <c r="KK111" s="504"/>
      <c r="KL111" s="504"/>
      <c r="KM111" s="504"/>
      <c r="KN111" s="504"/>
      <c r="KO111" s="504"/>
      <c r="KP111" s="504"/>
      <c r="KQ111" s="504"/>
      <c r="KR111" s="504"/>
      <c r="KS111" s="504"/>
      <c r="KT111" s="504"/>
      <c r="KU111" s="504"/>
      <c r="KV111" s="504"/>
      <c r="KW111" s="504"/>
      <c r="KX111" s="504"/>
      <c r="KY111" s="504"/>
      <c r="KZ111" s="504"/>
      <c r="LA111" s="504"/>
      <c r="LB111" s="504"/>
      <c r="LC111" s="504"/>
      <c r="LD111" s="504"/>
      <c r="LE111" s="504"/>
      <c r="LF111" s="504"/>
      <c r="LG111" s="504"/>
      <c r="LH111" s="504"/>
      <c r="LI111" s="504"/>
      <c r="LJ111" s="504"/>
      <c r="LK111" s="504"/>
      <c r="LL111" s="504"/>
      <c r="LM111" s="504"/>
      <c r="LN111" s="504"/>
      <c r="LO111" s="504"/>
      <c r="LP111" s="504"/>
      <c r="LQ111" s="504"/>
      <c r="LR111" s="504"/>
      <c r="LS111" s="504"/>
      <c r="LT111" s="504"/>
      <c r="LU111" s="504"/>
      <c r="LV111" s="504"/>
      <c r="LW111" s="504"/>
      <c r="LX111" s="504"/>
      <c r="LY111" s="504"/>
      <c r="LZ111" s="504"/>
      <c r="MA111" s="504"/>
      <c r="MB111" s="504"/>
      <c r="MC111" s="504"/>
      <c r="MD111" s="504"/>
      <c r="ME111" s="504"/>
      <c r="MF111" s="504"/>
      <c r="MG111" s="504"/>
      <c r="MH111" s="504"/>
      <c r="MI111" s="504"/>
      <c r="MJ111" s="504"/>
      <c r="MK111" s="504"/>
      <c r="ML111" s="504"/>
      <c r="MM111" s="504"/>
      <c r="MN111" s="504"/>
      <c r="MO111" s="504"/>
      <c r="MP111" s="504"/>
      <c r="MQ111" s="504"/>
      <c r="MR111" s="504"/>
      <c r="MS111" s="504"/>
      <c r="MT111" s="504"/>
      <c r="MU111" s="504"/>
      <c r="MV111" s="504"/>
      <c r="MW111" s="504"/>
      <c r="MX111" s="504"/>
      <c r="MY111" s="504"/>
      <c r="MZ111" s="504"/>
      <c r="NA111" s="504"/>
      <c r="NB111" s="504"/>
      <c r="NC111" s="504"/>
      <c r="ND111" s="504"/>
      <c r="NE111" s="504"/>
      <c r="NF111" s="504"/>
      <c r="NG111" s="504"/>
      <c r="NH111" s="504"/>
      <c r="NI111" s="504"/>
      <c r="NJ111" s="504"/>
      <c r="NK111" s="504"/>
      <c r="NL111" s="504"/>
      <c r="NM111" s="504"/>
      <c r="NN111" s="504"/>
      <c r="NO111" s="504"/>
      <c r="NP111" s="504"/>
      <c r="NQ111" s="504"/>
      <c r="NR111" s="504"/>
      <c r="NS111" s="504"/>
      <c r="NT111" s="504"/>
    </row>
    <row r="112" spans="1:384" s="505" customFormat="1" ht="28" customHeight="1">
      <c r="A112" s="1774" t="s">
        <v>1564</v>
      </c>
      <c r="B112" s="565" t="s">
        <v>67</v>
      </c>
      <c r="C112" s="587"/>
      <c r="D112" s="587"/>
      <c r="E112" s="587"/>
      <c r="F112" s="671">
        <f>'Form_III MHT-17'!C110</f>
        <v>0</v>
      </c>
      <c r="G112" s="671">
        <f>'Form_III MHT-17'!D110</f>
        <v>0</v>
      </c>
      <c r="H112" s="671">
        <f>'Form_III MHT-17'!E110</f>
        <v>0</v>
      </c>
      <c r="I112" s="670">
        <f>'Form_III MHT-17'!F110</f>
        <v>0</v>
      </c>
      <c r="J112" s="670">
        <f>'Form_III MHT-17'!G110</f>
        <v>0</v>
      </c>
      <c r="K112" s="670">
        <f>'Form_III MHT-17'!H110</f>
        <v>0</v>
      </c>
      <c r="L112" s="667">
        <f>'Form_III MHT-17'!I110</f>
        <v>0</v>
      </c>
      <c r="M112" s="666">
        <f>'Form_III MHT-17'!J110</f>
        <v>0</v>
      </c>
      <c r="N112" s="665">
        <f>'Form_III MHT-17'!K110</f>
        <v>0</v>
      </c>
      <c r="O112" s="664">
        <f t="shared" ref="O112:O143" si="21">SUM(C112,F112,I112,L112)</f>
        <v>0</v>
      </c>
      <c r="P112" s="664">
        <f t="shared" ref="P112:P143" si="22">SUM(D112,G112,J112,M112)</f>
        <v>0</v>
      </c>
      <c r="Q112" s="664">
        <f t="shared" ref="Q112:Q143" si="23">SUM(E112,H112,K112,N112)</f>
        <v>0</v>
      </c>
      <c r="R112" s="1726"/>
      <c r="S112" s="1726"/>
      <c r="T112"/>
      <c r="U112"/>
      <c r="V112"/>
      <c r="W112"/>
      <c r="X112" s="663"/>
      <c r="Y112" s="663"/>
      <c r="Z112" s="504"/>
      <c r="AA112" s="504"/>
      <c r="AB112" s="504"/>
      <c r="AC112" s="504"/>
      <c r="AD112" s="504"/>
      <c r="AE112" s="504"/>
      <c r="AF112" s="504"/>
      <c r="AG112" s="504"/>
      <c r="AH112" s="504"/>
      <c r="AI112" s="504"/>
      <c r="AJ112" s="504"/>
      <c r="AK112" s="504"/>
      <c r="AL112" s="504"/>
      <c r="AM112" s="504"/>
      <c r="AN112" s="504"/>
      <c r="AO112" s="504"/>
      <c r="AP112" s="504"/>
      <c r="AQ112" s="504"/>
      <c r="AR112" s="504"/>
      <c r="AS112" s="504"/>
      <c r="AT112" s="504"/>
      <c r="AU112" s="504"/>
      <c r="AV112" s="504"/>
      <c r="AW112" s="504"/>
      <c r="AX112" s="504"/>
      <c r="AY112" s="504"/>
      <c r="AZ112" s="504"/>
      <c r="BA112" s="504"/>
      <c r="BB112" s="504"/>
      <c r="BC112" s="504"/>
      <c r="BD112" s="504"/>
      <c r="BE112" s="504"/>
      <c r="BF112" s="504"/>
      <c r="BG112" s="504"/>
      <c r="BH112" s="504"/>
      <c r="BI112" s="504"/>
      <c r="BJ112" s="504"/>
      <c r="BK112" s="504"/>
      <c r="BL112" s="504"/>
      <c r="BM112" s="504"/>
      <c r="BN112" s="504"/>
      <c r="BO112" s="504"/>
      <c r="BP112" s="504"/>
      <c r="BQ112" s="504"/>
      <c r="BR112" s="504"/>
      <c r="BS112" s="504"/>
      <c r="BT112" s="504"/>
      <c r="BU112" s="504"/>
      <c r="BV112" s="504"/>
      <c r="BW112" s="504"/>
      <c r="BX112" s="504"/>
      <c r="BY112" s="504"/>
      <c r="BZ112" s="504"/>
      <c r="CA112" s="504"/>
      <c r="CB112" s="504"/>
      <c r="CC112" s="504"/>
      <c r="CD112" s="504"/>
      <c r="CE112" s="504"/>
      <c r="CF112" s="504"/>
      <c r="CG112" s="504"/>
      <c r="CH112" s="504"/>
      <c r="CI112" s="504"/>
      <c r="CJ112" s="504"/>
      <c r="CK112" s="504"/>
      <c r="CL112" s="504"/>
      <c r="CM112" s="504"/>
      <c r="CN112" s="504"/>
      <c r="CO112" s="504"/>
      <c r="CP112" s="504"/>
      <c r="CQ112" s="504"/>
      <c r="CR112" s="504"/>
      <c r="CS112" s="504"/>
      <c r="CT112" s="504"/>
      <c r="CU112" s="504"/>
      <c r="CV112" s="504"/>
      <c r="CW112" s="504"/>
      <c r="CX112" s="504"/>
      <c r="CY112" s="504"/>
      <c r="CZ112" s="504"/>
      <c r="DA112" s="504"/>
      <c r="DB112" s="504"/>
      <c r="DC112" s="504"/>
      <c r="DD112" s="504"/>
      <c r="DE112" s="504"/>
      <c r="DF112" s="504"/>
      <c r="DG112" s="504"/>
      <c r="DH112" s="504"/>
      <c r="DI112" s="504"/>
      <c r="DJ112" s="504"/>
      <c r="DK112" s="504"/>
      <c r="DL112" s="504"/>
      <c r="DM112" s="504"/>
      <c r="DN112" s="504"/>
      <c r="DO112" s="504"/>
      <c r="DP112" s="504"/>
      <c r="DQ112" s="504"/>
      <c r="DR112" s="504"/>
      <c r="DS112" s="504"/>
      <c r="DT112" s="504"/>
      <c r="DU112" s="504"/>
      <c r="DV112" s="504"/>
      <c r="DW112" s="504"/>
      <c r="DX112" s="504"/>
      <c r="DY112" s="504"/>
      <c r="DZ112" s="504"/>
      <c r="EA112" s="504"/>
      <c r="EB112" s="504"/>
      <c r="EC112" s="504"/>
      <c r="ED112" s="504"/>
      <c r="EE112" s="504"/>
      <c r="EF112" s="504"/>
      <c r="EG112" s="504"/>
      <c r="EH112" s="504"/>
      <c r="EI112" s="504"/>
      <c r="EJ112" s="504"/>
      <c r="EK112" s="504"/>
      <c r="EL112" s="504"/>
      <c r="EM112" s="504"/>
      <c r="EN112" s="504"/>
      <c r="EO112" s="504"/>
      <c r="EP112" s="504"/>
      <c r="EQ112" s="504"/>
      <c r="ER112" s="504"/>
      <c r="ES112" s="504"/>
      <c r="ET112" s="504"/>
      <c r="EU112" s="504"/>
      <c r="EV112" s="504"/>
      <c r="EW112" s="504"/>
      <c r="EX112" s="504"/>
      <c r="EY112" s="504"/>
      <c r="EZ112" s="504"/>
      <c r="FA112" s="504"/>
      <c r="FB112" s="504"/>
      <c r="FC112" s="504"/>
      <c r="FD112" s="504"/>
      <c r="FE112" s="504"/>
      <c r="FF112" s="504"/>
      <c r="FG112" s="504"/>
      <c r="FH112" s="504"/>
      <c r="FI112" s="504"/>
      <c r="FJ112" s="504"/>
      <c r="FK112" s="504"/>
      <c r="FL112" s="504"/>
      <c r="FM112" s="504"/>
      <c r="FN112" s="504"/>
      <c r="FO112" s="504"/>
      <c r="FP112" s="504"/>
      <c r="FQ112" s="504"/>
      <c r="FR112" s="504"/>
      <c r="FS112" s="504"/>
      <c r="FT112" s="504"/>
      <c r="FU112" s="504"/>
      <c r="FV112" s="504"/>
      <c r="FW112" s="504"/>
      <c r="FX112" s="504"/>
      <c r="FY112" s="504"/>
      <c r="FZ112" s="504"/>
      <c r="GA112" s="504"/>
      <c r="GB112" s="504"/>
      <c r="GC112" s="504"/>
      <c r="GD112" s="504"/>
      <c r="GE112" s="504"/>
      <c r="GF112" s="504"/>
      <c r="GG112" s="504"/>
      <c r="GH112" s="504"/>
      <c r="GI112" s="504"/>
      <c r="GJ112" s="504"/>
      <c r="GK112" s="504"/>
      <c r="GL112" s="504"/>
      <c r="GM112" s="504"/>
      <c r="GN112" s="504"/>
      <c r="GO112" s="504"/>
      <c r="GP112" s="504"/>
      <c r="GQ112" s="504"/>
      <c r="GR112" s="504"/>
      <c r="GS112" s="504"/>
      <c r="GT112" s="504"/>
      <c r="GU112" s="504"/>
      <c r="GV112" s="504"/>
      <c r="GW112" s="504"/>
      <c r="GX112" s="504"/>
      <c r="GY112" s="504"/>
      <c r="GZ112" s="504"/>
      <c r="HA112" s="504"/>
      <c r="HB112" s="504"/>
      <c r="HC112" s="504"/>
      <c r="HD112" s="504"/>
      <c r="HE112" s="504"/>
      <c r="HF112" s="504"/>
      <c r="HG112" s="504"/>
      <c r="HH112" s="504"/>
      <c r="HI112" s="504"/>
      <c r="HJ112" s="504"/>
      <c r="HK112" s="504"/>
      <c r="HL112" s="504"/>
      <c r="HM112" s="504"/>
      <c r="HN112" s="504"/>
      <c r="HO112" s="504"/>
      <c r="HP112" s="504"/>
      <c r="HQ112" s="504"/>
      <c r="HR112" s="504"/>
      <c r="HS112" s="504"/>
      <c r="HT112" s="504"/>
      <c r="HU112" s="504"/>
      <c r="HV112" s="504"/>
      <c r="HW112" s="504"/>
      <c r="HX112" s="504"/>
      <c r="HY112" s="504"/>
      <c r="HZ112" s="504"/>
      <c r="IA112" s="504"/>
      <c r="IB112" s="504"/>
      <c r="IC112" s="504"/>
      <c r="ID112" s="504"/>
      <c r="IE112" s="504"/>
      <c r="IF112" s="504"/>
      <c r="IG112" s="504"/>
      <c r="IH112" s="504"/>
      <c r="II112" s="504"/>
      <c r="IJ112" s="504"/>
      <c r="IK112" s="504"/>
      <c r="IL112" s="504"/>
      <c r="IM112" s="504"/>
      <c r="IN112" s="504"/>
      <c r="IO112" s="504"/>
      <c r="IP112" s="504"/>
      <c r="IQ112" s="504"/>
      <c r="IR112" s="504"/>
      <c r="IS112" s="504"/>
      <c r="IT112" s="504"/>
      <c r="IU112" s="504"/>
      <c r="IV112" s="504"/>
      <c r="IW112" s="504"/>
      <c r="IX112" s="504"/>
      <c r="IY112" s="504"/>
      <c r="IZ112" s="504"/>
      <c r="JA112" s="504"/>
      <c r="JB112" s="504"/>
      <c r="JC112" s="504"/>
      <c r="JD112" s="504"/>
      <c r="JE112" s="504"/>
      <c r="JF112" s="504"/>
      <c r="JG112" s="504"/>
      <c r="JH112" s="504"/>
      <c r="JI112" s="504"/>
      <c r="JJ112" s="504"/>
      <c r="JK112" s="504"/>
      <c r="JL112" s="504"/>
      <c r="JM112" s="504"/>
      <c r="JN112" s="504"/>
      <c r="JO112" s="504"/>
      <c r="JP112" s="504"/>
      <c r="JQ112" s="504"/>
      <c r="JR112" s="504"/>
      <c r="JS112" s="504"/>
      <c r="JT112" s="504"/>
      <c r="JU112" s="504"/>
      <c r="JV112" s="504"/>
      <c r="JW112" s="504"/>
      <c r="JX112" s="504"/>
      <c r="JY112" s="504"/>
      <c r="JZ112" s="504"/>
      <c r="KA112" s="504"/>
      <c r="KB112" s="504"/>
      <c r="KC112" s="504"/>
      <c r="KD112" s="504"/>
      <c r="KE112" s="504"/>
      <c r="KF112" s="504"/>
      <c r="KG112" s="504"/>
      <c r="KH112" s="504"/>
      <c r="KI112" s="504"/>
      <c r="KJ112" s="504"/>
      <c r="KK112" s="504"/>
      <c r="KL112" s="504"/>
      <c r="KM112" s="504"/>
      <c r="KN112" s="504"/>
      <c r="KO112" s="504"/>
      <c r="KP112" s="504"/>
      <c r="KQ112" s="504"/>
      <c r="KR112" s="504"/>
      <c r="KS112" s="504"/>
      <c r="KT112" s="504"/>
      <c r="KU112" s="504"/>
      <c r="KV112" s="504"/>
      <c r="KW112" s="504"/>
      <c r="KX112" s="504"/>
      <c r="KY112" s="504"/>
      <c r="KZ112" s="504"/>
      <c r="LA112" s="504"/>
      <c r="LB112" s="504"/>
      <c r="LC112" s="504"/>
      <c r="LD112" s="504"/>
      <c r="LE112" s="504"/>
      <c r="LF112" s="504"/>
      <c r="LG112" s="504"/>
      <c r="LH112" s="504"/>
      <c r="LI112" s="504"/>
      <c r="LJ112" s="504"/>
      <c r="LK112" s="504"/>
      <c r="LL112" s="504"/>
      <c r="LM112" s="504"/>
      <c r="LN112" s="504"/>
      <c r="LO112" s="504"/>
      <c r="LP112" s="504"/>
      <c r="LQ112" s="504"/>
      <c r="LR112" s="504"/>
      <c r="LS112" s="504"/>
      <c r="LT112" s="504"/>
      <c r="LU112" s="504"/>
      <c r="LV112" s="504"/>
      <c r="LW112" s="504"/>
      <c r="LX112" s="504"/>
      <c r="LY112" s="504"/>
      <c r="LZ112" s="504"/>
      <c r="MA112" s="504"/>
      <c r="MB112" s="504"/>
      <c r="MC112" s="504"/>
      <c r="MD112" s="504"/>
      <c r="ME112" s="504"/>
      <c r="MF112" s="504"/>
      <c r="MG112" s="504"/>
      <c r="MH112" s="504"/>
      <c r="MI112" s="504"/>
      <c r="MJ112" s="504"/>
      <c r="MK112" s="504"/>
      <c r="ML112" s="504"/>
      <c r="MM112" s="504"/>
      <c r="MN112" s="504"/>
      <c r="MO112" s="504"/>
      <c r="MP112" s="504"/>
      <c r="MQ112" s="504"/>
      <c r="MR112" s="504"/>
      <c r="MS112" s="504"/>
      <c r="MT112" s="504"/>
      <c r="MU112" s="504"/>
      <c r="MV112" s="504"/>
      <c r="MW112" s="504"/>
      <c r="MX112" s="504"/>
      <c r="MY112" s="504"/>
      <c r="MZ112" s="504"/>
      <c r="NA112" s="504"/>
      <c r="NB112" s="504"/>
      <c r="NC112" s="504"/>
      <c r="ND112" s="504"/>
      <c r="NE112" s="504"/>
      <c r="NF112" s="504"/>
      <c r="NG112" s="504"/>
      <c r="NH112" s="504"/>
      <c r="NI112" s="504"/>
      <c r="NJ112" s="504"/>
      <c r="NK112" s="504"/>
      <c r="NL112" s="504"/>
      <c r="NM112" s="504"/>
      <c r="NN112" s="504"/>
      <c r="NO112" s="504"/>
      <c r="NP112" s="504"/>
      <c r="NQ112" s="504"/>
      <c r="NR112" s="504"/>
      <c r="NS112" s="504"/>
      <c r="NT112" s="504"/>
    </row>
    <row r="113" spans="1:384" s="505" customFormat="1" ht="28" customHeight="1">
      <c r="A113" s="1774"/>
      <c r="B113" s="565" t="s">
        <v>68</v>
      </c>
      <c r="C113" s="587"/>
      <c r="D113" s="587"/>
      <c r="E113" s="587"/>
      <c r="F113" s="671">
        <f>'Form_III MHT-17'!C111</f>
        <v>0</v>
      </c>
      <c r="G113" s="671">
        <f>'Form_III MHT-17'!D111</f>
        <v>0</v>
      </c>
      <c r="H113" s="671">
        <f>'Form_III MHT-17'!E111</f>
        <v>0</v>
      </c>
      <c r="I113" s="670">
        <f>'Form_III MHT-17'!F111</f>
        <v>0</v>
      </c>
      <c r="J113" s="670">
        <f>'Form_III MHT-17'!G111</f>
        <v>0</v>
      </c>
      <c r="K113" s="670">
        <f>'Form_III MHT-17'!H111</f>
        <v>0</v>
      </c>
      <c r="L113" s="667">
        <f>'Form_III MHT-17'!I111</f>
        <v>0</v>
      </c>
      <c r="M113" s="666">
        <f>'Form_III MHT-17'!J111</f>
        <v>0</v>
      </c>
      <c r="N113" s="665">
        <f>'Form_III MHT-17'!K111</f>
        <v>0</v>
      </c>
      <c r="O113" s="664">
        <f t="shared" si="21"/>
        <v>0</v>
      </c>
      <c r="P113" s="664">
        <f t="shared" si="22"/>
        <v>0</v>
      </c>
      <c r="Q113" s="664">
        <f t="shared" si="23"/>
        <v>0</v>
      </c>
      <c r="R113" s="1726"/>
      <c r="S113" s="1726"/>
      <c r="T113"/>
      <c r="U113"/>
      <c r="V113"/>
      <c r="W113"/>
      <c r="X113" s="663"/>
      <c r="Y113" s="663"/>
      <c r="Z113" s="504"/>
      <c r="AA113" s="504"/>
      <c r="AB113" s="504"/>
      <c r="AC113" s="504"/>
      <c r="AD113" s="504"/>
      <c r="AE113" s="504"/>
      <c r="AF113" s="504"/>
      <c r="AG113" s="504"/>
      <c r="AH113" s="504"/>
      <c r="AI113" s="504"/>
      <c r="AJ113" s="504"/>
      <c r="AK113" s="504"/>
      <c r="AL113" s="504"/>
      <c r="AM113" s="504"/>
      <c r="AN113" s="504"/>
      <c r="AO113" s="504"/>
      <c r="AP113" s="504"/>
      <c r="AQ113" s="504"/>
      <c r="AR113" s="504"/>
      <c r="AS113" s="504"/>
      <c r="AT113" s="504"/>
      <c r="AU113" s="504"/>
      <c r="AV113" s="504"/>
      <c r="AW113" s="504"/>
      <c r="AX113" s="504"/>
      <c r="AY113" s="504"/>
      <c r="AZ113" s="504"/>
      <c r="BA113" s="504"/>
      <c r="BB113" s="504"/>
      <c r="BC113" s="504"/>
      <c r="BD113" s="504"/>
      <c r="BE113" s="504"/>
      <c r="BF113" s="504"/>
      <c r="BG113" s="504"/>
      <c r="BH113" s="504"/>
      <c r="BI113" s="504"/>
      <c r="BJ113" s="504"/>
      <c r="BK113" s="504"/>
      <c r="BL113" s="504"/>
      <c r="BM113" s="504"/>
      <c r="BN113" s="504"/>
      <c r="BO113" s="504"/>
      <c r="BP113" s="504"/>
      <c r="BQ113" s="504"/>
      <c r="BR113" s="504"/>
      <c r="BS113" s="504"/>
      <c r="BT113" s="504"/>
      <c r="BU113" s="504"/>
      <c r="BV113" s="504"/>
      <c r="BW113" s="504"/>
      <c r="BX113" s="504"/>
      <c r="BY113" s="504"/>
      <c r="BZ113" s="504"/>
      <c r="CA113" s="504"/>
      <c r="CB113" s="504"/>
      <c r="CC113" s="504"/>
      <c r="CD113" s="504"/>
      <c r="CE113" s="504"/>
      <c r="CF113" s="504"/>
      <c r="CG113" s="504"/>
      <c r="CH113" s="504"/>
      <c r="CI113" s="504"/>
      <c r="CJ113" s="504"/>
      <c r="CK113" s="504"/>
      <c r="CL113" s="504"/>
      <c r="CM113" s="504"/>
      <c r="CN113" s="504"/>
      <c r="CO113" s="504"/>
      <c r="CP113" s="504"/>
      <c r="CQ113" s="504"/>
      <c r="CR113" s="504"/>
      <c r="CS113" s="504"/>
      <c r="CT113" s="504"/>
      <c r="CU113" s="504"/>
      <c r="CV113" s="504"/>
      <c r="CW113" s="504"/>
      <c r="CX113" s="504"/>
      <c r="CY113" s="504"/>
      <c r="CZ113" s="504"/>
      <c r="DA113" s="504"/>
      <c r="DB113" s="504"/>
      <c r="DC113" s="504"/>
      <c r="DD113" s="504"/>
      <c r="DE113" s="504"/>
      <c r="DF113" s="504"/>
      <c r="DG113" s="504"/>
      <c r="DH113" s="504"/>
      <c r="DI113" s="504"/>
      <c r="DJ113" s="504"/>
      <c r="DK113" s="504"/>
      <c r="DL113" s="504"/>
      <c r="DM113" s="504"/>
      <c r="DN113" s="504"/>
      <c r="DO113" s="504"/>
      <c r="DP113" s="504"/>
      <c r="DQ113" s="504"/>
      <c r="DR113" s="504"/>
      <c r="DS113" s="504"/>
      <c r="DT113" s="504"/>
      <c r="DU113" s="504"/>
      <c r="DV113" s="504"/>
      <c r="DW113" s="504"/>
      <c r="DX113" s="504"/>
      <c r="DY113" s="504"/>
      <c r="DZ113" s="504"/>
      <c r="EA113" s="504"/>
      <c r="EB113" s="504"/>
      <c r="EC113" s="504"/>
      <c r="ED113" s="504"/>
      <c r="EE113" s="504"/>
      <c r="EF113" s="504"/>
      <c r="EG113" s="504"/>
      <c r="EH113" s="504"/>
      <c r="EI113" s="504"/>
      <c r="EJ113" s="504"/>
      <c r="EK113" s="504"/>
      <c r="EL113" s="504"/>
      <c r="EM113" s="504"/>
      <c r="EN113" s="504"/>
      <c r="EO113" s="504"/>
      <c r="EP113" s="504"/>
      <c r="EQ113" s="504"/>
      <c r="ER113" s="504"/>
      <c r="ES113" s="504"/>
      <c r="ET113" s="504"/>
      <c r="EU113" s="504"/>
      <c r="EV113" s="504"/>
      <c r="EW113" s="504"/>
      <c r="EX113" s="504"/>
      <c r="EY113" s="504"/>
      <c r="EZ113" s="504"/>
      <c r="FA113" s="504"/>
      <c r="FB113" s="504"/>
      <c r="FC113" s="504"/>
      <c r="FD113" s="504"/>
      <c r="FE113" s="504"/>
      <c r="FF113" s="504"/>
      <c r="FG113" s="504"/>
      <c r="FH113" s="504"/>
      <c r="FI113" s="504"/>
      <c r="FJ113" s="504"/>
      <c r="FK113" s="504"/>
      <c r="FL113" s="504"/>
      <c r="FM113" s="504"/>
      <c r="FN113" s="504"/>
      <c r="FO113" s="504"/>
      <c r="FP113" s="504"/>
      <c r="FQ113" s="504"/>
      <c r="FR113" s="504"/>
      <c r="FS113" s="504"/>
      <c r="FT113" s="504"/>
      <c r="FU113" s="504"/>
      <c r="FV113" s="504"/>
      <c r="FW113" s="504"/>
      <c r="FX113" s="504"/>
      <c r="FY113" s="504"/>
      <c r="FZ113" s="504"/>
      <c r="GA113" s="504"/>
      <c r="GB113" s="504"/>
      <c r="GC113" s="504"/>
      <c r="GD113" s="504"/>
      <c r="GE113" s="504"/>
      <c r="GF113" s="504"/>
      <c r="GG113" s="504"/>
      <c r="GH113" s="504"/>
      <c r="GI113" s="504"/>
      <c r="GJ113" s="504"/>
      <c r="GK113" s="504"/>
      <c r="GL113" s="504"/>
      <c r="GM113" s="504"/>
      <c r="GN113" s="504"/>
      <c r="GO113" s="504"/>
      <c r="GP113" s="504"/>
      <c r="GQ113" s="504"/>
      <c r="GR113" s="504"/>
      <c r="GS113" s="504"/>
      <c r="GT113" s="504"/>
      <c r="GU113" s="504"/>
      <c r="GV113" s="504"/>
      <c r="GW113" s="504"/>
      <c r="GX113" s="504"/>
      <c r="GY113" s="504"/>
      <c r="GZ113" s="504"/>
      <c r="HA113" s="504"/>
      <c r="HB113" s="504"/>
      <c r="HC113" s="504"/>
      <c r="HD113" s="504"/>
      <c r="HE113" s="504"/>
      <c r="HF113" s="504"/>
      <c r="HG113" s="504"/>
      <c r="HH113" s="504"/>
      <c r="HI113" s="504"/>
      <c r="HJ113" s="504"/>
      <c r="HK113" s="504"/>
      <c r="HL113" s="504"/>
      <c r="HM113" s="504"/>
      <c r="HN113" s="504"/>
      <c r="HO113" s="504"/>
      <c r="HP113" s="504"/>
      <c r="HQ113" s="504"/>
      <c r="HR113" s="504"/>
      <c r="HS113" s="504"/>
      <c r="HT113" s="504"/>
      <c r="HU113" s="504"/>
      <c r="HV113" s="504"/>
      <c r="HW113" s="504"/>
      <c r="HX113" s="504"/>
      <c r="HY113" s="504"/>
      <c r="HZ113" s="504"/>
      <c r="IA113" s="504"/>
      <c r="IB113" s="504"/>
      <c r="IC113" s="504"/>
      <c r="ID113" s="504"/>
      <c r="IE113" s="504"/>
      <c r="IF113" s="504"/>
      <c r="IG113" s="504"/>
      <c r="IH113" s="504"/>
      <c r="II113" s="504"/>
      <c r="IJ113" s="504"/>
      <c r="IK113" s="504"/>
      <c r="IL113" s="504"/>
      <c r="IM113" s="504"/>
      <c r="IN113" s="504"/>
      <c r="IO113" s="504"/>
      <c r="IP113" s="504"/>
      <c r="IQ113" s="504"/>
      <c r="IR113" s="504"/>
      <c r="IS113" s="504"/>
      <c r="IT113" s="504"/>
      <c r="IU113" s="504"/>
      <c r="IV113" s="504"/>
      <c r="IW113" s="504"/>
      <c r="IX113" s="504"/>
      <c r="IY113" s="504"/>
      <c r="IZ113" s="504"/>
      <c r="JA113" s="504"/>
      <c r="JB113" s="504"/>
      <c r="JC113" s="504"/>
      <c r="JD113" s="504"/>
      <c r="JE113" s="504"/>
      <c r="JF113" s="504"/>
      <c r="JG113" s="504"/>
      <c r="JH113" s="504"/>
      <c r="JI113" s="504"/>
      <c r="JJ113" s="504"/>
      <c r="JK113" s="504"/>
      <c r="JL113" s="504"/>
      <c r="JM113" s="504"/>
      <c r="JN113" s="504"/>
      <c r="JO113" s="504"/>
      <c r="JP113" s="504"/>
      <c r="JQ113" s="504"/>
      <c r="JR113" s="504"/>
      <c r="JS113" s="504"/>
      <c r="JT113" s="504"/>
      <c r="JU113" s="504"/>
      <c r="JV113" s="504"/>
      <c r="JW113" s="504"/>
      <c r="JX113" s="504"/>
      <c r="JY113" s="504"/>
      <c r="JZ113" s="504"/>
      <c r="KA113" s="504"/>
      <c r="KB113" s="504"/>
      <c r="KC113" s="504"/>
      <c r="KD113" s="504"/>
      <c r="KE113" s="504"/>
      <c r="KF113" s="504"/>
      <c r="KG113" s="504"/>
      <c r="KH113" s="504"/>
      <c r="KI113" s="504"/>
      <c r="KJ113" s="504"/>
      <c r="KK113" s="504"/>
      <c r="KL113" s="504"/>
      <c r="KM113" s="504"/>
      <c r="KN113" s="504"/>
      <c r="KO113" s="504"/>
      <c r="KP113" s="504"/>
      <c r="KQ113" s="504"/>
      <c r="KR113" s="504"/>
      <c r="KS113" s="504"/>
      <c r="KT113" s="504"/>
      <c r="KU113" s="504"/>
      <c r="KV113" s="504"/>
      <c r="KW113" s="504"/>
      <c r="KX113" s="504"/>
      <c r="KY113" s="504"/>
      <c r="KZ113" s="504"/>
      <c r="LA113" s="504"/>
      <c r="LB113" s="504"/>
      <c r="LC113" s="504"/>
      <c r="LD113" s="504"/>
      <c r="LE113" s="504"/>
      <c r="LF113" s="504"/>
      <c r="LG113" s="504"/>
      <c r="LH113" s="504"/>
      <c r="LI113" s="504"/>
      <c r="LJ113" s="504"/>
      <c r="LK113" s="504"/>
      <c r="LL113" s="504"/>
      <c r="LM113" s="504"/>
      <c r="LN113" s="504"/>
      <c r="LO113" s="504"/>
      <c r="LP113" s="504"/>
      <c r="LQ113" s="504"/>
      <c r="LR113" s="504"/>
      <c r="LS113" s="504"/>
      <c r="LT113" s="504"/>
      <c r="LU113" s="504"/>
      <c r="LV113" s="504"/>
      <c r="LW113" s="504"/>
      <c r="LX113" s="504"/>
      <c r="LY113" s="504"/>
      <c r="LZ113" s="504"/>
      <c r="MA113" s="504"/>
      <c r="MB113" s="504"/>
      <c r="MC113" s="504"/>
      <c r="MD113" s="504"/>
      <c r="ME113" s="504"/>
      <c r="MF113" s="504"/>
      <c r="MG113" s="504"/>
      <c r="MH113" s="504"/>
      <c r="MI113" s="504"/>
      <c r="MJ113" s="504"/>
      <c r="MK113" s="504"/>
      <c r="ML113" s="504"/>
      <c r="MM113" s="504"/>
      <c r="MN113" s="504"/>
      <c r="MO113" s="504"/>
      <c r="MP113" s="504"/>
      <c r="MQ113" s="504"/>
      <c r="MR113" s="504"/>
      <c r="MS113" s="504"/>
      <c r="MT113" s="504"/>
      <c r="MU113" s="504"/>
      <c r="MV113" s="504"/>
      <c r="MW113" s="504"/>
      <c r="MX113" s="504"/>
      <c r="MY113" s="504"/>
      <c r="MZ113" s="504"/>
      <c r="NA113" s="504"/>
      <c r="NB113" s="504"/>
      <c r="NC113" s="504"/>
      <c r="ND113" s="504"/>
      <c r="NE113" s="504"/>
      <c r="NF113" s="504"/>
      <c r="NG113" s="504"/>
      <c r="NH113" s="504"/>
      <c r="NI113" s="504"/>
      <c r="NJ113" s="504"/>
      <c r="NK113" s="504"/>
      <c r="NL113" s="504"/>
      <c r="NM113" s="504"/>
      <c r="NN113" s="504"/>
      <c r="NO113" s="504"/>
      <c r="NP113" s="504"/>
      <c r="NQ113" s="504"/>
      <c r="NR113" s="504"/>
      <c r="NS113" s="504"/>
      <c r="NT113" s="504"/>
    </row>
    <row r="114" spans="1:384" s="505" customFormat="1" ht="28" customHeight="1">
      <c r="A114" s="1774" t="s">
        <v>1563</v>
      </c>
      <c r="B114" s="565" t="s">
        <v>67</v>
      </c>
      <c r="C114" s="587"/>
      <c r="D114" s="587"/>
      <c r="E114" s="587"/>
      <c r="F114" s="671">
        <f>'Form_III MHT-17'!C112</f>
        <v>0</v>
      </c>
      <c r="G114" s="671">
        <f>'Form_III MHT-17'!D112</f>
        <v>0</v>
      </c>
      <c r="H114" s="671">
        <f>'Form_III MHT-17'!E112</f>
        <v>0</v>
      </c>
      <c r="I114" s="670">
        <f>'Form_III MHT-17'!F112</f>
        <v>0</v>
      </c>
      <c r="J114" s="670">
        <f>'Form_III MHT-17'!G112</f>
        <v>0</v>
      </c>
      <c r="K114" s="670">
        <f>'Form_III MHT-17'!H112</f>
        <v>0</v>
      </c>
      <c r="L114" s="667">
        <f>'Form_III MHT-17'!I112</f>
        <v>0</v>
      </c>
      <c r="M114" s="666">
        <f>'Form_III MHT-17'!J112</f>
        <v>0</v>
      </c>
      <c r="N114" s="665">
        <f>'Form_III MHT-17'!K112</f>
        <v>0</v>
      </c>
      <c r="O114" s="664">
        <f t="shared" si="21"/>
        <v>0</v>
      </c>
      <c r="P114" s="664">
        <f t="shared" si="22"/>
        <v>0</v>
      </c>
      <c r="Q114" s="664">
        <f t="shared" si="23"/>
        <v>0</v>
      </c>
      <c r="R114" s="1726"/>
      <c r="S114" s="1726"/>
      <c r="T114"/>
      <c r="U114"/>
      <c r="V114"/>
      <c r="W114"/>
      <c r="X114" s="663"/>
      <c r="Y114" s="663"/>
      <c r="Z114" s="504"/>
      <c r="AA114" s="504"/>
      <c r="AB114" s="504"/>
      <c r="AC114" s="504"/>
      <c r="AD114" s="504"/>
      <c r="AE114" s="504"/>
      <c r="AF114" s="504"/>
      <c r="AG114" s="504"/>
      <c r="AH114" s="504"/>
      <c r="AI114" s="504"/>
      <c r="AJ114" s="504"/>
      <c r="AK114" s="504"/>
      <c r="AL114" s="504"/>
      <c r="AM114" s="504"/>
      <c r="AN114" s="504"/>
      <c r="AO114" s="504"/>
      <c r="AP114" s="504"/>
      <c r="AQ114" s="504"/>
      <c r="AR114" s="504"/>
      <c r="AS114" s="504"/>
      <c r="AT114" s="504"/>
      <c r="AU114" s="504"/>
      <c r="AV114" s="504"/>
      <c r="AW114" s="504"/>
      <c r="AX114" s="504"/>
      <c r="AY114" s="504"/>
      <c r="AZ114" s="504"/>
      <c r="BA114" s="504"/>
      <c r="BB114" s="504"/>
      <c r="BC114" s="504"/>
      <c r="BD114" s="504"/>
      <c r="BE114" s="504"/>
      <c r="BF114" s="504"/>
      <c r="BG114" s="504"/>
      <c r="BH114" s="504"/>
      <c r="BI114" s="504"/>
      <c r="BJ114" s="504"/>
      <c r="BK114" s="504"/>
      <c r="BL114" s="504"/>
      <c r="BM114" s="504"/>
      <c r="BN114" s="504"/>
      <c r="BO114" s="504"/>
      <c r="BP114" s="504"/>
      <c r="BQ114" s="504"/>
      <c r="BR114" s="504"/>
      <c r="BS114" s="504"/>
      <c r="BT114" s="504"/>
      <c r="BU114" s="504"/>
      <c r="BV114" s="504"/>
      <c r="BW114" s="504"/>
      <c r="BX114" s="504"/>
      <c r="BY114" s="504"/>
      <c r="BZ114" s="504"/>
      <c r="CA114" s="504"/>
      <c r="CB114" s="504"/>
      <c r="CC114" s="504"/>
      <c r="CD114" s="504"/>
      <c r="CE114" s="504"/>
      <c r="CF114" s="504"/>
      <c r="CG114" s="504"/>
      <c r="CH114" s="504"/>
      <c r="CI114" s="504"/>
      <c r="CJ114" s="504"/>
      <c r="CK114" s="504"/>
      <c r="CL114" s="504"/>
      <c r="CM114" s="504"/>
      <c r="CN114" s="504"/>
      <c r="CO114" s="504"/>
      <c r="CP114" s="504"/>
      <c r="CQ114" s="504"/>
      <c r="CR114" s="504"/>
      <c r="CS114" s="504"/>
      <c r="CT114" s="504"/>
      <c r="CU114" s="504"/>
      <c r="CV114" s="504"/>
      <c r="CW114" s="504"/>
      <c r="CX114" s="504"/>
      <c r="CY114" s="504"/>
      <c r="CZ114" s="504"/>
      <c r="DA114" s="504"/>
      <c r="DB114" s="504"/>
      <c r="DC114" s="504"/>
      <c r="DD114" s="504"/>
      <c r="DE114" s="504"/>
      <c r="DF114" s="504"/>
      <c r="DG114" s="504"/>
      <c r="DH114" s="504"/>
      <c r="DI114" s="504"/>
      <c r="DJ114" s="504"/>
      <c r="DK114" s="504"/>
      <c r="DL114" s="504"/>
      <c r="DM114" s="504"/>
      <c r="DN114" s="504"/>
      <c r="DO114" s="504"/>
      <c r="DP114" s="504"/>
      <c r="DQ114" s="504"/>
      <c r="DR114" s="504"/>
      <c r="DS114" s="504"/>
      <c r="DT114" s="504"/>
      <c r="DU114" s="504"/>
      <c r="DV114" s="504"/>
      <c r="DW114" s="504"/>
      <c r="DX114" s="504"/>
      <c r="DY114" s="504"/>
      <c r="DZ114" s="504"/>
      <c r="EA114" s="504"/>
      <c r="EB114" s="504"/>
      <c r="EC114" s="504"/>
      <c r="ED114" s="504"/>
      <c r="EE114" s="504"/>
      <c r="EF114" s="504"/>
      <c r="EG114" s="504"/>
      <c r="EH114" s="504"/>
      <c r="EI114" s="504"/>
      <c r="EJ114" s="504"/>
      <c r="EK114" s="504"/>
      <c r="EL114" s="504"/>
      <c r="EM114" s="504"/>
      <c r="EN114" s="504"/>
      <c r="EO114" s="504"/>
      <c r="EP114" s="504"/>
      <c r="EQ114" s="504"/>
      <c r="ER114" s="504"/>
      <c r="ES114" s="504"/>
      <c r="ET114" s="504"/>
      <c r="EU114" s="504"/>
      <c r="EV114" s="504"/>
      <c r="EW114" s="504"/>
      <c r="EX114" s="504"/>
      <c r="EY114" s="504"/>
      <c r="EZ114" s="504"/>
      <c r="FA114" s="504"/>
      <c r="FB114" s="504"/>
      <c r="FC114" s="504"/>
      <c r="FD114" s="504"/>
      <c r="FE114" s="504"/>
      <c r="FF114" s="504"/>
      <c r="FG114" s="504"/>
      <c r="FH114" s="504"/>
      <c r="FI114" s="504"/>
      <c r="FJ114" s="504"/>
      <c r="FK114" s="504"/>
      <c r="FL114" s="504"/>
      <c r="FM114" s="504"/>
      <c r="FN114" s="504"/>
      <c r="FO114" s="504"/>
      <c r="FP114" s="504"/>
      <c r="FQ114" s="504"/>
      <c r="FR114" s="504"/>
      <c r="FS114" s="504"/>
      <c r="FT114" s="504"/>
      <c r="FU114" s="504"/>
      <c r="FV114" s="504"/>
      <c r="FW114" s="504"/>
      <c r="FX114" s="504"/>
      <c r="FY114" s="504"/>
      <c r="FZ114" s="504"/>
      <c r="GA114" s="504"/>
      <c r="GB114" s="504"/>
      <c r="GC114" s="504"/>
      <c r="GD114" s="504"/>
      <c r="GE114" s="504"/>
      <c r="GF114" s="504"/>
      <c r="GG114" s="504"/>
      <c r="GH114" s="504"/>
      <c r="GI114" s="504"/>
      <c r="GJ114" s="504"/>
      <c r="GK114" s="504"/>
      <c r="GL114" s="504"/>
      <c r="GM114" s="504"/>
      <c r="GN114" s="504"/>
      <c r="GO114" s="504"/>
      <c r="GP114" s="504"/>
      <c r="GQ114" s="504"/>
      <c r="GR114" s="504"/>
      <c r="GS114" s="504"/>
      <c r="GT114" s="504"/>
      <c r="GU114" s="504"/>
      <c r="GV114" s="504"/>
      <c r="GW114" s="504"/>
      <c r="GX114" s="504"/>
      <c r="GY114" s="504"/>
      <c r="GZ114" s="504"/>
      <c r="HA114" s="504"/>
      <c r="HB114" s="504"/>
      <c r="HC114" s="504"/>
      <c r="HD114" s="504"/>
      <c r="HE114" s="504"/>
      <c r="HF114" s="504"/>
      <c r="HG114" s="504"/>
      <c r="HH114" s="504"/>
      <c r="HI114" s="504"/>
      <c r="HJ114" s="504"/>
      <c r="HK114" s="504"/>
      <c r="HL114" s="504"/>
      <c r="HM114" s="504"/>
      <c r="HN114" s="504"/>
      <c r="HO114" s="504"/>
      <c r="HP114" s="504"/>
      <c r="HQ114" s="504"/>
      <c r="HR114" s="504"/>
      <c r="HS114" s="504"/>
      <c r="HT114" s="504"/>
      <c r="HU114" s="504"/>
      <c r="HV114" s="504"/>
      <c r="HW114" s="504"/>
      <c r="HX114" s="504"/>
      <c r="HY114" s="504"/>
      <c r="HZ114" s="504"/>
      <c r="IA114" s="504"/>
      <c r="IB114" s="504"/>
      <c r="IC114" s="504"/>
      <c r="ID114" s="504"/>
      <c r="IE114" s="504"/>
      <c r="IF114" s="504"/>
      <c r="IG114" s="504"/>
      <c r="IH114" s="504"/>
      <c r="II114" s="504"/>
      <c r="IJ114" s="504"/>
      <c r="IK114" s="504"/>
      <c r="IL114" s="504"/>
      <c r="IM114" s="504"/>
      <c r="IN114" s="504"/>
      <c r="IO114" s="504"/>
      <c r="IP114" s="504"/>
      <c r="IQ114" s="504"/>
      <c r="IR114" s="504"/>
      <c r="IS114" s="504"/>
      <c r="IT114" s="504"/>
      <c r="IU114" s="504"/>
      <c r="IV114" s="504"/>
      <c r="IW114" s="504"/>
      <c r="IX114" s="504"/>
      <c r="IY114" s="504"/>
      <c r="IZ114" s="504"/>
      <c r="JA114" s="504"/>
      <c r="JB114" s="504"/>
      <c r="JC114" s="504"/>
      <c r="JD114" s="504"/>
      <c r="JE114" s="504"/>
      <c r="JF114" s="504"/>
      <c r="JG114" s="504"/>
      <c r="JH114" s="504"/>
      <c r="JI114" s="504"/>
      <c r="JJ114" s="504"/>
      <c r="JK114" s="504"/>
      <c r="JL114" s="504"/>
      <c r="JM114" s="504"/>
      <c r="JN114" s="504"/>
      <c r="JO114" s="504"/>
      <c r="JP114" s="504"/>
      <c r="JQ114" s="504"/>
      <c r="JR114" s="504"/>
      <c r="JS114" s="504"/>
      <c r="JT114" s="504"/>
      <c r="JU114" s="504"/>
      <c r="JV114" s="504"/>
      <c r="JW114" s="504"/>
      <c r="JX114" s="504"/>
      <c r="JY114" s="504"/>
      <c r="JZ114" s="504"/>
      <c r="KA114" s="504"/>
      <c r="KB114" s="504"/>
      <c r="KC114" s="504"/>
      <c r="KD114" s="504"/>
      <c r="KE114" s="504"/>
      <c r="KF114" s="504"/>
      <c r="KG114" s="504"/>
      <c r="KH114" s="504"/>
      <c r="KI114" s="504"/>
      <c r="KJ114" s="504"/>
      <c r="KK114" s="504"/>
      <c r="KL114" s="504"/>
      <c r="KM114" s="504"/>
      <c r="KN114" s="504"/>
      <c r="KO114" s="504"/>
      <c r="KP114" s="504"/>
      <c r="KQ114" s="504"/>
      <c r="KR114" s="504"/>
      <c r="KS114" s="504"/>
      <c r="KT114" s="504"/>
      <c r="KU114" s="504"/>
      <c r="KV114" s="504"/>
      <c r="KW114" s="504"/>
      <c r="KX114" s="504"/>
      <c r="KY114" s="504"/>
      <c r="KZ114" s="504"/>
      <c r="LA114" s="504"/>
      <c r="LB114" s="504"/>
      <c r="LC114" s="504"/>
      <c r="LD114" s="504"/>
      <c r="LE114" s="504"/>
      <c r="LF114" s="504"/>
      <c r="LG114" s="504"/>
      <c r="LH114" s="504"/>
      <c r="LI114" s="504"/>
      <c r="LJ114" s="504"/>
      <c r="LK114" s="504"/>
      <c r="LL114" s="504"/>
      <c r="LM114" s="504"/>
      <c r="LN114" s="504"/>
      <c r="LO114" s="504"/>
      <c r="LP114" s="504"/>
      <c r="LQ114" s="504"/>
      <c r="LR114" s="504"/>
      <c r="LS114" s="504"/>
      <c r="LT114" s="504"/>
      <c r="LU114" s="504"/>
      <c r="LV114" s="504"/>
      <c r="LW114" s="504"/>
      <c r="LX114" s="504"/>
      <c r="LY114" s="504"/>
      <c r="LZ114" s="504"/>
      <c r="MA114" s="504"/>
      <c r="MB114" s="504"/>
      <c r="MC114" s="504"/>
      <c r="MD114" s="504"/>
      <c r="ME114" s="504"/>
      <c r="MF114" s="504"/>
      <c r="MG114" s="504"/>
      <c r="MH114" s="504"/>
      <c r="MI114" s="504"/>
      <c r="MJ114" s="504"/>
      <c r="MK114" s="504"/>
      <c r="ML114" s="504"/>
      <c r="MM114" s="504"/>
      <c r="MN114" s="504"/>
      <c r="MO114" s="504"/>
      <c r="MP114" s="504"/>
      <c r="MQ114" s="504"/>
      <c r="MR114" s="504"/>
      <c r="MS114" s="504"/>
      <c r="MT114" s="504"/>
      <c r="MU114" s="504"/>
      <c r="MV114" s="504"/>
      <c r="MW114" s="504"/>
      <c r="MX114" s="504"/>
      <c r="MY114" s="504"/>
      <c r="MZ114" s="504"/>
      <c r="NA114" s="504"/>
      <c r="NB114" s="504"/>
      <c r="NC114" s="504"/>
      <c r="ND114" s="504"/>
      <c r="NE114" s="504"/>
      <c r="NF114" s="504"/>
      <c r="NG114" s="504"/>
      <c r="NH114" s="504"/>
      <c r="NI114" s="504"/>
      <c r="NJ114" s="504"/>
      <c r="NK114" s="504"/>
      <c r="NL114" s="504"/>
      <c r="NM114" s="504"/>
      <c r="NN114" s="504"/>
      <c r="NO114" s="504"/>
      <c r="NP114" s="504"/>
      <c r="NQ114" s="504"/>
      <c r="NR114" s="504"/>
      <c r="NS114" s="504"/>
      <c r="NT114" s="504"/>
    </row>
    <row r="115" spans="1:384" s="505" customFormat="1" ht="28" customHeight="1">
      <c r="A115" s="1774"/>
      <c r="B115" s="565" t="s">
        <v>68</v>
      </c>
      <c r="C115" s="587"/>
      <c r="D115" s="587"/>
      <c r="E115" s="587"/>
      <c r="F115" s="671">
        <f>'Form_III MHT-17'!C113</f>
        <v>0</v>
      </c>
      <c r="G115" s="671">
        <f>'Form_III MHT-17'!D113</f>
        <v>0</v>
      </c>
      <c r="H115" s="671">
        <f>'Form_III MHT-17'!E113</f>
        <v>0</v>
      </c>
      <c r="I115" s="670">
        <f>'Form_III MHT-17'!F113</f>
        <v>0</v>
      </c>
      <c r="J115" s="670">
        <f>'Form_III MHT-17'!G113</f>
        <v>0</v>
      </c>
      <c r="K115" s="670">
        <f>'Form_III MHT-17'!H113</f>
        <v>0</v>
      </c>
      <c r="L115" s="667">
        <f>'Form_III MHT-17'!I113</f>
        <v>0</v>
      </c>
      <c r="M115" s="666">
        <f>'Form_III MHT-17'!J113</f>
        <v>0</v>
      </c>
      <c r="N115" s="665">
        <f>'Form_III MHT-17'!K113</f>
        <v>0</v>
      </c>
      <c r="O115" s="664">
        <f t="shared" si="21"/>
        <v>0</v>
      </c>
      <c r="P115" s="664">
        <f t="shared" si="22"/>
        <v>0</v>
      </c>
      <c r="Q115" s="664">
        <f t="shared" si="23"/>
        <v>0</v>
      </c>
      <c r="R115" s="1726"/>
      <c r="S115" s="1726"/>
      <c r="T115"/>
      <c r="U115"/>
      <c r="V115"/>
      <c r="W115"/>
      <c r="X115" s="663"/>
      <c r="Y115" s="663"/>
      <c r="Z115" s="504"/>
      <c r="AA115" s="504"/>
      <c r="AB115" s="504"/>
      <c r="AC115" s="504"/>
      <c r="AD115" s="504"/>
      <c r="AE115" s="504"/>
      <c r="AF115" s="504"/>
      <c r="AG115" s="504"/>
      <c r="AH115" s="504"/>
      <c r="AI115" s="504"/>
      <c r="AJ115" s="504"/>
      <c r="AK115" s="504"/>
      <c r="AL115" s="504"/>
      <c r="AM115" s="504"/>
      <c r="AN115" s="504"/>
      <c r="AO115" s="504"/>
      <c r="AP115" s="504"/>
      <c r="AQ115" s="504"/>
      <c r="AR115" s="504"/>
      <c r="AS115" s="504"/>
      <c r="AT115" s="504"/>
      <c r="AU115" s="504"/>
      <c r="AV115" s="504"/>
      <c r="AW115" s="504"/>
      <c r="AX115" s="504"/>
      <c r="AY115" s="504"/>
      <c r="AZ115" s="504"/>
      <c r="BA115" s="504"/>
      <c r="BB115" s="504"/>
      <c r="BC115" s="504"/>
      <c r="BD115" s="504"/>
      <c r="BE115" s="504"/>
      <c r="BF115" s="504"/>
      <c r="BG115" s="504"/>
      <c r="BH115" s="504"/>
      <c r="BI115" s="504"/>
      <c r="BJ115" s="504"/>
      <c r="BK115" s="504"/>
      <c r="BL115" s="504"/>
      <c r="BM115" s="504"/>
      <c r="BN115" s="504"/>
      <c r="BO115" s="504"/>
      <c r="BP115" s="504"/>
      <c r="BQ115" s="504"/>
      <c r="BR115" s="504"/>
      <c r="BS115" s="504"/>
      <c r="BT115" s="504"/>
      <c r="BU115" s="504"/>
      <c r="BV115" s="504"/>
      <c r="BW115" s="504"/>
      <c r="BX115" s="504"/>
      <c r="BY115" s="504"/>
      <c r="BZ115" s="504"/>
      <c r="CA115" s="504"/>
      <c r="CB115" s="504"/>
      <c r="CC115" s="504"/>
      <c r="CD115" s="504"/>
      <c r="CE115" s="504"/>
      <c r="CF115" s="504"/>
      <c r="CG115" s="504"/>
      <c r="CH115" s="504"/>
      <c r="CI115" s="504"/>
      <c r="CJ115" s="504"/>
      <c r="CK115" s="504"/>
      <c r="CL115" s="504"/>
      <c r="CM115" s="504"/>
      <c r="CN115" s="504"/>
      <c r="CO115" s="504"/>
      <c r="CP115" s="504"/>
      <c r="CQ115" s="504"/>
      <c r="CR115" s="504"/>
      <c r="CS115" s="504"/>
      <c r="CT115" s="504"/>
      <c r="CU115" s="504"/>
      <c r="CV115" s="504"/>
      <c r="CW115" s="504"/>
      <c r="CX115" s="504"/>
      <c r="CY115" s="504"/>
      <c r="CZ115" s="504"/>
      <c r="DA115" s="504"/>
      <c r="DB115" s="504"/>
      <c r="DC115" s="504"/>
      <c r="DD115" s="504"/>
      <c r="DE115" s="504"/>
      <c r="DF115" s="504"/>
      <c r="DG115" s="504"/>
      <c r="DH115" s="504"/>
      <c r="DI115" s="504"/>
      <c r="DJ115" s="504"/>
      <c r="DK115" s="504"/>
      <c r="DL115" s="504"/>
      <c r="DM115" s="504"/>
      <c r="DN115" s="504"/>
      <c r="DO115" s="504"/>
      <c r="DP115" s="504"/>
      <c r="DQ115" s="504"/>
      <c r="DR115" s="504"/>
      <c r="DS115" s="504"/>
      <c r="DT115" s="504"/>
      <c r="DU115" s="504"/>
      <c r="DV115" s="504"/>
      <c r="DW115" s="504"/>
      <c r="DX115" s="504"/>
      <c r="DY115" s="504"/>
      <c r="DZ115" s="504"/>
      <c r="EA115" s="504"/>
      <c r="EB115" s="504"/>
      <c r="EC115" s="504"/>
      <c r="ED115" s="504"/>
      <c r="EE115" s="504"/>
      <c r="EF115" s="504"/>
      <c r="EG115" s="504"/>
      <c r="EH115" s="504"/>
      <c r="EI115" s="504"/>
      <c r="EJ115" s="504"/>
      <c r="EK115" s="504"/>
      <c r="EL115" s="504"/>
      <c r="EM115" s="504"/>
      <c r="EN115" s="504"/>
      <c r="EO115" s="504"/>
      <c r="EP115" s="504"/>
      <c r="EQ115" s="504"/>
      <c r="ER115" s="504"/>
      <c r="ES115" s="504"/>
      <c r="ET115" s="504"/>
      <c r="EU115" s="504"/>
      <c r="EV115" s="504"/>
      <c r="EW115" s="504"/>
      <c r="EX115" s="504"/>
      <c r="EY115" s="504"/>
      <c r="EZ115" s="504"/>
      <c r="FA115" s="504"/>
      <c r="FB115" s="504"/>
      <c r="FC115" s="504"/>
      <c r="FD115" s="504"/>
      <c r="FE115" s="504"/>
      <c r="FF115" s="504"/>
      <c r="FG115" s="504"/>
      <c r="FH115" s="504"/>
      <c r="FI115" s="504"/>
      <c r="FJ115" s="504"/>
      <c r="FK115" s="504"/>
      <c r="FL115" s="504"/>
      <c r="FM115" s="504"/>
      <c r="FN115" s="504"/>
      <c r="FO115" s="504"/>
      <c r="FP115" s="504"/>
      <c r="FQ115" s="504"/>
      <c r="FR115" s="504"/>
      <c r="FS115" s="504"/>
      <c r="FT115" s="504"/>
      <c r="FU115" s="504"/>
      <c r="FV115" s="504"/>
      <c r="FW115" s="504"/>
      <c r="FX115" s="504"/>
      <c r="FY115" s="504"/>
      <c r="FZ115" s="504"/>
      <c r="GA115" s="504"/>
      <c r="GB115" s="504"/>
      <c r="GC115" s="504"/>
      <c r="GD115" s="504"/>
      <c r="GE115" s="504"/>
      <c r="GF115" s="504"/>
      <c r="GG115" s="504"/>
      <c r="GH115" s="504"/>
      <c r="GI115" s="504"/>
      <c r="GJ115" s="504"/>
      <c r="GK115" s="504"/>
      <c r="GL115" s="504"/>
      <c r="GM115" s="504"/>
      <c r="GN115" s="504"/>
      <c r="GO115" s="504"/>
      <c r="GP115" s="504"/>
      <c r="GQ115" s="504"/>
      <c r="GR115" s="504"/>
      <c r="GS115" s="504"/>
      <c r="GT115" s="504"/>
      <c r="GU115" s="504"/>
      <c r="GV115" s="504"/>
      <c r="GW115" s="504"/>
      <c r="GX115" s="504"/>
      <c r="GY115" s="504"/>
      <c r="GZ115" s="504"/>
      <c r="HA115" s="504"/>
      <c r="HB115" s="504"/>
      <c r="HC115" s="504"/>
      <c r="HD115" s="504"/>
      <c r="HE115" s="504"/>
      <c r="HF115" s="504"/>
      <c r="HG115" s="504"/>
      <c r="HH115" s="504"/>
      <c r="HI115" s="504"/>
      <c r="HJ115" s="504"/>
      <c r="HK115" s="504"/>
      <c r="HL115" s="504"/>
      <c r="HM115" s="504"/>
      <c r="HN115" s="504"/>
      <c r="HO115" s="504"/>
      <c r="HP115" s="504"/>
      <c r="HQ115" s="504"/>
      <c r="HR115" s="504"/>
      <c r="HS115" s="504"/>
      <c r="HT115" s="504"/>
      <c r="HU115" s="504"/>
      <c r="HV115" s="504"/>
      <c r="HW115" s="504"/>
      <c r="HX115" s="504"/>
      <c r="HY115" s="504"/>
      <c r="HZ115" s="504"/>
      <c r="IA115" s="504"/>
      <c r="IB115" s="504"/>
      <c r="IC115" s="504"/>
      <c r="ID115" s="504"/>
      <c r="IE115" s="504"/>
      <c r="IF115" s="504"/>
      <c r="IG115" s="504"/>
      <c r="IH115" s="504"/>
      <c r="II115" s="504"/>
      <c r="IJ115" s="504"/>
      <c r="IK115" s="504"/>
      <c r="IL115" s="504"/>
      <c r="IM115" s="504"/>
      <c r="IN115" s="504"/>
      <c r="IO115" s="504"/>
      <c r="IP115" s="504"/>
      <c r="IQ115" s="504"/>
      <c r="IR115" s="504"/>
      <c r="IS115" s="504"/>
      <c r="IT115" s="504"/>
      <c r="IU115" s="504"/>
      <c r="IV115" s="504"/>
      <c r="IW115" s="504"/>
      <c r="IX115" s="504"/>
      <c r="IY115" s="504"/>
      <c r="IZ115" s="504"/>
      <c r="JA115" s="504"/>
      <c r="JB115" s="504"/>
      <c r="JC115" s="504"/>
      <c r="JD115" s="504"/>
      <c r="JE115" s="504"/>
      <c r="JF115" s="504"/>
      <c r="JG115" s="504"/>
      <c r="JH115" s="504"/>
      <c r="JI115" s="504"/>
      <c r="JJ115" s="504"/>
      <c r="JK115" s="504"/>
      <c r="JL115" s="504"/>
      <c r="JM115" s="504"/>
      <c r="JN115" s="504"/>
      <c r="JO115" s="504"/>
      <c r="JP115" s="504"/>
      <c r="JQ115" s="504"/>
      <c r="JR115" s="504"/>
      <c r="JS115" s="504"/>
      <c r="JT115" s="504"/>
      <c r="JU115" s="504"/>
      <c r="JV115" s="504"/>
      <c r="JW115" s="504"/>
      <c r="JX115" s="504"/>
      <c r="JY115" s="504"/>
      <c r="JZ115" s="504"/>
      <c r="KA115" s="504"/>
      <c r="KB115" s="504"/>
      <c r="KC115" s="504"/>
      <c r="KD115" s="504"/>
      <c r="KE115" s="504"/>
      <c r="KF115" s="504"/>
      <c r="KG115" s="504"/>
      <c r="KH115" s="504"/>
      <c r="KI115" s="504"/>
      <c r="KJ115" s="504"/>
      <c r="KK115" s="504"/>
      <c r="KL115" s="504"/>
      <c r="KM115" s="504"/>
      <c r="KN115" s="504"/>
      <c r="KO115" s="504"/>
      <c r="KP115" s="504"/>
      <c r="KQ115" s="504"/>
      <c r="KR115" s="504"/>
      <c r="KS115" s="504"/>
      <c r="KT115" s="504"/>
      <c r="KU115" s="504"/>
      <c r="KV115" s="504"/>
      <c r="KW115" s="504"/>
      <c r="KX115" s="504"/>
      <c r="KY115" s="504"/>
      <c r="KZ115" s="504"/>
      <c r="LA115" s="504"/>
      <c r="LB115" s="504"/>
      <c r="LC115" s="504"/>
      <c r="LD115" s="504"/>
      <c r="LE115" s="504"/>
      <c r="LF115" s="504"/>
      <c r="LG115" s="504"/>
      <c r="LH115" s="504"/>
      <c r="LI115" s="504"/>
      <c r="LJ115" s="504"/>
      <c r="LK115" s="504"/>
      <c r="LL115" s="504"/>
      <c r="LM115" s="504"/>
      <c r="LN115" s="504"/>
      <c r="LO115" s="504"/>
      <c r="LP115" s="504"/>
      <c r="LQ115" s="504"/>
      <c r="LR115" s="504"/>
      <c r="LS115" s="504"/>
      <c r="LT115" s="504"/>
      <c r="LU115" s="504"/>
      <c r="LV115" s="504"/>
      <c r="LW115" s="504"/>
      <c r="LX115" s="504"/>
      <c r="LY115" s="504"/>
      <c r="LZ115" s="504"/>
      <c r="MA115" s="504"/>
      <c r="MB115" s="504"/>
      <c r="MC115" s="504"/>
      <c r="MD115" s="504"/>
      <c r="ME115" s="504"/>
      <c r="MF115" s="504"/>
      <c r="MG115" s="504"/>
      <c r="MH115" s="504"/>
      <c r="MI115" s="504"/>
      <c r="MJ115" s="504"/>
      <c r="MK115" s="504"/>
      <c r="ML115" s="504"/>
      <c r="MM115" s="504"/>
      <c r="MN115" s="504"/>
      <c r="MO115" s="504"/>
      <c r="MP115" s="504"/>
      <c r="MQ115" s="504"/>
      <c r="MR115" s="504"/>
      <c r="MS115" s="504"/>
      <c r="MT115" s="504"/>
      <c r="MU115" s="504"/>
      <c r="MV115" s="504"/>
      <c r="MW115" s="504"/>
      <c r="MX115" s="504"/>
      <c r="MY115" s="504"/>
      <c r="MZ115" s="504"/>
      <c r="NA115" s="504"/>
      <c r="NB115" s="504"/>
      <c r="NC115" s="504"/>
      <c r="ND115" s="504"/>
      <c r="NE115" s="504"/>
      <c r="NF115" s="504"/>
      <c r="NG115" s="504"/>
      <c r="NH115" s="504"/>
      <c r="NI115" s="504"/>
      <c r="NJ115" s="504"/>
      <c r="NK115" s="504"/>
      <c r="NL115" s="504"/>
      <c r="NM115" s="504"/>
      <c r="NN115" s="504"/>
      <c r="NO115" s="504"/>
      <c r="NP115" s="504"/>
      <c r="NQ115" s="504"/>
      <c r="NR115" s="504"/>
      <c r="NS115" s="504"/>
      <c r="NT115" s="504"/>
    </row>
    <row r="116" spans="1:384" s="505" customFormat="1" ht="28" customHeight="1">
      <c r="A116" s="1729" t="s">
        <v>1562</v>
      </c>
      <c r="B116" s="565" t="s">
        <v>67</v>
      </c>
      <c r="C116" s="587"/>
      <c r="D116" s="587"/>
      <c r="E116" s="587"/>
      <c r="F116" s="671">
        <f>'Form_III MHT-17'!C114</f>
        <v>0</v>
      </c>
      <c r="G116" s="671">
        <f>'Form_III MHT-17'!D114</f>
        <v>0</v>
      </c>
      <c r="H116" s="671">
        <f>'Form_III MHT-17'!E114</f>
        <v>0</v>
      </c>
      <c r="I116" s="670">
        <f>'Form_III MHT-17'!F114</f>
        <v>0</v>
      </c>
      <c r="J116" s="670">
        <f>'Form_III MHT-17'!G114</f>
        <v>0</v>
      </c>
      <c r="K116" s="670">
        <f>'Form_III MHT-17'!H114</f>
        <v>0</v>
      </c>
      <c r="L116" s="586"/>
      <c r="M116" s="579"/>
      <c r="N116" s="675"/>
      <c r="O116" s="664">
        <f t="shared" si="21"/>
        <v>0</v>
      </c>
      <c r="P116" s="664">
        <f t="shared" si="22"/>
        <v>0</v>
      </c>
      <c r="Q116" s="664">
        <f t="shared" si="23"/>
        <v>0</v>
      </c>
      <c r="R116" s="1726"/>
      <c r="S116" s="1726"/>
      <c r="T116"/>
      <c r="U116"/>
      <c r="V116"/>
      <c r="W116"/>
      <c r="X116" s="663"/>
      <c r="Y116" s="663"/>
      <c r="Z116" s="504"/>
      <c r="AA116" s="504"/>
      <c r="AB116" s="504"/>
      <c r="AC116" s="504"/>
      <c r="AD116" s="504"/>
      <c r="AE116" s="504"/>
      <c r="AF116" s="504"/>
      <c r="AG116" s="504"/>
      <c r="AH116" s="504"/>
      <c r="AI116" s="504"/>
      <c r="AJ116" s="504"/>
      <c r="AK116" s="504"/>
      <c r="AL116" s="504"/>
      <c r="AM116" s="504"/>
      <c r="AN116" s="504"/>
      <c r="AO116" s="504"/>
      <c r="AP116" s="504"/>
      <c r="AQ116" s="504"/>
      <c r="AR116" s="504"/>
      <c r="AS116" s="504"/>
      <c r="AT116" s="504"/>
      <c r="AU116" s="504"/>
      <c r="AV116" s="504"/>
      <c r="AW116" s="504"/>
      <c r="AX116" s="504"/>
      <c r="AY116" s="504"/>
      <c r="AZ116" s="504"/>
      <c r="BA116" s="504"/>
      <c r="BB116" s="504"/>
      <c r="BC116" s="504"/>
      <c r="BD116" s="504"/>
      <c r="BE116" s="504"/>
      <c r="BF116" s="504"/>
      <c r="BG116" s="504"/>
      <c r="BH116" s="504"/>
      <c r="BI116" s="504"/>
      <c r="BJ116" s="504"/>
      <c r="BK116" s="504"/>
      <c r="BL116" s="504"/>
      <c r="BM116" s="504"/>
      <c r="BN116" s="504"/>
      <c r="BO116" s="504"/>
      <c r="BP116" s="504"/>
      <c r="BQ116" s="504"/>
      <c r="BR116" s="504"/>
      <c r="BS116" s="504"/>
      <c r="BT116" s="504"/>
      <c r="BU116" s="504"/>
      <c r="BV116" s="504"/>
      <c r="BW116" s="504"/>
      <c r="BX116" s="504"/>
      <c r="BY116" s="504"/>
      <c r="BZ116" s="504"/>
      <c r="CA116" s="504"/>
      <c r="CB116" s="504"/>
      <c r="CC116" s="504"/>
      <c r="CD116" s="504"/>
      <c r="CE116" s="504"/>
      <c r="CF116" s="504"/>
      <c r="CG116" s="504"/>
      <c r="CH116" s="504"/>
      <c r="CI116" s="504"/>
      <c r="CJ116" s="504"/>
      <c r="CK116" s="504"/>
      <c r="CL116" s="504"/>
      <c r="CM116" s="504"/>
      <c r="CN116" s="504"/>
      <c r="CO116" s="504"/>
      <c r="CP116" s="504"/>
      <c r="CQ116" s="504"/>
      <c r="CR116" s="504"/>
      <c r="CS116" s="504"/>
      <c r="CT116" s="504"/>
      <c r="CU116" s="504"/>
      <c r="CV116" s="504"/>
      <c r="CW116" s="504"/>
      <c r="CX116" s="504"/>
      <c r="CY116" s="504"/>
      <c r="CZ116" s="504"/>
      <c r="DA116" s="504"/>
      <c r="DB116" s="504"/>
      <c r="DC116" s="504"/>
      <c r="DD116" s="504"/>
      <c r="DE116" s="504"/>
      <c r="DF116" s="504"/>
      <c r="DG116" s="504"/>
      <c r="DH116" s="504"/>
      <c r="DI116" s="504"/>
      <c r="DJ116" s="504"/>
      <c r="DK116" s="504"/>
      <c r="DL116" s="504"/>
      <c r="DM116" s="504"/>
      <c r="DN116" s="504"/>
      <c r="DO116" s="504"/>
      <c r="DP116" s="504"/>
      <c r="DQ116" s="504"/>
      <c r="DR116" s="504"/>
      <c r="DS116" s="504"/>
      <c r="DT116" s="504"/>
      <c r="DU116" s="504"/>
      <c r="DV116" s="504"/>
      <c r="DW116" s="504"/>
      <c r="DX116" s="504"/>
      <c r="DY116" s="504"/>
      <c r="DZ116" s="504"/>
      <c r="EA116" s="504"/>
      <c r="EB116" s="504"/>
      <c r="EC116" s="504"/>
      <c r="ED116" s="504"/>
      <c r="EE116" s="504"/>
      <c r="EF116" s="504"/>
      <c r="EG116" s="504"/>
      <c r="EH116" s="504"/>
      <c r="EI116" s="504"/>
      <c r="EJ116" s="504"/>
      <c r="EK116" s="504"/>
      <c r="EL116" s="504"/>
      <c r="EM116" s="504"/>
      <c r="EN116" s="504"/>
      <c r="EO116" s="504"/>
      <c r="EP116" s="504"/>
      <c r="EQ116" s="504"/>
      <c r="ER116" s="504"/>
      <c r="ES116" s="504"/>
      <c r="ET116" s="504"/>
      <c r="EU116" s="504"/>
      <c r="EV116" s="504"/>
      <c r="EW116" s="504"/>
      <c r="EX116" s="504"/>
      <c r="EY116" s="504"/>
      <c r="EZ116" s="504"/>
      <c r="FA116" s="504"/>
      <c r="FB116" s="504"/>
      <c r="FC116" s="504"/>
      <c r="FD116" s="504"/>
      <c r="FE116" s="504"/>
      <c r="FF116" s="504"/>
      <c r="FG116" s="504"/>
      <c r="FH116" s="504"/>
      <c r="FI116" s="504"/>
      <c r="FJ116" s="504"/>
      <c r="FK116" s="504"/>
      <c r="FL116" s="504"/>
      <c r="FM116" s="504"/>
      <c r="FN116" s="504"/>
      <c r="FO116" s="504"/>
      <c r="FP116" s="504"/>
      <c r="FQ116" s="504"/>
      <c r="FR116" s="504"/>
      <c r="FS116" s="504"/>
      <c r="FT116" s="504"/>
      <c r="FU116" s="504"/>
      <c r="FV116" s="504"/>
      <c r="FW116" s="504"/>
      <c r="FX116" s="504"/>
      <c r="FY116" s="504"/>
      <c r="FZ116" s="504"/>
      <c r="GA116" s="504"/>
      <c r="GB116" s="504"/>
      <c r="GC116" s="504"/>
      <c r="GD116" s="504"/>
      <c r="GE116" s="504"/>
      <c r="GF116" s="504"/>
      <c r="GG116" s="504"/>
      <c r="GH116" s="504"/>
      <c r="GI116" s="504"/>
      <c r="GJ116" s="504"/>
      <c r="GK116" s="504"/>
      <c r="GL116" s="504"/>
      <c r="GM116" s="504"/>
      <c r="GN116" s="504"/>
      <c r="GO116" s="504"/>
      <c r="GP116" s="504"/>
      <c r="GQ116" s="504"/>
      <c r="GR116" s="504"/>
      <c r="GS116" s="504"/>
      <c r="GT116" s="504"/>
      <c r="GU116" s="504"/>
      <c r="GV116" s="504"/>
      <c r="GW116" s="504"/>
      <c r="GX116" s="504"/>
      <c r="GY116" s="504"/>
      <c r="GZ116" s="504"/>
      <c r="HA116" s="504"/>
      <c r="HB116" s="504"/>
      <c r="HC116" s="504"/>
      <c r="HD116" s="504"/>
      <c r="HE116" s="504"/>
      <c r="HF116" s="504"/>
      <c r="HG116" s="504"/>
      <c r="HH116" s="504"/>
      <c r="HI116" s="504"/>
      <c r="HJ116" s="504"/>
      <c r="HK116" s="504"/>
      <c r="HL116" s="504"/>
      <c r="HM116" s="504"/>
      <c r="HN116" s="504"/>
      <c r="HO116" s="504"/>
      <c r="HP116" s="504"/>
      <c r="HQ116" s="504"/>
      <c r="HR116" s="504"/>
      <c r="HS116" s="504"/>
      <c r="HT116" s="504"/>
      <c r="HU116" s="504"/>
      <c r="HV116" s="504"/>
      <c r="HW116" s="504"/>
      <c r="HX116" s="504"/>
      <c r="HY116" s="504"/>
      <c r="HZ116" s="504"/>
      <c r="IA116" s="504"/>
      <c r="IB116" s="504"/>
      <c r="IC116" s="504"/>
      <c r="ID116" s="504"/>
      <c r="IE116" s="504"/>
      <c r="IF116" s="504"/>
      <c r="IG116" s="504"/>
      <c r="IH116" s="504"/>
      <c r="II116" s="504"/>
      <c r="IJ116" s="504"/>
      <c r="IK116" s="504"/>
      <c r="IL116" s="504"/>
      <c r="IM116" s="504"/>
      <c r="IN116" s="504"/>
      <c r="IO116" s="504"/>
      <c r="IP116" s="504"/>
      <c r="IQ116" s="504"/>
      <c r="IR116" s="504"/>
      <c r="IS116" s="504"/>
      <c r="IT116" s="504"/>
      <c r="IU116" s="504"/>
      <c r="IV116" s="504"/>
      <c r="IW116" s="504"/>
      <c r="IX116" s="504"/>
      <c r="IY116" s="504"/>
      <c r="IZ116" s="504"/>
      <c r="JA116" s="504"/>
      <c r="JB116" s="504"/>
      <c r="JC116" s="504"/>
      <c r="JD116" s="504"/>
      <c r="JE116" s="504"/>
      <c r="JF116" s="504"/>
      <c r="JG116" s="504"/>
      <c r="JH116" s="504"/>
      <c r="JI116" s="504"/>
      <c r="JJ116" s="504"/>
      <c r="JK116" s="504"/>
      <c r="JL116" s="504"/>
      <c r="JM116" s="504"/>
      <c r="JN116" s="504"/>
      <c r="JO116" s="504"/>
      <c r="JP116" s="504"/>
      <c r="JQ116" s="504"/>
      <c r="JR116" s="504"/>
      <c r="JS116" s="504"/>
      <c r="JT116" s="504"/>
      <c r="JU116" s="504"/>
      <c r="JV116" s="504"/>
      <c r="JW116" s="504"/>
      <c r="JX116" s="504"/>
      <c r="JY116" s="504"/>
      <c r="JZ116" s="504"/>
      <c r="KA116" s="504"/>
      <c r="KB116" s="504"/>
      <c r="KC116" s="504"/>
      <c r="KD116" s="504"/>
      <c r="KE116" s="504"/>
      <c r="KF116" s="504"/>
      <c r="KG116" s="504"/>
      <c r="KH116" s="504"/>
      <c r="KI116" s="504"/>
      <c r="KJ116" s="504"/>
      <c r="KK116" s="504"/>
      <c r="KL116" s="504"/>
      <c r="KM116" s="504"/>
      <c r="KN116" s="504"/>
      <c r="KO116" s="504"/>
      <c r="KP116" s="504"/>
      <c r="KQ116" s="504"/>
      <c r="KR116" s="504"/>
      <c r="KS116" s="504"/>
      <c r="KT116" s="504"/>
      <c r="KU116" s="504"/>
      <c r="KV116" s="504"/>
      <c r="KW116" s="504"/>
      <c r="KX116" s="504"/>
      <c r="KY116" s="504"/>
      <c r="KZ116" s="504"/>
      <c r="LA116" s="504"/>
      <c r="LB116" s="504"/>
      <c r="LC116" s="504"/>
      <c r="LD116" s="504"/>
      <c r="LE116" s="504"/>
      <c r="LF116" s="504"/>
      <c r="LG116" s="504"/>
      <c r="LH116" s="504"/>
      <c r="LI116" s="504"/>
      <c r="LJ116" s="504"/>
      <c r="LK116" s="504"/>
      <c r="LL116" s="504"/>
      <c r="LM116" s="504"/>
      <c r="LN116" s="504"/>
      <c r="LO116" s="504"/>
      <c r="LP116" s="504"/>
      <c r="LQ116" s="504"/>
      <c r="LR116" s="504"/>
      <c r="LS116" s="504"/>
      <c r="LT116" s="504"/>
      <c r="LU116" s="504"/>
      <c r="LV116" s="504"/>
      <c r="LW116" s="504"/>
      <c r="LX116" s="504"/>
      <c r="LY116" s="504"/>
      <c r="LZ116" s="504"/>
      <c r="MA116" s="504"/>
      <c r="MB116" s="504"/>
      <c r="MC116" s="504"/>
      <c r="MD116" s="504"/>
      <c r="ME116" s="504"/>
      <c r="MF116" s="504"/>
      <c r="MG116" s="504"/>
      <c r="MH116" s="504"/>
      <c r="MI116" s="504"/>
      <c r="MJ116" s="504"/>
      <c r="MK116" s="504"/>
      <c r="ML116" s="504"/>
      <c r="MM116" s="504"/>
      <c r="MN116" s="504"/>
      <c r="MO116" s="504"/>
      <c r="MP116" s="504"/>
      <c r="MQ116" s="504"/>
      <c r="MR116" s="504"/>
      <c r="MS116" s="504"/>
      <c r="MT116" s="504"/>
      <c r="MU116" s="504"/>
      <c r="MV116" s="504"/>
      <c r="MW116" s="504"/>
      <c r="MX116" s="504"/>
      <c r="MY116" s="504"/>
      <c r="MZ116" s="504"/>
      <c r="NA116" s="504"/>
      <c r="NB116" s="504"/>
      <c r="NC116" s="504"/>
      <c r="ND116" s="504"/>
      <c r="NE116" s="504"/>
      <c r="NF116" s="504"/>
      <c r="NG116" s="504"/>
      <c r="NH116" s="504"/>
      <c r="NI116" s="504"/>
      <c r="NJ116" s="504"/>
      <c r="NK116" s="504"/>
      <c r="NL116" s="504"/>
      <c r="NM116" s="504"/>
      <c r="NN116" s="504"/>
      <c r="NO116" s="504"/>
      <c r="NP116" s="504"/>
      <c r="NQ116" s="504"/>
      <c r="NR116" s="504"/>
      <c r="NS116" s="504"/>
      <c r="NT116" s="504"/>
    </row>
    <row r="117" spans="1:384" s="505" customFormat="1" ht="28" customHeight="1">
      <c r="A117" s="1730"/>
      <c r="B117" s="565" t="s">
        <v>68</v>
      </c>
      <c r="C117" s="587"/>
      <c r="D117" s="587"/>
      <c r="E117" s="587"/>
      <c r="F117" s="671">
        <f>'Form_III MHT-17'!C115</f>
        <v>0</v>
      </c>
      <c r="G117" s="671">
        <f>'Form_III MHT-17'!D115</f>
        <v>0</v>
      </c>
      <c r="H117" s="671">
        <f>'Form_III MHT-17'!E115</f>
        <v>0</v>
      </c>
      <c r="I117" s="670">
        <f>'Form_III MHT-17'!F115</f>
        <v>0</v>
      </c>
      <c r="J117" s="670">
        <f>'Form_III MHT-17'!G115</f>
        <v>0</v>
      </c>
      <c r="K117" s="670">
        <f>'Form_III MHT-17'!H115</f>
        <v>0</v>
      </c>
      <c r="L117" s="667">
        <f>'Form_III MHT-17'!I115</f>
        <v>0</v>
      </c>
      <c r="M117" s="666">
        <f>'Form_III MHT-17'!J115</f>
        <v>0</v>
      </c>
      <c r="N117" s="665">
        <f>'Form_III MHT-17'!K115</f>
        <v>0</v>
      </c>
      <c r="O117" s="664">
        <f t="shared" si="21"/>
        <v>0</v>
      </c>
      <c r="P117" s="664">
        <f t="shared" si="22"/>
        <v>0</v>
      </c>
      <c r="Q117" s="664">
        <f t="shared" si="23"/>
        <v>0</v>
      </c>
      <c r="R117" s="1726"/>
      <c r="S117" s="1726"/>
      <c r="T117"/>
      <c r="U117"/>
      <c r="V117"/>
      <c r="W117"/>
      <c r="X117" s="663"/>
      <c r="Y117" s="663"/>
      <c r="Z117" s="504"/>
      <c r="AA117" s="504"/>
      <c r="AB117" s="504"/>
      <c r="AC117" s="504"/>
      <c r="AD117" s="504"/>
      <c r="AE117" s="504"/>
      <c r="AF117" s="504"/>
      <c r="AG117" s="504"/>
      <c r="AH117" s="504"/>
      <c r="AI117" s="504"/>
      <c r="AJ117" s="504"/>
      <c r="AK117" s="504"/>
      <c r="AL117" s="504"/>
      <c r="AM117" s="504"/>
      <c r="AN117" s="504"/>
      <c r="AO117" s="504"/>
      <c r="AP117" s="504"/>
      <c r="AQ117" s="504"/>
      <c r="AR117" s="504"/>
      <c r="AS117" s="504"/>
      <c r="AT117" s="504"/>
      <c r="AU117" s="504"/>
      <c r="AV117" s="504"/>
      <c r="AW117" s="504"/>
      <c r="AX117" s="504"/>
      <c r="AY117" s="504"/>
      <c r="AZ117" s="504"/>
      <c r="BA117" s="504"/>
      <c r="BB117" s="504"/>
      <c r="BC117" s="504"/>
      <c r="BD117" s="504"/>
      <c r="BE117" s="504"/>
      <c r="BF117" s="504"/>
      <c r="BG117" s="504"/>
      <c r="BH117" s="504"/>
      <c r="BI117" s="504"/>
      <c r="BJ117" s="504"/>
      <c r="BK117" s="504"/>
      <c r="BL117" s="504"/>
      <c r="BM117" s="504"/>
      <c r="BN117" s="504"/>
      <c r="BO117" s="504"/>
      <c r="BP117" s="504"/>
      <c r="BQ117" s="504"/>
      <c r="BR117" s="504"/>
      <c r="BS117" s="504"/>
      <c r="BT117" s="504"/>
      <c r="BU117" s="504"/>
      <c r="BV117" s="504"/>
      <c r="BW117" s="504"/>
      <c r="BX117" s="504"/>
      <c r="BY117" s="504"/>
      <c r="BZ117" s="504"/>
      <c r="CA117" s="504"/>
      <c r="CB117" s="504"/>
      <c r="CC117" s="504"/>
      <c r="CD117" s="504"/>
      <c r="CE117" s="504"/>
      <c r="CF117" s="504"/>
      <c r="CG117" s="504"/>
      <c r="CH117" s="504"/>
      <c r="CI117" s="504"/>
      <c r="CJ117" s="504"/>
      <c r="CK117" s="504"/>
      <c r="CL117" s="504"/>
      <c r="CM117" s="504"/>
      <c r="CN117" s="504"/>
      <c r="CO117" s="504"/>
      <c r="CP117" s="504"/>
      <c r="CQ117" s="504"/>
      <c r="CR117" s="504"/>
      <c r="CS117" s="504"/>
      <c r="CT117" s="504"/>
      <c r="CU117" s="504"/>
      <c r="CV117" s="504"/>
      <c r="CW117" s="504"/>
      <c r="CX117" s="504"/>
      <c r="CY117" s="504"/>
      <c r="CZ117" s="504"/>
      <c r="DA117" s="504"/>
      <c r="DB117" s="504"/>
      <c r="DC117" s="504"/>
      <c r="DD117" s="504"/>
      <c r="DE117" s="504"/>
      <c r="DF117" s="504"/>
      <c r="DG117" s="504"/>
      <c r="DH117" s="504"/>
      <c r="DI117" s="504"/>
      <c r="DJ117" s="504"/>
      <c r="DK117" s="504"/>
      <c r="DL117" s="504"/>
      <c r="DM117" s="504"/>
      <c r="DN117" s="504"/>
      <c r="DO117" s="504"/>
      <c r="DP117" s="504"/>
      <c r="DQ117" s="504"/>
      <c r="DR117" s="504"/>
      <c r="DS117" s="504"/>
      <c r="DT117" s="504"/>
      <c r="DU117" s="504"/>
      <c r="DV117" s="504"/>
      <c r="DW117" s="504"/>
      <c r="DX117" s="504"/>
      <c r="DY117" s="504"/>
      <c r="DZ117" s="504"/>
      <c r="EA117" s="504"/>
      <c r="EB117" s="504"/>
      <c r="EC117" s="504"/>
      <c r="ED117" s="504"/>
      <c r="EE117" s="504"/>
      <c r="EF117" s="504"/>
      <c r="EG117" s="504"/>
      <c r="EH117" s="504"/>
      <c r="EI117" s="504"/>
      <c r="EJ117" s="504"/>
      <c r="EK117" s="504"/>
      <c r="EL117" s="504"/>
      <c r="EM117" s="504"/>
      <c r="EN117" s="504"/>
      <c r="EO117" s="504"/>
      <c r="EP117" s="504"/>
      <c r="EQ117" s="504"/>
      <c r="ER117" s="504"/>
      <c r="ES117" s="504"/>
      <c r="ET117" s="504"/>
      <c r="EU117" s="504"/>
      <c r="EV117" s="504"/>
      <c r="EW117" s="504"/>
      <c r="EX117" s="504"/>
      <c r="EY117" s="504"/>
      <c r="EZ117" s="504"/>
      <c r="FA117" s="504"/>
      <c r="FB117" s="504"/>
      <c r="FC117" s="504"/>
      <c r="FD117" s="504"/>
      <c r="FE117" s="504"/>
      <c r="FF117" s="504"/>
      <c r="FG117" s="504"/>
      <c r="FH117" s="504"/>
      <c r="FI117" s="504"/>
      <c r="FJ117" s="504"/>
      <c r="FK117" s="504"/>
      <c r="FL117" s="504"/>
      <c r="FM117" s="504"/>
      <c r="FN117" s="504"/>
      <c r="FO117" s="504"/>
      <c r="FP117" s="504"/>
      <c r="FQ117" s="504"/>
      <c r="FR117" s="504"/>
      <c r="FS117" s="504"/>
      <c r="FT117" s="504"/>
      <c r="FU117" s="504"/>
      <c r="FV117" s="504"/>
      <c r="FW117" s="504"/>
      <c r="FX117" s="504"/>
      <c r="FY117" s="504"/>
      <c r="FZ117" s="504"/>
      <c r="GA117" s="504"/>
      <c r="GB117" s="504"/>
      <c r="GC117" s="504"/>
      <c r="GD117" s="504"/>
      <c r="GE117" s="504"/>
      <c r="GF117" s="504"/>
      <c r="GG117" s="504"/>
      <c r="GH117" s="504"/>
      <c r="GI117" s="504"/>
      <c r="GJ117" s="504"/>
      <c r="GK117" s="504"/>
      <c r="GL117" s="504"/>
      <c r="GM117" s="504"/>
      <c r="GN117" s="504"/>
      <c r="GO117" s="504"/>
      <c r="GP117" s="504"/>
      <c r="GQ117" s="504"/>
      <c r="GR117" s="504"/>
      <c r="GS117" s="504"/>
      <c r="GT117" s="504"/>
      <c r="GU117" s="504"/>
      <c r="GV117" s="504"/>
      <c r="GW117" s="504"/>
      <c r="GX117" s="504"/>
      <c r="GY117" s="504"/>
      <c r="GZ117" s="504"/>
      <c r="HA117" s="504"/>
      <c r="HB117" s="504"/>
      <c r="HC117" s="504"/>
      <c r="HD117" s="504"/>
      <c r="HE117" s="504"/>
      <c r="HF117" s="504"/>
      <c r="HG117" s="504"/>
      <c r="HH117" s="504"/>
      <c r="HI117" s="504"/>
      <c r="HJ117" s="504"/>
      <c r="HK117" s="504"/>
      <c r="HL117" s="504"/>
      <c r="HM117" s="504"/>
      <c r="HN117" s="504"/>
      <c r="HO117" s="504"/>
      <c r="HP117" s="504"/>
      <c r="HQ117" s="504"/>
      <c r="HR117" s="504"/>
      <c r="HS117" s="504"/>
      <c r="HT117" s="504"/>
      <c r="HU117" s="504"/>
      <c r="HV117" s="504"/>
      <c r="HW117" s="504"/>
      <c r="HX117" s="504"/>
      <c r="HY117" s="504"/>
      <c r="HZ117" s="504"/>
      <c r="IA117" s="504"/>
      <c r="IB117" s="504"/>
      <c r="IC117" s="504"/>
      <c r="ID117" s="504"/>
      <c r="IE117" s="504"/>
      <c r="IF117" s="504"/>
      <c r="IG117" s="504"/>
      <c r="IH117" s="504"/>
      <c r="II117" s="504"/>
      <c r="IJ117" s="504"/>
      <c r="IK117" s="504"/>
      <c r="IL117" s="504"/>
      <c r="IM117" s="504"/>
      <c r="IN117" s="504"/>
      <c r="IO117" s="504"/>
      <c r="IP117" s="504"/>
      <c r="IQ117" s="504"/>
      <c r="IR117" s="504"/>
      <c r="IS117" s="504"/>
      <c r="IT117" s="504"/>
      <c r="IU117" s="504"/>
      <c r="IV117" s="504"/>
      <c r="IW117" s="504"/>
      <c r="IX117" s="504"/>
      <c r="IY117" s="504"/>
      <c r="IZ117" s="504"/>
      <c r="JA117" s="504"/>
      <c r="JB117" s="504"/>
      <c r="JC117" s="504"/>
      <c r="JD117" s="504"/>
      <c r="JE117" s="504"/>
      <c r="JF117" s="504"/>
      <c r="JG117" s="504"/>
      <c r="JH117" s="504"/>
      <c r="JI117" s="504"/>
      <c r="JJ117" s="504"/>
      <c r="JK117" s="504"/>
      <c r="JL117" s="504"/>
      <c r="JM117" s="504"/>
      <c r="JN117" s="504"/>
      <c r="JO117" s="504"/>
      <c r="JP117" s="504"/>
      <c r="JQ117" s="504"/>
      <c r="JR117" s="504"/>
      <c r="JS117" s="504"/>
      <c r="JT117" s="504"/>
      <c r="JU117" s="504"/>
      <c r="JV117" s="504"/>
      <c r="JW117" s="504"/>
      <c r="JX117" s="504"/>
      <c r="JY117" s="504"/>
      <c r="JZ117" s="504"/>
      <c r="KA117" s="504"/>
      <c r="KB117" s="504"/>
      <c r="KC117" s="504"/>
      <c r="KD117" s="504"/>
      <c r="KE117" s="504"/>
      <c r="KF117" s="504"/>
      <c r="KG117" s="504"/>
      <c r="KH117" s="504"/>
      <c r="KI117" s="504"/>
      <c r="KJ117" s="504"/>
      <c r="KK117" s="504"/>
      <c r="KL117" s="504"/>
      <c r="KM117" s="504"/>
      <c r="KN117" s="504"/>
      <c r="KO117" s="504"/>
      <c r="KP117" s="504"/>
      <c r="KQ117" s="504"/>
      <c r="KR117" s="504"/>
      <c r="KS117" s="504"/>
      <c r="KT117" s="504"/>
      <c r="KU117" s="504"/>
      <c r="KV117" s="504"/>
      <c r="KW117" s="504"/>
      <c r="KX117" s="504"/>
      <c r="KY117" s="504"/>
      <c r="KZ117" s="504"/>
      <c r="LA117" s="504"/>
      <c r="LB117" s="504"/>
      <c r="LC117" s="504"/>
      <c r="LD117" s="504"/>
      <c r="LE117" s="504"/>
      <c r="LF117" s="504"/>
      <c r="LG117" s="504"/>
      <c r="LH117" s="504"/>
      <c r="LI117" s="504"/>
      <c r="LJ117" s="504"/>
      <c r="LK117" s="504"/>
      <c r="LL117" s="504"/>
      <c r="LM117" s="504"/>
      <c r="LN117" s="504"/>
      <c r="LO117" s="504"/>
      <c r="LP117" s="504"/>
      <c r="LQ117" s="504"/>
      <c r="LR117" s="504"/>
      <c r="LS117" s="504"/>
      <c r="LT117" s="504"/>
      <c r="LU117" s="504"/>
      <c r="LV117" s="504"/>
      <c r="LW117" s="504"/>
      <c r="LX117" s="504"/>
      <c r="LY117" s="504"/>
      <c r="LZ117" s="504"/>
      <c r="MA117" s="504"/>
      <c r="MB117" s="504"/>
      <c r="MC117" s="504"/>
      <c r="MD117" s="504"/>
      <c r="ME117" s="504"/>
      <c r="MF117" s="504"/>
      <c r="MG117" s="504"/>
      <c r="MH117" s="504"/>
      <c r="MI117" s="504"/>
      <c r="MJ117" s="504"/>
      <c r="MK117" s="504"/>
      <c r="ML117" s="504"/>
      <c r="MM117" s="504"/>
      <c r="MN117" s="504"/>
      <c r="MO117" s="504"/>
      <c r="MP117" s="504"/>
      <c r="MQ117" s="504"/>
      <c r="MR117" s="504"/>
      <c r="MS117" s="504"/>
      <c r="MT117" s="504"/>
      <c r="MU117" s="504"/>
      <c r="MV117" s="504"/>
      <c r="MW117" s="504"/>
      <c r="MX117" s="504"/>
      <c r="MY117" s="504"/>
      <c r="MZ117" s="504"/>
      <c r="NA117" s="504"/>
      <c r="NB117" s="504"/>
      <c r="NC117" s="504"/>
      <c r="ND117" s="504"/>
      <c r="NE117" s="504"/>
      <c r="NF117" s="504"/>
      <c r="NG117" s="504"/>
      <c r="NH117" s="504"/>
      <c r="NI117" s="504"/>
      <c r="NJ117" s="504"/>
      <c r="NK117" s="504"/>
      <c r="NL117" s="504"/>
      <c r="NM117" s="504"/>
      <c r="NN117" s="504"/>
      <c r="NO117" s="504"/>
      <c r="NP117" s="504"/>
      <c r="NQ117" s="504"/>
      <c r="NR117" s="504"/>
      <c r="NS117" s="504"/>
      <c r="NT117" s="504"/>
    </row>
    <row r="118" spans="1:384" s="505" customFormat="1" ht="28" customHeight="1">
      <c r="A118" s="1729" t="s">
        <v>1561</v>
      </c>
      <c r="B118" s="565" t="s">
        <v>67</v>
      </c>
      <c r="C118" s="587"/>
      <c r="D118" s="587"/>
      <c r="E118" s="587"/>
      <c r="F118" s="671">
        <f>'Form_III MHT-17'!C116</f>
        <v>0</v>
      </c>
      <c r="G118" s="671">
        <f>'Form_III MHT-17'!D116</f>
        <v>0</v>
      </c>
      <c r="H118" s="671">
        <f>'Form_III MHT-17'!E116</f>
        <v>0</v>
      </c>
      <c r="I118" s="670">
        <f>'Form_III MHT-17'!F116</f>
        <v>0</v>
      </c>
      <c r="J118" s="670">
        <f>'Form_III MHT-17'!G116</f>
        <v>0</v>
      </c>
      <c r="K118" s="670">
        <f>'Form_III MHT-17'!H116</f>
        <v>0</v>
      </c>
      <c r="L118" s="667">
        <f>'Form_III MHT-17'!I116</f>
        <v>0</v>
      </c>
      <c r="M118" s="666">
        <f>'Form_III MHT-17'!J116</f>
        <v>0</v>
      </c>
      <c r="N118" s="665">
        <f>'Form_III MHT-17'!K116</f>
        <v>0</v>
      </c>
      <c r="O118" s="664">
        <f t="shared" si="21"/>
        <v>0</v>
      </c>
      <c r="P118" s="664">
        <f t="shared" si="22"/>
        <v>0</v>
      </c>
      <c r="Q118" s="664">
        <f t="shared" si="23"/>
        <v>0</v>
      </c>
      <c r="R118" s="1726"/>
      <c r="S118" s="1726"/>
      <c r="T118"/>
      <c r="U118"/>
      <c r="V118"/>
      <c r="W118"/>
      <c r="X118" s="663"/>
      <c r="Y118" s="663"/>
      <c r="Z118" s="504"/>
      <c r="AA118" s="504"/>
      <c r="AB118" s="504"/>
      <c r="AC118" s="504"/>
      <c r="AD118" s="504"/>
      <c r="AE118" s="504"/>
      <c r="AF118" s="504"/>
      <c r="AG118" s="504"/>
      <c r="AH118" s="504"/>
      <c r="AI118" s="504"/>
      <c r="AJ118" s="504"/>
      <c r="AK118" s="504"/>
      <c r="AL118" s="504"/>
      <c r="AM118" s="504"/>
      <c r="AN118" s="504"/>
      <c r="AO118" s="504"/>
      <c r="AP118" s="504"/>
      <c r="AQ118" s="504"/>
      <c r="AR118" s="504"/>
      <c r="AS118" s="504"/>
      <c r="AT118" s="504"/>
      <c r="AU118" s="504"/>
      <c r="AV118" s="504"/>
      <c r="AW118" s="504"/>
      <c r="AX118" s="504"/>
      <c r="AY118" s="504"/>
      <c r="AZ118" s="504"/>
      <c r="BA118" s="504"/>
      <c r="BB118" s="504"/>
      <c r="BC118" s="504"/>
      <c r="BD118" s="504"/>
      <c r="BE118" s="504"/>
      <c r="BF118" s="504"/>
      <c r="BG118" s="504"/>
      <c r="BH118" s="504"/>
      <c r="BI118" s="504"/>
      <c r="BJ118" s="504"/>
      <c r="BK118" s="504"/>
      <c r="BL118" s="504"/>
      <c r="BM118" s="504"/>
      <c r="BN118" s="504"/>
      <c r="BO118" s="504"/>
      <c r="BP118" s="504"/>
      <c r="BQ118" s="504"/>
      <c r="BR118" s="504"/>
      <c r="BS118" s="504"/>
      <c r="BT118" s="504"/>
      <c r="BU118" s="504"/>
      <c r="BV118" s="504"/>
      <c r="BW118" s="504"/>
      <c r="BX118" s="504"/>
      <c r="BY118" s="504"/>
      <c r="BZ118" s="504"/>
      <c r="CA118" s="504"/>
      <c r="CB118" s="504"/>
      <c r="CC118" s="504"/>
      <c r="CD118" s="504"/>
      <c r="CE118" s="504"/>
      <c r="CF118" s="504"/>
      <c r="CG118" s="504"/>
      <c r="CH118" s="504"/>
      <c r="CI118" s="504"/>
      <c r="CJ118" s="504"/>
      <c r="CK118" s="504"/>
      <c r="CL118" s="504"/>
      <c r="CM118" s="504"/>
      <c r="CN118" s="504"/>
      <c r="CO118" s="504"/>
      <c r="CP118" s="504"/>
      <c r="CQ118" s="504"/>
      <c r="CR118" s="504"/>
      <c r="CS118" s="504"/>
      <c r="CT118" s="504"/>
      <c r="CU118" s="504"/>
      <c r="CV118" s="504"/>
      <c r="CW118" s="504"/>
      <c r="CX118" s="504"/>
      <c r="CY118" s="504"/>
      <c r="CZ118" s="504"/>
      <c r="DA118" s="504"/>
      <c r="DB118" s="504"/>
      <c r="DC118" s="504"/>
      <c r="DD118" s="504"/>
      <c r="DE118" s="504"/>
      <c r="DF118" s="504"/>
      <c r="DG118" s="504"/>
      <c r="DH118" s="504"/>
      <c r="DI118" s="504"/>
      <c r="DJ118" s="504"/>
      <c r="DK118" s="504"/>
      <c r="DL118" s="504"/>
      <c r="DM118" s="504"/>
      <c r="DN118" s="504"/>
      <c r="DO118" s="504"/>
      <c r="DP118" s="504"/>
      <c r="DQ118" s="504"/>
      <c r="DR118" s="504"/>
      <c r="DS118" s="504"/>
      <c r="DT118" s="504"/>
      <c r="DU118" s="504"/>
      <c r="DV118" s="504"/>
      <c r="DW118" s="504"/>
      <c r="DX118" s="504"/>
      <c r="DY118" s="504"/>
      <c r="DZ118" s="504"/>
      <c r="EA118" s="504"/>
      <c r="EB118" s="504"/>
      <c r="EC118" s="504"/>
      <c r="ED118" s="504"/>
      <c r="EE118" s="504"/>
      <c r="EF118" s="504"/>
      <c r="EG118" s="504"/>
      <c r="EH118" s="504"/>
      <c r="EI118" s="504"/>
      <c r="EJ118" s="504"/>
      <c r="EK118" s="504"/>
      <c r="EL118" s="504"/>
      <c r="EM118" s="504"/>
      <c r="EN118" s="504"/>
      <c r="EO118" s="504"/>
      <c r="EP118" s="504"/>
      <c r="EQ118" s="504"/>
      <c r="ER118" s="504"/>
      <c r="ES118" s="504"/>
      <c r="ET118" s="504"/>
      <c r="EU118" s="504"/>
      <c r="EV118" s="504"/>
      <c r="EW118" s="504"/>
      <c r="EX118" s="504"/>
      <c r="EY118" s="504"/>
      <c r="EZ118" s="504"/>
      <c r="FA118" s="504"/>
      <c r="FB118" s="504"/>
      <c r="FC118" s="504"/>
      <c r="FD118" s="504"/>
      <c r="FE118" s="504"/>
      <c r="FF118" s="504"/>
      <c r="FG118" s="504"/>
      <c r="FH118" s="504"/>
      <c r="FI118" s="504"/>
      <c r="FJ118" s="504"/>
      <c r="FK118" s="504"/>
      <c r="FL118" s="504"/>
      <c r="FM118" s="504"/>
      <c r="FN118" s="504"/>
      <c r="FO118" s="504"/>
      <c r="FP118" s="504"/>
      <c r="FQ118" s="504"/>
      <c r="FR118" s="504"/>
      <c r="FS118" s="504"/>
      <c r="FT118" s="504"/>
      <c r="FU118" s="504"/>
      <c r="FV118" s="504"/>
      <c r="FW118" s="504"/>
      <c r="FX118" s="504"/>
      <c r="FY118" s="504"/>
      <c r="FZ118" s="504"/>
      <c r="GA118" s="504"/>
      <c r="GB118" s="504"/>
      <c r="GC118" s="504"/>
      <c r="GD118" s="504"/>
      <c r="GE118" s="504"/>
      <c r="GF118" s="504"/>
      <c r="GG118" s="504"/>
      <c r="GH118" s="504"/>
      <c r="GI118" s="504"/>
      <c r="GJ118" s="504"/>
      <c r="GK118" s="504"/>
      <c r="GL118" s="504"/>
      <c r="GM118" s="504"/>
      <c r="GN118" s="504"/>
      <c r="GO118" s="504"/>
      <c r="GP118" s="504"/>
      <c r="GQ118" s="504"/>
      <c r="GR118" s="504"/>
      <c r="GS118" s="504"/>
      <c r="GT118" s="504"/>
      <c r="GU118" s="504"/>
      <c r="GV118" s="504"/>
      <c r="GW118" s="504"/>
      <c r="GX118" s="504"/>
      <c r="GY118" s="504"/>
      <c r="GZ118" s="504"/>
      <c r="HA118" s="504"/>
      <c r="HB118" s="504"/>
      <c r="HC118" s="504"/>
      <c r="HD118" s="504"/>
      <c r="HE118" s="504"/>
      <c r="HF118" s="504"/>
      <c r="HG118" s="504"/>
      <c r="HH118" s="504"/>
      <c r="HI118" s="504"/>
      <c r="HJ118" s="504"/>
      <c r="HK118" s="504"/>
      <c r="HL118" s="504"/>
      <c r="HM118" s="504"/>
      <c r="HN118" s="504"/>
      <c r="HO118" s="504"/>
      <c r="HP118" s="504"/>
      <c r="HQ118" s="504"/>
      <c r="HR118" s="504"/>
      <c r="HS118" s="504"/>
      <c r="HT118" s="504"/>
      <c r="HU118" s="504"/>
      <c r="HV118" s="504"/>
      <c r="HW118" s="504"/>
      <c r="HX118" s="504"/>
      <c r="HY118" s="504"/>
      <c r="HZ118" s="504"/>
      <c r="IA118" s="504"/>
      <c r="IB118" s="504"/>
      <c r="IC118" s="504"/>
      <c r="ID118" s="504"/>
      <c r="IE118" s="504"/>
      <c r="IF118" s="504"/>
      <c r="IG118" s="504"/>
      <c r="IH118" s="504"/>
      <c r="II118" s="504"/>
      <c r="IJ118" s="504"/>
      <c r="IK118" s="504"/>
      <c r="IL118" s="504"/>
      <c r="IM118" s="504"/>
      <c r="IN118" s="504"/>
      <c r="IO118" s="504"/>
      <c r="IP118" s="504"/>
      <c r="IQ118" s="504"/>
      <c r="IR118" s="504"/>
      <c r="IS118" s="504"/>
      <c r="IT118" s="504"/>
      <c r="IU118" s="504"/>
      <c r="IV118" s="504"/>
      <c r="IW118" s="504"/>
      <c r="IX118" s="504"/>
      <c r="IY118" s="504"/>
      <c r="IZ118" s="504"/>
      <c r="JA118" s="504"/>
      <c r="JB118" s="504"/>
      <c r="JC118" s="504"/>
      <c r="JD118" s="504"/>
      <c r="JE118" s="504"/>
      <c r="JF118" s="504"/>
      <c r="JG118" s="504"/>
      <c r="JH118" s="504"/>
      <c r="JI118" s="504"/>
      <c r="JJ118" s="504"/>
      <c r="JK118" s="504"/>
      <c r="JL118" s="504"/>
      <c r="JM118" s="504"/>
      <c r="JN118" s="504"/>
      <c r="JO118" s="504"/>
      <c r="JP118" s="504"/>
      <c r="JQ118" s="504"/>
      <c r="JR118" s="504"/>
      <c r="JS118" s="504"/>
      <c r="JT118" s="504"/>
      <c r="JU118" s="504"/>
      <c r="JV118" s="504"/>
      <c r="JW118" s="504"/>
      <c r="JX118" s="504"/>
      <c r="JY118" s="504"/>
      <c r="JZ118" s="504"/>
      <c r="KA118" s="504"/>
      <c r="KB118" s="504"/>
      <c r="KC118" s="504"/>
      <c r="KD118" s="504"/>
      <c r="KE118" s="504"/>
      <c r="KF118" s="504"/>
      <c r="KG118" s="504"/>
      <c r="KH118" s="504"/>
      <c r="KI118" s="504"/>
      <c r="KJ118" s="504"/>
      <c r="KK118" s="504"/>
      <c r="KL118" s="504"/>
      <c r="KM118" s="504"/>
      <c r="KN118" s="504"/>
      <c r="KO118" s="504"/>
      <c r="KP118" s="504"/>
      <c r="KQ118" s="504"/>
      <c r="KR118" s="504"/>
      <c r="KS118" s="504"/>
      <c r="KT118" s="504"/>
      <c r="KU118" s="504"/>
      <c r="KV118" s="504"/>
      <c r="KW118" s="504"/>
      <c r="KX118" s="504"/>
      <c r="KY118" s="504"/>
      <c r="KZ118" s="504"/>
      <c r="LA118" s="504"/>
      <c r="LB118" s="504"/>
      <c r="LC118" s="504"/>
      <c r="LD118" s="504"/>
      <c r="LE118" s="504"/>
      <c r="LF118" s="504"/>
      <c r="LG118" s="504"/>
      <c r="LH118" s="504"/>
      <c r="LI118" s="504"/>
      <c r="LJ118" s="504"/>
      <c r="LK118" s="504"/>
      <c r="LL118" s="504"/>
      <c r="LM118" s="504"/>
      <c r="LN118" s="504"/>
      <c r="LO118" s="504"/>
      <c r="LP118" s="504"/>
      <c r="LQ118" s="504"/>
      <c r="LR118" s="504"/>
      <c r="LS118" s="504"/>
      <c r="LT118" s="504"/>
      <c r="LU118" s="504"/>
      <c r="LV118" s="504"/>
      <c r="LW118" s="504"/>
      <c r="LX118" s="504"/>
      <c r="LY118" s="504"/>
      <c r="LZ118" s="504"/>
      <c r="MA118" s="504"/>
      <c r="MB118" s="504"/>
      <c r="MC118" s="504"/>
      <c r="MD118" s="504"/>
      <c r="ME118" s="504"/>
      <c r="MF118" s="504"/>
      <c r="MG118" s="504"/>
      <c r="MH118" s="504"/>
      <c r="MI118" s="504"/>
      <c r="MJ118" s="504"/>
      <c r="MK118" s="504"/>
      <c r="ML118" s="504"/>
      <c r="MM118" s="504"/>
      <c r="MN118" s="504"/>
      <c r="MO118" s="504"/>
      <c r="MP118" s="504"/>
      <c r="MQ118" s="504"/>
      <c r="MR118" s="504"/>
      <c r="MS118" s="504"/>
      <c r="MT118" s="504"/>
      <c r="MU118" s="504"/>
      <c r="MV118" s="504"/>
      <c r="MW118" s="504"/>
      <c r="MX118" s="504"/>
      <c r="MY118" s="504"/>
      <c r="MZ118" s="504"/>
      <c r="NA118" s="504"/>
      <c r="NB118" s="504"/>
      <c r="NC118" s="504"/>
      <c r="ND118" s="504"/>
      <c r="NE118" s="504"/>
      <c r="NF118" s="504"/>
      <c r="NG118" s="504"/>
      <c r="NH118" s="504"/>
      <c r="NI118" s="504"/>
      <c r="NJ118" s="504"/>
      <c r="NK118" s="504"/>
      <c r="NL118" s="504"/>
      <c r="NM118" s="504"/>
      <c r="NN118" s="504"/>
      <c r="NO118" s="504"/>
      <c r="NP118" s="504"/>
      <c r="NQ118" s="504"/>
      <c r="NR118" s="504"/>
      <c r="NS118" s="504"/>
      <c r="NT118" s="504"/>
    </row>
    <row r="119" spans="1:384" s="505" customFormat="1" ht="28" customHeight="1">
      <c r="A119" s="1730"/>
      <c r="B119" s="565" t="s">
        <v>68</v>
      </c>
      <c r="C119" s="587"/>
      <c r="D119" s="587"/>
      <c r="E119" s="587"/>
      <c r="F119" s="671">
        <f>'Form_III MHT-17'!C117</f>
        <v>0</v>
      </c>
      <c r="G119" s="671">
        <f>'Form_III MHT-17'!D117</f>
        <v>0</v>
      </c>
      <c r="H119" s="671">
        <f>'Form_III MHT-17'!E117</f>
        <v>0</v>
      </c>
      <c r="I119" s="670">
        <f>'Form_III MHT-17'!F117</f>
        <v>0</v>
      </c>
      <c r="J119" s="670">
        <f>'Form_III MHT-17'!G117</f>
        <v>0</v>
      </c>
      <c r="K119" s="670">
        <f>'Form_III MHT-17'!H117</f>
        <v>0</v>
      </c>
      <c r="L119" s="667">
        <f>'Form_III MHT-17'!I117</f>
        <v>0</v>
      </c>
      <c r="M119" s="666">
        <f>'Form_III MHT-17'!J117</f>
        <v>0</v>
      </c>
      <c r="N119" s="665">
        <f>'Form_III MHT-17'!K117</f>
        <v>0</v>
      </c>
      <c r="O119" s="664">
        <f t="shared" si="21"/>
        <v>0</v>
      </c>
      <c r="P119" s="664">
        <f t="shared" si="22"/>
        <v>0</v>
      </c>
      <c r="Q119" s="664">
        <f t="shared" si="23"/>
        <v>0</v>
      </c>
      <c r="R119" s="1726"/>
      <c r="S119" s="1726"/>
      <c r="T119"/>
      <c r="U119"/>
      <c r="V119"/>
      <c r="W119"/>
      <c r="X119" s="663"/>
      <c r="Y119" s="663"/>
      <c r="Z119" s="504"/>
      <c r="AA119" s="504"/>
      <c r="AB119" s="504"/>
      <c r="AC119" s="504"/>
      <c r="AD119" s="504"/>
      <c r="AE119" s="504"/>
      <c r="AF119" s="504"/>
      <c r="AG119" s="504"/>
      <c r="AH119" s="504"/>
      <c r="AI119" s="504"/>
      <c r="AJ119" s="504"/>
      <c r="AK119" s="504"/>
      <c r="AL119" s="504"/>
      <c r="AM119" s="504"/>
      <c r="AN119" s="504"/>
      <c r="AO119" s="504"/>
      <c r="AP119" s="504"/>
      <c r="AQ119" s="504"/>
      <c r="AR119" s="504"/>
      <c r="AS119" s="504"/>
      <c r="AT119" s="504"/>
      <c r="AU119" s="504"/>
      <c r="AV119" s="504"/>
      <c r="AW119" s="504"/>
      <c r="AX119" s="504"/>
      <c r="AY119" s="504"/>
      <c r="AZ119" s="504"/>
      <c r="BA119" s="504"/>
      <c r="BB119" s="504"/>
      <c r="BC119" s="504"/>
      <c r="BD119" s="504"/>
      <c r="BE119" s="504"/>
      <c r="BF119" s="504"/>
      <c r="BG119" s="504"/>
      <c r="BH119" s="504"/>
      <c r="BI119" s="504"/>
      <c r="BJ119" s="504"/>
      <c r="BK119" s="504"/>
      <c r="BL119" s="504"/>
      <c r="BM119" s="504"/>
      <c r="BN119" s="504"/>
      <c r="BO119" s="504"/>
      <c r="BP119" s="504"/>
      <c r="BQ119" s="504"/>
      <c r="BR119" s="504"/>
      <c r="BS119" s="504"/>
      <c r="BT119" s="504"/>
      <c r="BU119" s="504"/>
      <c r="BV119" s="504"/>
      <c r="BW119" s="504"/>
      <c r="BX119" s="504"/>
      <c r="BY119" s="504"/>
      <c r="BZ119" s="504"/>
      <c r="CA119" s="504"/>
      <c r="CB119" s="504"/>
      <c r="CC119" s="504"/>
      <c r="CD119" s="504"/>
      <c r="CE119" s="504"/>
      <c r="CF119" s="504"/>
      <c r="CG119" s="504"/>
      <c r="CH119" s="504"/>
      <c r="CI119" s="504"/>
      <c r="CJ119" s="504"/>
      <c r="CK119" s="504"/>
      <c r="CL119" s="504"/>
      <c r="CM119" s="504"/>
      <c r="CN119" s="504"/>
      <c r="CO119" s="504"/>
      <c r="CP119" s="504"/>
      <c r="CQ119" s="504"/>
      <c r="CR119" s="504"/>
      <c r="CS119" s="504"/>
      <c r="CT119" s="504"/>
      <c r="CU119" s="504"/>
      <c r="CV119" s="504"/>
      <c r="CW119" s="504"/>
      <c r="CX119" s="504"/>
      <c r="CY119" s="504"/>
      <c r="CZ119" s="504"/>
      <c r="DA119" s="504"/>
      <c r="DB119" s="504"/>
      <c r="DC119" s="504"/>
      <c r="DD119" s="504"/>
      <c r="DE119" s="504"/>
      <c r="DF119" s="504"/>
      <c r="DG119" s="504"/>
      <c r="DH119" s="504"/>
      <c r="DI119" s="504"/>
      <c r="DJ119" s="504"/>
      <c r="DK119" s="504"/>
      <c r="DL119" s="504"/>
      <c r="DM119" s="504"/>
      <c r="DN119" s="504"/>
      <c r="DO119" s="504"/>
      <c r="DP119" s="504"/>
      <c r="DQ119" s="504"/>
      <c r="DR119" s="504"/>
      <c r="DS119" s="504"/>
      <c r="DT119" s="504"/>
      <c r="DU119" s="504"/>
      <c r="DV119" s="504"/>
      <c r="DW119" s="504"/>
      <c r="DX119" s="504"/>
      <c r="DY119" s="504"/>
      <c r="DZ119" s="504"/>
      <c r="EA119" s="504"/>
      <c r="EB119" s="504"/>
      <c r="EC119" s="504"/>
      <c r="ED119" s="504"/>
      <c r="EE119" s="504"/>
      <c r="EF119" s="504"/>
      <c r="EG119" s="504"/>
      <c r="EH119" s="504"/>
      <c r="EI119" s="504"/>
      <c r="EJ119" s="504"/>
      <c r="EK119" s="504"/>
      <c r="EL119" s="504"/>
      <c r="EM119" s="504"/>
      <c r="EN119" s="504"/>
      <c r="EO119" s="504"/>
      <c r="EP119" s="504"/>
      <c r="EQ119" s="504"/>
      <c r="ER119" s="504"/>
      <c r="ES119" s="504"/>
      <c r="ET119" s="504"/>
      <c r="EU119" s="504"/>
      <c r="EV119" s="504"/>
      <c r="EW119" s="504"/>
      <c r="EX119" s="504"/>
      <c r="EY119" s="504"/>
      <c r="EZ119" s="504"/>
      <c r="FA119" s="504"/>
      <c r="FB119" s="504"/>
      <c r="FC119" s="504"/>
      <c r="FD119" s="504"/>
      <c r="FE119" s="504"/>
      <c r="FF119" s="504"/>
      <c r="FG119" s="504"/>
      <c r="FH119" s="504"/>
      <c r="FI119" s="504"/>
      <c r="FJ119" s="504"/>
      <c r="FK119" s="504"/>
      <c r="FL119" s="504"/>
      <c r="FM119" s="504"/>
      <c r="FN119" s="504"/>
      <c r="FO119" s="504"/>
      <c r="FP119" s="504"/>
      <c r="FQ119" s="504"/>
      <c r="FR119" s="504"/>
      <c r="FS119" s="504"/>
      <c r="FT119" s="504"/>
      <c r="FU119" s="504"/>
      <c r="FV119" s="504"/>
      <c r="FW119" s="504"/>
      <c r="FX119" s="504"/>
      <c r="FY119" s="504"/>
      <c r="FZ119" s="504"/>
      <c r="GA119" s="504"/>
      <c r="GB119" s="504"/>
      <c r="GC119" s="504"/>
      <c r="GD119" s="504"/>
      <c r="GE119" s="504"/>
      <c r="GF119" s="504"/>
      <c r="GG119" s="504"/>
      <c r="GH119" s="504"/>
      <c r="GI119" s="504"/>
      <c r="GJ119" s="504"/>
      <c r="GK119" s="504"/>
      <c r="GL119" s="504"/>
      <c r="GM119" s="504"/>
      <c r="GN119" s="504"/>
      <c r="GO119" s="504"/>
      <c r="GP119" s="504"/>
      <c r="GQ119" s="504"/>
      <c r="GR119" s="504"/>
      <c r="GS119" s="504"/>
      <c r="GT119" s="504"/>
      <c r="GU119" s="504"/>
      <c r="GV119" s="504"/>
      <c r="GW119" s="504"/>
      <c r="GX119" s="504"/>
      <c r="GY119" s="504"/>
      <c r="GZ119" s="504"/>
      <c r="HA119" s="504"/>
      <c r="HB119" s="504"/>
      <c r="HC119" s="504"/>
      <c r="HD119" s="504"/>
      <c r="HE119" s="504"/>
      <c r="HF119" s="504"/>
      <c r="HG119" s="504"/>
      <c r="HH119" s="504"/>
      <c r="HI119" s="504"/>
      <c r="HJ119" s="504"/>
      <c r="HK119" s="504"/>
      <c r="HL119" s="504"/>
      <c r="HM119" s="504"/>
      <c r="HN119" s="504"/>
      <c r="HO119" s="504"/>
      <c r="HP119" s="504"/>
      <c r="HQ119" s="504"/>
      <c r="HR119" s="504"/>
      <c r="HS119" s="504"/>
      <c r="HT119" s="504"/>
      <c r="HU119" s="504"/>
      <c r="HV119" s="504"/>
      <c r="HW119" s="504"/>
      <c r="HX119" s="504"/>
      <c r="HY119" s="504"/>
      <c r="HZ119" s="504"/>
      <c r="IA119" s="504"/>
      <c r="IB119" s="504"/>
      <c r="IC119" s="504"/>
      <c r="ID119" s="504"/>
      <c r="IE119" s="504"/>
      <c r="IF119" s="504"/>
      <c r="IG119" s="504"/>
      <c r="IH119" s="504"/>
      <c r="II119" s="504"/>
      <c r="IJ119" s="504"/>
      <c r="IK119" s="504"/>
      <c r="IL119" s="504"/>
      <c r="IM119" s="504"/>
      <c r="IN119" s="504"/>
      <c r="IO119" s="504"/>
      <c r="IP119" s="504"/>
      <c r="IQ119" s="504"/>
      <c r="IR119" s="504"/>
      <c r="IS119" s="504"/>
      <c r="IT119" s="504"/>
      <c r="IU119" s="504"/>
      <c r="IV119" s="504"/>
      <c r="IW119" s="504"/>
      <c r="IX119" s="504"/>
      <c r="IY119" s="504"/>
      <c r="IZ119" s="504"/>
      <c r="JA119" s="504"/>
      <c r="JB119" s="504"/>
      <c r="JC119" s="504"/>
      <c r="JD119" s="504"/>
      <c r="JE119" s="504"/>
      <c r="JF119" s="504"/>
      <c r="JG119" s="504"/>
      <c r="JH119" s="504"/>
      <c r="JI119" s="504"/>
      <c r="JJ119" s="504"/>
      <c r="JK119" s="504"/>
      <c r="JL119" s="504"/>
      <c r="JM119" s="504"/>
      <c r="JN119" s="504"/>
      <c r="JO119" s="504"/>
      <c r="JP119" s="504"/>
      <c r="JQ119" s="504"/>
      <c r="JR119" s="504"/>
      <c r="JS119" s="504"/>
      <c r="JT119" s="504"/>
      <c r="JU119" s="504"/>
      <c r="JV119" s="504"/>
      <c r="JW119" s="504"/>
      <c r="JX119" s="504"/>
      <c r="JY119" s="504"/>
      <c r="JZ119" s="504"/>
      <c r="KA119" s="504"/>
      <c r="KB119" s="504"/>
      <c r="KC119" s="504"/>
      <c r="KD119" s="504"/>
      <c r="KE119" s="504"/>
      <c r="KF119" s="504"/>
      <c r="KG119" s="504"/>
      <c r="KH119" s="504"/>
      <c r="KI119" s="504"/>
      <c r="KJ119" s="504"/>
      <c r="KK119" s="504"/>
      <c r="KL119" s="504"/>
      <c r="KM119" s="504"/>
      <c r="KN119" s="504"/>
      <c r="KO119" s="504"/>
      <c r="KP119" s="504"/>
      <c r="KQ119" s="504"/>
      <c r="KR119" s="504"/>
      <c r="KS119" s="504"/>
      <c r="KT119" s="504"/>
      <c r="KU119" s="504"/>
      <c r="KV119" s="504"/>
      <c r="KW119" s="504"/>
      <c r="KX119" s="504"/>
      <c r="KY119" s="504"/>
      <c r="KZ119" s="504"/>
      <c r="LA119" s="504"/>
      <c r="LB119" s="504"/>
      <c r="LC119" s="504"/>
      <c r="LD119" s="504"/>
      <c r="LE119" s="504"/>
      <c r="LF119" s="504"/>
      <c r="LG119" s="504"/>
      <c r="LH119" s="504"/>
      <c r="LI119" s="504"/>
      <c r="LJ119" s="504"/>
      <c r="LK119" s="504"/>
      <c r="LL119" s="504"/>
      <c r="LM119" s="504"/>
      <c r="LN119" s="504"/>
      <c r="LO119" s="504"/>
      <c r="LP119" s="504"/>
      <c r="LQ119" s="504"/>
      <c r="LR119" s="504"/>
      <c r="LS119" s="504"/>
      <c r="LT119" s="504"/>
      <c r="LU119" s="504"/>
      <c r="LV119" s="504"/>
      <c r="LW119" s="504"/>
      <c r="LX119" s="504"/>
      <c r="LY119" s="504"/>
      <c r="LZ119" s="504"/>
      <c r="MA119" s="504"/>
      <c r="MB119" s="504"/>
      <c r="MC119" s="504"/>
      <c r="MD119" s="504"/>
      <c r="ME119" s="504"/>
      <c r="MF119" s="504"/>
      <c r="MG119" s="504"/>
      <c r="MH119" s="504"/>
      <c r="MI119" s="504"/>
      <c r="MJ119" s="504"/>
      <c r="MK119" s="504"/>
      <c r="ML119" s="504"/>
      <c r="MM119" s="504"/>
      <c r="MN119" s="504"/>
      <c r="MO119" s="504"/>
      <c r="MP119" s="504"/>
      <c r="MQ119" s="504"/>
      <c r="MR119" s="504"/>
      <c r="MS119" s="504"/>
      <c r="MT119" s="504"/>
      <c r="MU119" s="504"/>
      <c r="MV119" s="504"/>
      <c r="MW119" s="504"/>
      <c r="MX119" s="504"/>
      <c r="MY119" s="504"/>
      <c r="MZ119" s="504"/>
      <c r="NA119" s="504"/>
      <c r="NB119" s="504"/>
      <c r="NC119" s="504"/>
      <c r="ND119" s="504"/>
      <c r="NE119" s="504"/>
      <c r="NF119" s="504"/>
      <c r="NG119" s="504"/>
      <c r="NH119" s="504"/>
      <c r="NI119" s="504"/>
      <c r="NJ119" s="504"/>
      <c r="NK119" s="504"/>
      <c r="NL119" s="504"/>
      <c r="NM119" s="504"/>
      <c r="NN119" s="504"/>
      <c r="NO119" s="504"/>
      <c r="NP119" s="504"/>
      <c r="NQ119" s="504"/>
      <c r="NR119" s="504"/>
      <c r="NS119" s="504"/>
      <c r="NT119" s="504"/>
    </row>
    <row r="120" spans="1:384" s="505" customFormat="1" ht="28" customHeight="1">
      <c r="A120" s="1731" t="s">
        <v>1560</v>
      </c>
      <c r="B120" s="564" t="s">
        <v>67</v>
      </c>
      <c r="C120" s="587"/>
      <c r="D120" s="587"/>
      <c r="E120" s="587"/>
      <c r="F120" s="671">
        <f>'Form_III MHT-17'!C118</f>
        <v>0</v>
      </c>
      <c r="G120" s="671">
        <f>'Form_III MHT-17'!D118</f>
        <v>0</v>
      </c>
      <c r="H120" s="671">
        <f>'Form_III MHT-17'!E118</f>
        <v>0</v>
      </c>
      <c r="I120" s="670">
        <f>'Form_III MHT-17'!F118</f>
        <v>0</v>
      </c>
      <c r="J120" s="670">
        <f>'Form_III MHT-17'!G118</f>
        <v>0</v>
      </c>
      <c r="K120" s="670">
        <f>'Form_III MHT-17'!H118</f>
        <v>0</v>
      </c>
      <c r="L120" s="667">
        <f>'Form_III MHT-17'!I118</f>
        <v>0</v>
      </c>
      <c r="M120" s="666">
        <f>'Form_III MHT-17'!J118</f>
        <v>0</v>
      </c>
      <c r="N120" s="665">
        <f>'Form_III MHT-17'!K118</f>
        <v>0</v>
      </c>
      <c r="O120" s="664">
        <f t="shared" si="21"/>
        <v>0</v>
      </c>
      <c r="P120" s="664">
        <f t="shared" si="22"/>
        <v>0</v>
      </c>
      <c r="Q120" s="664">
        <f t="shared" si="23"/>
        <v>0</v>
      </c>
      <c r="R120" s="1726"/>
      <c r="S120" s="1726"/>
      <c r="T120"/>
      <c r="U120"/>
      <c r="V120"/>
      <c r="W120"/>
      <c r="X120" s="663"/>
      <c r="Y120" s="663"/>
      <c r="Z120" s="504"/>
      <c r="AA120" s="504"/>
      <c r="AB120" s="504"/>
      <c r="AC120" s="504"/>
      <c r="AD120" s="504"/>
      <c r="AE120" s="504"/>
      <c r="AF120" s="504"/>
      <c r="AG120" s="504"/>
      <c r="AH120" s="504"/>
      <c r="AI120" s="504"/>
      <c r="AJ120" s="504"/>
      <c r="AK120" s="504"/>
      <c r="AL120" s="504"/>
      <c r="AM120" s="504"/>
      <c r="AN120" s="504"/>
      <c r="AO120" s="504"/>
      <c r="AP120" s="504"/>
      <c r="AQ120" s="504"/>
      <c r="AR120" s="504"/>
      <c r="AS120" s="504"/>
      <c r="AT120" s="504"/>
      <c r="AU120" s="504"/>
      <c r="AV120" s="504"/>
      <c r="AW120" s="504"/>
      <c r="AX120" s="504"/>
      <c r="AY120" s="504"/>
      <c r="AZ120" s="504"/>
      <c r="BA120" s="504"/>
      <c r="BB120" s="504"/>
      <c r="BC120" s="504"/>
      <c r="BD120" s="504"/>
      <c r="BE120" s="504"/>
      <c r="BF120" s="504"/>
      <c r="BG120" s="504"/>
      <c r="BH120" s="504"/>
      <c r="BI120" s="504"/>
      <c r="BJ120" s="504"/>
      <c r="BK120" s="504"/>
      <c r="BL120" s="504"/>
      <c r="BM120" s="504"/>
      <c r="BN120" s="504"/>
      <c r="BO120" s="504"/>
      <c r="BP120" s="504"/>
      <c r="BQ120" s="504"/>
      <c r="BR120" s="504"/>
      <c r="BS120" s="504"/>
      <c r="BT120" s="504"/>
      <c r="BU120" s="504"/>
      <c r="BV120" s="504"/>
      <c r="BW120" s="504"/>
      <c r="BX120" s="504"/>
      <c r="BY120" s="504"/>
      <c r="BZ120" s="504"/>
      <c r="CA120" s="504"/>
      <c r="CB120" s="504"/>
      <c r="CC120" s="504"/>
      <c r="CD120" s="504"/>
      <c r="CE120" s="504"/>
      <c r="CF120" s="504"/>
      <c r="CG120" s="504"/>
      <c r="CH120" s="504"/>
      <c r="CI120" s="504"/>
      <c r="CJ120" s="504"/>
      <c r="CK120" s="504"/>
      <c r="CL120" s="504"/>
      <c r="CM120" s="504"/>
      <c r="CN120" s="504"/>
      <c r="CO120" s="504"/>
      <c r="CP120" s="504"/>
      <c r="CQ120" s="504"/>
      <c r="CR120" s="504"/>
      <c r="CS120" s="504"/>
      <c r="CT120" s="504"/>
      <c r="CU120" s="504"/>
      <c r="CV120" s="504"/>
      <c r="CW120" s="504"/>
      <c r="CX120" s="504"/>
      <c r="CY120" s="504"/>
      <c r="CZ120" s="504"/>
      <c r="DA120" s="504"/>
      <c r="DB120" s="504"/>
      <c r="DC120" s="504"/>
      <c r="DD120" s="504"/>
      <c r="DE120" s="504"/>
      <c r="DF120" s="504"/>
      <c r="DG120" s="504"/>
      <c r="DH120" s="504"/>
      <c r="DI120" s="504"/>
      <c r="DJ120" s="504"/>
      <c r="DK120" s="504"/>
      <c r="DL120" s="504"/>
      <c r="DM120" s="504"/>
      <c r="DN120" s="504"/>
      <c r="DO120" s="504"/>
      <c r="DP120" s="504"/>
      <c r="DQ120" s="504"/>
      <c r="DR120" s="504"/>
      <c r="DS120" s="504"/>
      <c r="DT120" s="504"/>
      <c r="DU120" s="504"/>
      <c r="DV120" s="504"/>
      <c r="DW120" s="504"/>
      <c r="DX120" s="504"/>
      <c r="DY120" s="504"/>
      <c r="DZ120" s="504"/>
      <c r="EA120" s="504"/>
      <c r="EB120" s="504"/>
      <c r="EC120" s="504"/>
      <c r="ED120" s="504"/>
      <c r="EE120" s="504"/>
      <c r="EF120" s="504"/>
      <c r="EG120" s="504"/>
      <c r="EH120" s="504"/>
      <c r="EI120" s="504"/>
      <c r="EJ120" s="504"/>
      <c r="EK120" s="504"/>
      <c r="EL120" s="504"/>
      <c r="EM120" s="504"/>
      <c r="EN120" s="504"/>
      <c r="EO120" s="504"/>
      <c r="EP120" s="504"/>
      <c r="EQ120" s="504"/>
      <c r="ER120" s="504"/>
      <c r="ES120" s="504"/>
      <c r="ET120" s="504"/>
      <c r="EU120" s="504"/>
      <c r="EV120" s="504"/>
      <c r="EW120" s="504"/>
      <c r="EX120" s="504"/>
      <c r="EY120" s="504"/>
      <c r="EZ120" s="504"/>
      <c r="FA120" s="504"/>
      <c r="FB120" s="504"/>
      <c r="FC120" s="504"/>
      <c r="FD120" s="504"/>
      <c r="FE120" s="504"/>
      <c r="FF120" s="504"/>
      <c r="FG120" s="504"/>
      <c r="FH120" s="504"/>
      <c r="FI120" s="504"/>
      <c r="FJ120" s="504"/>
      <c r="FK120" s="504"/>
      <c r="FL120" s="504"/>
      <c r="FM120" s="504"/>
      <c r="FN120" s="504"/>
      <c r="FO120" s="504"/>
      <c r="FP120" s="504"/>
      <c r="FQ120" s="504"/>
      <c r="FR120" s="504"/>
      <c r="FS120" s="504"/>
      <c r="FT120" s="504"/>
      <c r="FU120" s="504"/>
      <c r="FV120" s="504"/>
      <c r="FW120" s="504"/>
      <c r="FX120" s="504"/>
      <c r="FY120" s="504"/>
      <c r="FZ120" s="504"/>
      <c r="GA120" s="504"/>
      <c r="GB120" s="504"/>
      <c r="GC120" s="504"/>
      <c r="GD120" s="504"/>
      <c r="GE120" s="504"/>
      <c r="GF120" s="504"/>
      <c r="GG120" s="504"/>
      <c r="GH120" s="504"/>
      <c r="GI120" s="504"/>
      <c r="GJ120" s="504"/>
      <c r="GK120" s="504"/>
      <c r="GL120" s="504"/>
      <c r="GM120" s="504"/>
      <c r="GN120" s="504"/>
      <c r="GO120" s="504"/>
      <c r="GP120" s="504"/>
      <c r="GQ120" s="504"/>
      <c r="GR120" s="504"/>
      <c r="GS120" s="504"/>
      <c r="GT120" s="504"/>
      <c r="GU120" s="504"/>
      <c r="GV120" s="504"/>
      <c r="GW120" s="504"/>
      <c r="GX120" s="504"/>
      <c r="GY120" s="504"/>
      <c r="GZ120" s="504"/>
      <c r="HA120" s="504"/>
      <c r="HB120" s="504"/>
      <c r="HC120" s="504"/>
      <c r="HD120" s="504"/>
      <c r="HE120" s="504"/>
      <c r="HF120" s="504"/>
      <c r="HG120" s="504"/>
      <c r="HH120" s="504"/>
      <c r="HI120" s="504"/>
      <c r="HJ120" s="504"/>
      <c r="HK120" s="504"/>
      <c r="HL120" s="504"/>
      <c r="HM120" s="504"/>
      <c r="HN120" s="504"/>
      <c r="HO120" s="504"/>
      <c r="HP120" s="504"/>
      <c r="HQ120" s="504"/>
      <c r="HR120" s="504"/>
      <c r="HS120" s="504"/>
      <c r="HT120" s="504"/>
      <c r="HU120" s="504"/>
      <c r="HV120" s="504"/>
      <c r="HW120" s="504"/>
      <c r="HX120" s="504"/>
      <c r="HY120" s="504"/>
      <c r="HZ120" s="504"/>
      <c r="IA120" s="504"/>
      <c r="IB120" s="504"/>
      <c r="IC120" s="504"/>
      <c r="ID120" s="504"/>
      <c r="IE120" s="504"/>
      <c r="IF120" s="504"/>
      <c r="IG120" s="504"/>
      <c r="IH120" s="504"/>
      <c r="II120" s="504"/>
      <c r="IJ120" s="504"/>
      <c r="IK120" s="504"/>
      <c r="IL120" s="504"/>
      <c r="IM120" s="504"/>
      <c r="IN120" s="504"/>
      <c r="IO120" s="504"/>
      <c r="IP120" s="504"/>
      <c r="IQ120" s="504"/>
      <c r="IR120" s="504"/>
      <c r="IS120" s="504"/>
      <c r="IT120" s="504"/>
      <c r="IU120" s="504"/>
      <c r="IV120" s="504"/>
      <c r="IW120" s="504"/>
      <c r="IX120" s="504"/>
      <c r="IY120" s="504"/>
      <c r="IZ120" s="504"/>
      <c r="JA120" s="504"/>
      <c r="JB120" s="504"/>
      <c r="JC120" s="504"/>
      <c r="JD120" s="504"/>
      <c r="JE120" s="504"/>
      <c r="JF120" s="504"/>
      <c r="JG120" s="504"/>
      <c r="JH120" s="504"/>
      <c r="JI120" s="504"/>
      <c r="JJ120" s="504"/>
      <c r="JK120" s="504"/>
      <c r="JL120" s="504"/>
      <c r="JM120" s="504"/>
      <c r="JN120" s="504"/>
      <c r="JO120" s="504"/>
      <c r="JP120" s="504"/>
      <c r="JQ120" s="504"/>
      <c r="JR120" s="504"/>
      <c r="JS120" s="504"/>
      <c r="JT120" s="504"/>
      <c r="JU120" s="504"/>
      <c r="JV120" s="504"/>
      <c r="JW120" s="504"/>
      <c r="JX120" s="504"/>
      <c r="JY120" s="504"/>
      <c r="JZ120" s="504"/>
      <c r="KA120" s="504"/>
      <c r="KB120" s="504"/>
      <c r="KC120" s="504"/>
      <c r="KD120" s="504"/>
      <c r="KE120" s="504"/>
      <c r="KF120" s="504"/>
      <c r="KG120" s="504"/>
      <c r="KH120" s="504"/>
      <c r="KI120" s="504"/>
      <c r="KJ120" s="504"/>
      <c r="KK120" s="504"/>
      <c r="KL120" s="504"/>
      <c r="KM120" s="504"/>
      <c r="KN120" s="504"/>
      <c r="KO120" s="504"/>
      <c r="KP120" s="504"/>
      <c r="KQ120" s="504"/>
      <c r="KR120" s="504"/>
      <c r="KS120" s="504"/>
      <c r="KT120" s="504"/>
      <c r="KU120" s="504"/>
      <c r="KV120" s="504"/>
      <c r="KW120" s="504"/>
      <c r="KX120" s="504"/>
      <c r="KY120" s="504"/>
      <c r="KZ120" s="504"/>
      <c r="LA120" s="504"/>
      <c r="LB120" s="504"/>
      <c r="LC120" s="504"/>
      <c r="LD120" s="504"/>
      <c r="LE120" s="504"/>
      <c r="LF120" s="504"/>
      <c r="LG120" s="504"/>
      <c r="LH120" s="504"/>
      <c r="LI120" s="504"/>
      <c r="LJ120" s="504"/>
      <c r="LK120" s="504"/>
      <c r="LL120" s="504"/>
      <c r="LM120" s="504"/>
      <c r="LN120" s="504"/>
      <c r="LO120" s="504"/>
      <c r="LP120" s="504"/>
      <c r="LQ120" s="504"/>
      <c r="LR120" s="504"/>
      <c r="LS120" s="504"/>
      <c r="LT120" s="504"/>
      <c r="LU120" s="504"/>
      <c r="LV120" s="504"/>
      <c r="LW120" s="504"/>
      <c r="LX120" s="504"/>
      <c r="LY120" s="504"/>
      <c r="LZ120" s="504"/>
      <c r="MA120" s="504"/>
      <c r="MB120" s="504"/>
      <c r="MC120" s="504"/>
      <c r="MD120" s="504"/>
      <c r="ME120" s="504"/>
      <c r="MF120" s="504"/>
      <c r="MG120" s="504"/>
      <c r="MH120" s="504"/>
      <c r="MI120" s="504"/>
      <c r="MJ120" s="504"/>
      <c r="MK120" s="504"/>
      <c r="ML120" s="504"/>
      <c r="MM120" s="504"/>
      <c r="MN120" s="504"/>
      <c r="MO120" s="504"/>
      <c r="MP120" s="504"/>
      <c r="MQ120" s="504"/>
      <c r="MR120" s="504"/>
      <c r="MS120" s="504"/>
      <c r="MT120" s="504"/>
      <c r="MU120" s="504"/>
      <c r="MV120" s="504"/>
      <c r="MW120" s="504"/>
      <c r="MX120" s="504"/>
      <c r="MY120" s="504"/>
      <c r="MZ120" s="504"/>
      <c r="NA120" s="504"/>
      <c r="NB120" s="504"/>
      <c r="NC120" s="504"/>
      <c r="ND120" s="504"/>
      <c r="NE120" s="504"/>
      <c r="NF120" s="504"/>
      <c r="NG120" s="504"/>
      <c r="NH120" s="504"/>
      <c r="NI120" s="504"/>
      <c r="NJ120" s="504"/>
      <c r="NK120" s="504"/>
      <c r="NL120" s="504"/>
      <c r="NM120" s="504"/>
      <c r="NN120" s="504"/>
      <c r="NO120" s="504"/>
      <c r="NP120" s="504"/>
      <c r="NQ120" s="504"/>
      <c r="NR120" s="504"/>
      <c r="NS120" s="504"/>
      <c r="NT120" s="504"/>
    </row>
    <row r="121" spans="1:384" s="505" customFormat="1" ht="28" customHeight="1">
      <c r="A121" s="1731"/>
      <c r="B121" s="564" t="s">
        <v>68</v>
      </c>
      <c r="C121" s="587"/>
      <c r="D121" s="587"/>
      <c r="E121" s="587"/>
      <c r="F121" s="671">
        <f>'Form_III MHT-17'!C119</f>
        <v>0</v>
      </c>
      <c r="G121" s="671">
        <f>'Form_III MHT-17'!D119</f>
        <v>0</v>
      </c>
      <c r="H121" s="671">
        <f>'Form_III MHT-17'!E119</f>
        <v>0</v>
      </c>
      <c r="I121" s="670">
        <f>'Form_III MHT-17'!F119</f>
        <v>0</v>
      </c>
      <c r="J121" s="670">
        <f>'Form_III MHT-17'!G119</f>
        <v>0</v>
      </c>
      <c r="K121" s="670">
        <f>'Form_III MHT-17'!H119</f>
        <v>0</v>
      </c>
      <c r="L121" s="667">
        <f>'Form_III MHT-17'!I119</f>
        <v>0</v>
      </c>
      <c r="M121" s="666">
        <f>'Form_III MHT-17'!J119</f>
        <v>0</v>
      </c>
      <c r="N121" s="665">
        <f>'Form_III MHT-17'!K119</f>
        <v>0</v>
      </c>
      <c r="O121" s="664">
        <f t="shared" si="21"/>
        <v>0</v>
      </c>
      <c r="P121" s="664">
        <f t="shared" si="22"/>
        <v>0</v>
      </c>
      <c r="Q121" s="664">
        <f t="shared" si="23"/>
        <v>0</v>
      </c>
      <c r="R121" s="1726"/>
      <c r="S121" s="1726"/>
      <c r="T121"/>
      <c r="U121"/>
      <c r="V121"/>
      <c r="W121"/>
      <c r="X121" s="663"/>
      <c r="Y121" s="663"/>
      <c r="Z121" s="504"/>
      <c r="AA121" s="504"/>
      <c r="AB121" s="504"/>
      <c r="AC121" s="504"/>
      <c r="AD121" s="504"/>
      <c r="AE121" s="504"/>
      <c r="AF121" s="504"/>
      <c r="AG121" s="504"/>
      <c r="AH121" s="504"/>
      <c r="AI121" s="504"/>
      <c r="AJ121" s="504"/>
      <c r="AK121" s="504"/>
      <c r="AL121" s="504"/>
      <c r="AM121" s="504"/>
      <c r="AN121" s="504"/>
      <c r="AO121" s="504"/>
      <c r="AP121" s="504"/>
      <c r="AQ121" s="504"/>
      <c r="AR121" s="504"/>
      <c r="AS121" s="504"/>
      <c r="AT121" s="504"/>
      <c r="AU121" s="504"/>
      <c r="AV121" s="504"/>
      <c r="AW121" s="504"/>
      <c r="AX121" s="504"/>
      <c r="AY121" s="504"/>
      <c r="AZ121" s="504"/>
      <c r="BA121" s="504"/>
      <c r="BB121" s="504"/>
      <c r="BC121" s="504"/>
      <c r="BD121" s="504"/>
      <c r="BE121" s="504"/>
      <c r="BF121" s="504"/>
      <c r="BG121" s="504"/>
      <c r="BH121" s="504"/>
      <c r="BI121" s="504"/>
      <c r="BJ121" s="504"/>
      <c r="BK121" s="504"/>
      <c r="BL121" s="504"/>
      <c r="BM121" s="504"/>
      <c r="BN121" s="504"/>
      <c r="BO121" s="504"/>
      <c r="BP121" s="504"/>
      <c r="BQ121" s="504"/>
      <c r="BR121" s="504"/>
      <c r="BS121" s="504"/>
      <c r="BT121" s="504"/>
      <c r="BU121" s="504"/>
      <c r="BV121" s="504"/>
      <c r="BW121" s="504"/>
      <c r="BX121" s="504"/>
      <c r="BY121" s="504"/>
      <c r="BZ121" s="504"/>
      <c r="CA121" s="504"/>
      <c r="CB121" s="504"/>
      <c r="CC121" s="504"/>
      <c r="CD121" s="504"/>
      <c r="CE121" s="504"/>
      <c r="CF121" s="504"/>
      <c r="CG121" s="504"/>
      <c r="CH121" s="504"/>
      <c r="CI121" s="504"/>
      <c r="CJ121" s="504"/>
      <c r="CK121" s="504"/>
      <c r="CL121" s="504"/>
      <c r="CM121" s="504"/>
      <c r="CN121" s="504"/>
      <c r="CO121" s="504"/>
      <c r="CP121" s="504"/>
      <c r="CQ121" s="504"/>
      <c r="CR121" s="504"/>
      <c r="CS121" s="504"/>
      <c r="CT121" s="504"/>
      <c r="CU121" s="504"/>
      <c r="CV121" s="504"/>
      <c r="CW121" s="504"/>
      <c r="CX121" s="504"/>
      <c r="CY121" s="504"/>
      <c r="CZ121" s="504"/>
      <c r="DA121" s="504"/>
      <c r="DB121" s="504"/>
      <c r="DC121" s="504"/>
      <c r="DD121" s="504"/>
      <c r="DE121" s="504"/>
      <c r="DF121" s="504"/>
      <c r="DG121" s="504"/>
      <c r="DH121" s="504"/>
      <c r="DI121" s="504"/>
      <c r="DJ121" s="504"/>
      <c r="DK121" s="504"/>
      <c r="DL121" s="504"/>
      <c r="DM121" s="504"/>
      <c r="DN121" s="504"/>
      <c r="DO121" s="504"/>
      <c r="DP121" s="504"/>
      <c r="DQ121" s="504"/>
      <c r="DR121" s="504"/>
      <c r="DS121" s="504"/>
      <c r="DT121" s="504"/>
      <c r="DU121" s="504"/>
      <c r="DV121" s="504"/>
      <c r="DW121" s="504"/>
      <c r="DX121" s="504"/>
      <c r="DY121" s="504"/>
      <c r="DZ121" s="504"/>
      <c r="EA121" s="504"/>
      <c r="EB121" s="504"/>
      <c r="EC121" s="504"/>
      <c r="ED121" s="504"/>
      <c r="EE121" s="504"/>
      <c r="EF121" s="504"/>
      <c r="EG121" s="504"/>
      <c r="EH121" s="504"/>
      <c r="EI121" s="504"/>
      <c r="EJ121" s="504"/>
      <c r="EK121" s="504"/>
      <c r="EL121" s="504"/>
      <c r="EM121" s="504"/>
      <c r="EN121" s="504"/>
      <c r="EO121" s="504"/>
      <c r="EP121" s="504"/>
      <c r="EQ121" s="504"/>
      <c r="ER121" s="504"/>
      <c r="ES121" s="504"/>
      <c r="ET121" s="504"/>
      <c r="EU121" s="504"/>
      <c r="EV121" s="504"/>
      <c r="EW121" s="504"/>
      <c r="EX121" s="504"/>
      <c r="EY121" s="504"/>
      <c r="EZ121" s="504"/>
      <c r="FA121" s="504"/>
      <c r="FB121" s="504"/>
      <c r="FC121" s="504"/>
      <c r="FD121" s="504"/>
      <c r="FE121" s="504"/>
      <c r="FF121" s="504"/>
      <c r="FG121" s="504"/>
      <c r="FH121" s="504"/>
      <c r="FI121" s="504"/>
      <c r="FJ121" s="504"/>
      <c r="FK121" s="504"/>
      <c r="FL121" s="504"/>
      <c r="FM121" s="504"/>
      <c r="FN121" s="504"/>
      <c r="FO121" s="504"/>
      <c r="FP121" s="504"/>
      <c r="FQ121" s="504"/>
      <c r="FR121" s="504"/>
      <c r="FS121" s="504"/>
      <c r="FT121" s="504"/>
      <c r="FU121" s="504"/>
      <c r="FV121" s="504"/>
      <c r="FW121" s="504"/>
      <c r="FX121" s="504"/>
      <c r="FY121" s="504"/>
      <c r="FZ121" s="504"/>
      <c r="GA121" s="504"/>
      <c r="GB121" s="504"/>
      <c r="GC121" s="504"/>
      <c r="GD121" s="504"/>
      <c r="GE121" s="504"/>
      <c r="GF121" s="504"/>
      <c r="GG121" s="504"/>
      <c r="GH121" s="504"/>
      <c r="GI121" s="504"/>
      <c r="GJ121" s="504"/>
      <c r="GK121" s="504"/>
      <c r="GL121" s="504"/>
      <c r="GM121" s="504"/>
      <c r="GN121" s="504"/>
      <c r="GO121" s="504"/>
      <c r="GP121" s="504"/>
      <c r="GQ121" s="504"/>
      <c r="GR121" s="504"/>
      <c r="GS121" s="504"/>
      <c r="GT121" s="504"/>
      <c r="GU121" s="504"/>
      <c r="GV121" s="504"/>
      <c r="GW121" s="504"/>
      <c r="GX121" s="504"/>
      <c r="GY121" s="504"/>
      <c r="GZ121" s="504"/>
      <c r="HA121" s="504"/>
      <c r="HB121" s="504"/>
      <c r="HC121" s="504"/>
      <c r="HD121" s="504"/>
      <c r="HE121" s="504"/>
      <c r="HF121" s="504"/>
      <c r="HG121" s="504"/>
      <c r="HH121" s="504"/>
      <c r="HI121" s="504"/>
      <c r="HJ121" s="504"/>
      <c r="HK121" s="504"/>
      <c r="HL121" s="504"/>
      <c r="HM121" s="504"/>
      <c r="HN121" s="504"/>
      <c r="HO121" s="504"/>
      <c r="HP121" s="504"/>
      <c r="HQ121" s="504"/>
      <c r="HR121" s="504"/>
      <c r="HS121" s="504"/>
      <c r="HT121" s="504"/>
      <c r="HU121" s="504"/>
      <c r="HV121" s="504"/>
      <c r="HW121" s="504"/>
      <c r="HX121" s="504"/>
      <c r="HY121" s="504"/>
      <c r="HZ121" s="504"/>
      <c r="IA121" s="504"/>
      <c r="IB121" s="504"/>
      <c r="IC121" s="504"/>
      <c r="ID121" s="504"/>
      <c r="IE121" s="504"/>
      <c r="IF121" s="504"/>
      <c r="IG121" s="504"/>
      <c r="IH121" s="504"/>
      <c r="II121" s="504"/>
      <c r="IJ121" s="504"/>
      <c r="IK121" s="504"/>
      <c r="IL121" s="504"/>
      <c r="IM121" s="504"/>
      <c r="IN121" s="504"/>
      <c r="IO121" s="504"/>
      <c r="IP121" s="504"/>
      <c r="IQ121" s="504"/>
      <c r="IR121" s="504"/>
      <c r="IS121" s="504"/>
      <c r="IT121" s="504"/>
      <c r="IU121" s="504"/>
      <c r="IV121" s="504"/>
      <c r="IW121" s="504"/>
      <c r="IX121" s="504"/>
      <c r="IY121" s="504"/>
      <c r="IZ121" s="504"/>
      <c r="JA121" s="504"/>
      <c r="JB121" s="504"/>
      <c r="JC121" s="504"/>
      <c r="JD121" s="504"/>
      <c r="JE121" s="504"/>
      <c r="JF121" s="504"/>
      <c r="JG121" s="504"/>
      <c r="JH121" s="504"/>
      <c r="JI121" s="504"/>
      <c r="JJ121" s="504"/>
      <c r="JK121" s="504"/>
      <c r="JL121" s="504"/>
      <c r="JM121" s="504"/>
      <c r="JN121" s="504"/>
      <c r="JO121" s="504"/>
      <c r="JP121" s="504"/>
      <c r="JQ121" s="504"/>
      <c r="JR121" s="504"/>
      <c r="JS121" s="504"/>
      <c r="JT121" s="504"/>
      <c r="JU121" s="504"/>
      <c r="JV121" s="504"/>
      <c r="JW121" s="504"/>
      <c r="JX121" s="504"/>
      <c r="JY121" s="504"/>
      <c r="JZ121" s="504"/>
      <c r="KA121" s="504"/>
      <c r="KB121" s="504"/>
      <c r="KC121" s="504"/>
      <c r="KD121" s="504"/>
      <c r="KE121" s="504"/>
      <c r="KF121" s="504"/>
      <c r="KG121" s="504"/>
      <c r="KH121" s="504"/>
      <c r="KI121" s="504"/>
      <c r="KJ121" s="504"/>
      <c r="KK121" s="504"/>
      <c r="KL121" s="504"/>
      <c r="KM121" s="504"/>
      <c r="KN121" s="504"/>
      <c r="KO121" s="504"/>
      <c r="KP121" s="504"/>
      <c r="KQ121" s="504"/>
      <c r="KR121" s="504"/>
      <c r="KS121" s="504"/>
      <c r="KT121" s="504"/>
      <c r="KU121" s="504"/>
      <c r="KV121" s="504"/>
      <c r="KW121" s="504"/>
      <c r="KX121" s="504"/>
      <c r="KY121" s="504"/>
      <c r="KZ121" s="504"/>
      <c r="LA121" s="504"/>
      <c r="LB121" s="504"/>
      <c r="LC121" s="504"/>
      <c r="LD121" s="504"/>
      <c r="LE121" s="504"/>
      <c r="LF121" s="504"/>
      <c r="LG121" s="504"/>
      <c r="LH121" s="504"/>
      <c r="LI121" s="504"/>
      <c r="LJ121" s="504"/>
      <c r="LK121" s="504"/>
      <c r="LL121" s="504"/>
      <c r="LM121" s="504"/>
      <c r="LN121" s="504"/>
      <c r="LO121" s="504"/>
      <c r="LP121" s="504"/>
      <c r="LQ121" s="504"/>
      <c r="LR121" s="504"/>
      <c r="LS121" s="504"/>
      <c r="LT121" s="504"/>
      <c r="LU121" s="504"/>
      <c r="LV121" s="504"/>
      <c r="LW121" s="504"/>
      <c r="LX121" s="504"/>
      <c r="LY121" s="504"/>
      <c r="LZ121" s="504"/>
      <c r="MA121" s="504"/>
      <c r="MB121" s="504"/>
      <c r="MC121" s="504"/>
      <c r="MD121" s="504"/>
      <c r="ME121" s="504"/>
      <c r="MF121" s="504"/>
      <c r="MG121" s="504"/>
      <c r="MH121" s="504"/>
      <c r="MI121" s="504"/>
      <c r="MJ121" s="504"/>
      <c r="MK121" s="504"/>
      <c r="ML121" s="504"/>
      <c r="MM121" s="504"/>
      <c r="MN121" s="504"/>
      <c r="MO121" s="504"/>
      <c r="MP121" s="504"/>
      <c r="MQ121" s="504"/>
      <c r="MR121" s="504"/>
      <c r="MS121" s="504"/>
      <c r="MT121" s="504"/>
      <c r="MU121" s="504"/>
      <c r="MV121" s="504"/>
      <c r="MW121" s="504"/>
      <c r="MX121" s="504"/>
      <c r="MY121" s="504"/>
      <c r="MZ121" s="504"/>
      <c r="NA121" s="504"/>
      <c r="NB121" s="504"/>
      <c r="NC121" s="504"/>
      <c r="ND121" s="504"/>
      <c r="NE121" s="504"/>
      <c r="NF121" s="504"/>
      <c r="NG121" s="504"/>
      <c r="NH121" s="504"/>
      <c r="NI121" s="504"/>
      <c r="NJ121" s="504"/>
      <c r="NK121" s="504"/>
      <c r="NL121" s="504"/>
      <c r="NM121" s="504"/>
      <c r="NN121" s="504"/>
      <c r="NO121" s="504"/>
      <c r="NP121" s="504"/>
      <c r="NQ121" s="504"/>
      <c r="NR121" s="504"/>
      <c r="NS121" s="504"/>
      <c r="NT121" s="504"/>
    </row>
    <row r="122" spans="1:384" s="505" customFormat="1" ht="28" customHeight="1">
      <c r="A122" s="1731" t="s">
        <v>1559</v>
      </c>
      <c r="B122" s="564" t="s">
        <v>67</v>
      </c>
      <c r="C122" s="674"/>
      <c r="D122" s="674"/>
      <c r="E122" s="673"/>
      <c r="F122" s="671">
        <f>'Form_III MHT-17'!C120</f>
        <v>0</v>
      </c>
      <c r="G122" s="671">
        <f>'Form_III MHT-17'!D120</f>
        <v>0</v>
      </c>
      <c r="H122" s="671">
        <f>'Form_III MHT-17'!E120</f>
        <v>0</v>
      </c>
      <c r="I122" s="670">
        <f>'Form_III MHT-17'!F120</f>
        <v>0</v>
      </c>
      <c r="J122" s="670">
        <f>'Form_III MHT-17'!G120</f>
        <v>0</v>
      </c>
      <c r="K122" s="670">
        <f>'Form_III MHT-17'!H120</f>
        <v>0</v>
      </c>
      <c r="L122" s="667">
        <f>'Form_III MHT-17'!I120</f>
        <v>0</v>
      </c>
      <c r="M122" s="666">
        <f>'Form_III MHT-17'!J120</f>
        <v>0</v>
      </c>
      <c r="N122" s="665">
        <f>'Form_III MHT-17'!K120</f>
        <v>0</v>
      </c>
      <c r="O122" s="664">
        <f t="shared" si="21"/>
        <v>0</v>
      </c>
      <c r="P122" s="664">
        <f t="shared" si="22"/>
        <v>0</v>
      </c>
      <c r="Q122" s="664">
        <f t="shared" si="23"/>
        <v>0</v>
      </c>
      <c r="R122" s="1726"/>
      <c r="S122" s="1726"/>
      <c r="T122"/>
      <c r="U122"/>
      <c r="V122"/>
      <c r="W122"/>
      <c r="X122" s="663"/>
      <c r="Y122" s="663"/>
      <c r="Z122" s="504"/>
      <c r="AA122" s="504"/>
      <c r="AB122" s="504"/>
      <c r="AC122" s="504"/>
      <c r="AD122" s="504"/>
      <c r="AE122" s="504"/>
      <c r="AF122" s="504"/>
      <c r="AG122" s="504"/>
      <c r="AH122" s="504"/>
      <c r="AI122" s="504"/>
      <c r="AJ122" s="504"/>
      <c r="AK122" s="504"/>
      <c r="AL122" s="504"/>
      <c r="AM122" s="504"/>
      <c r="AN122" s="504"/>
      <c r="AO122" s="504"/>
      <c r="AP122" s="504"/>
      <c r="AQ122" s="504"/>
      <c r="AR122" s="504"/>
      <c r="AS122" s="504"/>
      <c r="AT122" s="504"/>
      <c r="AU122" s="504"/>
      <c r="AV122" s="504"/>
      <c r="AW122" s="504"/>
      <c r="AX122" s="504"/>
      <c r="AY122" s="504"/>
      <c r="AZ122" s="504"/>
      <c r="BA122" s="504"/>
      <c r="BB122" s="504"/>
      <c r="BC122" s="504"/>
      <c r="BD122" s="504"/>
      <c r="BE122" s="504"/>
      <c r="BF122" s="504"/>
      <c r="BG122" s="504"/>
      <c r="BH122" s="504"/>
      <c r="BI122" s="504"/>
      <c r="BJ122" s="504"/>
      <c r="BK122" s="504"/>
      <c r="BL122" s="504"/>
      <c r="BM122" s="504"/>
      <c r="BN122" s="504"/>
      <c r="BO122" s="504"/>
      <c r="BP122" s="504"/>
      <c r="BQ122" s="504"/>
      <c r="BR122" s="504"/>
      <c r="BS122" s="504"/>
      <c r="BT122" s="504"/>
      <c r="BU122" s="504"/>
      <c r="BV122" s="504"/>
      <c r="BW122" s="504"/>
      <c r="BX122" s="504"/>
      <c r="BY122" s="504"/>
      <c r="BZ122" s="504"/>
      <c r="CA122" s="504"/>
      <c r="CB122" s="504"/>
      <c r="CC122" s="504"/>
      <c r="CD122" s="504"/>
      <c r="CE122" s="504"/>
      <c r="CF122" s="504"/>
      <c r="CG122" s="504"/>
      <c r="CH122" s="504"/>
      <c r="CI122" s="504"/>
      <c r="CJ122" s="504"/>
      <c r="CK122" s="504"/>
      <c r="CL122" s="504"/>
      <c r="CM122" s="504"/>
      <c r="CN122" s="504"/>
      <c r="CO122" s="504"/>
      <c r="CP122" s="504"/>
      <c r="CQ122" s="504"/>
      <c r="CR122" s="504"/>
      <c r="CS122" s="504"/>
      <c r="CT122" s="504"/>
      <c r="CU122" s="504"/>
      <c r="CV122" s="504"/>
      <c r="CW122" s="504"/>
      <c r="CX122" s="504"/>
      <c r="CY122" s="504"/>
      <c r="CZ122" s="504"/>
      <c r="DA122" s="504"/>
      <c r="DB122" s="504"/>
      <c r="DC122" s="504"/>
      <c r="DD122" s="504"/>
      <c r="DE122" s="504"/>
      <c r="DF122" s="504"/>
      <c r="DG122" s="504"/>
      <c r="DH122" s="504"/>
      <c r="DI122" s="504"/>
      <c r="DJ122" s="504"/>
      <c r="DK122" s="504"/>
      <c r="DL122" s="504"/>
      <c r="DM122" s="504"/>
      <c r="DN122" s="504"/>
      <c r="DO122" s="504"/>
      <c r="DP122" s="504"/>
      <c r="DQ122" s="504"/>
      <c r="DR122" s="504"/>
      <c r="DS122" s="504"/>
      <c r="DT122" s="504"/>
      <c r="DU122" s="504"/>
      <c r="DV122" s="504"/>
      <c r="DW122" s="504"/>
      <c r="DX122" s="504"/>
      <c r="DY122" s="504"/>
      <c r="DZ122" s="504"/>
      <c r="EA122" s="504"/>
      <c r="EB122" s="504"/>
      <c r="EC122" s="504"/>
      <c r="ED122" s="504"/>
      <c r="EE122" s="504"/>
      <c r="EF122" s="504"/>
      <c r="EG122" s="504"/>
      <c r="EH122" s="504"/>
      <c r="EI122" s="504"/>
      <c r="EJ122" s="504"/>
      <c r="EK122" s="504"/>
      <c r="EL122" s="504"/>
      <c r="EM122" s="504"/>
      <c r="EN122" s="504"/>
      <c r="EO122" s="504"/>
      <c r="EP122" s="504"/>
      <c r="EQ122" s="504"/>
      <c r="ER122" s="504"/>
      <c r="ES122" s="504"/>
      <c r="ET122" s="504"/>
      <c r="EU122" s="504"/>
      <c r="EV122" s="504"/>
      <c r="EW122" s="504"/>
      <c r="EX122" s="504"/>
      <c r="EY122" s="504"/>
      <c r="EZ122" s="504"/>
      <c r="FA122" s="504"/>
      <c r="FB122" s="504"/>
      <c r="FC122" s="504"/>
      <c r="FD122" s="504"/>
      <c r="FE122" s="504"/>
      <c r="FF122" s="504"/>
      <c r="FG122" s="504"/>
      <c r="FH122" s="504"/>
      <c r="FI122" s="504"/>
      <c r="FJ122" s="504"/>
      <c r="FK122" s="504"/>
      <c r="FL122" s="504"/>
      <c r="FM122" s="504"/>
      <c r="FN122" s="504"/>
      <c r="FO122" s="504"/>
      <c r="FP122" s="504"/>
      <c r="FQ122" s="504"/>
      <c r="FR122" s="504"/>
      <c r="FS122" s="504"/>
      <c r="FT122" s="504"/>
      <c r="FU122" s="504"/>
      <c r="FV122" s="504"/>
      <c r="FW122" s="504"/>
      <c r="FX122" s="504"/>
      <c r="FY122" s="504"/>
      <c r="FZ122" s="504"/>
      <c r="GA122" s="504"/>
      <c r="GB122" s="504"/>
      <c r="GC122" s="504"/>
      <c r="GD122" s="504"/>
      <c r="GE122" s="504"/>
      <c r="GF122" s="504"/>
      <c r="GG122" s="504"/>
      <c r="GH122" s="504"/>
      <c r="GI122" s="504"/>
      <c r="GJ122" s="504"/>
      <c r="GK122" s="504"/>
      <c r="GL122" s="504"/>
      <c r="GM122" s="504"/>
      <c r="GN122" s="504"/>
      <c r="GO122" s="504"/>
      <c r="GP122" s="504"/>
      <c r="GQ122" s="504"/>
      <c r="GR122" s="504"/>
      <c r="GS122" s="504"/>
      <c r="GT122" s="504"/>
      <c r="GU122" s="504"/>
      <c r="GV122" s="504"/>
      <c r="GW122" s="504"/>
      <c r="GX122" s="504"/>
      <c r="GY122" s="504"/>
      <c r="GZ122" s="504"/>
      <c r="HA122" s="504"/>
      <c r="HB122" s="504"/>
      <c r="HC122" s="504"/>
      <c r="HD122" s="504"/>
      <c r="HE122" s="504"/>
      <c r="HF122" s="504"/>
      <c r="HG122" s="504"/>
      <c r="HH122" s="504"/>
      <c r="HI122" s="504"/>
      <c r="HJ122" s="504"/>
      <c r="HK122" s="504"/>
      <c r="HL122" s="504"/>
      <c r="HM122" s="504"/>
      <c r="HN122" s="504"/>
      <c r="HO122" s="504"/>
      <c r="HP122" s="504"/>
      <c r="HQ122" s="504"/>
      <c r="HR122" s="504"/>
      <c r="HS122" s="504"/>
      <c r="HT122" s="504"/>
      <c r="HU122" s="504"/>
      <c r="HV122" s="504"/>
      <c r="HW122" s="504"/>
      <c r="HX122" s="504"/>
      <c r="HY122" s="504"/>
      <c r="HZ122" s="504"/>
      <c r="IA122" s="504"/>
      <c r="IB122" s="504"/>
      <c r="IC122" s="504"/>
      <c r="ID122" s="504"/>
      <c r="IE122" s="504"/>
      <c r="IF122" s="504"/>
      <c r="IG122" s="504"/>
      <c r="IH122" s="504"/>
      <c r="II122" s="504"/>
      <c r="IJ122" s="504"/>
      <c r="IK122" s="504"/>
      <c r="IL122" s="504"/>
      <c r="IM122" s="504"/>
      <c r="IN122" s="504"/>
      <c r="IO122" s="504"/>
      <c r="IP122" s="504"/>
      <c r="IQ122" s="504"/>
      <c r="IR122" s="504"/>
      <c r="IS122" s="504"/>
      <c r="IT122" s="504"/>
      <c r="IU122" s="504"/>
      <c r="IV122" s="504"/>
      <c r="IW122" s="504"/>
      <c r="IX122" s="504"/>
      <c r="IY122" s="504"/>
      <c r="IZ122" s="504"/>
      <c r="JA122" s="504"/>
      <c r="JB122" s="504"/>
      <c r="JC122" s="504"/>
      <c r="JD122" s="504"/>
      <c r="JE122" s="504"/>
      <c r="JF122" s="504"/>
      <c r="JG122" s="504"/>
      <c r="JH122" s="504"/>
      <c r="JI122" s="504"/>
      <c r="JJ122" s="504"/>
      <c r="JK122" s="504"/>
      <c r="JL122" s="504"/>
      <c r="JM122" s="504"/>
      <c r="JN122" s="504"/>
      <c r="JO122" s="504"/>
      <c r="JP122" s="504"/>
      <c r="JQ122" s="504"/>
      <c r="JR122" s="504"/>
      <c r="JS122" s="504"/>
      <c r="JT122" s="504"/>
      <c r="JU122" s="504"/>
      <c r="JV122" s="504"/>
      <c r="JW122" s="504"/>
      <c r="JX122" s="504"/>
      <c r="JY122" s="504"/>
      <c r="JZ122" s="504"/>
      <c r="KA122" s="504"/>
      <c r="KB122" s="504"/>
      <c r="KC122" s="504"/>
      <c r="KD122" s="504"/>
      <c r="KE122" s="504"/>
      <c r="KF122" s="504"/>
      <c r="KG122" s="504"/>
      <c r="KH122" s="504"/>
      <c r="KI122" s="504"/>
      <c r="KJ122" s="504"/>
      <c r="KK122" s="504"/>
      <c r="KL122" s="504"/>
      <c r="KM122" s="504"/>
      <c r="KN122" s="504"/>
      <c r="KO122" s="504"/>
      <c r="KP122" s="504"/>
      <c r="KQ122" s="504"/>
      <c r="KR122" s="504"/>
      <c r="KS122" s="504"/>
      <c r="KT122" s="504"/>
      <c r="KU122" s="504"/>
      <c r="KV122" s="504"/>
      <c r="KW122" s="504"/>
      <c r="KX122" s="504"/>
      <c r="KY122" s="504"/>
      <c r="KZ122" s="504"/>
      <c r="LA122" s="504"/>
      <c r="LB122" s="504"/>
      <c r="LC122" s="504"/>
      <c r="LD122" s="504"/>
      <c r="LE122" s="504"/>
      <c r="LF122" s="504"/>
      <c r="LG122" s="504"/>
      <c r="LH122" s="504"/>
      <c r="LI122" s="504"/>
      <c r="LJ122" s="504"/>
      <c r="LK122" s="504"/>
      <c r="LL122" s="504"/>
      <c r="LM122" s="504"/>
      <c r="LN122" s="504"/>
      <c r="LO122" s="504"/>
      <c r="LP122" s="504"/>
      <c r="LQ122" s="504"/>
      <c r="LR122" s="504"/>
      <c r="LS122" s="504"/>
      <c r="LT122" s="504"/>
      <c r="LU122" s="504"/>
      <c r="LV122" s="504"/>
      <c r="LW122" s="504"/>
      <c r="LX122" s="504"/>
      <c r="LY122" s="504"/>
      <c r="LZ122" s="504"/>
      <c r="MA122" s="504"/>
      <c r="MB122" s="504"/>
      <c r="MC122" s="504"/>
      <c r="MD122" s="504"/>
      <c r="ME122" s="504"/>
      <c r="MF122" s="504"/>
      <c r="MG122" s="504"/>
      <c r="MH122" s="504"/>
      <c r="MI122" s="504"/>
      <c r="MJ122" s="504"/>
      <c r="MK122" s="504"/>
      <c r="ML122" s="504"/>
      <c r="MM122" s="504"/>
      <c r="MN122" s="504"/>
      <c r="MO122" s="504"/>
      <c r="MP122" s="504"/>
      <c r="MQ122" s="504"/>
      <c r="MR122" s="504"/>
      <c r="MS122" s="504"/>
      <c r="MT122" s="504"/>
      <c r="MU122" s="504"/>
      <c r="MV122" s="504"/>
      <c r="MW122" s="504"/>
      <c r="MX122" s="504"/>
      <c r="MY122" s="504"/>
      <c r="MZ122" s="504"/>
      <c r="NA122" s="504"/>
      <c r="NB122" s="504"/>
      <c r="NC122" s="504"/>
      <c r="ND122" s="504"/>
      <c r="NE122" s="504"/>
      <c r="NF122" s="504"/>
      <c r="NG122" s="504"/>
      <c r="NH122" s="504"/>
      <c r="NI122" s="504"/>
      <c r="NJ122" s="504"/>
      <c r="NK122" s="504"/>
      <c r="NL122" s="504"/>
      <c r="NM122" s="504"/>
      <c r="NN122" s="504"/>
      <c r="NO122" s="504"/>
      <c r="NP122" s="504"/>
      <c r="NQ122" s="504"/>
      <c r="NR122" s="504"/>
      <c r="NS122" s="504"/>
      <c r="NT122" s="504"/>
    </row>
    <row r="123" spans="1:384" s="505" customFormat="1" ht="28" customHeight="1">
      <c r="A123" s="1731"/>
      <c r="B123" s="564" t="s">
        <v>68</v>
      </c>
      <c r="C123" s="674"/>
      <c r="D123" s="674"/>
      <c r="E123" s="673"/>
      <c r="F123" s="671">
        <f>'Form_III MHT-17'!C121</f>
        <v>0</v>
      </c>
      <c r="G123" s="671">
        <f>'Form_III MHT-17'!D121</f>
        <v>0</v>
      </c>
      <c r="H123" s="671">
        <f>'Form_III MHT-17'!E121</f>
        <v>0</v>
      </c>
      <c r="I123" s="670">
        <f>'Form_III MHT-17'!F121</f>
        <v>0</v>
      </c>
      <c r="J123" s="670">
        <f>'Form_III MHT-17'!G121</f>
        <v>0</v>
      </c>
      <c r="K123" s="670">
        <f>'Form_III MHT-17'!H121</f>
        <v>0</v>
      </c>
      <c r="L123" s="667">
        <f>'Form_III MHT-17'!I121</f>
        <v>0</v>
      </c>
      <c r="M123" s="666">
        <f>'Form_III MHT-17'!J121</f>
        <v>0</v>
      </c>
      <c r="N123" s="665">
        <f>'Form_III MHT-17'!K121</f>
        <v>0</v>
      </c>
      <c r="O123" s="664">
        <f t="shared" si="21"/>
        <v>0</v>
      </c>
      <c r="P123" s="664">
        <f t="shared" si="22"/>
        <v>0</v>
      </c>
      <c r="Q123" s="664">
        <f t="shared" si="23"/>
        <v>0</v>
      </c>
      <c r="R123" s="1726"/>
      <c r="S123" s="1726"/>
      <c r="T123"/>
      <c r="U123"/>
      <c r="V123"/>
      <c r="W123"/>
      <c r="X123" s="663"/>
      <c r="Y123" s="663"/>
      <c r="Z123" s="504"/>
      <c r="AA123" s="504"/>
      <c r="AB123" s="504"/>
      <c r="AC123" s="504"/>
      <c r="AD123" s="504"/>
      <c r="AE123" s="504"/>
      <c r="AF123" s="504"/>
      <c r="AG123" s="504"/>
      <c r="AH123" s="504"/>
      <c r="AI123" s="504"/>
      <c r="AJ123" s="504"/>
      <c r="AK123" s="504"/>
      <c r="AL123" s="504"/>
      <c r="AM123" s="504"/>
      <c r="AN123" s="504"/>
      <c r="AO123" s="504"/>
      <c r="AP123" s="504"/>
      <c r="AQ123" s="504"/>
      <c r="AR123" s="504"/>
      <c r="AS123" s="504"/>
      <c r="AT123" s="504"/>
      <c r="AU123" s="504"/>
      <c r="AV123" s="504"/>
      <c r="AW123" s="504"/>
      <c r="AX123" s="504"/>
      <c r="AY123" s="504"/>
      <c r="AZ123" s="504"/>
      <c r="BA123" s="504"/>
      <c r="BB123" s="504"/>
      <c r="BC123" s="504"/>
      <c r="BD123" s="504"/>
      <c r="BE123" s="504"/>
      <c r="BF123" s="504"/>
      <c r="BG123" s="504"/>
      <c r="BH123" s="504"/>
      <c r="BI123" s="504"/>
      <c r="BJ123" s="504"/>
      <c r="BK123" s="504"/>
      <c r="BL123" s="504"/>
      <c r="BM123" s="504"/>
      <c r="BN123" s="504"/>
      <c r="BO123" s="504"/>
      <c r="BP123" s="504"/>
      <c r="BQ123" s="504"/>
      <c r="BR123" s="504"/>
      <c r="BS123" s="504"/>
      <c r="BT123" s="504"/>
      <c r="BU123" s="504"/>
      <c r="BV123" s="504"/>
      <c r="BW123" s="504"/>
      <c r="BX123" s="504"/>
      <c r="BY123" s="504"/>
      <c r="BZ123" s="504"/>
      <c r="CA123" s="504"/>
      <c r="CB123" s="504"/>
      <c r="CC123" s="504"/>
      <c r="CD123" s="504"/>
      <c r="CE123" s="504"/>
      <c r="CF123" s="504"/>
      <c r="CG123" s="504"/>
      <c r="CH123" s="504"/>
      <c r="CI123" s="504"/>
      <c r="CJ123" s="504"/>
      <c r="CK123" s="504"/>
      <c r="CL123" s="504"/>
      <c r="CM123" s="504"/>
      <c r="CN123" s="504"/>
      <c r="CO123" s="504"/>
      <c r="CP123" s="504"/>
      <c r="CQ123" s="504"/>
      <c r="CR123" s="504"/>
      <c r="CS123" s="504"/>
      <c r="CT123" s="504"/>
      <c r="CU123" s="504"/>
      <c r="CV123" s="504"/>
      <c r="CW123" s="504"/>
      <c r="CX123" s="504"/>
      <c r="CY123" s="504"/>
      <c r="CZ123" s="504"/>
      <c r="DA123" s="504"/>
      <c r="DB123" s="504"/>
      <c r="DC123" s="504"/>
      <c r="DD123" s="504"/>
      <c r="DE123" s="504"/>
      <c r="DF123" s="504"/>
      <c r="DG123" s="504"/>
      <c r="DH123" s="504"/>
      <c r="DI123" s="504"/>
      <c r="DJ123" s="504"/>
      <c r="DK123" s="504"/>
      <c r="DL123" s="504"/>
      <c r="DM123" s="504"/>
      <c r="DN123" s="504"/>
      <c r="DO123" s="504"/>
      <c r="DP123" s="504"/>
      <c r="DQ123" s="504"/>
      <c r="DR123" s="504"/>
      <c r="DS123" s="504"/>
      <c r="DT123" s="504"/>
      <c r="DU123" s="504"/>
      <c r="DV123" s="504"/>
      <c r="DW123" s="504"/>
      <c r="DX123" s="504"/>
      <c r="DY123" s="504"/>
      <c r="DZ123" s="504"/>
      <c r="EA123" s="504"/>
      <c r="EB123" s="504"/>
      <c r="EC123" s="504"/>
      <c r="ED123" s="504"/>
      <c r="EE123" s="504"/>
      <c r="EF123" s="504"/>
      <c r="EG123" s="504"/>
      <c r="EH123" s="504"/>
      <c r="EI123" s="504"/>
      <c r="EJ123" s="504"/>
      <c r="EK123" s="504"/>
      <c r="EL123" s="504"/>
      <c r="EM123" s="504"/>
      <c r="EN123" s="504"/>
      <c r="EO123" s="504"/>
      <c r="EP123" s="504"/>
      <c r="EQ123" s="504"/>
      <c r="ER123" s="504"/>
      <c r="ES123" s="504"/>
      <c r="ET123" s="504"/>
      <c r="EU123" s="504"/>
      <c r="EV123" s="504"/>
      <c r="EW123" s="504"/>
      <c r="EX123" s="504"/>
      <c r="EY123" s="504"/>
      <c r="EZ123" s="504"/>
      <c r="FA123" s="504"/>
      <c r="FB123" s="504"/>
      <c r="FC123" s="504"/>
      <c r="FD123" s="504"/>
      <c r="FE123" s="504"/>
      <c r="FF123" s="504"/>
      <c r="FG123" s="504"/>
      <c r="FH123" s="504"/>
      <c r="FI123" s="504"/>
      <c r="FJ123" s="504"/>
      <c r="FK123" s="504"/>
      <c r="FL123" s="504"/>
      <c r="FM123" s="504"/>
      <c r="FN123" s="504"/>
      <c r="FO123" s="504"/>
      <c r="FP123" s="504"/>
      <c r="FQ123" s="504"/>
      <c r="FR123" s="504"/>
      <c r="FS123" s="504"/>
      <c r="FT123" s="504"/>
      <c r="FU123" s="504"/>
      <c r="FV123" s="504"/>
      <c r="FW123" s="504"/>
      <c r="FX123" s="504"/>
      <c r="FY123" s="504"/>
      <c r="FZ123" s="504"/>
      <c r="GA123" s="504"/>
      <c r="GB123" s="504"/>
      <c r="GC123" s="504"/>
      <c r="GD123" s="504"/>
      <c r="GE123" s="504"/>
      <c r="GF123" s="504"/>
      <c r="GG123" s="504"/>
      <c r="GH123" s="504"/>
      <c r="GI123" s="504"/>
      <c r="GJ123" s="504"/>
      <c r="GK123" s="504"/>
      <c r="GL123" s="504"/>
      <c r="GM123" s="504"/>
      <c r="GN123" s="504"/>
      <c r="GO123" s="504"/>
      <c r="GP123" s="504"/>
      <c r="GQ123" s="504"/>
      <c r="GR123" s="504"/>
      <c r="GS123" s="504"/>
      <c r="GT123" s="504"/>
      <c r="GU123" s="504"/>
      <c r="GV123" s="504"/>
      <c r="GW123" s="504"/>
      <c r="GX123" s="504"/>
      <c r="GY123" s="504"/>
      <c r="GZ123" s="504"/>
      <c r="HA123" s="504"/>
      <c r="HB123" s="504"/>
      <c r="HC123" s="504"/>
      <c r="HD123" s="504"/>
      <c r="HE123" s="504"/>
      <c r="HF123" s="504"/>
      <c r="HG123" s="504"/>
      <c r="HH123" s="504"/>
      <c r="HI123" s="504"/>
      <c r="HJ123" s="504"/>
      <c r="HK123" s="504"/>
      <c r="HL123" s="504"/>
      <c r="HM123" s="504"/>
      <c r="HN123" s="504"/>
      <c r="HO123" s="504"/>
      <c r="HP123" s="504"/>
      <c r="HQ123" s="504"/>
      <c r="HR123" s="504"/>
      <c r="HS123" s="504"/>
      <c r="HT123" s="504"/>
      <c r="HU123" s="504"/>
      <c r="HV123" s="504"/>
      <c r="HW123" s="504"/>
      <c r="HX123" s="504"/>
      <c r="HY123" s="504"/>
      <c r="HZ123" s="504"/>
      <c r="IA123" s="504"/>
      <c r="IB123" s="504"/>
      <c r="IC123" s="504"/>
      <c r="ID123" s="504"/>
      <c r="IE123" s="504"/>
      <c r="IF123" s="504"/>
      <c r="IG123" s="504"/>
      <c r="IH123" s="504"/>
      <c r="II123" s="504"/>
      <c r="IJ123" s="504"/>
      <c r="IK123" s="504"/>
      <c r="IL123" s="504"/>
      <c r="IM123" s="504"/>
      <c r="IN123" s="504"/>
      <c r="IO123" s="504"/>
      <c r="IP123" s="504"/>
      <c r="IQ123" s="504"/>
      <c r="IR123" s="504"/>
      <c r="IS123" s="504"/>
      <c r="IT123" s="504"/>
      <c r="IU123" s="504"/>
      <c r="IV123" s="504"/>
      <c r="IW123" s="504"/>
      <c r="IX123" s="504"/>
      <c r="IY123" s="504"/>
      <c r="IZ123" s="504"/>
      <c r="JA123" s="504"/>
      <c r="JB123" s="504"/>
      <c r="JC123" s="504"/>
      <c r="JD123" s="504"/>
      <c r="JE123" s="504"/>
      <c r="JF123" s="504"/>
      <c r="JG123" s="504"/>
      <c r="JH123" s="504"/>
      <c r="JI123" s="504"/>
      <c r="JJ123" s="504"/>
      <c r="JK123" s="504"/>
      <c r="JL123" s="504"/>
      <c r="JM123" s="504"/>
      <c r="JN123" s="504"/>
      <c r="JO123" s="504"/>
      <c r="JP123" s="504"/>
      <c r="JQ123" s="504"/>
      <c r="JR123" s="504"/>
      <c r="JS123" s="504"/>
      <c r="JT123" s="504"/>
      <c r="JU123" s="504"/>
      <c r="JV123" s="504"/>
      <c r="JW123" s="504"/>
      <c r="JX123" s="504"/>
      <c r="JY123" s="504"/>
      <c r="JZ123" s="504"/>
      <c r="KA123" s="504"/>
      <c r="KB123" s="504"/>
      <c r="KC123" s="504"/>
      <c r="KD123" s="504"/>
      <c r="KE123" s="504"/>
      <c r="KF123" s="504"/>
      <c r="KG123" s="504"/>
      <c r="KH123" s="504"/>
      <c r="KI123" s="504"/>
      <c r="KJ123" s="504"/>
      <c r="KK123" s="504"/>
      <c r="KL123" s="504"/>
      <c r="KM123" s="504"/>
      <c r="KN123" s="504"/>
      <c r="KO123" s="504"/>
      <c r="KP123" s="504"/>
      <c r="KQ123" s="504"/>
      <c r="KR123" s="504"/>
      <c r="KS123" s="504"/>
      <c r="KT123" s="504"/>
      <c r="KU123" s="504"/>
      <c r="KV123" s="504"/>
      <c r="KW123" s="504"/>
      <c r="KX123" s="504"/>
      <c r="KY123" s="504"/>
      <c r="KZ123" s="504"/>
      <c r="LA123" s="504"/>
      <c r="LB123" s="504"/>
      <c r="LC123" s="504"/>
      <c r="LD123" s="504"/>
      <c r="LE123" s="504"/>
      <c r="LF123" s="504"/>
      <c r="LG123" s="504"/>
      <c r="LH123" s="504"/>
      <c r="LI123" s="504"/>
      <c r="LJ123" s="504"/>
      <c r="LK123" s="504"/>
      <c r="LL123" s="504"/>
      <c r="LM123" s="504"/>
      <c r="LN123" s="504"/>
      <c r="LO123" s="504"/>
      <c r="LP123" s="504"/>
      <c r="LQ123" s="504"/>
      <c r="LR123" s="504"/>
      <c r="LS123" s="504"/>
      <c r="LT123" s="504"/>
      <c r="LU123" s="504"/>
      <c r="LV123" s="504"/>
      <c r="LW123" s="504"/>
      <c r="LX123" s="504"/>
      <c r="LY123" s="504"/>
      <c r="LZ123" s="504"/>
      <c r="MA123" s="504"/>
      <c r="MB123" s="504"/>
      <c r="MC123" s="504"/>
      <c r="MD123" s="504"/>
      <c r="ME123" s="504"/>
      <c r="MF123" s="504"/>
      <c r="MG123" s="504"/>
      <c r="MH123" s="504"/>
      <c r="MI123" s="504"/>
      <c r="MJ123" s="504"/>
      <c r="MK123" s="504"/>
      <c r="ML123" s="504"/>
      <c r="MM123" s="504"/>
      <c r="MN123" s="504"/>
      <c r="MO123" s="504"/>
      <c r="MP123" s="504"/>
      <c r="MQ123" s="504"/>
      <c r="MR123" s="504"/>
      <c r="MS123" s="504"/>
      <c r="MT123" s="504"/>
      <c r="MU123" s="504"/>
      <c r="MV123" s="504"/>
      <c r="MW123" s="504"/>
      <c r="MX123" s="504"/>
      <c r="MY123" s="504"/>
      <c r="MZ123" s="504"/>
      <c r="NA123" s="504"/>
      <c r="NB123" s="504"/>
      <c r="NC123" s="504"/>
      <c r="ND123" s="504"/>
      <c r="NE123" s="504"/>
      <c r="NF123" s="504"/>
      <c r="NG123" s="504"/>
      <c r="NH123" s="504"/>
      <c r="NI123" s="504"/>
      <c r="NJ123" s="504"/>
      <c r="NK123" s="504"/>
      <c r="NL123" s="504"/>
      <c r="NM123" s="504"/>
      <c r="NN123" s="504"/>
      <c r="NO123" s="504"/>
      <c r="NP123" s="504"/>
      <c r="NQ123" s="504"/>
      <c r="NR123" s="504"/>
      <c r="NS123" s="504"/>
      <c r="NT123" s="504"/>
    </row>
    <row r="124" spans="1:384" s="505" customFormat="1" ht="28" customHeight="1">
      <c r="A124" s="1732" t="s">
        <v>1558</v>
      </c>
      <c r="B124" s="564" t="s">
        <v>67</v>
      </c>
      <c r="C124" s="587"/>
      <c r="D124" s="587"/>
      <c r="E124" s="587"/>
      <c r="F124" s="669"/>
      <c r="G124" s="669"/>
      <c r="H124" s="669"/>
      <c r="I124" s="668"/>
      <c r="J124" s="668"/>
      <c r="K124" s="668"/>
      <c r="L124" s="667">
        <f>'Form_III MHT-17'!I122</f>
        <v>0</v>
      </c>
      <c r="M124" s="666">
        <f>'Form_III MHT-17'!J122</f>
        <v>0</v>
      </c>
      <c r="N124" s="665">
        <f>'Form_III MHT-17'!K122</f>
        <v>0</v>
      </c>
      <c r="O124" s="664">
        <f t="shared" si="21"/>
        <v>0</v>
      </c>
      <c r="P124" s="664">
        <f t="shared" si="22"/>
        <v>0</v>
      </c>
      <c r="Q124" s="664">
        <f t="shared" si="23"/>
        <v>0</v>
      </c>
      <c r="R124" s="1726"/>
      <c r="S124" s="1726"/>
      <c r="T124"/>
      <c r="U124"/>
      <c r="V124"/>
      <c r="W124"/>
      <c r="X124" s="663"/>
      <c r="Y124" s="663"/>
      <c r="Z124" s="504"/>
      <c r="AA124" s="504"/>
      <c r="AB124" s="504"/>
      <c r="AC124" s="504"/>
      <c r="AD124" s="504"/>
      <c r="AE124" s="504"/>
      <c r="AF124" s="504"/>
      <c r="AG124" s="504"/>
      <c r="AH124" s="504"/>
      <c r="AI124" s="504"/>
      <c r="AJ124" s="504"/>
      <c r="AK124" s="504"/>
      <c r="AL124" s="504"/>
      <c r="AM124" s="504"/>
      <c r="AN124" s="504"/>
      <c r="AO124" s="504"/>
      <c r="AP124" s="504"/>
      <c r="AQ124" s="504"/>
      <c r="AR124" s="504"/>
      <c r="AS124" s="504"/>
      <c r="AT124" s="504"/>
      <c r="AU124" s="504"/>
      <c r="AV124" s="504"/>
      <c r="AW124" s="504"/>
      <c r="AX124" s="504"/>
      <c r="AY124" s="504"/>
      <c r="AZ124" s="504"/>
      <c r="BA124" s="504"/>
      <c r="BB124" s="504"/>
      <c r="BC124" s="504"/>
      <c r="BD124" s="504"/>
      <c r="BE124" s="504"/>
      <c r="BF124" s="504"/>
      <c r="BG124" s="504"/>
      <c r="BH124" s="504"/>
      <c r="BI124" s="504"/>
      <c r="BJ124" s="504"/>
      <c r="BK124" s="504"/>
      <c r="BL124" s="504"/>
      <c r="BM124" s="504"/>
      <c r="BN124" s="504"/>
      <c r="BO124" s="504"/>
      <c r="BP124" s="504"/>
      <c r="BQ124" s="504"/>
      <c r="BR124" s="504"/>
      <c r="BS124" s="504"/>
      <c r="BT124" s="504"/>
      <c r="BU124" s="504"/>
      <c r="BV124" s="504"/>
      <c r="BW124" s="504"/>
      <c r="BX124" s="504"/>
      <c r="BY124" s="504"/>
      <c r="BZ124" s="504"/>
      <c r="CA124" s="504"/>
      <c r="CB124" s="504"/>
      <c r="CC124" s="504"/>
      <c r="CD124" s="504"/>
      <c r="CE124" s="504"/>
      <c r="CF124" s="504"/>
      <c r="CG124" s="504"/>
      <c r="CH124" s="504"/>
      <c r="CI124" s="504"/>
      <c r="CJ124" s="504"/>
      <c r="CK124" s="504"/>
      <c r="CL124" s="504"/>
      <c r="CM124" s="504"/>
      <c r="CN124" s="504"/>
      <c r="CO124" s="504"/>
      <c r="CP124" s="504"/>
      <c r="CQ124" s="504"/>
      <c r="CR124" s="504"/>
      <c r="CS124" s="504"/>
      <c r="CT124" s="504"/>
      <c r="CU124" s="504"/>
      <c r="CV124" s="504"/>
      <c r="CW124" s="504"/>
      <c r="CX124" s="504"/>
      <c r="CY124" s="504"/>
      <c r="CZ124" s="504"/>
      <c r="DA124" s="504"/>
      <c r="DB124" s="504"/>
      <c r="DC124" s="504"/>
      <c r="DD124" s="504"/>
      <c r="DE124" s="504"/>
      <c r="DF124" s="504"/>
      <c r="DG124" s="504"/>
      <c r="DH124" s="504"/>
      <c r="DI124" s="504"/>
      <c r="DJ124" s="504"/>
      <c r="DK124" s="504"/>
      <c r="DL124" s="504"/>
      <c r="DM124" s="504"/>
      <c r="DN124" s="504"/>
      <c r="DO124" s="504"/>
      <c r="DP124" s="504"/>
      <c r="DQ124" s="504"/>
      <c r="DR124" s="504"/>
      <c r="DS124" s="504"/>
      <c r="DT124" s="504"/>
      <c r="DU124" s="504"/>
      <c r="DV124" s="504"/>
      <c r="DW124" s="504"/>
      <c r="DX124" s="504"/>
      <c r="DY124" s="504"/>
      <c r="DZ124" s="504"/>
      <c r="EA124" s="504"/>
      <c r="EB124" s="504"/>
      <c r="EC124" s="504"/>
      <c r="ED124" s="504"/>
      <c r="EE124" s="504"/>
      <c r="EF124" s="504"/>
      <c r="EG124" s="504"/>
      <c r="EH124" s="504"/>
      <c r="EI124" s="504"/>
      <c r="EJ124" s="504"/>
      <c r="EK124" s="504"/>
      <c r="EL124" s="504"/>
      <c r="EM124" s="504"/>
      <c r="EN124" s="504"/>
      <c r="EO124" s="504"/>
      <c r="EP124" s="504"/>
      <c r="EQ124" s="504"/>
      <c r="ER124" s="504"/>
      <c r="ES124" s="504"/>
      <c r="ET124" s="504"/>
      <c r="EU124" s="504"/>
      <c r="EV124" s="504"/>
      <c r="EW124" s="504"/>
      <c r="EX124" s="504"/>
      <c r="EY124" s="504"/>
      <c r="EZ124" s="504"/>
      <c r="FA124" s="504"/>
      <c r="FB124" s="504"/>
      <c r="FC124" s="504"/>
      <c r="FD124" s="504"/>
      <c r="FE124" s="504"/>
      <c r="FF124" s="504"/>
      <c r="FG124" s="504"/>
      <c r="FH124" s="504"/>
      <c r="FI124" s="504"/>
      <c r="FJ124" s="504"/>
      <c r="FK124" s="504"/>
      <c r="FL124" s="504"/>
      <c r="FM124" s="504"/>
      <c r="FN124" s="504"/>
      <c r="FO124" s="504"/>
      <c r="FP124" s="504"/>
      <c r="FQ124" s="504"/>
      <c r="FR124" s="504"/>
      <c r="FS124" s="504"/>
      <c r="FT124" s="504"/>
      <c r="FU124" s="504"/>
      <c r="FV124" s="504"/>
      <c r="FW124" s="504"/>
      <c r="FX124" s="504"/>
      <c r="FY124" s="504"/>
      <c r="FZ124" s="504"/>
      <c r="GA124" s="504"/>
      <c r="GB124" s="504"/>
      <c r="GC124" s="504"/>
      <c r="GD124" s="504"/>
      <c r="GE124" s="504"/>
      <c r="GF124" s="504"/>
      <c r="GG124" s="504"/>
      <c r="GH124" s="504"/>
      <c r="GI124" s="504"/>
      <c r="GJ124" s="504"/>
      <c r="GK124" s="504"/>
      <c r="GL124" s="504"/>
      <c r="GM124" s="504"/>
      <c r="GN124" s="504"/>
      <c r="GO124" s="504"/>
      <c r="GP124" s="504"/>
      <c r="GQ124" s="504"/>
      <c r="GR124" s="504"/>
      <c r="GS124" s="504"/>
      <c r="GT124" s="504"/>
      <c r="GU124" s="504"/>
      <c r="GV124" s="504"/>
      <c r="GW124" s="504"/>
      <c r="GX124" s="504"/>
      <c r="GY124" s="504"/>
      <c r="GZ124" s="504"/>
      <c r="HA124" s="504"/>
      <c r="HB124" s="504"/>
      <c r="HC124" s="504"/>
      <c r="HD124" s="504"/>
      <c r="HE124" s="504"/>
      <c r="HF124" s="504"/>
      <c r="HG124" s="504"/>
      <c r="HH124" s="504"/>
      <c r="HI124" s="504"/>
      <c r="HJ124" s="504"/>
      <c r="HK124" s="504"/>
      <c r="HL124" s="504"/>
      <c r="HM124" s="504"/>
      <c r="HN124" s="504"/>
      <c r="HO124" s="504"/>
      <c r="HP124" s="504"/>
      <c r="HQ124" s="504"/>
      <c r="HR124" s="504"/>
      <c r="HS124" s="504"/>
      <c r="HT124" s="504"/>
      <c r="HU124" s="504"/>
      <c r="HV124" s="504"/>
      <c r="HW124" s="504"/>
      <c r="HX124" s="504"/>
      <c r="HY124" s="504"/>
      <c r="HZ124" s="504"/>
      <c r="IA124" s="504"/>
      <c r="IB124" s="504"/>
      <c r="IC124" s="504"/>
      <c r="ID124" s="504"/>
      <c r="IE124" s="504"/>
      <c r="IF124" s="504"/>
      <c r="IG124" s="504"/>
      <c r="IH124" s="504"/>
      <c r="II124" s="504"/>
      <c r="IJ124" s="504"/>
      <c r="IK124" s="504"/>
      <c r="IL124" s="504"/>
      <c r="IM124" s="504"/>
      <c r="IN124" s="504"/>
      <c r="IO124" s="504"/>
      <c r="IP124" s="504"/>
      <c r="IQ124" s="504"/>
      <c r="IR124" s="504"/>
      <c r="IS124" s="504"/>
      <c r="IT124" s="504"/>
      <c r="IU124" s="504"/>
      <c r="IV124" s="504"/>
      <c r="IW124" s="504"/>
      <c r="IX124" s="504"/>
      <c r="IY124" s="504"/>
      <c r="IZ124" s="504"/>
      <c r="JA124" s="504"/>
      <c r="JB124" s="504"/>
      <c r="JC124" s="504"/>
      <c r="JD124" s="504"/>
      <c r="JE124" s="504"/>
      <c r="JF124" s="504"/>
      <c r="JG124" s="504"/>
      <c r="JH124" s="504"/>
      <c r="JI124" s="504"/>
      <c r="JJ124" s="504"/>
      <c r="JK124" s="504"/>
      <c r="JL124" s="504"/>
      <c r="JM124" s="504"/>
      <c r="JN124" s="504"/>
      <c r="JO124" s="504"/>
      <c r="JP124" s="504"/>
      <c r="JQ124" s="504"/>
      <c r="JR124" s="504"/>
      <c r="JS124" s="504"/>
      <c r="JT124" s="504"/>
      <c r="JU124" s="504"/>
      <c r="JV124" s="504"/>
      <c r="JW124" s="504"/>
      <c r="JX124" s="504"/>
      <c r="JY124" s="504"/>
      <c r="JZ124" s="504"/>
      <c r="KA124" s="504"/>
      <c r="KB124" s="504"/>
      <c r="KC124" s="504"/>
      <c r="KD124" s="504"/>
      <c r="KE124" s="504"/>
      <c r="KF124" s="504"/>
      <c r="KG124" s="504"/>
      <c r="KH124" s="504"/>
      <c r="KI124" s="504"/>
      <c r="KJ124" s="504"/>
      <c r="KK124" s="504"/>
      <c r="KL124" s="504"/>
      <c r="KM124" s="504"/>
      <c r="KN124" s="504"/>
      <c r="KO124" s="504"/>
      <c r="KP124" s="504"/>
      <c r="KQ124" s="504"/>
      <c r="KR124" s="504"/>
      <c r="KS124" s="504"/>
      <c r="KT124" s="504"/>
      <c r="KU124" s="504"/>
      <c r="KV124" s="504"/>
      <c r="KW124" s="504"/>
      <c r="KX124" s="504"/>
      <c r="KY124" s="504"/>
      <c r="KZ124" s="504"/>
      <c r="LA124" s="504"/>
      <c r="LB124" s="504"/>
      <c r="LC124" s="504"/>
      <c r="LD124" s="504"/>
      <c r="LE124" s="504"/>
      <c r="LF124" s="504"/>
      <c r="LG124" s="504"/>
      <c r="LH124" s="504"/>
      <c r="LI124" s="504"/>
      <c r="LJ124" s="504"/>
      <c r="LK124" s="504"/>
      <c r="LL124" s="504"/>
      <c r="LM124" s="504"/>
      <c r="LN124" s="504"/>
      <c r="LO124" s="504"/>
      <c r="LP124" s="504"/>
      <c r="LQ124" s="504"/>
      <c r="LR124" s="504"/>
      <c r="LS124" s="504"/>
      <c r="LT124" s="504"/>
      <c r="LU124" s="504"/>
      <c r="LV124" s="504"/>
      <c r="LW124" s="504"/>
      <c r="LX124" s="504"/>
      <c r="LY124" s="504"/>
      <c r="LZ124" s="504"/>
      <c r="MA124" s="504"/>
      <c r="MB124" s="504"/>
      <c r="MC124" s="504"/>
      <c r="MD124" s="504"/>
      <c r="ME124" s="504"/>
      <c r="MF124" s="504"/>
      <c r="MG124" s="504"/>
      <c r="MH124" s="504"/>
      <c r="MI124" s="504"/>
      <c r="MJ124" s="504"/>
      <c r="MK124" s="504"/>
      <c r="ML124" s="504"/>
      <c r="MM124" s="504"/>
      <c r="MN124" s="504"/>
      <c r="MO124" s="504"/>
      <c r="MP124" s="504"/>
      <c r="MQ124" s="504"/>
      <c r="MR124" s="504"/>
      <c r="MS124" s="504"/>
      <c r="MT124" s="504"/>
      <c r="MU124" s="504"/>
      <c r="MV124" s="504"/>
      <c r="MW124" s="504"/>
      <c r="MX124" s="504"/>
      <c r="MY124" s="504"/>
      <c r="MZ124" s="504"/>
      <c r="NA124" s="504"/>
      <c r="NB124" s="504"/>
      <c r="NC124" s="504"/>
      <c r="ND124" s="504"/>
      <c r="NE124" s="504"/>
      <c r="NF124" s="504"/>
      <c r="NG124" s="504"/>
      <c r="NH124" s="504"/>
      <c r="NI124" s="504"/>
      <c r="NJ124" s="504"/>
      <c r="NK124" s="504"/>
      <c r="NL124" s="504"/>
      <c r="NM124" s="504"/>
      <c r="NN124" s="504"/>
      <c r="NO124" s="504"/>
      <c r="NP124" s="504"/>
      <c r="NQ124" s="504"/>
      <c r="NR124" s="504"/>
      <c r="NS124" s="504"/>
      <c r="NT124" s="504"/>
    </row>
    <row r="125" spans="1:384" s="505" customFormat="1" ht="28" customHeight="1">
      <c r="A125" s="1732"/>
      <c r="B125" s="564" t="s">
        <v>68</v>
      </c>
      <c r="C125" s="587"/>
      <c r="D125" s="587"/>
      <c r="E125" s="587"/>
      <c r="F125" s="669"/>
      <c r="G125" s="669"/>
      <c r="H125" s="669"/>
      <c r="I125" s="668"/>
      <c r="J125" s="668"/>
      <c r="K125" s="668"/>
      <c r="L125" s="667">
        <f>'Form_III MHT-17'!I123</f>
        <v>0</v>
      </c>
      <c r="M125" s="666">
        <f>'Form_III MHT-17'!J123</f>
        <v>0</v>
      </c>
      <c r="N125" s="665">
        <f>'Form_III MHT-17'!K123</f>
        <v>0</v>
      </c>
      <c r="O125" s="664">
        <f t="shared" si="21"/>
        <v>0</v>
      </c>
      <c r="P125" s="664">
        <f t="shared" si="22"/>
        <v>0</v>
      </c>
      <c r="Q125" s="664">
        <f t="shared" si="23"/>
        <v>0</v>
      </c>
      <c r="R125" s="1726"/>
      <c r="S125" s="1726"/>
      <c r="T125"/>
      <c r="U125"/>
      <c r="V125"/>
      <c r="W125"/>
      <c r="X125" s="663"/>
      <c r="Y125" s="663"/>
      <c r="Z125" s="504"/>
      <c r="AA125" s="504"/>
      <c r="AB125" s="504"/>
      <c r="AC125" s="504"/>
      <c r="AD125" s="504"/>
      <c r="AE125" s="504"/>
      <c r="AF125" s="504"/>
      <c r="AG125" s="504"/>
      <c r="AH125" s="504"/>
      <c r="AI125" s="504"/>
      <c r="AJ125" s="504"/>
      <c r="AK125" s="504"/>
      <c r="AL125" s="504"/>
      <c r="AM125" s="504"/>
      <c r="AN125" s="504"/>
      <c r="AO125" s="504"/>
      <c r="AP125" s="504"/>
      <c r="AQ125" s="504"/>
      <c r="AR125" s="504"/>
      <c r="AS125" s="504"/>
      <c r="AT125" s="504"/>
      <c r="AU125" s="504"/>
      <c r="AV125" s="504"/>
      <c r="AW125" s="504"/>
      <c r="AX125" s="504"/>
      <c r="AY125" s="504"/>
      <c r="AZ125" s="504"/>
      <c r="BA125" s="504"/>
      <c r="BB125" s="504"/>
      <c r="BC125" s="504"/>
      <c r="BD125" s="504"/>
      <c r="BE125" s="504"/>
      <c r="BF125" s="504"/>
      <c r="BG125" s="504"/>
      <c r="BH125" s="504"/>
      <c r="BI125" s="504"/>
      <c r="BJ125" s="504"/>
      <c r="BK125" s="504"/>
      <c r="BL125" s="504"/>
      <c r="BM125" s="504"/>
      <c r="BN125" s="504"/>
      <c r="BO125" s="504"/>
      <c r="BP125" s="504"/>
      <c r="BQ125" s="504"/>
      <c r="BR125" s="504"/>
      <c r="BS125" s="504"/>
      <c r="BT125" s="504"/>
      <c r="BU125" s="504"/>
      <c r="BV125" s="504"/>
      <c r="BW125" s="504"/>
      <c r="BX125" s="504"/>
      <c r="BY125" s="504"/>
      <c r="BZ125" s="504"/>
      <c r="CA125" s="504"/>
      <c r="CB125" s="504"/>
      <c r="CC125" s="504"/>
      <c r="CD125" s="504"/>
      <c r="CE125" s="504"/>
      <c r="CF125" s="504"/>
      <c r="CG125" s="504"/>
      <c r="CH125" s="504"/>
      <c r="CI125" s="504"/>
      <c r="CJ125" s="504"/>
      <c r="CK125" s="504"/>
      <c r="CL125" s="504"/>
      <c r="CM125" s="504"/>
      <c r="CN125" s="504"/>
      <c r="CO125" s="504"/>
      <c r="CP125" s="504"/>
      <c r="CQ125" s="504"/>
      <c r="CR125" s="504"/>
      <c r="CS125" s="504"/>
      <c r="CT125" s="504"/>
      <c r="CU125" s="504"/>
      <c r="CV125" s="504"/>
      <c r="CW125" s="504"/>
      <c r="CX125" s="504"/>
      <c r="CY125" s="504"/>
      <c r="CZ125" s="504"/>
      <c r="DA125" s="504"/>
      <c r="DB125" s="504"/>
      <c r="DC125" s="504"/>
      <c r="DD125" s="504"/>
      <c r="DE125" s="504"/>
      <c r="DF125" s="504"/>
      <c r="DG125" s="504"/>
      <c r="DH125" s="504"/>
      <c r="DI125" s="504"/>
      <c r="DJ125" s="504"/>
      <c r="DK125" s="504"/>
      <c r="DL125" s="504"/>
      <c r="DM125" s="504"/>
      <c r="DN125" s="504"/>
      <c r="DO125" s="504"/>
      <c r="DP125" s="504"/>
      <c r="DQ125" s="504"/>
      <c r="DR125" s="504"/>
      <c r="DS125" s="504"/>
      <c r="DT125" s="504"/>
      <c r="DU125" s="504"/>
      <c r="DV125" s="504"/>
      <c r="DW125" s="504"/>
      <c r="DX125" s="504"/>
      <c r="DY125" s="504"/>
      <c r="DZ125" s="504"/>
      <c r="EA125" s="504"/>
      <c r="EB125" s="504"/>
      <c r="EC125" s="504"/>
      <c r="ED125" s="504"/>
      <c r="EE125" s="504"/>
      <c r="EF125" s="504"/>
      <c r="EG125" s="504"/>
      <c r="EH125" s="504"/>
      <c r="EI125" s="504"/>
      <c r="EJ125" s="504"/>
      <c r="EK125" s="504"/>
      <c r="EL125" s="504"/>
      <c r="EM125" s="504"/>
      <c r="EN125" s="504"/>
      <c r="EO125" s="504"/>
      <c r="EP125" s="504"/>
      <c r="EQ125" s="504"/>
      <c r="ER125" s="504"/>
      <c r="ES125" s="504"/>
      <c r="ET125" s="504"/>
      <c r="EU125" s="504"/>
      <c r="EV125" s="504"/>
      <c r="EW125" s="504"/>
      <c r="EX125" s="504"/>
      <c r="EY125" s="504"/>
      <c r="EZ125" s="504"/>
      <c r="FA125" s="504"/>
      <c r="FB125" s="504"/>
      <c r="FC125" s="504"/>
      <c r="FD125" s="504"/>
      <c r="FE125" s="504"/>
      <c r="FF125" s="504"/>
      <c r="FG125" s="504"/>
      <c r="FH125" s="504"/>
      <c r="FI125" s="504"/>
      <c r="FJ125" s="504"/>
      <c r="FK125" s="504"/>
      <c r="FL125" s="504"/>
      <c r="FM125" s="504"/>
      <c r="FN125" s="504"/>
      <c r="FO125" s="504"/>
      <c r="FP125" s="504"/>
      <c r="FQ125" s="504"/>
      <c r="FR125" s="504"/>
      <c r="FS125" s="504"/>
      <c r="FT125" s="504"/>
      <c r="FU125" s="504"/>
      <c r="FV125" s="504"/>
      <c r="FW125" s="504"/>
      <c r="FX125" s="504"/>
      <c r="FY125" s="504"/>
      <c r="FZ125" s="504"/>
      <c r="GA125" s="504"/>
      <c r="GB125" s="504"/>
      <c r="GC125" s="504"/>
      <c r="GD125" s="504"/>
      <c r="GE125" s="504"/>
      <c r="GF125" s="504"/>
      <c r="GG125" s="504"/>
      <c r="GH125" s="504"/>
      <c r="GI125" s="504"/>
      <c r="GJ125" s="504"/>
      <c r="GK125" s="504"/>
      <c r="GL125" s="504"/>
      <c r="GM125" s="504"/>
      <c r="GN125" s="504"/>
      <c r="GO125" s="504"/>
      <c r="GP125" s="504"/>
      <c r="GQ125" s="504"/>
      <c r="GR125" s="504"/>
      <c r="GS125" s="504"/>
      <c r="GT125" s="504"/>
      <c r="GU125" s="504"/>
      <c r="GV125" s="504"/>
      <c r="GW125" s="504"/>
      <c r="GX125" s="504"/>
      <c r="GY125" s="504"/>
      <c r="GZ125" s="504"/>
      <c r="HA125" s="504"/>
      <c r="HB125" s="504"/>
      <c r="HC125" s="504"/>
      <c r="HD125" s="504"/>
      <c r="HE125" s="504"/>
      <c r="HF125" s="504"/>
      <c r="HG125" s="504"/>
      <c r="HH125" s="504"/>
      <c r="HI125" s="504"/>
      <c r="HJ125" s="504"/>
      <c r="HK125" s="504"/>
      <c r="HL125" s="504"/>
      <c r="HM125" s="504"/>
      <c r="HN125" s="504"/>
      <c r="HO125" s="504"/>
      <c r="HP125" s="504"/>
      <c r="HQ125" s="504"/>
      <c r="HR125" s="504"/>
      <c r="HS125" s="504"/>
      <c r="HT125" s="504"/>
      <c r="HU125" s="504"/>
      <c r="HV125" s="504"/>
      <c r="HW125" s="504"/>
      <c r="HX125" s="504"/>
      <c r="HY125" s="504"/>
      <c r="HZ125" s="504"/>
      <c r="IA125" s="504"/>
      <c r="IB125" s="504"/>
      <c r="IC125" s="504"/>
      <c r="ID125" s="504"/>
      <c r="IE125" s="504"/>
      <c r="IF125" s="504"/>
      <c r="IG125" s="504"/>
      <c r="IH125" s="504"/>
      <c r="II125" s="504"/>
      <c r="IJ125" s="504"/>
      <c r="IK125" s="504"/>
      <c r="IL125" s="504"/>
      <c r="IM125" s="504"/>
      <c r="IN125" s="504"/>
      <c r="IO125" s="504"/>
      <c r="IP125" s="504"/>
      <c r="IQ125" s="504"/>
      <c r="IR125" s="504"/>
      <c r="IS125" s="504"/>
      <c r="IT125" s="504"/>
      <c r="IU125" s="504"/>
      <c r="IV125" s="504"/>
      <c r="IW125" s="504"/>
      <c r="IX125" s="504"/>
      <c r="IY125" s="504"/>
      <c r="IZ125" s="504"/>
      <c r="JA125" s="504"/>
      <c r="JB125" s="504"/>
      <c r="JC125" s="504"/>
      <c r="JD125" s="504"/>
      <c r="JE125" s="504"/>
      <c r="JF125" s="504"/>
      <c r="JG125" s="504"/>
      <c r="JH125" s="504"/>
      <c r="JI125" s="504"/>
      <c r="JJ125" s="504"/>
      <c r="JK125" s="504"/>
      <c r="JL125" s="504"/>
      <c r="JM125" s="504"/>
      <c r="JN125" s="504"/>
      <c r="JO125" s="504"/>
      <c r="JP125" s="504"/>
      <c r="JQ125" s="504"/>
      <c r="JR125" s="504"/>
      <c r="JS125" s="504"/>
      <c r="JT125" s="504"/>
      <c r="JU125" s="504"/>
      <c r="JV125" s="504"/>
      <c r="JW125" s="504"/>
      <c r="JX125" s="504"/>
      <c r="JY125" s="504"/>
      <c r="JZ125" s="504"/>
      <c r="KA125" s="504"/>
      <c r="KB125" s="504"/>
      <c r="KC125" s="504"/>
      <c r="KD125" s="504"/>
      <c r="KE125" s="504"/>
      <c r="KF125" s="504"/>
      <c r="KG125" s="504"/>
      <c r="KH125" s="504"/>
      <c r="KI125" s="504"/>
      <c r="KJ125" s="504"/>
      <c r="KK125" s="504"/>
      <c r="KL125" s="504"/>
      <c r="KM125" s="504"/>
      <c r="KN125" s="504"/>
      <c r="KO125" s="504"/>
      <c r="KP125" s="504"/>
      <c r="KQ125" s="504"/>
      <c r="KR125" s="504"/>
      <c r="KS125" s="504"/>
      <c r="KT125" s="504"/>
      <c r="KU125" s="504"/>
      <c r="KV125" s="504"/>
      <c r="KW125" s="504"/>
      <c r="KX125" s="504"/>
      <c r="KY125" s="504"/>
      <c r="KZ125" s="504"/>
      <c r="LA125" s="504"/>
      <c r="LB125" s="504"/>
      <c r="LC125" s="504"/>
      <c r="LD125" s="504"/>
      <c r="LE125" s="504"/>
      <c r="LF125" s="504"/>
      <c r="LG125" s="504"/>
      <c r="LH125" s="504"/>
      <c r="LI125" s="504"/>
      <c r="LJ125" s="504"/>
      <c r="LK125" s="504"/>
      <c r="LL125" s="504"/>
      <c r="LM125" s="504"/>
      <c r="LN125" s="504"/>
      <c r="LO125" s="504"/>
      <c r="LP125" s="504"/>
      <c r="LQ125" s="504"/>
      <c r="LR125" s="504"/>
      <c r="LS125" s="504"/>
      <c r="LT125" s="504"/>
      <c r="LU125" s="504"/>
      <c r="LV125" s="504"/>
      <c r="LW125" s="504"/>
      <c r="LX125" s="504"/>
      <c r="LY125" s="504"/>
      <c r="LZ125" s="504"/>
      <c r="MA125" s="504"/>
      <c r="MB125" s="504"/>
      <c r="MC125" s="504"/>
      <c r="MD125" s="504"/>
      <c r="ME125" s="504"/>
      <c r="MF125" s="504"/>
      <c r="MG125" s="504"/>
      <c r="MH125" s="504"/>
      <c r="MI125" s="504"/>
      <c r="MJ125" s="504"/>
      <c r="MK125" s="504"/>
      <c r="ML125" s="504"/>
      <c r="MM125" s="504"/>
      <c r="MN125" s="504"/>
      <c r="MO125" s="504"/>
      <c r="MP125" s="504"/>
      <c r="MQ125" s="504"/>
      <c r="MR125" s="504"/>
      <c r="MS125" s="504"/>
      <c r="MT125" s="504"/>
      <c r="MU125" s="504"/>
      <c r="MV125" s="504"/>
      <c r="MW125" s="504"/>
      <c r="MX125" s="504"/>
      <c r="MY125" s="504"/>
      <c r="MZ125" s="504"/>
      <c r="NA125" s="504"/>
      <c r="NB125" s="504"/>
      <c r="NC125" s="504"/>
      <c r="ND125" s="504"/>
      <c r="NE125" s="504"/>
      <c r="NF125" s="504"/>
      <c r="NG125" s="504"/>
      <c r="NH125" s="504"/>
      <c r="NI125" s="504"/>
      <c r="NJ125" s="504"/>
      <c r="NK125" s="504"/>
      <c r="NL125" s="504"/>
      <c r="NM125" s="504"/>
      <c r="NN125" s="504"/>
      <c r="NO125" s="504"/>
      <c r="NP125" s="504"/>
      <c r="NQ125" s="504"/>
      <c r="NR125" s="504"/>
      <c r="NS125" s="504"/>
      <c r="NT125" s="504"/>
    </row>
    <row r="126" spans="1:384" s="505" customFormat="1" ht="28" customHeight="1">
      <c r="A126" s="1732" t="s">
        <v>1557</v>
      </c>
      <c r="B126" s="564" t="s">
        <v>67</v>
      </c>
      <c r="C126" s="587"/>
      <c r="D126" s="587"/>
      <c r="E126" s="587"/>
      <c r="F126" s="671">
        <f>'Form_III MHT-17'!C124</f>
        <v>0</v>
      </c>
      <c r="G126" s="671">
        <f>'Form_III MHT-17'!D124</f>
        <v>0</v>
      </c>
      <c r="H126" s="671">
        <f>'Form_III MHT-17'!E124</f>
        <v>0</v>
      </c>
      <c r="I126" s="670">
        <f>'Form_III MHT-17'!F124</f>
        <v>0</v>
      </c>
      <c r="J126" s="670">
        <f>'Form_III MHT-17'!G124</f>
        <v>0</v>
      </c>
      <c r="K126" s="670">
        <f>'Form_III MHT-17'!H124</f>
        <v>0</v>
      </c>
      <c r="L126" s="667">
        <f>'Form_III MHT-17'!I124</f>
        <v>0</v>
      </c>
      <c r="M126" s="666">
        <f>'Form_III MHT-17'!J124</f>
        <v>0</v>
      </c>
      <c r="N126" s="665">
        <f>'Form_III MHT-17'!K124</f>
        <v>0</v>
      </c>
      <c r="O126" s="664">
        <f t="shared" si="21"/>
        <v>0</v>
      </c>
      <c r="P126" s="664">
        <f t="shared" si="22"/>
        <v>0</v>
      </c>
      <c r="Q126" s="664">
        <f t="shared" si="23"/>
        <v>0</v>
      </c>
      <c r="R126" s="1726"/>
      <c r="S126" s="1726"/>
      <c r="T126"/>
      <c r="U126"/>
      <c r="V126"/>
      <c r="W126"/>
      <c r="X126" s="663"/>
      <c r="Y126" s="663"/>
      <c r="Z126" s="504"/>
      <c r="AA126" s="504"/>
      <c r="AB126" s="504"/>
      <c r="AC126" s="504"/>
      <c r="AD126" s="504"/>
      <c r="AE126" s="504"/>
      <c r="AF126" s="504"/>
      <c r="AG126" s="504"/>
      <c r="AH126" s="504"/>
      <c r="AI126" s="504"/>
      <c r="AJ126" s="504"/>
      <c r="AK126" s="504"/>
      <c r="AL126" s="504"/>
      <c r="AM126" s="504"/>
      <c r="AN126" s="504"/>
      <c r="AO126" s="504"/>
      <c r="AP126" s="504"/>
      <c r="AQ126" s="504"/>
      <c r="AR126" s="504"/>
      <c r="AS126" s="504"/>
      <c r="AT126" s="504"/>
      <c r="AU126" s="504"/>
      <c r="AV126" s="504"/>
      <c r="AW126" s="504"/>
      <c r="AX126" s="504"/>
      <c r="AY126" s="504"/>
      <c r="AZ126" s="504"/>
      <c r="BA126" s="504"/>
      <c r="BB126" s="504"/>
      <c r="BC126" s="504"/>
      <c r="BD126" s="504"/>
      <c r="BE126" s="504"/>
      <c r="BF126" s="504"/>
      <c r="BG126" s="504"/>
      <c r="BH126" s="504"/>
      <c r="BI126" s="504"/>
      <c r="BJ126" s="504"/>
      <c r="BK126" s="504"/>
      <c r="BL126" s="504"/>
      <c r="BM126" s="504"/>
      <c r="BN126" s="504"/>
      <c r="BO126" s="504"/>
      <c r="BP126" s="504"/>
      <c r="BQ126" s="504"/>
      <c r="BR126" s="504"/>
      <c r="BS126" s="504"/>
      <c r="BT126" s="504"/>
      <c r="BU126" s="504"/>
      <c r="BV126" s="504"/>
      <c r="BW126" s="504"/>
      <c r="BX126" s="504"/>
      <c r="BY126" s="504"/>
      <c r="BZ126" s="504"/>
      <c r="CA126" s="504"/>
      <c r="CB126" s="504"/>
      <c r="CC126" s="504"/>
      <c r="CD126" s="504"/>
      <c r="CE126" s="504"/>
      <c r="CF126" s="504"/>
      <c r="CG126" s="504"/>
      <c r="CH126" s="504"/>
      <c r="CI126" s="504"/>
      <c r="CJ126" s="504"/>
      <c r="CK126" s="504"/>
      <c r="CL126" s="504"/>
      <c r="CM126" s="504"/>
      <c r="CN126" s="504"/>
      <c r="CO126" s="504"/>
      <c r="CP126" s="504"/>
      <c r="CQ126" s="504"/>
      <c r="CR126" s="504"/>
      <c r="CS126" s="504"/>
      <c r="CT126" s="504"/>
      <c r="CU126" s="504"/>
      <c r="CV126" s="504"/>
      <c r="CW126" s="504"/>
      <c r="CX126" s="504"/>
      <c r="CY126" s="504"/>
      <c r="CZ126" s="504"/>
      <c r="DA126" s="504"/>
      <c r="DB126" s="504"/>
      <c r="DC126" s="504"/>
      <c r="DD126" s="504"/>
      <c r="DE126" s="504"/>
      <c r="DF126" s="504"/>
      <c r="DG126" s="504"/>
      <c r="DH126" s="504"/>
      <c r="DI126" s="504"/>
      <c r="DJ126" s="504"/>
      <c r="DK126" s="504"/>
      <c r="DL126" s="504"/>
      <c r="DM126" s="504"/>
      <c r="DN126" s="504"/>
      <c r="DO126" s="504"/>
      <c r="DP126" s="504"/>
      <c r="DQ126" s="504"/>
      <c r="DR126" s="504"/>
      <c r="DS126" s="504"/>
      <c r="DT126" s="504"/>
      <c r="DU126" s="504"/>
      <c r="DV126" s="504"/>
      <c r="DW126" s="504"/>
      <c r="DX126" s="504"/>
      <c r="DY126" s="504"/>
      <c r="DZ126" s="504"/>
      <c r="EA126" s="504"/>
      <c r="EB126" s="504"/>
      <c r="EC126" s="504"/>
      <c r="ED126" s="504"/>
      <c r="EE126" s="504"/>
      <c r="EF126" s="504"/>
      <c r="EG126" s="504"/>
      <c r="EH126" s="504"/>
      <c r="EI126" s="504"/>
      <c r="EJ126" s="504"/>
      <c r="EK126" s="504"/>
      <c r="EL126" s="504"/>
      <c r="EM126" s="504"/>
      <c r="EN126" s="504"/>
      <c r="EO126" s="504"/>
      <c r="EP126" s="504"/>
      <c r="EQ126" s="504"/>
      <c r="ER126" s="504"/>
      <c r="ES126" s="504"/>
      <c r="ET126" s="504"/>
      <c r="EU126" s="504"/>
      <c r="EV126" s="504"/>
      <c r="EW126" s="504"/>
      <c r="EX126" s="504"/>
      <c r="EY126" s="504"/>
      <c r="EZ126" s="504"/>
      <c r="FA126" s="504"/>
      <c r="FB126" s="504"/>
      <c r="FC126" s="504"/>
      <c r="FD126" s="504"/>
      <c r="FE126" s="504"/>
      <c r="FF126" s="504"/>
      <c r="FG126" s="504"/>
      <c r="FH126" s="504"/>
      <c r="FI126" s="504"/>
      <c r="FJ126" s="504"/>
      <c r="FK126" s="504"/>
      <c r="FL126" s="504"/>
      <c r="FM126" s="504"/>
      <c r="FN126" s="504"/>
      <c r="FO126" s="504"/>
      <c r="FP126" s="504"/>
      <c r="FQ126" s="504"/>
      <c r="FR126" s="504"/>
      <c r="FS126" s="504"/>
      <c r="FT126" s="504"/>
      <c r="FU126" s="504"/>
      <c r="FV126" s="504"/>
      <c r="FW126" s="504"/>
      <c r="FX126" s="504"/>
      <c r="FY126" s="504"/>
      <c r="FZ126" s="504"/>
      <c r="GA126" s="504"/>
      <c r="GB126" s="504"/>
      <c r="GC126" s="504"/>
      <c r="GD126" s="504"/>
      <c r="GE126" s="504"/>
      <c r="GF126" s="504"/>
      <c r="GG126" s="504"/>
      <c r="GH126" s="504"/>
      <c r="GI126" s="504"/>
      <c r="GJ126" s="504"/>
      <c r="GK126" s="504"/>
      <c r="GL126" s="504"/>
      <c r="GM126" s="504"/>
      <c r="GN126" s="504"/>
      <c r="GO126" s="504"/>
      <c r="GP126" s="504"/>
      <c r="GQ126" s="504"/>
      <c r="GR126" s="504"/>
      <c r="GS126" s="504"/>
      <c r="GT126" s="504"/>
      <c r="GU126" s="504"/>
      <c r="GV126" s="504"/>
      <c r="GW126" s="504"/>
      <c r="GX126" s="504"/>
      <c r="GY126" s="504"/>
      <c r="GZ126" s="504"/>
      <c r="HA126" s="504"/>
      <c r="HB126" s="504"/>
      <c r="HC126" s="504"/>
      <c r="HD126" s="504"/>
      <c r="HE126" s="504"/>
      <c r="HF126" s="504"/>
      <c r="HG126" s="504"/>
      <c r="HH126" s="504"/>
      <c r="HI126" s="504"/>
      <c r="HJ126" s="504"/>
      <c r="HK126" s="504"/>
      <c r="HL126" s="504"/>
      <c r="HM126" s="504"/>
      <c r="HN126" s="504"/>
      <c r="HO126" s="504"/>
      <c r="HP126" s="504"/>
      <c r="HQ126" s="504"/>
      <c r="HR126" s="504"/>
      <c r="HS126" s="504"/>
      <c r="HT126" s="504"/>
      <c r="HU126" s="504"/>
      <c r="HV126" s="504"/>
      <c r="HW126" s="504"/>
      <c r="HX126" s="504"/>
      <c r="HY126" s="504"/>
      <c r="HZ126" s="504"/>
      <c r="IA126" s="504"/>
      <c r="IB126" s="504"/>
      <c r="IC126" s="504"/>
      <c r="ID126" s="504"/>
      <c r="IE126" s="504"/>
      <c r="IF126" s="504"/>
      <c r="IG126" s="504"/>
      <c r="IH126" s="504"/>
      <c r="II126" s="504"/>
      <c r="IJ126" s="504"/>
      <c r="IK126" s="504"/>
      <c r="IL126" s="504"/>
      <c r="IM126" s="504"/>
      <c r="IN126" s="504"/>
      <c r="IO126" s="504"/>
      <c r="IP126" s="504"/>
      <c r="IQ126" s="504"/>
      <c r="IR126" s="504"/>
      <c r="IS126" s="504"/>
      <c r="IT126" s="504"/>
      <c r="IU126" s="504"/>
      <c r="IV126" s="504"/>
      <c r="IW126" s="504"/>
      <c r="IX126" s="504"/>
      <c r="IY126" s="504"/>
      <c r="IZ126" s="504"/>
      <c r="JA126" s="504"/>
      <c r="JB126" s="504"/>
      <c r="JC126" s="504"/>
      <c r="JD126" s="504"/>
      <c r="JE126" s="504"/>
      <c r="JF126" s="504"/>
      <c r="JG126" s="504"/>
      <c r="JH126" s="504"/>
      <c r="JI126" s="504"/>
      <c r="JJ126" s="504"/>
      <c r="JK126" s="504"/>
      <c r="JL126" s="504"/>
      <c r="JM126" s="504"/>
      <c r="JN126" s="504"/>
      <c r="JO126" s="504"/>
      <c r="JP126" s="504"/>
      <c r="JQ126" s="504"/>
      <c r="JR126" s="504"/>
      <c r="JS126" s="504"/>
      <c r="JT126" s="504"/>
      <c r="JU126" s="504"/>
      <c r="JV126" s="504"/>
      <c r="JW126" s="504"/>
      <c r="JX126" s="504"/>
      <c r="JY126" s="504"/>
      <c r="JZ126" s="504"/>
      <c r="KA126" s="504"/>
      <c r="KB126" s="504"/>
      <c r="KC126" s="504"/>
      <c r="KD126" s="504"/>
      <c r="KE126" s="504"/>
      <c r="KF126" s="504"/>
      <c r="KG126" s="504"/>
      <c r="KH126" s="504"/>
      <c r="KI126" s="504"/>
      <c r="KJ126" s="504"/>
      <c r="KK126" s="504"/>
      <c r="KL126" s="504"/>
      <c r="KM126" s="504"/>
      <c r="KN126" s="504"/>
      <c r="KO126" s="504"/>
      <c r="KP126" s="504"/>
      <c r="KQ126" s="504"/>
      <c r="KR126" s="504"/>
      <c r="KS126" s="504"/>
      <c r="KT126" s="504"/>
      <c r="KU126" s="504"/>
      <c r="KV126" s="504"/>
      <c r="KW126" s="504"/>
      <c r="KX126" s="504"/>
      <c r="KY126" s="504"/>
      <c r="KZ126" s="504"/>
      <c r="LA126" s="504"/>
      <c r="LB126" s="504"/>
      <c r="LC126" s="504"/>
      <c r="LD126" s="504"/>
      <c r="LE126" s="504"/>
      <c r="LF126" s="504"/>
      <c r="LG126" s="504"/>
      <c r="LH126" s="504"/>
      <c r="LI126" s="504"/>
      <c r="LJ126" s="504"/>
      <c r="LK126" s="504"/>
      <c r="LL126" s="504"/>
      <c r="LM126" s="504"/>
      <c r="LN126" s="504"/>
      <c r="LO126" s="504"/>
      <c r="LP126" s="504"/>
      <c r="LQ126" s="504"/>
      <c r="LR126" s="504"/>
      <c r="LS126" s="504"/>
      <c r="LT126" s="504"/>
      <c r="LU126" s="504"/>
      <c r="LV126" s="504"/>
      <c r="LW126" s="504"/>
      <c r="LX126" s="504"/>
      <c r="LY126" s="504"/>
      <c r="LZ126" s="504"/>
      <c r="MA126" s="504"/>
      <c r="MB126" s="504"/>
      <c r="MC126" s="504"/>
      <c r="MD126" s="504"/>
      <c r="ME126" s="504"/>
      <c r="MF126" s="504"/>
      <c r="MG126" s="504"/>
      <c r="MH126" s="504"/>
      <c r="MI126" s="504"/>
      <c r="MJ126" s="504"/>
      <c r="MK126" s="504"/>
      <c r="ML126" s="504"/>
      <c r="MM126" s="504"/>
      <c r="MN126" s="504"/>
      <c r="MO126" s="504"/>
      <c r="MP126" s="504"/>
      <c r="MQ126" s="504"/>
      <c r="MR126" s="504"/>
      <c r="MS126" s="504"/>
      <c r="MT126" s="504"/>
      <c r="MU126" s="504"/>
      <c r="MV126" s="504"/>
      <c r="MW126" s="504"/>
      <c r="MX126" s="504"/>
      <c r="MY126" s="504"/>
      <c r="MZ126" s="504"/>
      <c r="NA126" s="504"/>
      <c r="NB126" s="504"/>
      <c r="NC126" s="504"/>
      <c r="ND126" s="504"/>
      <c r="NE126" s="504"/>
      <c r="NF126" s="504"/>
      <c r="NG126" s="504"/>
      <c r="NH126" s="504"/>
      <c r="NI126" s="504"/>
      <c r="NJ126" s="504"/>
      <c r="NK126" s="504"/>
      <c r="NL126" s="504"/>
      <c r="NM126" s="504"/>
      <c r="NN126" s="504"/>
      <c r="NO126" s="504"/>
      <c r="NP126" s="504"/>
      <c r="NQ126" s="504"/>
      <c r="NR126" s="504"/>
      <c r="NS126" s="504"/>
      <c r="NT126" s="504"/>
    </row>
    <row r="127" spans="1:384" s="505" customFormat="1" ht="28" customHeight="1">
      <c r="A127" s="1732"/>
      <c r="B127" s="564" t="s">
        <v>68</v>
      </c>
      <c r="C127" s="587"/>
      <c r="D127" s="587"/>
      <c r="E127" s="587"/>
      <c r="F127" s="671">
        <f>'Form_III MHT-17'!C125</f>
        <v>0</v>
      </c>
      <c r="G127" s="671">
        <f>'Form_III MHT-17'!D125</f>
        <v>0</v>
      </c>
      <c r="H127" s="671">
        <f>'Form_III MHT-17'!E125</f>
        <v>0</v>
      </c>
      <c r="I127" s="670">
        <f>'Form_III MHT-17'!F125</f>
        <v>0</v>
      </c>
      <c r="J127" s="670">
        <f>'Form_III MHT-17'!G125</f>
        <v>0</v>
      </c>
      <c r="K127" s="670">
        <f>'Form_III MHT-17'!H125</f>
        <v>0</v>
      </c>
      <c r="L127" s="667">
        <f>'Form_III MHT-17'!I125</f>
        <v>0</v>
      </c>
      <c r="M127" s="666">
        <f>'Form_III MHT-17'!J125</f>
        <v>0</v>
      </c>
      <c r="N127" s="665">
        <f>'Form_III MHT-17'!K125</f>
        <v>0</v>
      </c>
      <c r="O127" s="664">
        <f t="shared" si="21"/>
        <v>0</v>
      </c>
      <c r="P127" s="664">
        <f t="shared" si="22"/>
        <v>0</v>
      </c>
      <c r="Q127" s="664">
        <f t="shared" si="23"/>
        <v>0</v>
      </c>
      <c r="R127" s="1726"/>
      <c r="S127" s="1726"/>
      <c r="T127"/>
      <c r="U127"/>
      <c r="V127"/>
      <c r="W127"/>
      <c r="X127" s="663"/>
      <c r="Y127" s="663"/>
      <c r="Z127" s="504"/>
      <c r="AA127" s="504"/>
      <c r="AB127" s="504"/>
      <c r="AC127" s="504"/>
      <c r="AD127" s="504"/>
      <c r="AE127" s="504"/>
      <c r="AF127" s="504"/>
      <c r="AG127" s="504"/>
      <c r="AH127" s="504"/>
      <c r="AI127" s="504"/>
      <c r="AJ127" s="504"/>
      <c r="AK127" s="504"/>
      <c r="AL127" s="504"/>
      <c r="AM127" s="504"/>
      <c r="AN127" s="504"/>
      <c r="AO127" s="504"/>
      <c r="AP127" s="504"/>
      <c r="AQ127" s="504"/>
      <c r="AR127" s="504"/>
      <c r="AS127" s="504"/>
      <c r="AT127" s="504"/>
      <c r="AU127" s="504"/>
      <c r="AV127" s="504"/>
      <c r="AW127" s="504"/>
      <c r="AX127" s="504"/>
      <c r="AY127" s="504"/>
      <c r="AZ127" s="504"/>
      <c r="BA127" s="504"/>
      <c r="BB127" s="504"/>
      <c r="BC127" s="504"/>
      <c r="BD127" s="504"/>
      <c r="BE127" s="504"/>
      <c r="BF127" s="504"/>
      <c r="BG127" s="504"/>
      <c r="BH127" s="504"/>
      <c r="BI127" s="504"/>
      <c r="BJ127" s="504"/>
      <c r="BK127" s="504"/>
      <c r="BL127" s="504"/>
      <c r="BM127" s="504"/>
      <c r="BN127" s="504"/>
      <c r="BO127" s="504"/>
      <c r="BP127" s="504"/>
      <c r="BQ127" s="504"/>
      <c r="BR127" s="504"/>
      <c r="BS127" s="504"/>
      <c r="BT127" s="504"/>
      <c r="BU127" s="504"/>
      <c r="BV127" s="504"/>
      <c r="BW127" s="504"/>
      <c r="BX127" s="504"/>
      <c r="BY127" s="504"/>
      <c r="BZ127" s="504"/>
      <c r="CA127" s="504"/>
      <c r="CB127" s="504"/>
      <c r="CC127" s="504"/>
      <c r="CD127" s="504"/>
      <c r="CE127" s="504"/>
      <c r="CF127" s="504"/>
      <c r="CG127" s="504"/>
      <c r="CH127" s="504"/>
      <c r="CI127" s="504"/>
      <c r="CJ127" s="504"/>
      <c r="CK127" s="504"/>
      <c r="CL127" s="504"/>
      <c r="CM127" s="504"/>
      <c r="CN127" s="504"/>
      <c r="CO127" s="504"/>
      <c r="CP127" s="504"/>
      <c r="CQ127" s="504"/>
      <c r="CR127" s="504"/>
      <c r="CS127" s="504"/>
      <c r="CT127" s="504"/>
      <c r="CU127" s="504"/>
      <c r="CV127" s="504"/>
      <c r="CW127" s="504"/>
      <c r="CX127" s="504"/>
      <c r="CY127" s="504"/>
      <c r="CZ127" s="504"/>
      <c r="DA127" s="504"/>
      <c r="DB127" s="504"/>
      <c r="DC127" s="504"/>
      <c r="DD127" s="504"/>
      <c r="DE127" s="504"/>
      <c r="DF127" s="504"/>
      <c r="DG127" s="504"/>
      <c r="DH127" s="504"/>
      <c r="DI127" s="504"/>
      <c r="DJ127" s="504"/>
      <c r="DK127" s="504"/>
      <c r="DL127" s="504"/>
      <c r="DM127" s="504"/>
      <c r="DN127" s="504"/>
      <c r="DO127" s="504"/>
      <c r="DP127" s="504"/>
      <c r="DQ127" s="504"/>
      <c r="DR127" s="504"/>
      <c r="DS127" s="504"/>
      <c r="DT127" s="504"/>
      <c r="DU127" s="504"/>
      <c r="DV127" s="504"/>
      <c r="DW127" s="504"/>
      <c r="DX127" s="504"/>
      <c r="DY127" s="504"/>
      <c r="DZ127" s="504"/>
      <c r="EA127" s="504"/>
      <c r="EB127" s="504"/>
      <c r="EC127" s="504"/>
      <c r="ED127" s="504"/>
      <c r="EE127" s="504"/>
      <c r="EF127" s="504"/>
      <c r="EG127" s="504"/>
      <c r="EH127" s="504"/>
      <c r="EI127" s="504"/>
      <c r="EJ127" s="504"/>
      <c r="EK127" s="504"/>
      <c r="EL127" s="504"/>
      <c r="EM127" s="504"/>
      <c r="EN127" s="504"/>
      <c r="EO127" s="504"/>
      <c r="EP127" s="504"/>
      <c r="EQ127" s="504"/>
      <c r="ER127" s="504"/>
      <c r="ES127" s="504"/>
      <c r="ET127" s="504"/>
      <c r="EU127" s="504"/>
      <c r="EV127" s="504"/>
      <c r="EW127" s="504"/>
      <c r="EX127" s="504"/>
      <c r="EY127" s="504"/>
      <c r="EZ127" s="504"/>
      <c r="FA127" s="504"/>
      <c r="FB127" s="504"/>
      <c r="FC127" s="504"/>
      <c r="FD127" s="504"/>
      <c r="FE127" s="504"/>
      <c r="FF127" s="504"/>
      <c r="FG127" s="504"/>
      <c r="FH127" s="504"/>
      <c r="FI127" s="504"/>
      <c r="FJ127" s="504"/>
      <c r="FK127" s="504"/>
      <c r="FL127" s="504"/>
      <c r="FM127" s="504"/>
      <c r="FN127" s="504"/>
      <c r="FO127" s="504"/>
      <c r="FP127" s="504"/>
      <c r="FQ127" s="504"/>
      <c r="FR127" s="504"/>
      <c r="FS127" s="504"/>
      <c r="FT127" s="504"/>
      <c r="FU127" s="504"/>
      <c r="FV127" s="504"/>
      <c r="FW127" s="504"/>
      <c r="FX127" s="504"/>
      <c r="FY127" s="504"/>
      <c r="FZ127" s="504"/>
      <c r="GA127" s="504"/>
      <c r="GB127" s="504"/>
      <c r="GC127" s="504"/>
      <c r="GD127" s="504"/>
      <c r="GE127" s="504"/>
      <c r="GF127" s="504"/>
      <c r="GG127" s="504"/>
      <c r="GH127" s="504"/>
      <c r="GI127" s="504"/>
      <c r="GJ127" s="504"/>
      <c r="GK127" s="504"/>
      <c r="GL127" s="504"/>
      <c r="GM127" s="504"/>
      <c r="GN127" s="504"/>
      <c r="GO127" s="504"/>
      <c r="GP127" s="504"/>
      <c r="GQ127" s="504"/>
      <c r="GR127" s="504"/>
      <c r="GS127" s="504"/>
      <c r="GT127" s="504"/>
      <c r="GU127" s="504"/>
      <c r="GV127" s="504"/>
      <c r="GW127" s="504"/>
      <c r="GX127" s="504"/>
      <c r="GY127" s="504"/>
      <c r="GZ127" s="504"/>
      <c r="HA127" s="504"/>
      <c r="HB127" s="504"/>
      <c r="HC127" s="504"/>
      <c r="HD127" s="504"/>
      <c r="HE127" s="504"/>
      <c r="HF127" s="504"/>
      <c r="HG127" s="504"/>
      <c r="HH127" s="504"/>
      <c r="HI127" s="504"/>
      <c r="HJ127" s="504"/>
      <c r="HK127" s="504"/>
      <c r="HL127" s="504"/>
      <c r="HM127" s="504"/>
      <c r="HN127" s="504"/>
      <c r="HO127" s="504"/>
      <c r="HP127" s="504"/>
      <c r="HQ127" s="504"/>
      <c r="HR127" s="504"/>
      <c r="HS127" s="504"/>
      <c r="HT127" s="504"/>
      <c r="HU127" s="504"/>
      <c r="HV127" s="504"/>
      <c r="HW127" s="504"/>
      <c r="HX127" s="504"/>
      <c r="HY127" s="504"/>
      <c r="HZ127" s="504"/>
      <c r="IA127" s="504"/>
      <c r="IB127" s="504"/>
      <c r="IC127" s="504"/>
      <c r="ID127" s="504"/>
      <c r="IE127" s="504"/>
      <c r="IF127" s="504"/>
      <c r="IG127" s="504"/>
      <c r="IH127" s="504"/>
      <c r="II127" s="504"/>
      <c r="IJ127" s="504"/>
      <c r="IK127" s="504"/>
      <c r="IL127" s="504"/>
      <c r="IM127" s="504"/>
      <c r="IN127" s="504"/>
      <c r="IO127" s="504"/>
      <c r="IP127" s="504"/>
      <c r="IQ127" s="504"/>
      <c r="IR127" s="504"/>
      <c r="IS127" s="504"/>
      <c r="IT127" s="504"/>
      <c r="IU127" s="504"/>
      <c r="IV127" s="504"/>
      <c r="IW127" s="504"/>
      <c r="IX127" s="504"/>
      <c r="IY127" s="504"/>
      <c r="IZ127" s="504"/>
      <c r="JA127" s="504"/>
      <c r="JB127" s="504"/>
      <c r="JC127" s="504"/>
      <c r="JD127" s="504"/>
      <c r="JE127" s="504"/>
      <c r="JF127" s="504"/>
      <c r="JG127" s="504"/>
      <c r="JH127" s="504"/>
      <c r="JI127" s="504"/>
      <c r="JJ127" s="504"/>
      <c r="JK127" s="504"/>
      <c r="JL127" s="504"/>
      <c r="JM127" s="504"/>
      <c r="JN127" s="504"/>
      <c r="JO127" s="504"/>
      <c r="JP127" s="504"/>
      <c r="JQ127" s="504"/>
      <c r="JR127" s="504"/>
      <c r="JS127" s="504"/>
      <c r="JT127" s="504"/>
      <c r="JU127" s="504"/>
      <c r="JV127" s="504"/>
      <c r="JW127" s="504"/>
      <c r="JX127" s="504"/>
      <c r="JY127" s="504"/>
      <c r="JZ127" s="504"/>
      <c r="KA127" s="504"/>
      <c r="KB127" s="504"/>
      <c r="KC127" s="504"/>
      <c r="KD127" s="504"/>
      <c r="KE127" s="504"/>
      <c r="KF127" s="504"/>
      <c r="KG127" s="504"/>
      <c r="KH127" s="504"/>
      <c r="KI127" s="504"/>
      <c r="KJ127" s="504"/>
      <c r="KK127" s="504"/>
      <c r="KL127" s="504"/>
      <c r="KM127" s="504"/>
      <c r="KN127" s="504"/>
      <c r="KO127" s="504"/>
      <c r="KP127" s="504"/>
      <c r="KQ127" s="504"/>
      <c r="KR127" s="504"/>
      <c r="KS127" s="504"/>
      <c r="KT127" s="504"/>
      <c r="KU127" s="504"/>
      <c r="KV127" s="504"/>
      <c r="KW127" s="504"/>
      <c r="KX127" s="504"/>
      <c r="KY127" s="504"/>
      <c r="KZ127" s="504"/>
      <c r="LA127" s="504"/>
      <c r="LB127" s="504"/>
      <c r="LC127" s="504"/>
      <c r="LD127" s="504"/>
      <c r="LE127" s="504"/>
      <c r="LF127" s="504"/>
      <c r="LG127" s="504"/>
      <c r="LH127" s="504"/>
      <c r="LI127" s="504"/>
      <c r="LJ127" s="504"/>
      <c r="LK127" s="504"/>
      <c r="LL127" s="504"/>
      <c r="LM127" s="504"/>
      <c r="LN127" s="504"/>
      <c r="LO127" s="504"/>
      <c r="LP127" s="504"/>
      <c r="LQ127" s="504"/>
      <c r="LR127" s="504"/>
      <c r="LS127" s="504"/>
      <c r="LT127" s="504"/>
      <c r="LU127" s="504"/>
      <c r="LV127" s="504"/>
      <c r="LW127" s="504"/>
      <c r="LX127" s="504"/>
      <c r="LY127" s="504"/>
      <c r="LZ127" s="504"/>
      <c r="MA127" s="504"/>
      <c r="MB127" s="504"/>
      <c r="MC127" s="504"/>
      <c r="MD127" s="504"/>
      <c r="ME127" s="504"/>
      <c r="MF127" s="504"/>
      <c r="MG127" s="504"/>
      <c r="MH127" s="504"/>
      <c r="MI127" s="504"/>
      <c r="MJ127" s="504"/>
      <c r="MK127" s="504"/>
      <c r="ML127" s="504"/>
      <c r="MM127" s="504"/>
      <c r="MN127" s="504"/>
      <c r="MO127" s="504"/>
      <c r="MP127" s="504"/>
      <c r="MQ127" s="504"/>
      <c r="MR127" s="504"/>
      <c r="MS127" s="504"/>
      <c r="MT127" s="504"/>
      <c r="MU127" s="504"/>
      <c r="MV127" s="504"/>
      <c r="MW127" s="504"/>
      <c r="MX127" s="504"/>
      <c r="MY127" s="504"/>
      <c r="MZ127" s="504"/>
      <c r="NA127" s="504"/>
      <c r="NB127" s="504"/>
      <c r="NC127" s="504"/>
      <c r="ND127" s="504"/>
      <c r="NE127" s="504"/>
      <c r="NF127" s="504"/>
      <c r="NG127" s="504"/>
      <c r="NH127" s="504"/>
      <c r="NI127" s="504"/>
      <c r="NJ127" s="504"/>
      <c r="NK127" s="504"/>
      <c r="NL127" s="504"/>
      <c r="NM127" s="504"/>
      <c r="NN127" s="504"/>
      <c r="NO127" s="504"/>
      <c r="NP127" s="504"/>
      <c r="NQ127" s="504"/>
      <c r="NR127" s="504"/>
      <c r="NS127" s="504"/>
      <c r="NT127" s="504"/>
    </row>
    <row r="128" spans="1:384" s="505" customFormat="1" ht="28" customHeight="1">
      <c r="A128" s="1731" t="s">
        <v>1556</v>
      </c>
      <c r="B128" s="564" t="s">
        <v>67</v>
      </c>
      <c r="C128" s="587"/>
      <c r="D128" s="587"/>
      <c r="E128" s="587"/>
      <c r="F128" s="671">
        <f>'Form_III MHT-17'!C126</f>
        <v>0</v>
      </c>
      <c r="G128" s="671">
        <f>'Form_III MHT-17'!D126</f>
        <v>0</v>
      </c>
      <c r="H128" s="671">
        <f>'Form_III MHT-17'!E126</f>
        <v>0</v>
      </c>
      <c r="I128" s="670">
        <f>'Form_III MHT-17'!F126</f>
        <v>0</v>
      </c>
      <c r="J128" s="670">
        <f>'Form_III MHT-17'!G126</f>
        <v>0</v>
      </c>
      <c r="K128" s="670">
        <f>'Form_III MHT-17'!H126</f>
        <v>0</v>
      </c>
      <c r="L128" s="667">
        <f>'Form_III MHT-17'!I126</f>
        <v>0</v>
      </c>
      <c r="M128" s="666">
        <f>'Form_III MHT-17'!J126</f>
        <v>0</v>
      </c>
      <c r="N128" s="665">
        <f>'Form_III MHT-17'!K126</f>
        <v>0</v>
      </c>
      <c r="O128" s="664">
        <f t="shared" si="21"/>
        <v>0</v>
      </c>
      <c r="P128" s="664">
        <f t="shared" si="22"/>
        <v>0</v>
      </c>
      <c r="Q128" s="664">
        <f t="shared" si="23"/>
        <v>0</v>
      </c>
      <c r="R128" s="1726"/>
      <c r="S128" s="1726"/>
      <c r="T128"/>
      <c r="U128"/>
      <c r="V128"/>
      <c r="W128"/>
      <c r="X128" s="663"/>
      <c r="Y128" s="663"/>
      <c r="Z128" s="504"/>
      <c r="AA128" s="504"/>
      <c r="AB128" s="504"/>
      <c r="AC128" s="504"/>
      <c r="AD128" s="504"/>
      <c r="AE128" s="504"/>
      <c r="AF128" s="504"/>
      <c r="AG128" s="504"/>
      <c r="AH128" s="504"/>
      <c r="AI128" s="504"/>
      <c r="AJ128" s="504"/>
      <c r="AK128" s="504"/>
      <c r="AL128" s="504"/>
      <c r="AM128" s="504"/>
      <c r="AN128" s="504"/>
      <c r="AO128" s="504"/>
      <c r="AP128" s="504"/>
      <c r="AQ128" s="504"/>
      <c r="AR128" s="504"/>
      <c r="AS128" s="504"/>
      <c r="AT128" s="504"/>
      <c r="AU128" s="504"/>
      <c r="AV128" s="504"/>
      <c r="AW128" s="504"/>
      <c r="AX128" s="504"/>
      <c r="AY128" s="504"/>
      <c r="AZ128" s="504"/>
      <c r="BA128" s="504"/>
      <c r="BB128" s="504"/>
      <c r="BC128" s="504"/>
      <c r="BD128" s="504"/>
      <c r="BE128" s="504"/>
      <c r="BF128" s="504"/>
      <c r="BG128" s="504"/>
      <c r="BH128" s="504"/>
      <c r="BI128" s="504"/>
      <c r="BJ128" s="504"/>
      <c r="BK128" s="504"/>
      <c r="BL128" s="504"/>
      <c r="BM128" s="504"/>
      <c r="BN128" s="504"/>
      <c r="BO128" s="504"/>
      <c r="BP128" s="504"/>
      <c r="BQ128" s="504"/>
      <c r="BR128" s="504"/>
      <c r="BS128" s="504"/>
      <c r="BT128" s="504"/>
      <c r="BU128" s="504"/>
      <c r="BV128" s="504"/>
      <c r="BW128" s="504"/>
      <c r="BX128" s="504"/>
      <c r="BY128" s="504"/>
      <c r="BZ128" s="504"/>
      <c r="CA128" s="504"/>
      <c r="CB128" s="504"/>
      <c r="CC128" s="504"/>
      <c r="CD128" s="504"/>
      <c r="CE128" s="504"/>
      <c r="CF128" s="504"/>
      <c r="CG128" s="504"/>
      <c r="CH128" s="504"/>
      <c r="CI128" s="504"/>
      <c r="CJ128" s="504"/>
      <c r="CK128" s="504"/>
      <c r="CL128" s="504"/>
      <c r="CM128" s="504"/>
      <c r="CN128" s="504"/>
      <c r="CO128" s="504"/>
      <c r="CP128" s="504"/>
      <c r="CQ128" s="504"/>
      <c r="CR128" s="504"/>
      <c r="CS128" s="504"/>
      <c r="CT128" s="504"/>
      <c r="CU128" s="504"/>
      <c r="CV128" s="504"/>
      <c r="CW128" s="504"/>
      <c r="CX128" s="504"/>
      <c r="CY128" s="504"/>
      <c r="CZ128" s="504"/>
      <c r="DA128" s="504"/>
      <c r="DB128" s="504"/>
      <c r="DC128" s="504"/>
      <c r="DD128" s="504"/>
      <c r="DE128" s="504"/>
      <c r="DF128" s="504"/>
      <c r="DG128" s="504"/>
      <c r="DH128" s="504"/>
      <c r="DI128" s="504"/>
      <c r="DJ128" s="504"/>
      <c r="DK128" s="504"/>
      <c r="DL128" s="504"/>
      <c r="DM128" s="504"/>
      <c r="DN128" s="504"/>
      <c r="DO128" s="504"/>
      <c r="DP128" s="504"/>
      <c r="DQ128" s="504"/>
      <c r="DR128" s="504"/>
      <c r="DS128" s="504"/>
      <c r="DT128" s="504"/>
      <c r="DU128" s="504"/>
      <c r="DV128" s="504"/>
      <c r="DW128" s="504"/>
      <c r="DX128" s="504"/>
      <c r="DY128" s="504"/>
      <c r="DZ128" s="504"/>
      <c r="EA128" s="504"/>
      <c r="EB128" s="504"/>
      <c r="EC128" s="504"/>
      <c r="ED128" s="504"/>
      <c r="EE128" s="504"/>
      <c r="EF128" s="504"/>
      <c r="EG128" s="504"/>
      <c r="EH128" s="504"/>
      <c r="EI128" s="504"/>
      <c r="EJ128" s="504"/>
      <c r="EK128" s="504"/>
      <c r="EL128" s="504"/>
      <c r="EM128" s="504"/>
      <c r="EN128" s="504"/>
      <c r="EO128" s="504"/>
      <c r="EP128" s="504"/>
      <c r="EQ128" s="504"/>
      <c r="ER128" s="504"/>
      <c r="ES128" s="504"/>
      <c r="ET128" s="504"/>
      <c r="EU128" s="504"/>
      <c r="EV128" s="504"/>
      <c r="EW128" s="504"/>
      <c r="EX128" s="504"/>
      <c r="EY128" s="504"/>
      <c r="EZ128" s="504"/>
      <c r="FA128" s="504"/>
      <c r="FB128" s="504"/>
      <c r="FC128" s="504"/>
      <c r="FD128" s="504"/>
      <c r="FE128" s="504"/>
      <c r="FF128" s="504"/>
      <c r="FG128" s="504"/>
      <c r="FH128" s="504"/>
      <c r="FI128" s="504"/>
      <c r="FJ128" s="504"/>
      <c r="FK128" s="504"/>
      <c r="FL128" s="504"/>
      <c r="FM128" s="504"/>
      <c r="FN128" s="504"/>
      <c r="FO128" s="504"/>
      <c r="FP128" s="504"/>
      <c r="FQ128" s="504"/>
      <c r="FR128" s="504"/>
      <c r="FS128" s="504"/>
      <c r="FT128" s="504"/>
      <c r="FU128" s="504"/>
      <c r="FV128" s="504"/>
      <c r="FW128" s="504"/>
      <c r="FX128" s="504"/>
      <c r="FY128" s="504"/>
      <c r="FZ128" s="504"/>
      <c r="GA128" s="504"/>
      <c r="GB128" s="504"/>
      <c r="GC128" s="504"/>
      <c r="GD128" s="504"/>
      <c r="GE128" s="504"/>
      <c r="GF128" s="504"/>
      <c r="GG128" s="504"/>
      <c r="GH128" s="504"/>
      <c r="GI128" s="504"/>
      <c r="GJ128" s="504"/>
      <c r="GK128" s="504"/>
      <c r="GL128" s="504"/>
      <c r="GM128" s="504"/>
      <c r="GN128" s="504"/>
      <c r="GO128" s="504"/>
      <c r="GP128" s="504"/>
      <c r="GQ128" s="504"/>
      <c r="GR128" s="504"/>
      <c r="GS128" s="504"/>
      <c r="GT128" s="504"/>
      <c r="GU128" s="504"/>
      <c r="GV128" s="504"/>
      <c r="GW128" s="504"/>
      <c r="GX128" s="504"/>
      <c r="GY128" s="504"/>
      <c r="GZ128" s="504"/>
      <c r="HA128" s="504"/>
      <c r="HB128" s="504"/>
      <c r="HC128" s="504"/>
      <c r="HD128" s="504"/>
      <c r="HE128" s="504"/>
      <c r="HF128" s="504"/>
      <c r="HG128" s="504"/>
      <c r="HH128" s="504"/>
      <c r="HI128" s="504"/>
      <c r="HJ128" s="504"/>
      <c r="HK128" s="504"/>
      <c r="HL128" s="504"/>
      <c r="HM128" s="504"/>
      <c r="HN128" s="504"/>
      <c r="HO128" s="504"/>
      <c r="HP128" s="504"/>
      <c r="HQ128" s="504"/>
      <c r="HR128" s="504"/>
      <c r="HS128" s="504"/>
      <c r="HT128" s="504"/>
      <c r="HU128" s="504"/>
      <c r="HV128" s="504"/>
      <c r="HW128" s="504"/>
      <c r="HX128" s="504"/>
      <c r="HY128" s="504"/>
      <c r="HZ128" s="504"/>
      <c r="IA128" s="504"/>
      <c r="IB128" s="504"/>
      <c r="IC128" s="504"/>
      <c r="ID128" s="504"/>
      <c r="IE128" s="504"/>
      <c r="IF128" s="504"/>
      <c r="IG128" s="504"/>
      <c r="IH128" s="504"/>
      <c r="II128" s="504"/>
      <c r="IJ128" s="504"/>
      <c r="IK128" s="504"/>
      <c r="IL128" s="504"/>
      <c r="IM128" s="504"/>
      <c r="IN128" s="504"/>
      <c r="IO128" s="504"/>
      <c r="IP128" s="504"/>
      <c r="IQ128" s="504"/>
      <c r="IR128" s="504"/>
      <c r="IS128" s="504"/>
      <c r="IT128" s="504"/>
      <c r="IU128" s="504"/>
      <c r="IV128" s="504"/>
      <c r="IW128" s="504"/>
      <c r="IX128" s="504"/>
      <c r="IY128" s="504"/>
      <c r="IZ128" s="504"/>
      <c r="JA128" s="504"/>
      <c r="JB128" s="504"/>
      <c r="JC128" s="504"/>
      <c r="JD128" s="504"/>
      <c r="JE128" s="504"/>
      <c r="JF128" s="504"/>
      <c r="JG128" s="504"/>
      <c r="JH128" s="504"/>
      <c r="JI128" s="504"/>
      <c r="JJ128" s="504"/>
      <c r="JK128" s="504"/>
      <c r="JL128" s="504"/>
      <c r="JM128" s="504"/>
      <c r="JN128" s="504"/>
      <c r="JO128" s="504"/>
      <c r="JP128" s="504"/>
      <c r="JQ128" s="504"/>
      <c r="JR128" s="504"/>
      <c r="JS128" s="504"/>
      <c r="JT128" s="504"/>
      <c r="JU128" s="504"/>
      <c r="JV128" s="504"/>
      <c r="JW128" s="504"/>
      <c r="JX128" s="504"/>
      <c r="JY128" s="504"/>
      <c r="JZ128" s="504"/>
      <c r="KA128" s="504"/>
      <c r="KB128" s="504"/>
      <c r="KC128" s="504"/>
      <c r="KD128" s="504"/>
      <c r="KE128" s="504"/>
      <c r="KF128" s="504"/>
      <c r="KG128" s="504"/>
      <c r="KH128" s="504"/>
      <c r="KI128" s="504"/>
      <c r="KJ128" s="504"/>
      <c r="KK128" s="504"/>
      <c r="KL128" s="504"/>
      <c r="KM128" s="504"/>
      <c r="KN128" s="504"/>
      <c r="KO128" s="504"/>
      <c r="KP128" s="504"/>
      <c r="KQ128" s="504"/>
      <c r="KR128" s="504"/>
      <c r="KS128" s="504"/>
      <c r="KT128" s="504"/>
      <c r="KU128" s="504"/>
      <c r="KV128" s="504"/>
      <c r="KW128" s="504"/>
      <c r="KX128" s="504"/>
      <c r="KY128" s="504"/>
      <c r="KZ128" s="504"/>
      <c r="LA128" s="504"/>
      <c r="LB128" s="504"/>
      <c r="LC128" s="504"/>
      <c r="LD128" s="504"/>
      <c r="LE128" s="504"/>
      <c r="LF128" s="504"/>
      <c r="LG128" s="504"/>
      <c r="LH128" s="504"/>
      <c r="LI128" s="504"/>
      <c r="LJ128" s="504"/>
      <c r="LK128" s="504"/>
      <c r="LL128" s="504"/>
      <c r="LM128" s="504"/>
      <c r="LN128" s="504"/>
      <c r="LO128" s="504"/>
      <c r="LP128" s="504"/>
      <c r="LQ128" s="504"/>
      <c r="LR128" s="504"/>
      <c r="LS128" s="504"/>
      <c r="LT128" s="504"/>
      <c r="LU128" s="504"/>
      <c r="LV128" s="504"/>
      <c r="LW128" s="504"/>
      <c r="LX128" s="504"/>
      <c r="LY128" s="504"/>
      <c r="LZ128" s="504"/>
      <c r="MA128" s="504"/>
      <c r="MB128" s="504"/>
      <c r="MC128" s="504"/>
      <c r="MD128" s="504"/>
      <c r="ME128" s="504"/>
      <c r="MF128" s="504"/>
      <c r="MG128" s="504"/>
      <c r="MH128" s="504"/>
      <c r="MI128" s="504"/>
      <c r="MJ128" s="504"/>
      <c r="MK128" s="504"/>
      <c r="ML128" s="504"/>
      <c r="MM128" s="504"/>
      <c r="MN128" s="504"/>
      <c r="MO128" s="504"/>
      <c r="MP128" s="504"/>
      <c r="MQ128" s="504"/>
      <c r="MR128" s="504"/>
      <c r="MS128" s="504"/>
      <c r="MT128" s="504"/>
      <c r="MU128" s="504"/>
      <c r="MV128" s="504"/>
      <c r="MW128" s="504"/>
      <c r="MX128" s="504"/>
      <c r="MY128" s="504"/>
      <c r="MZ128" s="504"/>
      <c r="NA128" s="504"/>
      <c r="NB128" s="504"/>
      <c r="NC128" s="504"/>
      <c r="ND128" s="504"/>
      <c r="NE128" s="504"/>
      <c r="NF128" s="504"/>
      <c r="NG128" s="504"/>
      <c r="NH128" s="504"/>
      <c r="NI128" s="504"/>
      <c r="NJ128" s="504"/>
      <c r="NK128" s="504"/>
      <c r="NL128" s="504"/>
      <c r="NM128" s="504"/>
      <c r="NN128" s="504"/>
      <c r="NO128" s="504"/>
      <c r="NP128" s="504"/>
      <c r="NQ128" s="504"/>
      <c r="NR128" s="504"/>
      <c r="NS128" s="504"/>
      <c r="NT128" s="504"/>
    </row>
    <row r="129" spans="1:384" s="505" customFormat="1" ht="28" customHeight="1">
      <c r="A129" s="1731"/>
      <c r="B129" s="564" t="s">
        <v>68</v>
      </c>
      <c r="C129" s="587"/>
      <c r="D129" s="587"/>
      <c r="E129" s="587"/>
      <c r="F129" s="671">
        <f>'Form_III MHT-17'!C127</f>
        <v>0</v>
      </c>
      <c r="G129" s="671">
        <f>'Form_III MHT-17'!D127</f>
        <v>0</v>
      </c>
      <c r="H129" s="671">
        <f>'Form_III MHT-17'!E127</f>
        <v>0</v>
      </c>
      <c r="I129" s="670">
        <f>'Form_III MHT-17'!F127</f>
        <v>0</v>
      </c>
      <c r="J129" s="670">
        <f>'Form_III MHT-17'!G127</f>
        <v>0</v>
      </c>
      <c r="K129" s="670">
        <f>'Form_III MHT-17'!H127</f>
        <v>0</v>
      </c>
      <c r="L129" s="667">
        <f>'Form_III MHT-17'!I127</f>
        <v>0</v>
      </c>
      <c r="M129" s="666">
        <f>'Form_III MHT-17'!J127</f>
        <v>0</v>
      </c>
      <c r="N129" s="665">
        <f>'Form_III MHT-17'!K127</f>
        <v>0</v>
      </c>
      <c r="O129" s="664">
        <f t="shared" si="21"/>
        <v>0</v>
      </c>
      <c r="P129" s="664">
        <f t="shared" si="22"/>
        <v>0</v>
      </c>
      <c r="Q129" s="664">
        <f t="shared" si="23"/>
        <v>0</v>
      </c>
      <c r="R129" s="1726"/>
      <c r="S129" s="1726"/>
      <c r="T129"/>
      <c r="U129"/>
      <c r="V129"/>
      <c r="W129"/>
      <c r="X129" s="663"/>
      <c r="Y129" s="663"/>
      <c r="Z129" s="504"/>
      <c r="AA129" s="504"/>
      <c r="AB129" s="504"/>
      <c r="AC129" s="504"/>
      <c r="AD129" s="504"/>
      <c r="AE129" s="504"/>
      <c r="AF129" s="504"/>
      <c r="AG129" s="504"/>
      <c r="AH129" s="504"/>
      <c r="AI129" s="504"/>
      <c r="AJ129" s="504"/>
      <c r="AK129" s="504"/>
      <c r="AL129" s="504"/>
      <c r="AM129" s="504"/>
      <c r="AN129" s="504"/>
      <c r="AO129" s="504"/>
      <c r="AP129" s="504"/>
      <c r="AQ129" s="504"/>
      <c r="AR129" s="504"/>
      <c r="AS129" s="504"/>
      <c r="AT129" s="504"/>
      <c r="AU129" s="504"/>
      <c r="AV129" s="504"/>
      <c r="AW129" s="504"/>
      <c r="AX129" s="504"/>
      <c r="AY129" s="504"/>
      <c r="AZ129" s="504"/>
      <c r="BA129" s="504"/>
      <c r="BB129" s="504"/>
      <c r="BC129" s="504"/>
      <c r="BD129" s="504"/>
      <c r="BE129" s="504"/>
      <c r="BF129" s="504"/>
      <c r="BG129" s="504"/>
      <c r="BH129" s="504"/>
      <c r="BI129" s="504"/>
      <c r="BJ129" s="504"/>
      <c r="BK129" s="504"/>
      <c r="BL129" s="504"/>
      <c r="BM129" s="504"/>
      <c r="BN129" s="504"/>
      <c r="BO129" s="504"/>
      <c r="BP129" s="504"/>
      <c r="BQ129" s="504"/>
      <c r="BR129" s="504"/>
      <c r="BS129" s="504"/>
      <c r="BT129" s="504"/>
      <c r="BU129" s="504"/>
      <c r="BV129" s="504"/>
      <c r="BW129" s="504"/>
      <c r="BX129" s="504"/>
      <c r="BY129" s="504"/>
      <c r="BZ129" s="504"/>
      <c r="CA129" s="504"/>
      <c r="CB129" s="504"/>
      <c r="CC129" s="504"/>
      <c r="CD129" s="504"/>
      <c r="CE129" s="504"/>
      <c r="CF129" s="504"/>
      <c r="CG129" s="504"/>
      <c r="CH129" s="504"/>
      <c r="CI129" s="504"/>
      <c r="CJ129" s="504"/>
      <c r="CK129" s="504"/>
      <c r="CL129" s="504"/>
      <c r="CM129" s="504"/>
      <c r="CN129" s="504"/>
      <c r="CO129" s="504"/>
      <c r="CP129" s="504"/>
      <c r="CQ129" s="504"/>
      <c r="CR129" s="504"/>
      <c r="CS129" s="504"/>
      <c r="CT129" s="504"/>
      <c r="CU129" s="504"/>
      <c r="CV129" s="504"/>
      <c r="CW129" s="504"/>
      <c r="CX129" s="504"/>
      <c r="CY129" s="504"/>
      <c r="CZ129" s="504"/>
      <c r="DA129" s="504"/>
      <c r="DB129" s="504"/>
      <c r="DC129" s="504"/>
      <c r="DD129" s="504"/>
      <c r="DE129" s="504"/>
      <c r="DF129" s="504"/>
      <c r="DG129" s="504"/>
      <c r="DH129" s="504"/>
      <c r="DI129" s="504"/>
      <c r="DJ129" s="504"/>
      <c r="DK129" s="504"/>
      <c r="DL129" s="504"/>
      <c r="DM129" s="504"/>
      <c r="DN129" s="504"/>
      <c r="DO129" s="504"/>
      <c r="DP129" s="504"/>
      <c r="DQ129" s="504"/>
      <c r="DR129" s="504"/>
      <c r="DS129" s="504"/>
      <c r="DT129" s="504"/>
      <c r="DU129" s="504"/>
      <c r="DV129" s="504"/>
      <c r="DW129" s="504"/>
      <c r="DX129" s="504"/>
      <c r="DY129" s="504"/>
      <c r="DZ129" s="504"/>
      <c r="EA129" s="504"/>
      <c r="EB129" s="504"/>
      <c r="EC129" s="504"/>
      <c r="ED129" s="504"/>
      <c r="EE129" s="504"/>
      <c r="EF129" s="504"/>
      <c r="EG129" s="504"/>
      <c r="EH129" s="504"/>
      <c r="EI129" s="504"/>
      <c r="EJ129" s="504"/>
      <c r="EK129" s="504"/>
      <c r="EL129" s="504"/>
      <c r="EM129" s="504"/>
      <c r="EN129" s="504"/>
      <c r="EO129" s="504"/>
      <c r="EP129" s="504"/>
      <c r="EQ129" s="504"/>
      <c r="ER129" s="504"/>
      <c r="ES129" s="504"/>
      <c r="ET129" s="504"/>
      <c r="EU129" s="504"/>
      <c r="EV129" s="504"/>
      <c r="EW129" s="504"/>
      <c r="EX129" s="504"/>
      <c r="EY129" s="504"/>
      <c r="EZ129" s="504"/>
      <c r="FA129" s="504"/>
      <c r="FB129" s="504"/>
      <c r="FC129" s="504"/>
      <c r="FD129" s="504"/>
      <c r="FE129" s="504"/>
      <c r="FF129" s="504"/>
      <c r="FG129" s="504"/>
      <c r="FH129" s="504"/>
      <c r="FI129" s="504"/>
      <c r="FJ129" s="504"/>
      <c r="FK129" s="504"/>
      <c r="FL129" s="504"/>
      <c r="FM129" s="504"/>
      <c r="FN129" s="504"/>
      <c r="FO129" s="504"/>
      <c r="FP129" s="504"/>
      <c r="FQ129" s="504"/>
      <c r="FR129" s="504"/>
      <c r="FS129" s="504"/>
      <c r="FT129" s="504"/>
      <c r="FU129" s="504"/>
      <c r="FV129" s="504"/>
      <c r="FW129" s="504"/>
      <c r="FX129" s="504"/>
      <c r="FY129" s="504"/>
      <c r="FZ129" s="504"/>
      <c r="GA129" s="504"/>
      <c r="GB129" s="504"/>
      <c r="GC129" s="504"/>
      <c r="GD129" s="504"/>
      <c r="GE129" s="504"/>
      <c r="GF129" s="504"/>
      <c r="GG129" s="504"/>
      <c r="GH129" s="504"/>
      <c r="GI129" s="504"/>
      <c r="GJ129" s="504"/>
      <c r="GK129" s="504"/>
      <c r="GL129" s="504"/>
      <c r="GM129" s="504"/>
      <c r="GN129" s="504"/>
      <c r="GO129" s="504"/>
      <c r="GP129" s="504"/>
      <c r="GQ129" s="504"/>
      <c r="GR129" s="504"/>
      <c r="GS129" s="504"/>
      <c r="GT129" s="504"/>
      <c r="GU129" s="504"/>
      <c r="GV129" s="504"/>
      <c r="GW129" s="504"/>
      <c r="GX129" s="504"/>
      <c r="GY129" s="504"/>
      <c r="GZ129" s="504"/>
      <c r="HA129" s="504"/>
      <c r="HB129" s="504"/>
      <c r="HC129" s="504"/>
      <c r="HD129" s="504"/>
      <c r="HE129" s="504"/>
      <c r="HF129" s="504"/>
      <c r="HG129" s="504"/>
      <c r="HH129" s="504"/>
      <c r="HI129" s="504"/>
      <c r="HJ129" s="504"/>
      <c r="HK129" s="504"/>
      <c r="HL129" s="504"/>
      <c r="HM129" s="504"/>
      <c r="HN129" s="504"/>
      <c r="HO129" s="504"/>
      <c r="HP129" s="504"/>
      <c r="HQ129" s="504"/>
      <c r="HR129" s="504"/>
      <c r="HS129" s="504"/>
      <c r="HT129" s="504"/>
      <c r="HU129" s="504"/>
      <c r="HV129" s="504"/>
      <c r="HW129" s="504"/>
      <c r="HX129" s="504"/>
      <c r="HY129" s="504"/>
      <c r="HZ129" s="504"/>
      <c r="IA129" s="504"/>
      <c r="IB129" s="504"/>
      <c r="IC129" s="504"/>
      <c r="ID129" s="504"/>
      <c r="IE129" s="504"/>
      <c r="IF129" s="504"/>
      <c r="IG129" s="504"/>
      <c r="IH129" s="504"/>
      <c r="II129" s="504"/>
      <c r="IJ129" s="504"/>
      <c r="IK129" s="504"/>
      <c r="IL129" s="504"/>
      <c r="IM129" s="504"/>
      <c r="IN129" s="504"/>
      <c r="IO129" s="504"/>
      <c r="IP129" s="504"/>
      <c r="IQ129" s="504"/>
      <c r="IR129" s="504"/>
      <c r="IS129" s="504"/>
      <c r="IT129" s="504"/>
      <c r="IU129" s="504"/>
      <c r="IV129" s="504"/>
      <c r="IW129" s="504"/>
      <c r="IX129" s="504"/>
      <c r="IY129" s="504"/>
      <c r="IZ129" s="504"/>
      <c r="JA129" s="504"/>
      <c r="JB129" s="504"/>
      <c r="JC129" s="504"/>
      <c r="JD129" s="504"/>
      <c r="JE129" s="504"/>
      <c r="JF129" s="504"/>
      <c r="JG129" s="504"/>
      <c r="JH129" s="504"/>
      <c r="JI129" s="504"/>
      <c r="JJ129" s="504"/>
      <c r="JK129" s="504"/>
      <c r="JL129" s="504"/>
      <c r="JM129" s="504"/>
      <c r="JN129" s="504"/>
      <c r="JO129" s="504"/>
      <c r="JP129" s="504"/>
      <c r="JQ129" s="504"/>
      <c r="JR129" s="504"/>
      <c r="JS129" s="504"/>
      <c r="JT129" s="504"/>
      <c r="JU129" s="504"/>
      <c r="JV129" s="504"/>
      <c r="JW129" s="504"/>
      <c r="JX129" s="504"/>
      <c r="JY129" s="504"/>
      <c r="JZ129" s="504"/>
      <c r="KA129" s="504"/>
      <c r="KB129" s="504"/>
      <c r="KC129" s="504"/>
      <c r="KD129" s="504"/>
      <c r="KE129" s="504"/>
      <c r="KF129" s="504"/>
      <c r="KG129" s="504"/>
      <c r="KH129" s="504"/>
      <c r="KI129" s="504"/>
      <c r="KJ129" s="504"/>
      <c r="KK129" s="504"/>
      <c r="KL129" s="504"/>
      <c r="KM129" s="504"/>
      <c r="KN129" s="504"/>
      <c r="KO129" s="504"/>
      <c r="KP129" s="504"/>
      <c r="KQ129" s="504"/>
      <c r="KR129" s="504"/>
      <c r="KS129" s="504"/>
      <c r="KT129" s="504"/>
      <c r="KU129" s="504"/>
      <c r="KV129" s="504"/>
      <c r="KW129" s="504"/>
      <c r="KX129" s="504"/>
      <c r="KY129" s="504"/>
      <c r="KZ129" s="504"/>
      <c r="LA129" s="504"/>
      <c r="LB129" s="504"/>
      <c r="LC129" s="504"/>
      <c r="LD129" s="504"/>
      <c r="LE129" s="504"/>
      <c r="LF129" s="504"/>
      <c r="LG129" s="504"/>
      <c r="LH129" s="504"/>
      <c r="LI129" s="504"/>
      <c r="LJ129" s="504"/>
      <c r="LK129" s="504"/>
      <c r="LL129" s="504"/>
      <c r="LM129" s="504"/>
      <c r="LN129" s="504"/>
      <c r="LO129" s="504"/>
      <c r="LP129" s="504"/>
      <c r="LQ129" s="504"/>
      <c r="LR129" s="504"/>
      <c r="LS129" s="504"/>
      <c r="LT129" s="504"/>
      <c r="LU129" s="504"/>
      <c r="LV129" s="504"/>
      <c r="LW129" s="504"/>
      <c r="LX129" s="504"/>
      <c r="LY129" s="504"/>
      <c r="LZ129" s="504"/>
      <c r="MA129" s="504"/>
      <c r="MB129" s="504"/>
      <c r="MC129" s="504"/>
      <c r="MD129" s="504"/>
      <c r="ME129" s="504"/>
      <c r="MF129" s="504"/>
      <c r="MG129" s="504"/>
      <c r="MH129" s="504"/>
      <c r="MI129" s="504"/>
      <c r="MJ129" s="504"/>
      <c r="MK129" s="504"/>
      <c r="ML129" s="504"/>
      <c r="MM129" s="504"/>
      <c r="MN129" s="504"/>
      <c r="MO129" s="504"/>
      <c r="MP129" s="504"/>
      <c r="MQ129" s="504"/>
      <c r="MR129" s="504"/>
      <c r="MS129" s="504"/>
      <c r="MT129" s="504"/>
      <c r="MU129" s="504"/>
      <c r="MV129" s="504"/>
      <c r="MW129" s="504"/>
      <c r="MX129" s="504"/>
      <c r="MY129" s="504"/>
      <c r="MZ129" s="504"/>
      <c r="NA129" s="504"/>
      <c r="NB129" s="504"/>
      <c r="NC129" s="504"/>
      <c r="ND129" s="504"/>
      <c r="NE129" s="504"/>
      <c r="NF129" s="504"/>
      <c r="NG129" s="504"/>
      <c r="NH129" s="504"/>
      <c r="NI129" s="504"/>
      <c r="NJ129" s="504"/>
      <c r="NK129" s="504"/>
      <c r="NL129" s="504"/>
      <c r="NM129" s="504"/>
      <c r="NN129" s="504"/>
      <c r="NO129" s="504"/>
      <c r="NP129" s="504"/>
      <c r="NQ129" s="504"/>
      <c r="NR129" s="504"/>
      <c r="NS129" s="504"/>
      <c r="NT129" s="504"/>
    </row>
    <row r="130" spans="1:384" s="505" customFormat="1" ht="28" customHeight="1">
      <c r="A130" s="1731" t="s">
        <v>1555</v>
      </c>
      <c r="B130" s="564" t="s">
        <v>67</v>
      </c>
      <c r="C130" s="587"/>
      <c r="D130" s="587"/>
      <c r="E130" s="587"/>
      <c r="F130" s="671">
        <f>'Form_III MHT-17'!C128</f>
        <v>0</v>
      </c>
      <c r="G130" s="671">
        <f>'Form_III MHT-17'!D128</f>
        <v>0</v>
      </c>
      <c r="H130" s="671">
        <f>'Form_III MHT-17'!E128</f>
        <v>0</v>
      </c>
      <c r="I130" s="670">
        <f>'Form_III MHT-17'!F128</f>
        <v>0</v>
      </c>
      <c r="J130" s="670">
        <f>'Form_III MHT-17'!G128</f>
        <v>0</v>
      </c>
      <c r="K130" s="670">
        <f>'Form_III MHT-17'!H128</f>
        <v>0</v>
      </c>
      <c r="L130" s="667">
        <f>'Form_III MHT-17'!I128</f>
        <v>0</v>
      </c>
      <c r="M130" s="666">
        <f>'Form_III MHT-17'!J128</f>
        <v>0</v>
      </c>
      <c r="N130" s="665">
        <f>'Form_III MHT-17'!K128</f>
        <v>0</v>
      </c>
      <c r="O130" s="664">
        <f t="shared" si="21"/>
        <v>0</v>
      </c>
      <c r="P130" s="664">
        <f t="shared" si="22"/>
        <v>0</v>
      </c>
      <c r="Q130" s="664">
        <f t="shared" si="23"/>
        <v>0</v>
      </c>
      <c r="R130" s="1726"/>
      <c r="S130" s="1726"/>
      <c r="T130"/>
      <c r="U130"/>
      <c r="V130"/>
      <c r="W130"/>
      <c r="X130" s="663"/>
      <c r="Y130" s="663"/>
      <c r="Z130" s="504"/>
      <c r="AA130" s="504"/>
      <c r="AB130" s="504"/>
      <c r="AC130" s="504"/>
      <c r="AD130" s="504"/>
      <c r="AE130" s="504"/>
      <c r="AF130" s="504"/>
      <c r="AG130" s="504"/>
      <c r="AH130" s="504"/>
      <c r="AI130" s="504"/>
      <c r="AJ130" s="504"/>
      <c r="AK130" s="504"/>
      <c r="AL130" s="504"/>
      <c r="AM130" s="504"/>
      <c r="AN130" s="504"/>
      <c r="AO130" s="504"/>
      <c r="AP130" s="504"/>
      <c r="AQ130" s="504"/>
      <c r="AR130" s="504"/>
      <c r="AS130" s="504"/>
      <c r="AT130" s="504"/>
      <c r="AU130" s="504"/>
      <c r="AV130" s="504"/>
      <c r="AW130" s="504"/>
      <c r="AX130" s="504"/>
      <c r="AY130" s="504"/>
      <c r="AZ130" s="504"/>
      <c r="BA130" s="504"/>
      <c r="BB130" s="504"/>
      <c r="BC130" s="504"/>
      <c r="BD130" s="504"/>
      <c r="BE130" s="504"/>
      <c r="BF130" s="504"/>
      <c r="BG130" s="504"/>
      <c r="BH130" s="504"/>
      <c r="BI130" s="504"/>
      <c r="BJ130" s="504"/>
      <c r="BK130" s="504"/>
      <c r="BL130" s="504"/>
      <c r="BM130" s="504"/>
      <c r="BN130" s="504"/>
      <c r="BO130" s="504"/>
      <c r="BP130" s="504"/>
      <c r="BQ130" s="504"/>
      <c r="BR130" s="504"/>
      <c r="BS130" s="504"/>
      <c r="BT130" s="504"/>
      <c r="BU130" s="504"/>
      <c r="BV130" s="504"/>
      <c r="BW130" s="504"/>
      <c r="BX130" s="504"/>
      <c r="BY130" s="504"/>
      <c r="BZ130" s="504"/>
      <c r="CA130" s="504"/>
      <c r="CB130" s="504"/>
      <c r="CC130" s="504"/>
      <c r="CD130" s="504"/>
      <c r="CE130" s="504"/>
      <c r="CF130" s="504"/>
      <c r="CG130" s="504"/>
      <c r="CH130" s="504"/>
      <c r="CI130" s="504"/>
      <c r="CJ130" s="504"/>
      <c r="CK130" s="504"/>
      <c r="CL130" s="504"/>
      <c r="CM130" s="504"/>
      <c r="CN130" s="504"/>
      <c r="CO130" s="504"/>
      <c r="CP130" s="504"/>
      <c r="CQ130" s="504"/>
      <c r="CR130" s="504"/>
      <c r="CS130" s="504"/>
      <c r="CT130" s="504"/>
      <c r="CU130" s="504"/>
      <c r="CV130" s="504"/>
      <c r="CW130" s="504"/>
      <c r="CX130" s="504"/>
      <c r="CY130" s="504"/>
      <c r="CZ130" s="504"/>
      <c r="DA130" s="504"/>
      <c r="DB130" s="504"/>
      <c r="DC130" s="504"/>
      <c r="DD130" s="504"/>
      <c r="DE130" s="504"/>
      <c r="DF130" s="504"/>
      <c r="DG130" s="504"/>
      <c r="DH130" s="504"/>
      <c r="DI130" s="504"/>
      <c r="DJ130" s="504"/>
      <c r="DK130" s="504"/>
      <c r="DL130" s="504"/>
      <c r="DM130" s="504"/>
      <c r="DN130" s="504"/>
      <c r="DO130" s="504"/>
      <c r="DP130" s="504"/>
      <c r="DQ130" s="504"/>
      <c r="DR130" s="504"/>
      <c r="DS130" s="504"/>
      <c r="DT130" s="504"/>
      <c r="DU130" s="504"/>
      <c r="DV130" s="504"/>
      <c r="DW130" s="504"/>
      <c r="DX130" s="504"/>
      <c r="DY130" s="504"/>
      <c r="DZ130" s="504"/>
      <c r="EA130" s="504"/>
      <c r="EB130" s="504"/>
      <c r="EC130" s="504"/>
      <c r="ED130" s="504"/>
      <c r="EE130" s="504"/>
      <c r="EF130" s="504"/>
      <c r="EG130" s="504"/>
      <c r="EH130" s="504"/>
      <c r="EI130" s="504"/>
      <c r="EJ130" s="504"/>
      <c r="EK130" s="504"/>
      <c r="EL130" s="504"/>
      <c r="EM130" s="504"/>
      <c r="EN130" s="504"/>
      <c r="EO130" s="504"/>
      <c r="EP130" s="504"/>
      <c r="EQ130" s="504"/>
      <c r="ER130" s="504"/>
      <c r="ES130" s="504"/>
      <c r="ET130" s="504"/>
      <c r="EU130" s="504"/>
      <c r="EV130" s="504"/>
      <c r="EW130" s="504"/>
      <c r="EX130" s="504"/>
      <c r="EY130" s="504"/>
      <c r="EZ130" s="504"/>
      <c r="FA130" s="504"/>
      <c r="FB130" s="504"/>
      <c r="FC130" s="504"/>
      <c r="FD130" s="504"/>
      <c r="FE130" s="504"/>
      <c r="FF130" s="504"/>
      <c r="FG130" s="504"/>
      <c r="FH130" s="504"/>
      <c r="FI130" s="504"/>
      <c r="FJ130" s="504"/>
      <c r="FK130" s="504"/>
      <c r="FL130" s="504"/>
      <c r="FM130" s="504"/>
      <c r="FN130" s="504"/>
      <c r="FO130" s="504"/>
      <c r="FP130" s="504"/>
      <c r="FQ130" s="504"/>
      <c r="FR130" s="504"/>
      <c r="FS130" s="504"/>
      <c r="FT130" s="504"/>
      <c r="FU130" s="504"/>
      <c r="FV130" s="504"/>
      <c r="FW130" s="504"/>
      <c r="FX130" s="504"/>
      <c r="FY130" s="504"/>
      <c r="FZ130" s="504"/>
      <c r="GA130" s="504"/>
      <c r="GB130" s="504"/>
      <c r="GC130" s="504"/>
      <c r="GD130" s="504"/>
      <c r="GE130" s="504"/>
      <c r="GF130" s="504"/>
      <c r="GG130" s="504"/>
      <c r="GH130" s="504"/>
      <c r="GI130" s="504"/>
      <c r="GJ130" s="504"/>
      <c r="GK130" s="504"/>
      <c r="GL130" s="504"/>
      <c r="GM130" s="504"/>
      <c r="GN130" s="504"/>
      <c r="GO130" s="504"/>
      <c r="GP130" s="504"/>
      <c r="GQ130" s="504"/>
      <c r="GR130" s="504"/>
      <c r="GS130" s="504"/>
      <c r="GT130" s="504"/>
      <c r="GU130" s="504"/>
      <c r="GV130" s="504"/>
      <c r="GW130" s="504"/>
      <c r="GX130" s="504"/>
      <c r="GY130" s="504"/>
      <c r="GZ130" s="504"/>
      <c r="HA130" s="504"/>
      <c r="HB130" s="504"/>
      <c r="HC130" s="504"/>
      <c r="HD130" s="504"/>
      <c r="HE130" s="504"/>
      <c r="HF130" s="504"/>
      <c r="HG130" s="504"/>
      <c r="HH130" s="504"/>
      <c r="HI130" s="504"/>
      <c r="HJ130" s="504"/>
      <c r="HK130" s="504"/>
      <c r="HL130" s="504"/>
      <c r="HM130" s="504"/>
      <c r="HN130" s="504"/>
      <c r="HO130" s="504"/>
      <c r="HP130" s="504"/>
      <c r="HQ130" s="504"/>
      <c r="HR130" s="504"/>
      <c r="HS130" s="504"/>
      <c r="HT130" s="504"/>
      <c r="HU130" s="504"/>
      <c r="HV130" s="504"/>
      <c r="HW130" s="504"/>
      <c r="HX130" s="504"/>
      <c r="HY130" s="504"/>
      <c r="HZ130" s="504"/>
      <c r="IA130" s="504"/>
      <c r="IB130" s="504"/>
      <c r="IC130" s="504"/>
      <c r="ID130" s="504"/>
      <c r="IE130" s="504"/>
      <c r="IF130" s="504"/>
      <c r="IG130" s="504"/>
      <c r="IH130" s="504"/>
      <c r="II130" s="504"/>
      <c r="IJ130" s="504"/>
      <c r="IK130" s="504"/>
      <c r="IL130" s="504"/>
      <c r="IM130" s="504"/>
      <c r="IN130" s="504"/>
      <c r="IO130" s="504"/>
      <c r="IP130" s="504"/>
      <c r="IQ130" s="504"/>
      <c r="IR130" s="504"/>
      <c r="IS130" s="504"/>
      <c r="IT130" s="504"/>
      <c r="IU130" s="504"/>
      <c r="IV130" s="504"/>
      <c r="IW130" s="504"/>
      <c r="IX130" s="504"/>
      <c r="IY130" s="504"/>
      <c r="IZ130" s="504"/>
      <c r="JA130" s="504"/>
      <c r="JB130" s="504"/>
      <c r="JC130" s="504"/>
      <c r="JD130" s="504"/>
      <c r="JE130" s="504"/>
      <c r="JF130" s="504"/>
      <c r="JG130" s="504"/>
      <c r="JH130" s="504"/>
      <c r="JI130" s="504"/>
      <c r="JJ130" s="504"/>
      <c r="JK130" s="504"/>
      <c r="JL130" s="504"/>
      <c r="JM130" s="504"/>
      <c r="JN130" s="504"/>
      <c r="JO130" s="504"/>
      <c r="JP130" s="504"/>
      <c r="JQ130" s="504"/>
      <c r="JR130" s="504"/>
      <c r="JS130" s="504"/>
      <c r="JT130" s="504"/>
      <c r="JU130" s="504"/>
      <c r="JV130" s="504"/>
      <c r="JW130" s="504"/>
      <c r="JX130" s="504"/>
      <c r="JY130" s="504"/>
      <c r="JZ130" s="504"/>
      <c r="KA130" s="504"/>
      <c r="KB130" s="504"/>
      <c r="KC130" s="504"/>
      <c r="KD130" s="504"/>
      <c r="KE130" s="504"/>
      <c r="KF130" s="504"/>
      <c r="KG130" s="504"/>
      <c r="KH130" s="504"/>
      <c r="KI130" s="504"/>
      <c r="KJ130" s="504"/>
      <c r="KK130" s="504"/>
      <c r="KL130" s="504"/>
      <c r="KM130" s="504"/>
      <c r="KN130" s="504"/>
      <c r="KO130" s="504"/>
      <c r="KP130" s="504"/>
      <c r="KQ130" s="504"/>
      <c r="KR130" s="504"/>
      <c r="KS130" s="504"/>
      <c r="KT130" s="504"/>
      <c r="KU130" s="504"/>
      <c r="KV130" s="504"/>
      <c r="KW130" s="504"/>
      <c r="KX130" s="504"/>
      <c r="KY130" s="504"/>
      <c r="KZ130" s="504"/>
      <c r="LA130" s="504"/>
      <c r="LB130" s="504"/>
      <c r="LC130" s="504"/>
      <c r="LD130" s="504"/>
      <c r="LE130" s="504"/>
      <c r="LF130" s="504"/>
      <c r="LG130" s="504"/>
      <c r="LH130" s="504"/>
      <c r="LI130" s="504"/>
      <c r="LJ130" s="504"/>
      <c r="LK130" s="504"/>
      <c r="LL130" s="504"/>
      <c r="LM130" s="504"/>
      <c r="LN130" s="504"/>
      <c r="LO130" s="504"/>
      <c r="LP130" s="504"/>
      <c r="LQ130" s="504"/>
      <c r="LR130" s="504"/>
      <c r="LS130" s="504"/>
      <c r="LT130" s="504"/>
      <c r="LU130" s="504"/>
      <c r="LV130" s="504"/>
      <c r="LW130" s="504"/>
      <c r="LX130" s="504"/>
      <c r="LY130" s="504"/>
      <c r="LZ130" s="504"/>
      <c r="MA130" s="504"/>
      <c r="MB130" s="504"/>
      <c r="MC130" s="504"/>
      <c r="MD130" s="504"/>
      <c r="ME130" s="504"/>
      <c r="MF130" s="504"/>
      <c r="MG130" s="504"/>
      <c r="MH130" s="504"/>
      <c r="MI130" s="504"/>
      <c r="MJ130" s="504"/>
      <c r="MK130" s="504"/>
      <c r="ML130" s="504"/>
      <c r="MM130" s="504"/>
      <c r="MN130" s="504"/>
      <c r="MO130" s="504"/>
      <c r="MP130" s="504"/>
      <c r="MQ130" s="504"/>
      <c r="MR130" s="504"/>
      <c r="MS130" s="504"/>
      <c r="MT130" s="504"/>
      <c r="MU130" s="504"/>
      <c r="MV130" s="504"/>
      <c r="MW130" s="504"/>
      <c r="MX130" s="504"/>
      <c r="MY130" s="504"/>
      <c r="MZ130" s="504"/>
      <c r="NA130" s="504"/>
      <c r="NB130" s="504"/>
      <c r="NC130" s="504"/>
      <c r="ND130" s="504"/>
      <c r="NE130" s="504"/>
      <c r="NF130" s="504"/>
      <c r="NG130" s="504"/>
      <c r="NH130" s="504"/>
      <c r="NI130" s="504"/>
      <c r="NJ130" s="504"/>
      <c r="NK130" s="504"/>
      <c r="NL130" s="504"/>
      <c r="NM130" s="504"/>
      <c r="NN130" s="504"/>
      <c r="NO130" s="504"/>
      <c r="NP130" s="504"/>
      <c r="NQ130" s="504"/>
      <c r="NR130" s="504"/>
      <c r="NS130" s="504"/>
      <c r="NT130" s="504"/>
    </row>
    <row r="131" spans="1:384" s="505" customFormat="1" ht="28" customHeight="1">
      <c r="A131" s="1731"/>
      <c r="B131" s="564" t="s">
        <v>68</v>
      </c>
      <c r="C131" s="587"/>
      <c r="D131" s="587"/>
      <c r="E131" s="587"/>
      <c r="F131" s="671">
        <f>'Form_III MHT-17'!C129</f>
        <v>0</v>
      </c>
      <c r="G131" s="671">
        <f>'Form_III MHT-17'!D129</f>
        <v>0</v>
      </c>
      <c r="H131" s="671">
        <f>'Form_III MHT-17'!E129</f>
        <v>0</v>
      </c>
      <c r="I131" s="670">
        <f>'Form_III MHT-17'!F129</f>
        <v>0</v>
      </c>
      <c r="J131" s="670">
        <f>'Form_III MHT-17'!G129</f>
        <v>0</v>
      </c>
      <c r="K131" s="670">
        <f>'Form_III MHT-17'!H129</f>
        <v>0</v>
      </c>
      <c r="L131" s="667">
        <f>'Form_III MHT-17'!I129</f>
        <v>0</v>
      </c>
      <c r="M131" s="666">
        <f>'Form_III MHT-17'!J129</f>
        <v>0</v>
      </c>
      <c r="N131" s="665">
        <f>'Form_III MHT-17'!K129</f>
        <v>0</v>
      </c>
      <c r="O131" s="664">
        <f t="shared" si="21"/>
        <v>0</v>
      </c>
      <c r="P131" s="664">
        <f t="shared" si="22"/>
        <v>0</v>
      </c>
      <c r="Q131" s="664">
        <f t="shared" si="23"/>
        <v>0</v>
      </c>
      <c r="R131" s="1726"/>
      <c r="S131" s="1726"/>
      <c r="T131"/>
      <c r="U131"/>
      <c r="V131"/>
      <c r="W131"/>
      <c r="X131" s="663"/>
      <c r="Y131" s="663"/>
      <c r="Z131" s="504"/>
      <c r="AA131" s="504"/>
      <c r="AB131" s="504"/>
      <c r="AC131" s="504"/>
      <c r="AD131" s="504"/>
      <c r="AE131" s="504"/>
      <c r="AF131" s="504"/>
      <c r="AG131" s="504"/>
      <c r="AH131" s="504"/>
      <c r="AI131" s="504"/>
      <c r="AJ131" s="504"/>
      <c r="AK131" s="504"/>
      <c r="AL131" s="504"/>
      <c r="AM131" s="504"/>
      <c r="AN131" s="504"/>
      <c r="AO131" s="504"/>
      <c r="AP131" s="504"/>
      <c r="AQ131" s="504"/>
      <c r="AR131" s="504"/>
      <c r="AS131" s="504"/>
      <c r="AT131" s="504"/>
      <c r="AU131" s="504"/>
      <c r="AV131" s="504"/>
      <c r="AW131" s="504"/>
      <c r="AX131" s="504"/>
      <c r="AY131" s="504"/>
      <c r="AZ131" s="504"/>
      <c r="BA131" s="504"/>
      <c r="BB131" s="504"/>
      <c r="BC131" s="504"/>
      <c r="BD131" s="504"/>
      <c r="BE131" s="504"/>
      <c r="BF131" s="504"/>
      <c r="BG131" s="504"/>
      <c r="BH131" s="504"/>
      <c r="BI131" s="504"/>
      <c r="BJ131" s="504"/>
      <c r="BK131" s="504"/>
      <c r="BL131" s="504"/>
      <c r="BM131" s="504"/>
      <c r="BN131" s="504"/>
      <c r="BO131" s="504"/>
      <c r="BP131" s="504"/>
      <c r="BQ131" s="504"/>
      <c r="BR131" s="504"/>
      <c r="BS131" s="504"/>
      <c r="BT131" s="504"/>
      <c r="BU131" s="504"/>
      <c r="BV131" s="504"/>
      <c r="BW131" s="504"/>
      <c r="BX131" s="504"/>
      <c r="BY131" s="504"/>
      <c r="BZ131" s="504"/>
      <c r="CA131" s="504"/>
      <c r="CB131" s="504"/>
      <c r="CC131" s="504"/>
      <c r="CD131" s="504"/>
      <c r="CE131" s="504"/>
      <c r="CF131" s="504"/>
      <c r="CG131" s="504"/>
      <c r="CH131" s="504"/>
      <c r="CI131" s="504"/>
      <c r="CJ131" s="504"/>
      <c r="CK131" s="504"/>
      <c r="CL131" s="504"/>
      <c r="CM131" s="504"/>
      <c r="CN131" s="504"/>
      <c r="CO131" s="504"/>
      <c r="CP131" s="504"/>
      <c r="CQ131" s="504"/>
      <c r="CR131" s="504"/>
      <c r="CS131" s="504"/>
      <c r="CT131" s="504"/>
      <c r="CU131" s="504"/>
      <c r="CV131" s="504"/>
      <c r="CW131" s="504"/>
      <c r="CX131" s="504"/>
      <c r="CY131" s="504"/>
      <c r="CZ131" s="504"/>
      <c r="DA131" s="504"/>
      <c r="DB131" s="504"/>
      <c r="DC131" s="504"/>
      <c r="DD131" s="504"/>
      <c r="DE131" s="504"/>
      <c r="DF131" s="504"/>
      <c r="DG131" s="504"/>
      <c r="DH131" s="504"/>
      <c r="DI131" s="504"/>
      <c r="DJ131" s="504"/>
      <c r="DK131" s="504"/>
      <c r="DL131" s="504"/>
      <c r="DM131" s="504"/>
      <c r="DN131" s="504"/>
      <c r="DO131" s="504"/>
      <c r="DP131" s="504"/>
      <c r="DQ131" s="504"/>
      <c r="DR131" s="504"/>
      <c r="DS131" s="504"/>
      <c r="DT131" s="504"/>
      <c r="DU131" s="504"/>
      <c r="DV131" s="504"/>
      <c r="DW131" s="504"/>
      <c r="DX131" s="504"/>
      <c r="DY131" s="504"/>
      <c r="DZ131" s="504"/>
      <c r="EA131" s="504"/>
      <c r="EB131" s="504"/>
      <c r="EC131" s="504"/>
      <c r="ED131" s="504"/>
      <c r="EE131" s="504"/>
      <c r="EF131" s="504"/>
      <c r="EG131" s="504"/>
      <c r="EH131" s="504"/>
      <c r="EI131" s="504"/>
      <c r="EJ131" s="504"/>
      <c r="EK131" s="504"/>
      <c r="EL131" s="504"/>
      <c r="EM131" s="504"/>
      <c r="EN131" s="504"/>
      <c r="EO131" s="504"/>
      <c r="EP131" s="504"/>
      <c r="EQ131" s="504"/>
      <c r="ER131" s="504"/>
      <c r="ES131" s="504"/>
      <c r="ET131" s="504"/>
      <c r="EU131" s="504"/>
      <c r="EV131" s="504"/>
      <c r="EW131" s="504"/>
      <c r="EX131" s="504"/>
      <c r="EY131" s="504"/>
      <c r="EZ131" s="504"/>
      <c r="FA131" s="504"/>
      <c r="FB131" s="504"/>
      <c r="FC131" s="504"/>
      <c r="FD131" s="504"/>
      <c r="FE131" s="504"/>
      <c r="FF131" s="504"/>
      <c r="FG131" s="504"/>
      <c r="FH131" s="504"/>
      <c r="FI131" s="504"/>
      <c r="FJ131" s="504"/>
      <c r="FK131" s="504"/>
      <c r="FL131" s="504"/>
      <c r="FM131" s="504"/>
      <c r="FN131" s="504"/>
      <c r="FO131" s="504"/>
      <c r="FP131" s="504"/>
      <c r="FQ131" s="504"/>
      <c r="FR131" s="504"/>
      <c r="FS131" s="504"/>
      <c r="FT131" s="504"/>
      <c r="FU131" s="504"/>
      <c r="FV131" s="504"/>
      <c r="FW131" s="504"/>
      <c r="FX131" s="504"/>
      <c r="FY131" s="504"/>
      <c r="FZ131" s="504"/>
      <c r="GA131" s="504"/>
      <c r="GB131" s="504"/>
      <c r="GC131" s="504"/>
      <c r="GD131" s="504"/>
      <c r="GE131" s="504"/>
      <c r="GF131" s="504"/>
      <c r="GG131" s="504"/>
      <c r="GH131" s="504"/>
      <c r="GI131" s="504"/>
      <c r="GJ131" s="504"/>
      <c r="GK131" s="504"/>
      <c r="GL131" s="504"/>
      <c r="GM131" s="504"/>
      <c r="GN131" s="504"/>
      <c r="GO131" s="504"/>
      <c r="GP131" s="504"/>
      <c r="GQ131" s="504"/>
      <c r="GR131" s="504"/>
      <c r="GS131" s="504"/>
      <c r="GT131" s="504"/>
      <c r="GU131" s="504"/>
      <c r="GV131" s="504"/>
      <c r="GW131" s="504"/>
      <c r="GX131" s="504"/>
      <c r="GY131" s="504"/>
      <c r="GZ131" s="504"/>
      <c r="HA131" s="504"/>
      <c r="HB131" s="504"/>
      <c r="HC131" s="504"/>
      <c r="HD131" s="504"/>
      <c r="HE131" s="504"/>
      <c r="HF131" s="504"/>
      <c r="HG131" s="504"/>
      <c r="HH131" s="504"/>
      <c r="HI131" s="504"/>
      <c r="HJ131" s="504"/>
      <c r="HK131" s="504"/>
      <c r="HL131" s="504"/>
      <c r="HM131" s="504"/>
      <c r="HN131" s="504"/>
      <c r="HO131" s="504"/>
      <c r="HP131" s="504"/>
      <c r="HQ131" s="504"/>
      <c r="HR131" s="504"/>
      <c r="HS131" s="504"/>
      <c r="HT131" s="504"/>
      <c r="HU131" s="504"/>
      <c r="HV131" s="504"/>
      <c r="HW131" s="504"/>
      <c r="HX131" s="504"/>
      <c r="HY131" s="504"/>
      <c r="HZ131" s="504"/>
      <c r="IA131" s="504"/>
      <c r="IB131" s="504"/>
      <c r="IC131" s="504"/>
      <c r="ID131" s="504"/>
      <c r="IE131" s="504"/>
      <c r="IF131" s="504"/>
      <c r="IG131" s="504"/>
      <c r="IH131" s="504"/>
      <c r="II131" s="504"/>
      <c r="IJ131" s="504"/>
      <c r="IK131" s="504"/>
      <c r="IL131" s="504"/>
      <c r="IM131" s="504"/>
      <c r="IN131" s="504"/>
      <c r="IO131" s="504"/>
      <c r="IP131" s="504"/>
      <c r="IQ131" s="504"/>
      <c r="IR131" s="504"/>
      <c r="IS131" s="504"/>
      <c r="IT131" s="504"/>
      <c r="IU131" s="504"/>
      <c r="IV131" s="504"/>
      <c r="IW131" s="504"/>
      <c r="IX131" s="504"/>
      <c r="IY131" s="504"/>
      <c r="IZ131" s="504"/>
      <c r="JA131" s="504"/>
      <c r="JB131" s="504"/>
      <c r="JC131" s="504"/>
      <c r="JD131" s="504"/>
      <c r="JE131" s="504"/>
      <c r="JF131" s="504"/>
      <c r="JG131" s="504"/>
      <c r="JH131" s="504"/>
      <c r="JI131" s="504"/>
      <c r="JJ131" s="504"/>
      <c r="JK131" s="504"/>
      <c r="JL131" s="504"/>
      <c r="JM131" s="504"/>
      <c r="JN131" s="504"/>
      <c r="JO131" s="504"/>
      <c r="JP131" s="504"/>
      <c r="JQ131" s="504"/>
      <c r="JR131" s="504"/>
      <c r="JS131" s="504"/>
      <c r="JT131" s="504"/>
      <c r="JU131" s="504"/>
      <c r="JV131" s="504"/>
      <c r="JW131" s="504"/>
      <c r="JX131" s="504"/>
      <c r="JY131" s="504"/>
      <c r="JZ131" s="504"/>
      <c r="KA131" s="504"/>
      <c r="KB131" s="504"/>
      <c r="KC131" s="504"/>
      <c r="KD131" s="504"/>
      <c r="KE131" s="504"/>
      <c r="KF131" s="504"/>
      <c r="KG131" s="504"/>
      <c r="KH131" s="504"/>
      <c r="KI131" s="504"/>
      <c r="KJ131" s="504"/>
      <c r="KK131" s="504"/>
      <c r="KL131" s="504"/>
      <c r="KM131" s="504"/>
      <c r="KN131" s="504"/>
      <c r="KO131" s="504"/>
      <c r="KP131" s="504"/>
      <c r="KQ131" s="504"/>
      <c r="KR131" s="504"/>
      <c r="KS131" s="504"/>
      <c r="KT131" s="504"/>
      <c r="KU131" s="504"/>
      <c r="KV131" s="504"/>
      <c r="KW131" s="504"/>
      <c r="KX131" s="504"/>
      <c r="KY131" s="504"/>
      <c r="KZ131" s="504"/>
      <c r="LA131" s="504"/>
      <c r="LB131" s="504"/>
      <c r="LC131" s="504"/>
      <c r="LD131" s="504"/>
      <c r="LE131" s="504"/>
      <c r="LF131" s="504"/>
      <c r="LG131" s="504"/>
      <c r="LH131" s="504"/>
      <c r="LI131" s="504"/>
      <c r="LJ131" s="504"/>
      <c r="LK131" s="504"/>
      <c r="LL131" s="504"/>
      <c r="LM131" s="504"/>
      <c r="LN131" s="504"/>
      <c r="LO131" s="504"/>
      <c r="LP131" s="504"/>
      <c r="LQ131" s="504"/>
      <c r="LR131" s="504"/>
      <c r="LS131" s="504"/>
      <c r="LT131" s="504"/>
      <c r="LU131" s="504"/>
      <c r="LV131" s="504"/>
      <c r="LW131" s="504"/>
      <c r="LX131" s="504"/>
      <c r="LY131" s="504"/>
      <c r="LZ131" s="504"/>
      <c r="MA131" s="504"/>
      <c r="MB131" s="504"/>
      <c r="MC131" s="504"/>
      <c r="MD131" s="504"/>
      <c r="ME131" s="504"/>
      <c r="MF131" s="504"/>
      <c r="MG131" s="504"/>
      <c r="MH131" s="504"/>
      <c r="MI131" s="504"/>
      <c r="MJ131" s="504"/>
      <c r="MK131" s="504"/>
      <c r="ML131" s="504"/>
      <c r="MM131" s="504"/>
      <c r="MN131" s="504"/>
      <c r="MO131" s="504"/>
      <c r="MP131" s="504"/>
      <c r="MQ131" s="504"/>
      <c r="MR131" s="504"/>
      <c r="MS131" s="504"/>
      <c r="MT131" s="504"/>
      <c r="MU131" s="504"/>
      <c r="MV131" s="504"/>
      <c r="MW131" s="504"/>
      <c r="MX131" s="504"/>
      <c r="MY131" s="504"/>
      <c r="MZ131" s="504"/>
      <c r="NA131" s="504"/>
      <c r="NB131" s="504"/>
      <c r="NC131" s="504"/>
      <c r="ND131" s="504"/>
      <c r="NE131" s="504"/>
      <c r="NF131" s="504"/>
      <c r="NG131" s="504"/>
      <c r="NH131" s="504"/>
      <c r="NI131" s="504"/>
      <c r="NJ131" s="504"/>
      <c r="NK131" s="504"/>
      <c r="NL131" s="504"/>
      <c r="NM131" s="504"/>
      <c r="NN131" s="504"/>
      <c r="NO131" s="504"/>
      <c r="NP131" s="504"/>
      <c r="NQ131" s="504"/>
      <c r="NR131" s="504"/>
      <c r="NS131" s="504"/>
      <c r="NT131" s="504"/>
    </row>
    <row r="132" spans="1:384" s="505" customFormat="1" ht="28" customHeight="1">
      <c r="A132" s="1727" t="s">
        <v>1554</v>
      </c>
      <c r="B132" s="564" t="s">
        <v>67</v>
      </c>
      <c r="C132" s="587"/>
      <c r="D132" s="587"/>
      <c r="E132" s="587"/>
      <c r="F132" s="671">
        <f>'Form_III MHT-17'!C130</f>
        <v>0</v>
      </c>
      <c r="G132" s="671">
        <f>'Form_III MHT-17'!D130</f>
        <v>0</v>
      </c>
      <c r="H132" s="671">
        <f>'Form_III MHT-17'!E130</f>
        <v>0</v>
      </c>
      <c r="I132" s="670">
        <f>'Form_III MHT-17'!F130</f>
        <v>0</v>
      </c>
      <c r="J132" s="670">
        <f>'Form_III MHT-17'!G130</f>
        <v>0</v>
      </c>
      <c r="K132" s="670">
        <f>'Form_III MHT-17'!H130</f>
        <v>0</v>
      </c>
      <c r="L132" s="667">
        <f>'Form_III MHT-17'!I130</f>
        <v>0</v>
      </c>
      <c r="M132" s="666">
        <f>'Form_III MHT-17'!J130</f>
        <v>0</v>
      </c>
      <c r="N132" s="665">
        <f>'Form_III MHT-17'!K130</f>
        <v>0</v>
      </c>
      <c r="O132" s="664">
        <f t="shared" si="21"/>
        <v>0</v>
      </c>
      <c r="P132" s="664">
        <f t="shared" si="22"/>
        <v>0</v>
      </c>
      <c r="Q132" s="664">
        <f t="shared" si="23"/>
        <v>0</v>
      </c>
      <c r="R132" s="672"/>
      <c r="S132" s="672"/>
      <c r="T132"/>
      <c r="U132"/>
      <c r="V132"/>
      <c r="W132"/>
      <c r="X132" s="663"/>
      <c r="Y132" s="663"/>
      <c r="Z132" s="504"/>
      <c r="AA132" s="504"/>
      <c r="AB132" s="504"/>
      <c r="AC132" s="504"/>
      <c r="AD132" s="504"/>
      <c r="AE132" s="504"/>
      <c r="AF132" s="504"/>
      <c r="AG132" s="504"/>
      <c r="AH132" s="504"/>
      <c r="AI132" s="504"/>
      <c r="AJ132" s="504"/>
      <c r="AK132" s="504"/>
      <c r="AL132" s="504"/>
      <c r="AM132" s="504"/>
      <c r="AN132" s="504"/>
      <c r="AO132" s="504"/>
      <c r="AP132" s="504"/>
      <c r="AQ132" s="504"/>
      <c r="AR132" s="504"/>
      <c r="AS132" s="504"/>
      <c r="AT132" s="504"/>
      <c r="AU132" s="504"/>
      <c r="AV132" s="504"/>
      <c r="AW132" s="504"/>
      <c r="AX132" s="504"/>
      <c r="AY132" s="504"/>
      <c r="AZ132" s="504"/>
      <c r="BA132" s="504"/>
      <c r="BB132" s="504"/>
      <c r="BC132" s="504"/>
      <c r="BD132" s="504"/>
      <c r="BE132" s="504"/>
      <c r="BF132" s="504"/>
      <c r="BG132" s="504"/>
      <c r="BH132" s="504"/>
      <c r="BI132" s="504"/>
      <c r="BJ132" s="504"/>
      <c r="BK132" s="504"/>
      <c r="BL132" s="504"/>
      <c r="BM132" s="504"/>
      <c r="BN132" s="504"/>
      <c r="BO132" s="504"/>
      <c r="BP132" s="504"/>
      <c r="BQ132" s="504"/>
      <c r="BR132" s="504"/>
      <c r="BS132" s="504"/>
      <c r="BT132" s="504"/>
      <c r="BU132" s="504"/>
      <c r="BV132" s="504"/>
      <c r="BW132" s="504"/>
      <c r="BX132" s="504"/>
      <c r="BY132" s="504"/>
      <c r="BZ132" s="504"/>
      <c r="CA132" s="504"/>
      <c r="CB132" s="504"/>
      <c r="CC132" s="504"/>
      <c r="CD132" s="504"/>
      <c r="CE132" s="504"/>
      <c r="CF132" s="504"/>
      <c r="CG132" s="504"/>
      <c r="CH132" s="504"/>
      <c r="CI132" s="504"/>
      <c r="CJ132" s="504"/>
      <c r="CK132" s="504"/>
      <c r="CL132" s="504"/>
      <c r="CM132" s="504"/>
      <c r="CN132" s="504"/>
      <c r="CO132" s="504"/>
      <c r="CP132" s="504"/>
      <c r="CQ132" s="504"/>
      <c r="CR132" s="504"/>
      <c r="CS132" s="504"/>
      <c r="CT132" s="504"/>
      <c r="CU132" s="504"/>
      <c r="CV132" s="504"/>
      <c r="CW132" s="504"/>
      <c r="CX132" s="504"/>
      <c r="CY132" s="504"/>
      <c r="CZ132" s="504"/>
      <c r="DA132" s="504"/>
      <c r="DB132" s="504"/>
      <c r="DC132" s="504"/>
      <c r="DD132" s="504"/>
      <c r="DE132" s="504"/>
      <c r="DF132" s="504"/>
      <c r="DG132" s="504"/>
      <c r="DH132" s="504"/>
      <c r="DI132" s="504"/>
      <c r="DJ132" s="504"/>
      <c r="DK132" s="504"/>
      <c r="DL132" s="504"/>
      <c r="DM132" s="504"/>
      <c r="DN132" s="504"/>
      <c r="DO132" s="504"/>
      <c r="DP132" s="504"/>
      <c r="DQ132" s="504"/>
      <c r="DR132" s="504"/>
      <c r="DS132" s="504"/>
      <c r="DT132" s="504"/>
      <c r="DU132" s="504"/>
      <c r="DV132" s="504"/>
      <c r="DW132" s="504"/>
      <c r="DX132" s="504"/>
      <c r="DY132" s="504"/>
      <c r="DZ132" s="504"/>
      <c r="EA132" s="504"/>
      <c r="EB132" s="504"/>
      <c r="EC132" s="504"/>
      <c r="ED132" s="504"/>
      <c r="EE132" s="504"/>
      <c r="EF132" s="504"/>
      <c r="EG132" s="504"/>
      <c r="EH132" s="504"/>
      <c r="EI132" s="504"/>
      <c r="EJ132" s="504"/>
      <c r="EK132" s="504"/>
      <c r="EL132" s="504"/>
      <c r="EM132" s="504"/>
      <c r="EN132" s="504"/>
      <c r="EO132" s="504"/>
      <c r="EP132" s="504"/>
      <c r="EQ132" s="504"/>
      <c r="ER132" s="504"/>
      <c r="ES132" s="504"/>
      <c r="ET132" s="504"/>
      <c r="EU132" s="504"/>
      <c r="EV132" s="504"/>
      <c r="EW132" s="504"/>
      <c r="EX132" s="504"/>
      <c r="EY132" s="504"/>
      <c r="EZ132" s="504"/>
      <c r="FA132" s="504"/>
      <c r="FB132" s="504"/>
      <c r="FC132" s="504"/>
      <c r="FD132" s="504"/>
      <c r="FE132" s="504"/>
      <c r="FF132" s="504"/>
      <c r="FG132" s="504"/>
      <c r="FH132" s="504"/>
      <c r="FI132" s="504"/>
      <c r="FJ132" s="504"/>
      <c r="FK132" s="504"/>
      <c r="FL132" s="504"/>
      <c r="FM132" s="504"/>
      <c r="FN132" s="504"/>
      <c r="FO132" s="504"/>
      <c r="FP132" s="504"/>
      <c r="FQ132" s="504"/>
      <c r="FR132" s="504"/>
      <c r="FS132" s="504"/>
      <c r="FT132" s="504"/>
      <c r="FU132" s="504"/>
      <c r="FV132" s="504"/>
      <c r="FW132" s="504"/>
      <c r="FX132" s="504"/>
      <c r="FY132" s="504"/>
      <c r="FZ132" s="504"/>
      <c r="GA132" s="504"/>
      <c r="GB132" s="504"/>
      <c r="GC132" s="504"/>
      <c r="GD132" s="504"/>
      <c r="GE132" s="504"/>
      <c r="GF132" s="504"/>
      <c r="GG132" s="504"/>
      <c r="GH132" s="504"/>
      <c r="GI132" s="504"/>
      <c r="GJ132" s="504"/>
      <c r="GK132" s="504"/>
      <c r="GL132" s="504"/>
      <c r="GM132" s="504"/>
      <c r="GN132" s="504"/>
      <c r="GO132" s="504"/>
      <c r="GP132" s="504"/>
      <c r="GQ132" s="504"/>
      <c r="GR132" s="504"/>
      <c r="GS132" s="504"/>
      <c r="GT132" s="504"/>
      <c r="GU132" s="504"/>
      <c r="GV132" s="504"/>
      <c r="GW132" s="504"/>
      <c r="GX132" s="504"/>
      <c r="GY132" s="504"/>
      <c r="GZ132" s="504"/>
      <c r="HA132" s="504"/>
      <c r="HB132" s="504"/>
      <c r="HC132" s="504"/>
      <c r="HD132" s="504"/>
      <c r="HE132" s="504"/>
      <c r="HF132" s="504"/>
      <c r="HG132" s="504"/>
      <c r="HH132" s="504"/>
      <c r="HI132" s="504"/>
      <c r="HJ132" s="504"/>
      <c r="HK132" s="504"/>
      <c r="HL132" s="504"/>
      <c r="HM132" s="504"/>
      <c r="HN132" s="504"/>
      <c r="HO132" s="504"/>
      <c r="HP132" s="504"/>
      <c r="HQ132" s="504"/>
      <c r="HR132" s="504"/>
      <c r="HS132" s="504"/>
      <c r="HT132" s="504"/>
      <c r="HU132" s="504"/>
      <c r="HV132" s="504"/>
      <c r="HW132" s="504"/>
      <c r="HX132" s="504"/>
      <c r="HY132" s="504"/>
      <c r="HZ132" s="504"/>
      <c r="IA132" s="504"/>
      <c r="IB132" s="504"/>
      <c r="IC132" s="504"/>
      <c r="ID132" s="504"/>
      <c r="IE132" s="504"/>
      <c r="IF132" s="504"/>
      <c r="IG132" s="504"/>
      <c r="IH132" s="504"/>
      <c r="II132" s="504"/>
      <c r="IJ132" s="504"/>
      <c r="IK132" s="504"/>
      <c r="IL132" s="504"/>
      <c r="IM132" s="504"/>
      <c r="IN132" s="504"/>
      <c r="IO132" s="504"/>
      <c r="IP132" s="504"/>
      <c r="IQ132" s="504"/>
      <c r="IR132" s="504"/>
      <c r="IS132" s="504"/>
      <c r="IT132" s="504"/>
      <c r="IU132" s="504"/>
      <c r="IV132" s="504"/>
      <c r="IW132" s="504"/>
      <c r="IX132" s="504"/>
      <c r="IY132" s="504"/>
      <c r="IZ132" s="504"/>
      <c r="JA132" s="504"/>
      <c r="JB132" s="504"/>
      <c r="JC132" s="504"/>
      <c r="JD132" s="504"/>
      <c r="JE132" s="504"/>
      <c r="JF132" s="504"/>
      <c r="JG132" s="504"/>
      <c r="JH132" s="504"/>
      <c r="JI132" s="504"/>
      <c r="JJ132" s="504"/>
      <c r="JK132" s="504"/>
      <c r="JL132" s="504"/>
      <c r="JM132" s="504"/>
      <c r="JN132" s="504"/>
      <c r="JO132" s="504"/>
      <c r="JP132" s="504"/>
      <c r="JQ132" s="504"/>
      <c r="JR132" s="504"/>
      <c r="JS132" s="504"/>
      <c r="JT132" s="504"/>
      <c r="JU132" s="504"/>
      <c r="JV132" s="504"/>
      <c r="JW132" s="504"/>
      <c r="JX132" s="504"/>
      <c r="JY132" s="504"/>
      <c r="JZ132" s="504"/>
      <c r="KA132" s="504"/>
      <c r="KB132" s="504"/>
      <c r="KC132" s="504"/>
      <c r="KD132" s="504"/>
      <c r="KE132" s="504"/>
      <c r="KF132" s="504"/>
      <c r="KG132" s="504"/>
      <c r="KH132" s="504"/>
      <c r="KI132" s="504"/>
      <c r="KJ132" s="504"/>
      <c r="KK132" s="504"/>
      <c r="KL132" s="504"/>
      <c r="KM132" s="504"/>
      <c r="KN132" s="504"/>
      <c r="KO132" s="504"/>
      <c r="KP132" s="504"/>
      <c r="KQ132" s="504"/>
      <c r="KR132" s="504"/>
      <c r="KS132" s="504"/>
      <c r="KT132" s="504"/>
      <c r="KU132" s="504"/>
      <c r="KV132" s="504"/>
      <c r="KW132" s="504"/>
      <c r="KX132" s="504"/>
      <c r="KY132" s="504"/>
      <c r="KZ132" s="504"/>
      <c r="LA132" s="504"/>
      <c r="LB132" s="504"/>
      <c r="LC132" s="504"/>
      <c r="LD132" s="504"/>
      <c r="LE132" s="504"/>
      <c r="LF132" s="504"/>
      <c r="LG132" s="504"/>
      <c r="LH132" s="504"/>
      <c r="LI132" s="504"/>
      <c r="LJ132" s="504"/>
      <c r="LK132" s="504"/>
      <c r="LL132" s="504"/>
      <c r="LM132" s="504"/>
      <c r="LN132" s="504"/>
      <c r="LO132" s="504"/>
      <c r="LP132" s="504"/>
      <c r="LQ132" s="504"/>
      <c r="LR132" s="504"/>
      <c r="LS132" s="504"/>
      <c r="LT132" s="504"/>
      <c r="LU132" s="504"/>
      <c r="LV132" s="504"/>
      <c r="LW132" s="504"/>
      <c r="LX132" s="504"/>
      <c r="LY132" s="504"/>
      <c r="LZ132" s="504"/>
      <c r="MA132" s="504"/>
      <c r="MB132" s="504"/>
      <c r="MC132" s="504"/>
      <c r="MD132" s="504"/>
      <c r="ME132" s="504"/>
      <c r="MF132" s="504"/>
      <c r="MG132" s="504"/>
      <c r="MH132" s="504"/>
      <c r="MI132" s="504"/>
      <c r="MJ132" s="504"/>
      <c r="MK132" s="504"/>
      <c r="ML132" s="504"/>
      <c r="MM132" s="504"/>
      <c r="MN132" s="504"/>
      <c r="MO132" s="504"/>
      <c r="MP132" s="504"/>
      <c r="MQ132" s="504"/>
      <c r="MR132" s="504"/>
      <c r="MS132" s="504"/>
      <c r="MT132" s="504"/>
      <c r="MU132" s="504"/>
      <c r="MV132" s="504"/>
      <c r="MW132" s="504"/>
      <c r="MX132" s="504"/>
      <c r="MY132" s="504"/>
      <c r="MZ132" s="504"/>
      <c r="NA132" s="504"/>
      <c r="NB132" s="504"/>
      <c r="NC132" s="504"/>
      <c r="ND132" s="504"/>
      <c r="NE132" s="504"/>
      <c r="NF132" s="504"/>
      <c r="NG132" s="504"/>
      <c r="NH132" s="504"/>
      <c r="NI132" s="504"/>
      <c r="NJ132" s="504"/>
      <c r="NK132" s="504"/>
      <c r="NL132" s="504"/>
      <c r="NM132" s="504"/>
      <c r="NN132" s="504"/>
      <c r="NO132" s="504"/>
      <c r="NP132" s="504"/>
      <c r="NQ132" s="504"/>
      <c r="NR132" s="504"/>
      <c r="NS132" s="504"/>
      <c r="NT132" s="504"/>
    </row>
    <row r="133" spans="1:384" s="505" customFormat="1" ht="28" customHeight="1">
      <c r="A133" s="1727"/>
      <c r="B133" s="564" t="s">
        <v>68</v>
      </c>
      <c r="C133" s="587"/>
      <c r="D133" s="587"/>
      <c r="E133" s="587"/>
      <c r="F133" s="671">
        <f>'Form_III MHT-17'!C131</f>
        <v>0</v>
      </c>
      <c r="G133" s="671">
        <f>'Form_III MHT-17'!D131</f>
        <v>0</v>
      </c>
      <c r="H133" s="671">
        <f>'Form_III MHT-17'!E131</f>
        <v>0</v>
      </c>
      <c r="I133" s="670">
        <f>'Form_III MHT-17'!F131</f>
        <v>0</v>
      </c>
      <c r="J133" s="670">
        <f>'Form_III MHT-17'!G131</f>
        <v>0</v>
      </c>
      <c r="K133" s="670">
        <f>'Form_III MHT-17'!H131</f>
        <v>0</v>
      </c>
      <c r="L133" s="667">
        <f>'Form_III MHT-17'!I131</f>
        <v>0</v>
      </c>
      <c r="M133" s="666">
        <f>'Form_III MHT-17'!J131</f>
        <v>0</v>
      </c>
      <c r="N133" s="665">
        <f>'Form_III MHT-17'!K131</f>
        <v>0</v>
      </c>
      <c r="O133" s="664">
        <f t="shared" si="21"/>
        <v>0</v>
      </c>
      <c r="P133" s="664">
        <f t="shared" si="22"/>
        <v>0</v>
      </c>
      <c r="Q133" s="664">
        <f t="shared" si="23"/>
        <v>0</v>
      </c>
      <c r="R133" s="672"/>
      <c r="S133" s="672"/>
      <c r="T133"/>
      <c r="U133"/>
      <c r="V133"/>
      <c r="W133"/>
      <c r="X133" s="663"/>
      <c r="Y133" s="663"/>
      <c r="Z133" s="504"/>
      <c r="AA133" s="504"/>
      <c r="AB133" s="504"/>
      <c r="AC133" s="504"/>
      <c r="AD133" s="504"/>
      <c r="AE133" s="504"/>
      <c r="AF133" s="504"/>
      <c r="AG133" s="504"/>
      <c r="AH133" s="504"/>
      <c r="AI133" s="504"/>
      <c r="AJ133" s="504"/>
      <c r="AK133" s="504"/>
      <c r="AL133" s="504"/>
      <c r="AM133" s="504"/>
      <c r="AN133" s="504"/>
      <c r="AO133" s="504"/>
      <c r="AP133" s="504"/>
      <c r="AQ133" s="504"/>
      <c r="AR133" s="504"/>
      <c r="AS133" s="504"/>
      <c r="AT133" s="504"/>
      <c r="AU133" s="504"/>
      <c r="AV133" s="504"/>
      <c r="AW133" s="504"/>
      <c r="AX133" s="504"/>
      <c r="AY133" s="504"/>
      <c r="AZ133" s="504"/>
      <c r="BA133" s="504"/>
      <c r="BB133" s="504"/>
      <c r="BC133" s="504"/>
      <c r="BD133" s="504"/>
      <c r="BE133" s="504"/>
      <c r="BF133" s="504"/>
      <c r="BG133" s="504"/>
      <c r="BH133" s="504"/>
      <c r="BI133" s="504"/>
      <c r="BJ133" s="504"/>
      <c r="BK133" s="504"/>
      <c r="BL133" s="504"/>
      <c r="BM133" s="504"/>
      <c r="BN133" s="504"/>
      <c r="BO133" s="504"/>
      <c r="BP133" s="504"/>
      <c r="BQ133" s="504"/>
      <c r="BR133" s="504"/>
      <c r="BS133" s="504"/>
      <c r="BT133" s="504"/>
      <c r="BU133" s="504"/>
      <c r="BV133" s="504"/>
      <c r="BW133" s="504"/>
      <c r="BX133" s="504"/>
      <c r="BY133" s="504"/>
      <c r="BZ133" s="504"/>
      <c r="CA133" s="504"/>
      <c r="CB133" s="504"/>
      <c r="CC133" s="504"/>
      <c r="CD133" s="504"/>
      <c r="CE133" s="504"/>
      <c r="CF133" s="504"/>
      <c r="CG133" s="504"/>
      <c r="CH133" s="504"/>
      <c r="CI133" s="504"/>
      <c r="CJ133" s="504"/>
      <c r="CK133" s="504"/>
      <c r="CL133" s="504"/>
      <c r="CM133" s="504"/>
      <c r="CN133" s="504"/>
      <c r="CO133" s="504"/>
      <c r="CP133" s="504"/>
      <c r="CQ133" s="504"/>
      <c r="CR133" s="504"/>
      <c r="CS133" s="504"/>
      <c r="CT133" s="504"/>
      <c r="CU133" s="504"/>
      <c r="CV133" s="504"/>
      <c r="CW133" s="504"/>
      <c r="CX133" s="504"/>
      <c r="CY133" s="504"/>
      <c r="CZ133" s="504"/>
      <c r="DA133" s="504"/>
      <c r="DB133" s="504"/>
      <c r="DC133" s="504"/>
      <c r="DD133" s="504"/>
      <c r="DE133" s="504"/>
      <c r="DF133" s="504"/>
      <c r="DG133" s="504"/>
      <c r="DH133" s="504"/>
      <c r="DI133" s="504"/>
      <c r="DJ133" s="504"/>
      <c r="DK133" s="504"/>
      <c r="DL133" s="504"/>
      <c r="DM133" s="504"/>
      <c r="DN133" s="504"/>
      <c r="DO133" s="504"/>
      <c r="DP133" s="504"/>
      <c r="DQ133" s="504"/>
      <c r="DR133" s="504"/>
      <c r="DS133" s="504"/>
      <c r="DT133" s="504"/>
      <c r="DU133" s="504"/>
      <c r="DV133" s="504"/>
      <c r="DW133" s="504"/>
      <c r="DX133" s="504"/>
      <c r="DY133" s="504"/>
      <c r="DZ133" s="504"/>
      <c r="EA133" s="504"/>
      <c r="EB133" s="504"/>
      <c r="EC133" s="504"/>
      <c r="ED133" s="504"/>
      <c r="EE133" s="504"/>
      <c r="EF133" s="504"/>
      <c r="EG133" s="504"/>
      <c r="EH133" s="504"/>
      <c r="EI133" s="504"/>
      <c r="EJ133" s="504"/>
      <c r="EK133" s="504"/>
      <c r="EL133" s="504"/>
      <c r="EM133" s="504"/>
      <c r="EN133" s="504"/>
      <c r="EO133" s="504"/>
      <c r="EP133" s="504"/>
      <c r="EQ133" s="504"/>
      <c r="ER133" s="504"/>
      <c r="ES133" s="504"/>
      <c r="ET133" s="504"/>
      <c r="EU133" s="504"/>
      <c r="EV133" s="504"/>
      <c r="EW133" s="504"/>
      <c r="EX133" s="504"/>
      <c r="EY133" s="504"/>
      <c r="EZ133" s="504"/>
      <c r="FA133" s="504"/>
      <c r="FB133" s="504"/>
      <c r="FC133" s="504"/>
      <c r="FD133" s="504"/>
      <c r="FE133" s="504"/>
      <c r="FF133" s="504"/>
      <c r="FG133" s="504"/>
      <c r="FH133" s="504"/>
      <c r="FI133" s="504"/>
      <c r="FJ133" s="504"/>
      <c r="FK133" s="504"/>
      <c r="FL133" s="504"/>
      <c r="FM133" s="504"/>
      <c r="FN133" s="504"/>
      <c r="FO133" s="504"/>
      <c r="FP133" s="504"/>
      <c r="FQ133" s="504"/>
      <c r="FR133" s="504"/>
      <c r="FS133" s="504"/>
      <c r="FT133" s="504"/>
      <c r="FU133" s="504"/>
      <c r="FV133" s="504"/>
      <c r="FW133" s="504"/>
      <c r="FX133" s="504"/>
      <c r="FY133" s="504"/>
      <c r="FZ133" s="504"/>
      <c r="GA133" s="504"/>
      <c r="GB133" s="504"/>
      <c r="GC133" s="504"/>
      <c r="GD133" s="504"/>
      <c r="GE133" s="504"/>
      <c r="GF133" s="504"/>
      <c r="GG133" s="504"/>
      <c r="GH133" s="504"/>
      <c r="GI133" s="504"/>
      <c r="GJ133" s="504"/>
      <c r="GK133" s="504"/>
      <c r="GL133" s="504"/>
      <c r="GM133" s="504"/>
      <c r="GN133" s="504"/>
      <c r="GO133" s="504"/>
      <c r="GP133" s="504"/>
      <c r="GQ133" s="504"/>
      <c r="GR133" s="504"/>
      <c r="GS133" s="504"/>
      <c r="GT133" s="504"/>
      <c r="GU133" s="504"/>
      <c r="GV133" s="504"/>
      <c r="GW133" s="504"/>
      <c r="GX133" s="504"/>
      <c r="GY133" s="504"/>
      <c r="GZ133" s="504"/>
      <c r="HA133" s="504"/>
      <c r="HB133" s="504"/>
      <c r="HC133" s="504"/>
      <c r="HD133" s="504"/>
      <c r="HE133" s="504"/>
      <c r="HF133" s="504"/>
      <c r="HG133" s="504"/>
      <c r="HH133" s="504"/>
      <c r="HI133" s="504"/>
      <c r="HJ133" s="504"/>
      <c r="HK133" s="504"/>
      <c r="HL133" s="504"/>
      <c r="HM133" s="504"/>
      <c r="HN133" s="504"/>
      <c r="HO133" s="504"/>
      <c r="HP133" s="504"/>
      <c r="HQ133" s="504"/>
      <c r="HR133" s="504"/>
      <c r="HS133" s="504"/>
      <c r="HT133" s="504"/>
      <c r="HU133" s="504"/>
      <c r="HV133" s="504"/>
      <c r="HW133" s="504"/>
      <c r="HX133" s="504"/>
      <c r="HY133" s="504"/>
      <c r="HZ133" s="504"/>
      <c r="IA133" s="504"/>
      <c r="IB133" s="504"/>
      <c r="IC133" s="504"/>
      <c r="ID133" s="504"/>
      <c r="IE133" s="504"/>
      <c r="IF133" s="504"/>
      <c r="IG133" s="504"/>
      <c r="IH133" s="504"/>
      <c r="II133" s="504"/>
      <c r="IJ133" s="504"/>
      <c r="IK133" s="504"/>
      <c r="IL133" s="504"/>
      <c r="IM133" s="504"/>
      <c r="IN133" s="504"/>
      <c r="IO133" s="504"/>
      <c r="IP133" s="504"/>
      <c r="IQ133" s="504"/>
      <c r="IR133" s="504"/>
      <c r="IS133" s="504"/>
      <c r="IT133" s="504"/>
      <c r="IU133" s="504"/>
      <c r="IV133" s="504"/>
      <c r="IW133" s="504"/>
      <c r="IX133" s="504"/>
      <c r="IY133" s="504"/>
      <c r="IZ133" s="504"/>
      <c r="JA133" s="504"/>
      <c r="JB133" s="504"/>
      <c r="JC133" s="504"/>
      <c r="JD133" s="504"/>
      <c r="JE133" s="504"/>
      <c r="JF133" s="504"/>
      <c r="JG133" s="504"/>
      <c r="JH133" s="504"/>
      <c r="JI133" s="504"/>
      <c r="JJ133" s="504"/>
      <c r="JK133" s="504"/>
      <c r="JL133" s="504"/>
      <c r="JM133" s="504"/>
      <c r="JN133" s="504"/>
      <c r="JO133" s="504"/>
      <c r="JP133" s="504"/>
      <c r="JQ133" s="504"/>
      <c r="JR133" s="504"/>
      <c r="JS133" s="504"/>
      <c r="JT133" s="504"/>
      <c r="JU133" s="504"/>
      <c r="JV133" s="504"/>
      <c r="JW133" s="504"/>
      <c r="JX133" s="504"/>
      <c r="JY133" s="504"/>
      <c r="JZ133" s="504"/>
      <c r="KA133" s="504"/>
      <c r="KB133" s="504"/>
      <c r="KC133" s="504"/>
      <c r="KD133" s="504"/>
      <c r="KE133" s="504"/>
      <c r="KF133" s="504"/>
      <c r="KG133" s="504"/>
      <c r="KH133" s="504"/>
      <c r="KI133" s="504"/>
      <c r="KJ133" s="504"/>
      <c r="KK133" s="504"/>
      <c r="KL133" s="504"/>
      <c r="KM133" s="504"/>
      <c r="KN133" s="504"/>
      <c r="KO133" s="504"/>
      <c r="KP133" s="504"/>
      <c r="KQ133" s="504"/>
      <c r="KR133" s="504"/>
      <c r="KS133" s="504"/>
      <c r="KT133" s="504"/>
      <c r="KU133" s="504"/>
      <c r="KV133" s="504"/>
      <c r="KW133" s="504"/>
      <c r="KX133" s="504"/>
      <c r="KY133" s="504"/>
      <c r="KZ133" s="504"/>
      <c r="LA133" s="504"/>
      <c r="LB133" s="504"/>
      <c r="LC133" s="504"/>
      <c r="LD133" s="504"/>
      <c r="LE133" s="504"/>
      <c r="LF133" s="504"/>
      <c r="LG133" s="504"/>
      <c r="LH133" s="504"/>
      <c r="LI133" s="504"/>
      <c r="LJ133" s="504"/>
      <c r="LK133" s="504"/>
      <c r="LL133" s="504"/>
      <c r="LM133" s="504"/>
      <c r="LN133" s="504"/>
      <c r="LO133" s="504"/>
      <c r="LP133" s="504"/>
      <c r="LQ133" s="504"/>
      <c r="LR133" s="504"/>
      <c r="LS133" s="504"/>
      <c r="LT133" s="504"/>
      <c r="LU133" s="504"/>
      <c r="LV133" s="504"/>
      <c r="LW133" s="504"/>
      <c r="LX133" s="504"/>
      <c r="LY133" s="504"/>
      <c r="LZ133" s="504"/>
      <c r="MA133" s="504"/>
      <c r="MB133" s="504"/>
      <c r="MC133" s="504"/>
      <c r="MD133" s="504"/>
      <c r="ME133" s="504"/>
      <c r="MF133" s="504"/>
      <c r="MG133" s="504"/>
      <c r="MH133" s="504"/>
      <c r="MI133" s="504"/>
      <c r="MJ133" s="504"/>
      <c r="MK133" s="504"/>
      <c r="ML133" s="504"/>
      <c r="MM133" s="504"/>
      <c r="MN133" s="504"/>
      <c r="MO133" s="504"/>
      <c r="MP133" s="504"/>
      <c r="MQ133" s="504"/>
      <c r="MR133" s="504"/>
      <c r="MS133" s="504"/>
      <c r="MT133" s="504"/>
      <c r="MU133" s="504"/>
      <c r="MV133" s="504"/>
      <c r="MW133" s="504"/>
      <c r="MX133" s="504"/>
      <c r="MY133" s="504"/>
      <c r="MZ133" s="504"/>
      <c r="NA133" s="504"/>
      <c r="NB133" s="504"/>
      <c r="NC133" s="504"/>
      <c r="ND133" s="504"/>
      <c r="NE133" s="504"/>
      <c r="NF133" s="504"/>
      <c r="NG133" s="504"/>
      <c r="NH133" s="504"/>
      <c r="NI133" s="504"/>
      <c r="NJ133" s="504"/>
      <c r="NK133" s="504"/>
      <c r="NL133" s="504"/>
      <c r="NM133" s="504"/>
      <c r="NN133" s="504"/>
      <c r="NO133" s="504"/>
      <c r="NP133" s="504"/>
      <c r="NQ133" s="504"/>
      <c r="NR133" s="504"/>
      <c r="NS133" s="504"/>
      <c r="NT133" s="504"/>
    </row>
    <row r="134" spans="1:384" s="505" customFormat="1" ht="28" customHeight="1">
      <c r="A134" s="1727" t="s">
        <v>1553</v>
      </c>
      <c r="B134" s="564" t="s">
        <v>67</v>
      </c>
      <c r="C134" s="587"/>
      <c r="D134" s="587"/>
      <c r="E134" s="587"/>
      <c r="F134" s="671">
        <f>'Form_III MHT-17'!C132</f>
        <v>0</v>
      </c>
      <c r="G134" s="671">
        <f>'Form_III MHT-17'!D132</f>
        <v>0</v>
      </c>
      <c r="H134" s="671">
        <f>'Form_III MHT-17'!E132</f>
        <v>0</v>
      </c>
      <c r="I134" s="670">
        <f>'Form_III MHT-17'!F132</f>
        <v>0</v>
      </c>
      <c r="J134" s="670">
        <f>'Form_III MHT-17'!G132</f>
        <v>0</v>
      </c>
      <c r="K134" s="670">
        <f>'Form_III MHT-17'!H132</f>
        <v>0</v>
      </c>
      <c r="L134" s="667">
        <f>'Form_III MHT-17'!I132</f>
        <v>0</v>
      </c>
      <c r="M134" s="666">
        <f>'Form_III MHT-17'!J132</f>
        <v>0</v>
      </c>
      <c r="N134" s="665">
        <f>'Form_III MHT-17'!K132</f>
        <v>0</v>
      </c>
      <c r="O134" s="664">
        <f t="shared" si="21"/>
        <v>0</v>
      </c>
      <c r="P134" s="664">
        <f t="shared" si="22"/>
        <v>0</v>
      </c>
      <c r="Q134" s="664">
        <f t="shared" si="23"/>
        <v>0</v>
      </c>
      <c r="R134" s="672"/>
      <c r="S134" s="672"/>
      <c r="T134"/>
      <c r="U134"/>
      <c r="V134"/>
      <c r="W134"/>
      <c r="X134" s="663"/>
      <c r="Y134" s="663"/>
      <c r="Z134" s="504"/>
      <c r="AA134" s="504"/>
      <c r="AB134" s="504"/>
      <c r="AC134" s="504"/>
      <c r="AD134" s="504"/>
      <c r="AE134" s="504"/>
      <c r="AF134" s="504"/>
      <c r="AG134" s="504"/>
      <c r="AH134" s="504"/>
      <c r="AI134" s="504"/>
      <c r="AJ134" s="504"/>
      <c r="AK134" s="504"/>
      <c r="AL134" s="504"/>
      <c r="AM134" s="504"/>
      <c r="AN134" s="504"/>
      <c r="AO134" s="504"/>
      <c r="AP134" s="504"/>
      <c r="AQ134" s="504"/>
      <c r="AR134" s="504"/>
      <c r="AS134" s="504"/>
      <c r="AT134" s="504"/>
      <c r="AU134" s="504"/>
      <c r="AV134" s="504"/>
      <c r="AW134" s="504"/>
      <c r="AX134" s="504"/>
      <c r="AY134" s="504"/>
      <c r="AZ134" s="504"/>
      <c r="BA134" s="504"/>
      <c r="BB134" s="504"/>
      <c r="BC134" s="504"/>
      <c r="BD134" s="504"/>
      <c r="BE134" s="504"/>
      <c r="BF134" s="504"/>
      <c r="BG134" s="504"/>
      <c r="BH134" s="504"/>
      <c r="BI134" s="504"/>
      <c r="BJ134" s="504"/>
      <c r="BK134" s="504"/>
      <c r="BL134" s="504"/>
      <c r="BM134" s="504"/>
      <c r="BN134" s="504"/>
      <c r="BO134" s="504"/>
      <c r="BP134" s="504"/>
      <c r="BQ134" s="504"/>
      <c r="BR134" s="504"/>
      <c r="BS134" s="504"/>
      <c r="BT134" s="504"/>
      <c r="BU134" s="504"/>
      <c r="BV134" s="504"/>
      <c r="BW134" s="504"/>
      <c r="BX134" s="504"/>
      <c r="BY134" s="504"/>
      <c r="BZ134" s="504"/>
      <c r="CA134" s="504"/>
      <c r="CB134" s="504"/>
      <c r="CC134" s="504"/>
      <c r="CD134" s="504"/>
      <c r="CE134" s="504"/>
      <c r="CF134" s="504"/>
      <c r="CG134" s="504"/>
      <c r="CH134" s="504"/>
      <c r="CI134" s="504"/>
      <c r="CJ134" s="504"/>
      <c r="CK134" s="504"/>
      <c r="CL134" s="504"/>
      <c r="CM134" s="504"/>
      <c r="CN134" s="504"/>
      <c r="CO134" s="504"/>
      <c r="CP134" s="504"/>
      <c r="CQ134" s="504"/>
      <c r="CR134" s="504"/>
      <c r="CS134" s="504"/>
      <c r="CT134" s="504"/>
      <c r="CU134" s="504"/>
      <c r="CV134" s="504"/>
      <c r="CW134" s="504"/>
      <c r="CX134" s="504"/>
      <c r="CY134" s="504"/>
      <c r="CZ134" s="504"/>
      <c r="DA134" s="504"/>
      <c r="DB134" s="504"/>
      <c r="DC134" s="504"/>
      <c r="DD134" s="504"/>
      <c r="DE134" s="504"/>
      <c r="DF134" s="504"/>
      <c r="DG134" s="504"/>
      <c r="DH134" s="504"/>
      <c r="DI134" s="504"/>
      <c r="DJ134" s="504"/>
      <c r="DK134" s="504"/>
      <c r="DL134" s="504"/>
      <c r="DM134" s="504"/>
      <c r="DN134" s="504"/>
      <c r="DO134" s="504"/>
      <c r="DP134" s="504"/>
      <c r="DQ134" s="504"/>
      <c r="DR134" s="504"/>
      <c r="DS134" s="504"/>
      <c r="DT134" s="504"/>
      <c r="DU134" s="504"/>
      <c r="DV134" s="504"/>
      <c r="DW134" s="504"/>
      <c r="DX134" s="504"/>
      <c r="DY134" s="504"/>
      <c r="DZ134" s="504"/>
      <c r="EA134" s="504"/>
      <c r="EB134" s="504"/>
      <c r="EC134" s="504"/>
      <c r="ED134" s="504"/>
      <c r="EE134" s="504"/>
      <c r="EF134" s="504"/>
      <c r="EG134" s="504"/>
      <c r="EH134" s="504"/>
      <c r="EI134" s="504"/>
      <c r="EJ134" s="504"/>
      <c r="EK134" s="504"/>
      <c r="EL134" s="504"/>
      <c r="EM134" s="504"/>
      <c r="EN134" s="504"/>
      <c r="EO134" s="504"/>
      <c r="EP134" s="504"/>
      <c r="EQ134" s="504"/>
      <c r="ER134" s="504"/>
      <c r="ES134" s="504"/>
      <c r="ET134" s="504"/>
      <c r="EU134" s="504"/>
      <c r="EV134" s="504"/>
      <c r="EW134" s="504"/>
      <c r="EX134" s="504"/>
      <c r="EY134" s="504"/>
      <c r="EZ134" s="504"/>
      <c r="FA134" s="504"/>
      <c r="FB134" s="504"/>
      <c r="FC134" s="504"/>
      <c r="FD134" s="504"/>
      <c r="FE134" s="504"/>
      <c r="FF134" s="504"/>
      <c r="FG134" s="504"/>
      <c r="FH134" s="504"/>
      <c r="FI134" s="504"/>
      <c r="FJ134" s="504"/>
      <c r="FK134" s="504"/>
      <c r="FL134" s="504"/>
      <c r="FM134" s="504"/>
      <c r="FN134" s="504"/>
      <c r="FO134" s="504"/>
      <c r="FP134" s="504"/>
      <c r="FQ134" s="504"/>
      <c r="FR134" s="504"/>
      <c r="FS134" s="504"/>
      <c r="FT134" s="504"/>
      <c r="FU134" s="504"/>
      <c r="FV134" s="504"/>
      <c r="FW134" s="504"/>
      <c r="FX134" s="504"/>
      <c r="FY134" s="504"/>
      <c r="FZ134" s="504"/>
      <c r="GA134" s="504"/>
      <c r="GB134" s="504"/>
      <c r="GC134" s="504"/>
      <c r="GD134" s="504"/>
      <c r="GE134" s="504"/>
      <c r="GF134" s="504"/>
      <c r="GG134" s="504"/>
      <c r="GH134" s="504"/>
      <c r="GI134" s="504"/>
      <c r="GJ134" s="504"/>
      <c r="GK134" s="504"/>
      <c r="GL134" s="504"/>
      <c r="GM134" s="504"/>
      <c r="GN134" s="504"/>
      <c r="GO134" s="504"/>
      <c r="GP134" s="504"/>
      <c r="GQ134" s="504"/>
      <c r="GR134" s="504"/>
      <c r="GS134" s="504"/>
      <c r="GT134" s="504"/>
      <c r="GU134" s="504"/>
      <c r="GV134" s="504"/>
      <c r="GW134" s="504"/>
      <c r="GX134" s="504"/>
      <c r="GY134" s="504"/>
      <c r="GZ134" s="504"/>
      <c r="HA134" s="504"/>
      <c r="HB134" s="504"/>
      <c r="HC134" s="504"/>
      <c r="HD134" s="504"/>
      <c r="HE134" s="504"/>
      <c r="HF134" s="504"/>
      <c r="HG134" s="504"/>
      <c r="HH134" s="504"/>
      <c r="HI134" s="504"/>
      <c r="HJ134" s="504"/>
      <c r="HK134" s="504"/>
      <c r="HL134" s="504"/>
      <c r="HM134" s="504"/>
      <c r="HN134" s="504"/>
      <c r="HO134" s="504"/>
      <c r="HP134" s="504"/>
      <c r="HQ134" s="504"/>
      <c r="HR134" s="504"/>
      <c r="HS134" s="504"/>
      <c r="HT134" s="504"/>
      <c r="HU134" s="504"/>
      <c r="HV134" s="504"/>
      <c r="HW134" s="504"/>
      <c r="HX134" s="504"/>
      <c r="HY134" s="504"/>
      <c r="HZ134" s="504"/>
      <c r="IA134" s="504"/>
      <c r="IB134" s="504"/>
      <c r="IC134" s="504"/>
      <c r="ID134" s="504"/>
      <c r="IE134" s="504"/>
      <c r="IF134" s="504"/>
      <c r="IG134" s="504"/>
      <c r="IH134" s="504"/>
      <c r="II134" s="504"/>
      <c r="IJ134" s="504"/>
      <c r="IK134" s="504"/>
      <c r="IL134" s="504"/>
      <c r="IM134" s="504"/>
      <c r="IN134" s="504"/>
      <c r="IO134" s="504"/>
      <c r="IP134" s="504"/>
      <c r="IQ134" s="504"/>
      <c r="IR134" s="504"/>
      <c r="IS134" s="504"/>
      <c r="IT134" s="504"/>
      <c r="IU134" s="504"/>
      <c r="IV134" s="504"/>
      <c r="IW134" s="504"/>
      <c r="IX134" s="504"/>
      <c r="IY134" s="504"/>
      <c r="IZ134" s="504"/>
      <c r="JA134" s="504"/>
      <c r="JB134" s="504"/>
      <c r="JC134" s="504"/>
      <c r="JD134" s="504"/>
      <c r="JE134" s="504"/>
      <c r="JF134" s="504"/>
      <c r="JG134" s="504"/>
      <c r="JH134" s="504"/>
      <c r="JI134" s="504"/>
      <c r="JJ134" s="504"/>
      <c r="JK134" s="504"/>
      <c r="JL134" s="504"/>
      <c r="JM134" s="504"/>
      <c r="JN134" s="504"/>
      <c r="JO134" s="504"/>
      <c r="JP134" s="504"/>
      <c r="JQ134" s="504"/>
      <c r="JR134" s="504"/>
      <c r="JS134" s="504"/>
      <c r="JT134" s="504"/>
      <c r="JU134" s="504"/>
      <c r="JV134" s="504"/>
      <c r="JW134" s="504"/>
      <c r="JX134" s="504"/>
      <c r="JY134" s="504"/>
      <c r="JZ134" s="504"/>
      <c r="KA134" s="504"/>
      <c r="KB134" s="504"/>
      <c r="KC134" s="504"/>
      <c r="KD134" s="504"/>
      <c r="KE134" s="504"/>
      <c r="KF134" s="504"/>
      <c r="KG134" s="504"/>
      <c r="KH134" s="504"/>
      <c r="KI134" s="504"/>
      <c r="KJ134" s="504"/>
      <c r="KK134" s="504"/>
      <c r="KL134" s="504"/>
      <c r="KM134" s="504"/>
      <c r="KN134" s="504"/>
      <c r="KO134" s="504"/>
      <c r="KP134" s="504"/>
      <c r="KQ134" s="504"/>
      <c r="KR134" s="504"/>
      <c r="KS134" s="504"/>
      <c r="KT134" s="504"/>
      <c r="KU134" s="504"/>
      <c r="KV134" s="504"/>
      <c r="KW134" s="504"/>
      <c r="KX134" s="504"/>
      <c r="KY134" s="504"/>
      <c r="KZ134" s="504"/>
      <c r="LA134" s="504"/>
      <c r="LB134" s="504"/>
      <c r="LC134" s="504"/>
      <c r="LD134" s="504"/>
      <c r="LE134" s="504"/>
      <c r="LF134" s="504"/>
      <c r="LG134" s="504"/>
      <c r="LH134" s="504"/>
      <c r="LI134" s="504"/>
      <c r="LJ134" s="504"/>
      <c r="LK134" s="504"/>
      <c r="LL134" s="504"/>
      <c r="LM134" s="504"/>
      <c r="LN134" s="504"/>
      <c r="LO134" s="504"/>
      <c r="LP134" s="504"/>
      <c r="LQ134" s="504"/>
      <c r="LR134" s="504"/>
      <c r="LS134" s="504"/>
      <c r="LT134" s="504"/>
      <c r="LU134" s="504"/>
      <c r="LV134" s="504"/>
      <c r="LW134" s="504"/>
      <c r="LX134" s="504"/>
      <c r="LY134" s="504"/>
      <c r="LZ134" s="504"/>
      <c r="MA134" s="504"/>
      <c r="MB134" s="504"/>
      <c r="MC134" s="504"/>
      <c r="MD134" s="504"/>
      <c r="ME134" s="504"/>
      <c r="MF134" s="504"/>
      <c r="MG134" s="504"/>
      <c r="MH134" s="504"/>
      <c r="MI134" s="504"/>
      <c r="MJ134" s="504"/>
      <c r="MK134" s="504"/>
      <c r="ML134" s="504"/>
      <c r="MM134" s="504"/>
      <c r="MN134" s="504"/>
      <c r="MO134" s="504"/>
      <c r="MP134" s="504"/>
      <c r="MQ134" s="504"/>
      <c r="MR134" s="504"/>
      <c r="MS134" s="504"/>
      <c r="MT134" s="504"/>
      <c r="MU134" s="504"/>
      <c r="MV134" s="504"/>
      <c r="MW134" s="504"/>
      <c r="MX134" s="504"/>
      <c r="MY134" s="504"/>
      <c r="MZ134" s="504"/>
      <c r="NA134" s="504"/>
      <c r="NB134" s="504"/>
      <c r="NC134" s="504"/>
      <c r="ND134" s="504"/>
      <c r="NE134" s="504"/>
      <c r="NF134" s="504"/>
      <c r="NG134" s="504"/>
      <c r="NH134" s="504"/>
      <c r="NI134" s="504"/>
      <c r="NJ134" s="504"/>
      <c r="NK134" s="504"/>
      <c r="NL134" s="504"/>
      <c r="NM134" s="504"/>
      <c r="NN134" s="504"/>
      <c r="NO134" s="504"/>
      <c r="NP134" s="504"/>
      <c r="NQ134" s="504"/>
      <c r="NR134" s="504"/>
      <c r="NS134" s="504"/>
      <c r="NT134" s="504"/>
    </row>
    <row r="135" spans="1:384" s="505" customFormat="1" ht="28" customHeight="1">
      <c r="A135" s="1727"/>
      <c r="B135" s="564" t="s">
        <v>68</v>
      </c>
      <c r="C135" s="587"/>
      <c r="D135" s="587"/>
      <c r="E135" s="587"/>
      <c r="F135" s="671">
        <f>'Form_III MHT-17'!C133</f>
        <v>0</v>
      </c>
      <c r="G135" s="671">
        <f>'Form_III MHT-17'!D133</f>
        <v>0</v>
      </c>
      <c r="H135" s="671">
        <f>'Form_III MHT-17'!E133</f>
        <v>0</v>
      </c>
      <c r="I135" s="670">
        <f>'Form_III MHT-17'!F133</f>
        <v>0</v>
      </c>
      <c r="J135" s="670">
        <f>'Form_III MHT-17'!G133</f>
        <v>0</v>
      </c>
      <c r="K135" s="670">
        <f>'Form_III MHT-17'!H133</f>
        <v>0</v>
      </c>
      <c r="L135" s="667">
        <f>'Form_III MHT-17'!I133</f>
        <v>0</v>
      </c>
      <c r="M135" s="666">
        <f>'Form_III MHT-17'!J133</f>
        <v>0</v>
      </c>
      <c r="N135" s="665">
        <f>'Form_III MHT-17'!K133</f>
        <v>0</v>
      </c>
      <c r="O135" s="664">
        <f t="shared" si="21"/>
        <v>0</v>
      </c>
      <c r="P135" s="664">
        <f t="shared" si="22"/>
        <v>0</v>
      </c>
      <c r="Q135" s="664">
        <f t="shared" si="23"/>
        <v>0</v>
      </c>
      <c r="R135" s="672"/>
      <c r="S135" s="672"/>
      <c r="T135"/>
      <c r="U135"/>
      <c r="V135"/>
      <c r="W135"/>
      <c r="X135" s="663"/>
      <c r="Y135" s="663"/>
      <c r="Z135" s="504"/>
      <c r="AA135" s="504"/>
      <c r="AB135" s="504"/>
      <c r="AC135" s="504"/>
      <c r="AD135" s="504"/>
      <c r="AE135" s="504"/>
      <c r="AF135" s="504"/>
      <c r="AG135" s="504"/>
      <c r="AH135" s="504"/>
      <c r="AI135" s="504"/>
      <c r="AJ135" s="504"/>
      <c r="AK135" s="504"/>
      <c r="AL135" s="504"/>
      <c r="AM135" s="504"/>
      <c r="AN135" s="504"/>
      <c r="AO135" s="504"/>
      <c r="AP135" s="504"/>
      <c r="AQ135" s="504"/>
      <c r="AR135" s="504"/>
      <c r="AS135" s="504"/>
      <c r="AT135" s="504"/>
      <c r="AU135" s="504"/>
      <c r="AV135" s="504"/>
      <c r="AW135" s="504"/>
      <c r="AX135" s="504"/>
      <c r="AY135" s="504"/>
      <c r="AZ135" s="504"/>
      <c r="BA135" s="504"/>
      <c r="BB135" s="504"/>
      <c r="BC135" s="504"/>
      <c r="BD135" s="504"/>
      <c r="BE135" s="504"/>
      <c r="BF135" s="504"/>
      <c r="BG135" s="504"/>
      <c r="BH135" s="504"/>
      <c r="BI135" s="504"/>
      <c r="BJ135" s="504"/>
      <c r="BK135" s="504"/>
      <c r="BL135" s="504"/>
      <c r="BM135" s="504"/>
      <c r="BN135" s="504"/>
      <c r="BO135" s="504"/>
      <c r="BP135" s="504"/>
      <c r="BQ135" s="504"/>
      <c r="BR135" s="504"/>
      <c r="BS135" s="504"/>
      <c r="BT135" s="504"/>
      <c r="BU135" s="504"/>
      <c r="BV135" s="504"/>
      <c r="BW135" s="504"/>
      <c r="BX135" s="504"/>
      <c r="BY135" s="504"/>
      <c r="BZ135" s="504"/>
      <c r="CA135" s="504"/>
      <c r="CB135" s="504"/>
      <c r="CC135" s="504"/>
      <c r="CD135" s="504"/>
      <c r="CE135" s="504"/>
      <c r="CF135" s="504"/>
      <c r="CG135" s="504"/>
      <c r="CH135" s="504"/>
      <c r="CI135" s="504"/>
      <c r="CJ135" s="504"/>
      <c r="CK135" s="504"/>
      <c r="CL135" s="504"/>
      <c r="CM135" s="504"/>
      <c r="CN135" s="504"/>
      <c r="CO135" s="504"/>
      <c r="CP135" s="504"/>
      <c r="CQ135" s="504"/>
      <c r="CR135" s="504"/>
      <c r="CS135" s="504"/>
      <c r="CT135" s="504"/>
      <c r="CU135" s="504"/>
      <c r="CV135" s="504"/>
      <c r="CW135" s="504"/>
      <c r="CX135" s="504"/>
      <c r="CY135" s="504"/>
      <c r="CZ135" s="504"/>
      <c r="DA135" s="504"/>
      <c r="DB135" s="504"/>
      <c r="DC135" s="504"/>
      <c r="DD135" s="504"/>
      <c r="DE135" s="504"/>
      <c r="DF135" s="504"/>
      <c r="DG135" s="504"/>
      <c r="DH135" s="504"/>
      <c r="DI135" s="504"/>
      <c r="DJ135" s="504"/>
      <c r="DK135" s="504"/>
      <c r="DL135" s="504"/>
      <c r="DM135" s="504"/>
      <c r="DN135" s="504"/>
      <c r="DO135" s="504"/>
      <c r="DP135" s="504"/>
      <c r="DQ135" s="504"/>
      <c r="DR135" s="504"/>
      <c r="DS135" s="504"/>
      <c r="DT135" s="504"/>
      <c r="DU135" s="504"/>
      <c r="DV135" s="504"/>
      <c r="DW135" s="504"/>
      <c r="DX135" s="504"/>
      <c r="DY135" s="504"/>
      <c r="DZ135" s="504"/>
      <c r="EA135" s="504"/>
      <c r="EB135" s="504"/>
      <c r="EC135" s="504"/>
      <c r="ED135" s="504"/>
      <c r="EE135" s="504"/>
      <c r="EF135" s="504"/>
      <c r="EG135" s="504"/>
      <c r="EH135" s="504"/>
      <c r="EI135" s="504"/>
      <c r="EJ135" s="504"/>
      <c r="EK135" s="504"/>
      <c r="EL135" s="504"/>
      <c r="EM135" s="504"/>
      <c r="EN135" s="504"/>
      <c r="EO135" s="504"/>
      <c r="EP135" s="504"/>
      <c r="EQ135" s="504"/>
      <c r="ER135" s="504"/>
      <c r="ES135" s="504"/>
      <c r="ET135" s="504"/>
      <c r="EU135" s="504"/>
      <c r="EV135" s="504"/>
      <c r="EW135" s="504"/>
      <c r="EX135" s="504"/>
      <c r="EY135" s="504"/>
      <c r="EZ135" s="504"/>
      <c r="FA135" s="504"/>
      <c r="FB135" s="504"/>
      <c r="FC135" s="504"/>
      <c r="FD135" s="504"/>
      <c r="FE135" s="504"/>
      <c r="FF135" s="504"/>
      <c r="FG135" s="504"/>
      <c r="FH135" s="504"/>
      <c r="FI135" s="504"/>
      <c r="FJ135" s="504"/>
      <c r="FK135" s="504"/>
      <c r="FL135" s="504"/>
      <c r="FM135" s="504"/>
      <c r="FN135" s="504"/>
      <c r="FO135" s="504"/>
      <c r="FP135" s="504"/>
      <c r="FQ135" s="504"/>
      <c r="FR135" s="504"/>
      <c r="FS135" s="504"/>
      <c r="FT135" s="504"/>
      <c r="FU135" s="504"/>
      <c r="FV135" s="504"/>
      <c r="FW135" s="504"/>
      <c r="FX135" s="504"/>
      <c r="FY135" s="504"/>
      <c r="FZ135" s="504"/>
      <c r="GA135" s="504"/>
      <c r="GB135" s="504"/>
      <c r="GC135" s="504"/>
      <c r="GD135" s="504"/>
      <c r="GE135" s="504"/>
      <c r="GF135" s="504"/>
      <c r="GG135" s="504"/>
      <c r="GH135" s="504"/>
      <c r="GI135" s="504"/>
      <c r="GJ135" s="504"/>
      <c r="GK135" s="504"/>
      <c r="GL135" s="504"/>
      <c r="GM135" s="504"/>
      <c r="GN135" s="504"/>
      <c r="GO135" s="504"/>
      <c r="GP135" s="504"/>
      <c r="GQ135" s="504"/>
      <c r="GR135" s="504"/>
      <c r="GS135" s="504"/>
      <c r="GT135" s="504"/>
      <c r="GU135" s="504"/>
      <c r="GV135" s="504"/>
      <c r="GW135" s="504"/>
      <c r="GX135" s="504"/>
      <c r="GY135" s="504"/>
      <c r="GZ135" s="504"/>
      <c r="HA135" s="504"/>
      <c r="HB135" s="504"/>
      <c r="HC135" s="504"/>
      <c r="HD135" s="504"/>
      <c r="HE135" s="504"/>
      <c r="HF135" s="504"/>
      <c r="HG135" s="504"/>
      <c r="HH135" s="504"/>
      <c r="HI135" s="504"/>
      <c r="HJ135" s="504"/>
      <c r="HK135" s="504"/>
      <c r="HL135" s="504"/>
      <c r="HM135" s="504"/>
      <c r="HN135" s="504"/>
      <c r="HO135" s="504"/>
      <c r="HP135" s="504"/>
      <c r="HQ135" s="504"/>
      <c r="HR135" s="504"/>
      <c r="HS135" s="504"/>
      <c r="HT135" s="504"/>
      <c r="HU135" s="504"/>
      <c r="HV135" s="504"/>
      <c r="HW135" s="504"/>
      <c r="HX135" s="504"/>
      <c r="HY135" s="504"/>
      <c r="HZ135" s="504"/>
      <c r="IA135" s="504"/>
      <c r="IB135" s="504"/>
      <c r="IC135" s="504"/>
      <c r="ID135" s="504"/>
      <c r="IE135" s="504"/>
      <c r="IF135" s="504"/>
      <c r="IG135" s="504"/>
      <c r="IH135" s="504"/>
      <c r="II135" s="504"/>
      <c r="IJ135" s="504"/>
      <c r="IK135" s="504"/>
      <c r="IL135" s="504"/>
      <c r="IM135" s="504"/>
      <c r="IN135" s="504"/>
      <c r="IO135" s="504"/>
      <c r="IP135" s="504"/>
      <c r="IQ135" s="504"/>
      <c r="IR135" s="504"/>
      <c r="IS135" s="504"/>
      <c r="IT135" s="504"/>
      <c r="IU135" s="504"/>
      <c r="IV135" s="504"/>
      <c r="IW135" s="504"/>
      <c r="IX135" s="504"/>
      <c r="IY135" s="504"/>
      <c r="IZ135" s="504"/>
      <c r="JA135" s="504"/>
      <c r="JB135" s="504"/>
      <c r="JC135" s="504"/>
      <c r="JD135" s="504"/>
      <c r="JE135" s="504"/>
      <c r="JF135" s="504"/>
      <c r="JG135" s="504"/>
      <c r="JH135" s="504"/>
      <c r="JI135" s="504"/>
      <c r="JJ135" s="504"/>
      <c r="JK135" s="504"/>
      <c r="JL135" s="504"/>
      <c r="JM135" s="504"/>
      <c r="JN135" s="504"/>
      <c r="JO135" s="504"/>
      <c r="JP135" s="504"/>
      <c r="JQ135" s="504"/>
      <c r="JR135" s="504"/>
      <c r="JS135" s="504"/>
      <c r="JT135" s="504"/>
      <c r="JU135" s="504"/>
      <c r="JV135" s="504"/>
      <c r="JW135" s="504"/>
      <c r="JX135" s="504"/>
      <c r="JY135" s="504"/>
      <c r="JZ135" s="504"/>
      <c r="KA135" s="504"/>
      <c r="KB135" s="504"/>
      <c r="KC135" s="504"/>
      <c r="KD135" s="504"/>
      <c r="KE135" s="504"/>
      <c r="KF135" s="504"/>
      <c r="KG135" s="504"/>
      <c r="KH135" s="504"/>
      <c r="KI135" s="504"/>
      <c r="KJ135" s="504"/>
      <c r="KK135" s="504"/>
      <c r="KL135" s="504"/>
      <c r="KM135" s="504"/>
      <c r="KN135" s="504"/>
      <c r="KO135" s="504"/>
      <c r="KP135" s="504"/>
      <c r="KQ135" s="504"/>
      <c r="KR135" s="504"/>
      <c r="KS135" s="504"/>
      <c r="KT135" s="504"/>
      <c r="KU135" s="504"/>
      <c r="KV135" s="504"/>
      <c r="KW135" s="504"/>
      <c r="KX135" s="504"/>
      <c r="KY135" s="504"/>
      <c r="KZ135" s="504"/>
      <c r="LA135" s="504"/>
      <c r="LB135" s="504"/>
      <c r="LC135" s="504"/>
      <c r="LD135" s="504"/>
      <c r="LE135" s="504"/>
      <c r="LF135" s="504"/>
      <c r="LG135" s="504"/>
      <c r="LH135" s="504"/>
      <c r="LI135" s="504"/>
      <c r="LJ135" s="504"/>
      <c r="LK135" s="504"/>
      <c r="LL135" s="504"/>
      <c r="LM135" s="504"/>
      <c r="LN135" s="504"/>
      <c r="LO135" s="504"/>
      <c r="LP135" s="504"/>
      <c r="LQ135" s="504"/>
      <c r="LR135" s="504"/>
      <c r="LS135" s="504"/>
      <c r="LT135" s="504"/>
      <c r="LU135" s="504"/>
      <c r="LV135" s="504"/>
      <c r="LW135" s="504"/>
      <c r="LX135" s="504"/>
      <c r="LY135" s="504"/>
      <c r="LZ135" s="504"/>
      <c r="MA135" s="504"/>
      <c r="MB135" s="504"/>
      <c r="MC135" s="504"/>
      <c r="MD135" s="504"/>
      <c r="ME135" s="504"/>
      <c r="MF135" s="504"/>
      <c r="MG135" s="504"/>
      <c r="MH135" s="504"/>
      <c r="MI135" s="504"/>
      <c r="MJ135" s="504"/>
      <c r="MK135" s="504"/>
      <c r="ML135" s="504"/>
      <c r="MM135" s="504"/>
      <c r="MN135" s="504"/>
      <c r="MO135" s="504"/>
      <c r="MP135" s="504"/>
      <c r="MQ135" s="504"/>
      <c r="MR135" s="504"/>
      <c r="MS135" s="504"/>
      <c r="MT135" s="504"/>
      <c r="MU135" s="504"/>
      <c r="MV135" s="504"/>
      <c r="MW135" s="504"/>
      <c r="MX135" s="504"/>
      <c r="MY135" s="504"/>
      <c r="MZ135" s="504"/>
      <c r="NA135" s="504"/>
      <c r="NB135" s="504"/>
      <c r="NC135" s="504"/>
      <c r="ND135" s="504"/>
      <c r="NE135" s="504"/>
      <c r="NF135" s="504"/>
      <c r="NG135" s="504"/>
      <c r="NH135" s="504"/>
      <c r="NI135" s="504"/>
      <c r="NJ135" s="504"/>
      <c r="NK135" s="504"/>
      <c r="NL135" s="504"/>
      <c r="NM135" s="504"/>
      <c r="NN135" s="504"/>
      <c r="NO135" s="504"/>
      <c r="NP135" s="504"/>
      <c r="NQ135" s="504"/>
      <c r="NR135" s="504"/>
      <c r="NS135" s="504"/>
      <c r="NT135" s="504"/>
    </row>
    <row r="136" spans="1:384" s="505" customFormat="1" ht="28" customHeight="1">
      <c r="A136" s="1727" t="s">
        <v>1552</v>
      </c>
      <c r="B136" s="564" t="s">
        <v>67</v>
      </c>
      <c r="C136" s="587"/>
      <c r="D136" s="587"/>
      <c r="E136" s="587"/>
      <c r="F136" s="671">
        <f>'Form_III MHT-17'!C134</f>
        <v>0</v>
      </c>
      <c r="G136" s="671">
        <f>'Form_III MHT-17'!D134</f>
        <v>0</v>
      </c>
      <c r="H136" s="671">
        <f>'Form_III MHT-17'!E134</f>
        <v>0</v>
      </c>
      <c r="I136" s="670">
        <f>'Form_III MHT-17'!F134</f>
        <v>0</v>
      </c>
      <c r="J136" s="670">
        <f>'Form_III MHT-17'!G134</f>
        <v>0</v>
      </c>
      <c r="K136" s="670">
        <f>'Form_III MHT-17'!H134</f>
        <v>0</v>
      </c>
      <c r="L136" s="667">
        <f>'Form_III MHT-17'!I134</f>
        <v>0</v>
      </c>
      <c r="M136" s="666">
        <f>'Form_III MHT-17'!J134</f>
        <v>0</v>
      </c>
      <c r="N136" s="665">
        <f>'Form_III MHT-17'!K134</f>
        <v>0</v>
      </c>
      <c r="O136" s="664">
        <f t="shared" si="21"/>
        <v>0</v>
      </c>
      <c r="P136" s="664">
        <f t="shared" si="22"/>
        <v>0</v>
      </c>
      <c r="Q136" s="664">
        <f t="shared" si="23"/>
        <v>0</v>
      </c>
      <c r="R136" s="672"/>
      <c r="S136" s="672"/>
      <c r="T136"/>
      <c r="U136"/>
      <c r="V136"/>
      <c r="W136"/>
      <c r="X136" s="663"/>
      <c r="Y136" s="663"/>
      <c r="Z136" s="504"/>
      <c r="AA136" s="504"/>
      <c r="AB136" s="504"/>
      <c r="AC136" s="504"/>
      <c r="AD136" s="504"/>
      <c r="AE136" s="504"/>
      <c r="AF136" s="504"/>
      <c r="AG136" s="504"/>
      <c r="AH136" s="504"/>
      <c r="AI136" s="504"/>
      <c r="AJ136" s="504"/>
      <c r="AK136" s="504"/>
      <c r="AL136" s="504"/>
      <c r="AM136" s="504"/>
      <c r="AN136" s="504"/>
      <c r="AO136" s="504"/>
      <c r="AP136" s="504"/>
      <c r="AQ136" s="504"/>
      <c r="AR136" s="504"/>
      <c r="AS136" s="504"/>
      <c r="AT136" s="504"/>
      <c r="AU136" s="504"/>
      <c r="AV136" s="504"/>
      <c r="AW136" s="504"/>
      <c r="AX136" s="504"/>
      <c r="AY136" s="504"/>
      <c r="AZ136" s="504"/>
      <c r="BA136" s="504"/>
      <c r="BB136" s="504"/>
      <c r="BC136" s="504"/>
      <c r="BD136" s="504"/>
      <c r="BE136" s="504"/>
      <c r="BF136" s="504"/>
      <c r="BG136" s="504"/>
      <c r="BH136" s="504"/>
      <c r="BI136" s="504"/>
      <c r="BJ136" s="504"/>
      <c r="BK136" s="504"/>
      <c r="BL136" s="504"/>
      <c r="BM136" s="504"/>
      <c r="BN136" s="504"/>
      <c r="BO136" s="504"/>
      <c r="BP136" s="504"/>
      <c r="BQ136" s="504"/>
      <c r="BR136" s="504"/>
      <c r="BS136" s="504"/>
      <c r="BT136" s="504"/>
      <c r="BU136" s="504"/>
      <c r="BV136" s="504"/>
      <c r="BW136" s="504"/>
      <c r="BX136" s="504"/>
      <c r="BY136" s="504"/>
      <c r="BZ136" s="504"/>
      <c r="CA136" s="504"/>
      <c r="CB136" s="504"/>
      <c r="CC136" s="504"/>
      <c r="CD136" s="504"/>
      <c r="CE136" s="504"/>
      <c r="CF136" s="504"/>
      <c r="CG136" s="504"/>
      <c r="CH136" s="504"/>
      <c r="CI136" s="504"/>
      <c r="CJ136" s="504"/>
      <c r="CK136" s="504"/>
      <c r="CL136" s="504"/>
      <c r="CM136" s="504"/>
      <c r="CN136" s="504"/>
      <c r="CO136" s="504"/>
      <c r="CP136" s="504"/>
      <c r="CQ136" s="504"/>
      <c r="CR136" s="504"/>
      <c r="CS136" s="504"/>
      <c r="CT136" s="504"/>
      <c r="CU136" s="504"/>
      <c r="CV136" s="504"/>
      <c r="CW136" s="504"/>
      <c r="CX136" s="504"/>
      <c r="CY136" s="504"/>
      <c r="CZ136" s="504"/>
      <c r="DA136" s="504"/>
      <c r="DB136" s="504"/>
      <c r="DC136" s="504"/>
      <c r="DD136" s="504"/>
      <c r="DE136" s="504"/>
      <c r="DF136" s="504"/>
      <c r="DG136" s="504"/>
      <c r="DH136" s="504"/>
      <c r="DI136" s="504"/>
      <c r="DJ136" s="504"/>
      <c r="DK136" s="504"/>
      <c r="DL136" s="504"/>
      <c r="DM136" s="504"/>
      <c r="DN136" s="504"/>
      <c r="DO136" s="504"/>
      <c r="DP136" s="504"/>
      <c r="DQ136" s="504"/>
      <c r="DR136" s="504"/>
      <c r="DS136" s="504"/>
      <c r="DT136" s="504"/>
      <c r="DU136" s="504"/>
      <c r="DV136" s="504"/>
      <c r="DW136" s="504"/>
      <c r="DX136" s="504"/>
      <c r="DY136" s="504"/>
      <c r="DZ136" s="504"/>
      <c r="EA136" s="504"/>
      <c r="EB136" s="504"/>
      <c r="EC136" s="504"/>
      <c r="ED136" s="504"/>
      <c r="EE136" s="504"/>
      <c r="EF136" s="504"/>
      <c r="EG136" s="504"/>
      <c r="EH136" s="504"/>
      <c r="EI136" s="504"/>
      <c r="EJ136" s="504"/>
      <c r="EK136" s="504"/>
      <c r="EL136" s="504"/>
      <c r="EM136" s="504"/>
      <c r="EN136" s="504"/>
      <c r="EO136" s="504"/>
      <c r="EP136" s="504"/>
      <c r="EQ136" s="504"/>
      <c r="ER136" s="504"/>
      <c r="ES136" s="504"/>
      <c r="ET136" s="504"/>
      <c r="EU136" s="504"/>
      <c r="EV136" s="504"/>
      <c r="EW136" s="504"/>
      <c r="EX136" s="504"/>
      <c r="EY136" s="504"/>
      <c r="EZ136" s="504"/>
      <c r="FA136" s="504"/>
      <c r="FB136" s="504"/>
      <c r="FC136" s="504"/>
      <c r="FD136" s="504"/>
      <c r="FE136" s="504"/>
      <c r="FF136" s="504"/>
      <c r="FG136" s="504"/>
      <c r="FH136" s="504"/>
      <c r="FI136" s="504"/>
      <c r="FJ136" s="504"/>
      <c r="FK136" s="504"/>
      <c r="FL136" s="504"/>
      <c r="FM136" s="504"/>
      <c r="FN136" s="504"/>
      <c r="FO136" s="504"/>
      <c r="FP136" s="504"/>
      <c r="FQ136" s="504"/>
      <c r="FR136" s="504"/>
      <c r="FS136" s="504"/>
      <c r="FT136" s="504"/>
      <c r="FU136" s="504"/>
      <c r="FV136" s="504"/>
      <c r="FW136" s="504"/>
      <c r="FX136" s="504"/>
      <c r="FY136" s="504"/>
      <c r="FZ136" s="504"/>
      <c r="GA136" s="504"/>
      <c r="GB136" s="504"/>
      <c r="GC136" s="504"/>
      <c r="GD136" s="504"/>
      <c r="GE136" s="504"/>
      <c r="GF136" s="504"/>
      <c r="GG136" s="504"/>
      <c r="GH136" s="504"/>
      <c r="GI136" s="504"/>
      <c r="GJ136" s="504"/>
      <c r="GK136" s="504"/>
      <c r="GL136" s="504"/>
      <c r="GM136" s="504"/>
      <c r="GN136" s="504"/>
      <c r="GO136" s="504"/>
      <c r="GP136" s="504"/>
      <c r="GQ136" s="504"/>
      <c r="GR136" s="504"/>
      <c r="GS136" s="504"/>
      <c r="GT136" s="504"/>
      <c r="GU136" s="504"/>
      <c r="GV136" s="504"/>
      <c r="GW136" s="504"/>
      <c r="GX136" s="504"/>
      <c r="GY136" s="504"/>
      <c r="GZ136" s="504"/>
      <c r="HA136" s="504"/>
      <c r="HB136" s="504"/>
      <c r="HC136" s="504"/>
      <c r="HD136" s="504"/>
      <c r="HE136" s="504"/>
      <c r="HF136" s="504"/>
      <c r="HG136" s="504"/>
      <c r="HH136" s="504"/>
      <c r="HI136" s="504"/>
      <c r="HJ136" s="504"/>
      <c r="HK136" s="504"/>
      <c r="HL136" s="504"/>
      <c r="HM136" s="504"/>
      <c r="HN136" s="504"/>
      <c r="HO136" s="504"/>
      <c r="HP136" s="504"/>
      <c r="HQ136" s="504"/>
      <c r="HR136" s="504"/>
      <c r="HS136" s="504"/>
      <c r="HT136" s="504"/>
      <c r="HU136" s="504"/>
      <c r="HV136" s="504"/>
      <c r="HW136" s="504"/>
      <c r="HX136" s="504"/>
      <c r="HY136" s="504"/>
      <c r="HZ136" s="504"/>
      <c r="IA136" s="504"/>
      <c r="IB136" s="504"/>
      <c r="IC136" s="504"/>
      <c r="ID136" s="504"/>
      <c r="IE136" s="504"/>
      <c r="IF136" s="504"/>
      <c r="IG136" s="504"/>
      <c r="IH136" s="504"/>
      <c r="II136" s="504"/>
      <c r="IJ136" s="504"/>
      <c r="IK136" s="504"/>
      <c r="IL136" s="504"/>
      <c r="IM136" s="504"/>
      <c r="IN136" s="504"/>
      <c r="IO136" s="504"/>
      <c r="IP136" s="504"/>
      <c r="IQ136" s="504"/>
      <c r="IR136" s="504"/>
      <c r="IS136" s="504"/>
      <c r="IT136" s="504"/>
      <c r="IU136" s="504"/>
      <c r="IV136" s="504"/>
      <c r="IW136" s="504"/>
      <c r="IX136" s="504"/>
      <c r="IY136" s="504"/>
      <c r="IZ136" s="504"/>
      <c r="JA136" s="504"/>
      <c r="JB136" s="504"/>
      <c r="JC136" s="504"/>
      <c r="JD136" s="504"/>
      <c r="JE136" s="504"/>
      <c r="JF136" s="504"/>
      <c r="JG136" s="504"/>
      <c r="JH136" s="504"/>
      <c r="JI136" s="504"/>
      <c r="JJ136" s="504"/>
      <c r="JK136" s="504"/>
      <c r="JL136" s="504"/>
      <c r="JM136" s="504"/>
      <c r="JN136" s="504"/>
      <c r="JO136" s="504"/>
      <c r="JP136" s="504"/>
      <c r="JQ136" s="504"/>
      <c r="JR136" s="504"/>
      <c r="JS136" s="504"/>
      <c r="JT136" s="504"/>
      <c r="JU136" s="504"/>
      <c r="JV136" s="504"/>
      <c r="JW136" s="504"/>
      <c r="JX136" s="504"/>
      <c r="JY136" s="504"/>
      <c r="JZ136" s="504"/>
      <c r="KA136" s="504"/>
      <c r="KB136" s="504"/>
      <c r="KC136" s="504"/>
      <c r="KD136" s="504"/>
      <c r="KE136" s="504"/>
      <c r="KF136" s="504"/>
      <c r="KG136" s="504"/>
      <c r="KH136" s="504"/>
      <c r="KI136" s="504"/>
      <c r="KJ136" s="504"/>
      <c r="KK136" s="504"/>
      <c r="KL136" s="504"/>
      <c r="KM136" s="504"/>
      <c r="KN136" s="504"/>
      <c r="KO136" s="504"/>
      <c r="KP136" s="504"/>
      <c r="KQ136" s="504"/>
      <c r="KR136" s="504"/>
      <c r="KS136" s="504"/>
      <c r="KT136" s="504"/>
      <c r="KU136" s="504"/>
      <c r="KV136" s="504"/>
      <c r="KW136" s="504"/>
      <c r="KX136" s="504"/>
      <c r="KY136" s="504"/>
      <c r="KZ136" s="504"/>
      <c r="LA136" s="504"/>
      <c r="LB136" s="504"/>
      <c r="LC136" s="504"/>
      <c r="LD136" s="504"/>
      <c r="LE136" s="504"/>
      <c r="LF136" s="504"/>
      <c r="LG136" s="504"/>
      <c r="LH136" s="504"/>
      <c r="LI136" s="504"/>
      <c r="LJ136" s="504"/>
      <c r="LK136" s="504"/>
      <c r="LL136" s="504"/>
      <c r="LM136" s="504"/>
      <c r="LN136" s="504"/>
      <c r="LO136" s="504"/>
      <c r="LP136" s="504"/>
      <c r="LQ136" s="504"/>
      <c r="LR136" s="504"/>
      <c r="LS136" s="504"/>
      <c r="LT136" s="504"/>
      <c r="LU136" s="504"/>
      <c r="LV136" s="504"/>
      <c r="LW136" s="504"/>
      <c r="LX136" s="504"/>
      <c r="LY136" s="504"/>
      <c r="LZ136" s="504"/>
      <c r="MA136" s="504"/>
      <c r="MB136" s="504"/>
      <c r="MC136" s="504"/>
      <c r="MD136" s="504"/>
      <c r="ME136" s="504"/>
      <c r="MF136" s="504"/>
      <c r="MG136" s="504"/>
      <c r="MH136" s="504"/>
      <c r="MI136" s="504"/>
      <c r="MJ136" s="504"/>
      <c r="MK136" s="504"/>
      <c r="ML136" s="504"/>
      <c r="MM136" s="504"/>
      <c r="MN136" s="504"/>
      <c r="MO136" s="504"/>
      <c r="MP136" s="504"/>
      <c r="MQ136" s="504"/>
      <c r="MR136" s="504"/>
      <c r="MS136" s="504"/>
      <c r="MT136" s="504"/>
      <c r="MU136" s="504"/>
      <c r="MV136" s="504"/>
      <c r="MW136" s="504"/>
      <c r="MX136" s="504"/>
      <c r="MY136" s="504"/>
      <c r="MZ136" s="504"/>
      <c r="NA136" s="504"/>
      <c r="NB136" s="504"/>
      <c r="NC136" s="504"/>
      <c r="ND136" s="504"/>
      <c r="NE136" s="504"/>
      <c r="NF136" s="504"/>
      <c r="NG136" s="504"/>
      <c r="NH136" s="504"/>
      <c r="NI136" s="504"/>
      <c r="NJ136" s="504"/>
      <c r="NK136" s="504"/>
      <c r="NL136" s="504"/>
      <c r="NM136" s="504"/>
      <c r="NN136" s="504"/>
      <c r="NO136" s="504"/>
      <c r="NP136" s="504"/>
      <c r="NQ136" s="504"/>
      <c r="NR136" s="504"/>
      <c r="NS136" s="504"/>
      <c r="NT136" s="504"/>
    </row>
    <row r="137" spans="1:384" s="505" customFormat="1" ht="28" customHeight="1">
      <c r="A137" s="1727"/>
      <c r="B137" s="564" t="s">
        <v>68</v>
      </c>
      <c r="C137" s="587"/>
      <c r="D137" s="587"/>
      <c r="E137" s="587"/>
      <c r="F137" s="671">
        <f>'Form_III MHT-17'!C135</f>
        <v>0</v>
      </c>
      <c r="G137" s="671">
        <f>'Form_III MHT-17'!D135</f>
        <v>0</v>
      </c>
      <c r="H137" s="671">
        <f>'Form_III MHT-17'!E135</f>
        <v>0</v>
      </c>
      <c r="I137" s="670">
        <f>'Form_III MHT-17'!F135</f>
        <v>0</v>
      </c>
      <c r="J137" s="670">
        <f>'Form_III MHT-17'!G135</f>
        <v>0</v>
      </c>
      <c r="K137" s="670">
        <f>'Form_III MHT-17'!H135</f>
        <v>0</v>
      </c>
      <c r="L137" s="667">
        <f>'Form_III MHT-17'!I135</f>
        <v>0</v>
      </c>
      <c r="M137" s="666">
        <f>'Form_III MHT-17'!J135</f>
        <v>0</v>
      </c>
      <c r="N137" s="665">
        <f>'Form_III MHT-17'!K135</f>
        <v>0</v>
      </c>
      <c r="O137" s="664">
        <f t="shared" si="21"/>
        <v>0</v>
      </c>
      <c r="P137" s="664">
        <f t="shared" si="22"/>
        <v>0</v>
      </c>
      <c r="Q137" s="664">
        <f t="shared" si="23"/>
        <v>0</v>
      </c>
      <c r="R137" s="672"/>
      <c r="S137" s="672"/>
      <c r="T137"/>
      <c r="U137"/>
      <c r="V137"/>
      <c r="W137"/>
      <c r="X137" s="663"/>
      <c r="Y137" s="663"/>
      <c r="Z137" s="504"/>
      <c r="AA137" s="504"/>
      <c r="AB137" s="504"/>
      <c r="AC137" s="504"/>
      <c r="AD137" s="504"/>
      <c r="AE137" s="504"/>
      <c r="AF137" s="504"/>
      <c r="AG137" s="504"/>
      <c r="AH137" s="504"/>
      <c r="AI137" s="504"/>
      <c r="AJ137" s="504"/>
      <c r="AK137" s="504"/>
      <c r="AL137" s="504"/>
      <c r="AM137" s="504"/>
      <c r="AN137" s="504"/>
      <c r="AO137" s="504"/>
      <c r="AP137" s="504"/>
      <c r="AQ137" s="504"/>
      <c r="AR137" s="504"/>
      <c r="AS137" s="504"/>
      <c r="AT137" s="504"/>
      <c r="AU137" s="504"/>
      <c r="AV137" s="504"/>
      <c r="AW137" s="504"/>
      <c r="AX137" s="504"/>
      <c r="AY137" s="504"/>
      <c r="AZ137" s="504"/>
      <c r="BA137" s="504"/>
      <c r="BB137" s="504"/>
      <c r="BC137" s="504"/>
      <c r="BD137" s="504"/>
      <c r="BE137" s="504"/>
      <c r="BF137" s="504"/>
      <c r="BG137" s="504"/>
      <c r="BH137" s="504"/>
      <c r="BI137" s="504"/>
      <c r="BJ137" s="504"/>
      <c r="BK137" s="504"/>
      <c r="BL137" s="504"/>
      <c r="BM137" s="504"/>
      <c r="BN137" s="504"/>
      <c r="BO137" s="504"/>
      <c r="BP137" s="504"/>
      <c r="BQ137" s="504"/>
      <c r="BR137" s="504"/>
      <c r="BS137" s="504"/>
      <c r="BT137" s="504"/>
      <c r="BU137" s="504"/>
      <c r="BV137" s="504"/>
      <c r="BW137" s="504"/>
      <c r="BX137" s="504"/>
      <c r="BY137" s="504"/>
      <c r="BZ137" s="504"/>
      <c r="CA137" s="504"/>
      <c r="CB137" s="504"/>
      <c r="CC137" s="504"/>
      <c r="CD137" s="504"/>
      <c r="CE137" s="504"/>
      <c r="CF137" s="504"/>
      <c r="CG137" s="504"/>
      <c r="CH137" s="504"/>
      <c r="CI137" s="504"/>
      <c r="CJ137" s="504"/>
      <c r="CK137" s="504"/>
      <c r="CL137" s="504"/>
      <c r="CM137" s="504"/>
      <c r="CN137" s="504"/>
      <c r="CO137" s="504"/>
      <c r="CP137" s="504"/>
      <c r="CQ137" s="504"/>
      <c r="CR137" s="504"/>
      <c r="CS137" s="504"/>
      <c r="CT137" s="504"/>
      <c r="CU137" s="504"/>
      <c r="CV137" s="504"/>
      <c r="CW137" s="504"/>
      <c r="CX137" s="504"/>
      <c r="CY137" s="504"/>
      <c r="CZ137" s="504"/>
      <c r="DA137" s="504"/>
      <c r="DB137" s="504"/>
      <c r="DC137" s="504"/>
      <c r="DD137" s="504"/>
      <c r="DE137" s="504"/>
      <c r="DF137" s="504"/>
      <c r="DG137" s="504"/>
      <c r="DH137" s="504"/>
      <c r="DI137" s="504"/>
      <c r="DJ137" s="504"/>
      <c r="DK137" s="504"/>
      <c r="DL137" s="504"/>
      <c r="DM137" s="504"/>
      <c r="DN137" s="504"/>
      <c r="DO137" s="504"/>
      <c r="DP137" s="504"/>
      <c r="DQ137" s="504"/>
      <c r="DR137" s="504"/>
      <c r="DS137" s="504"/>
      <c r="DT137" s="504"/>
      <c r="DU137" s="504"/>
      <c r="DV137" s="504"/>
      <c r="DW137" s="504"/>
      <c r="DX137" s="504"/>
      <c r="DY137" s="504"/>
      <c r="DZ137" s="504"/>
      <c r="EA137" s="504"/>
      <c r="EB137" s="504"/>
      <c r="EC137" s="504"/>
      <c r="ED137" s="504"/>
      <c r="EE137" s="504"/>
      <c r="EF137" s="504"/>
      <c r="EG137" s="504"/>
      <c r="EH137" s="504"/>
      <c r="EI137" s="504"/>
      <c r="EJ137" s="504"/>
      <c r="EK137" s="504"/>
      <c r="EL137" s="504"/>
      <c r="EM137" s="504"/>
      <c r="EN137" s="504"/>
      <c r="EO137" s="504"/>
      <c r="EP137" s="504"/>
      <c r="EQ137" s="504"/>
      <c r="ER137" s="504"/>
      <c r="ES137" s="504"/>
      <c r="ET137" s="504"/>
      <c r="EU137" s="504"/>
      <c r="EV137" s="504"/>
      <c r="EW137" s="504"/>
      <c r="EX137" s="504"/>
      <c r="EY137" s="504"/>
      <c r="EZ137" s="504"/>
      <c r="FA137" s="504"/>
      <c r="FB137" s="504"/>
      <c r="FC137" s="504"/>
      <c r="FD137" s="504"/>
      <c r="FE137" s="504"/>
      <c r="FF137" s="504"/>
      <c r="FG137" s="504"/>
      <c r="FH137" s="504"/>
      <c r="FI137" s="504"/>
      <c r="FJ137" s="504"/>
      <c r="FK137" s="504"/>
      <c r="FL137" s="504"/>
      <c r="FM137" s="504"/>
      <c r="FN137" s="504"/>
      <c r="FO137" s="504"/>
      <c r="FP137" s="504"/>
      <c r="FQ137" s="504"/>
      <c r="FR137" s="504"/>
      <c r="FS137" s="504"/>
      <c r="FT137" s="504"/>
      <c r="FU137" s="504"/>
      <c r="FV137" s="504"/>
      <c r="FW137" s="504"/>
      <c r="FX137" s="504"/>
      <c r="FY137" s="504"/>
      <c r="FZ137" s="504"/>
      <c r="GA137" s="504"/>
      <c r="GB137" s="504"/>
      <c r="GC137" s="504"/>
      <c r="GD137" s="504"/>
      <c r="GE137" s="504"/>
      <c r="GF137" s="504"/>
      <c r="GG137" s="504"/>
      <c r="GH137" s="504"/>
      <c r="GI137" s="504"/>
      <c r="GJ137" s="504"/>
      <c r="GK137" s="504"/>
      <c r="GL137" s="504"/>
      <c r="GM137" s="504"/>
      <c r="GN137" s="504"/>
      <c r="GO137" s="504"/>
      <c r="GP137" s="504"/>
      <c r="GQ137" s="504"/>
      <c r="GR137" s="504"/>
      <c r="GS137" s="504"/>
      <c r="GT137" s="504"/>
      <c r="GU137" s="504"/>
      <c r="GV137" s="504"/>
      <c r="GW137" s="504"/>
      <c r="GX137" s="504"/>
      <c r="GY137" s="504"/>
      <c r="GZ137" s="504"/>
      <c r="HA137" s="504"/>
      <c r="HB137" s="504"/>
      <c r="HC137" s="504"/>
      <c r="HD137" s="504"/>
      <c r="HE137" s="504"/>
      <c r="HF137" s="504"/>
      <c r="HG137" s="504"/>
      <c r="HH137" s="504"/>
      <c r="HI137" s="504"/>
      <c r="HJ137" s="504"/>
      <c r="HK137" s="504"/>
      <c r="HL137" s="504"/>
      <c r="HM137" s="504"/>
      <c r="HN137" s="504"/>
      <c r="HO137" s="504"/>
      <c r="HP137" s="504"/>
      <c r="HQ137" s="504"/>
      <c r="HR137" s="504"/>
      <c r="HS137" s="504"/>
      <c r="HT137" s="504"/>
      <c r="HU137" s="504"/>
      <c r="HV137" s="504"/>
      <c r="HW137" s="504"/>
      <c r="HX137" s="504"/>
      <c r="HY137" s="504"/>
      <c r="HZ137" s="504"/>
      <c r="IA137" s="504"/>
      <c r="IB137" s="504"/>
      <c r="IC137" s="504"/>
      <c r="ID137" s="504"/>
      <c r="IE137" s="504"/>
      <c r="IF137" s="504"/>
      <c r="IG137" s="504"/>
      <c r="IH137" s="504"/>
      <c r="II137" s="504"/>
      <c r="IJ137" s="504"/>
      <c r="IK137" s="504"/>
      <c r="IL137" s="504"/>
      <c r="IM137" s="504"/>
      <c r="IN137" s="504"/>
      <c r="IO137" s="504"/>
      <c r="IP137" s="504"/>
      <c r="IQ137" s="504"/>
      <c r="IR137" s="504"/>
      <c r="IS137" s="504"/>
      <c r="IT137" s="504"/>
      <c r="IU137" s="504"/>
      <c r="IV137" s="504"/>
      <c r="IW137" s="504"/>
      <c r="IX137" s="504"/>
      <c r="IY137" s="504"/>
      <c r="IZ137" s="504"/>
      <c r="JA137" s="504"/>
      <c r="JB137" s="504"/>
      <c r="JC137" s="504"/>
      <c r="JD137" s="504"/>
      <c r="JE137" s="504"/>
      <c r="JF137" s="504"/>
      <c r="JG137" s="504"/>
      <c r="JH137" s="504"/>
      <c r="JI137" s="504"/>
      <c r="JJ137" s="504"/>
      <c r="JK137" s="504"/>
      <c r="JL137" s="504"/>
      <c r="JM137" s="504"/>
      <c r="JN137" s="504"/>
      <c r="JO137" s="504"/>
      <c r="JP137" s="504"/>
      <c r="JQ137" s="504"/>
      <c r="JR137" s="504"/>
      <c r="JS137" s="504"/>
      <c r="JT137" s="504"/>
      <c r="JU137" s="504"/>
      <c r="JV137" s="504"/>
      <c r="JW137" s="504"/>
      <c r="JX137" s="504"/>
      <c r="JY137" s="504"/>
      <c r="JZ137" s="504"/>
      <c r="KA137" s="504"/>
      <c r="KB137" s="504"/>
      <c r="KC137" s="504"/>
      <c r="KD137" s="504"/>
      <c r="KE137" s="504"/>
      <c r="KF137" s="504"/>
      <c r="KG137" s="504"/>
      <c r="KH137" s="504"/>
      <c r="KI137" s="504"/>
      <c r="KJ137" s="504"/>
      <c r="KK137" s="504"/>
      <c r="KL137" s="504"/>
      <c r="KM137" s="504"/>
      <c r="KN137" s="504"/>
      <c r="KO137" s="504"/>
      <c r="KP137" s="504"/>
      <c r="KQ137" s="504"/>
      <c r="KR137" s="504"/>
      <c r="KS137" s="504"/>
      <c r="KT137" s="504"/>
      <c r="KU137" s="504"/>
      <c r="KV137" s="504"/>
      <c r="KW137" s="504"/>
      <c r="KX137" s="504"/>
      <c r="KY137" s="504"/>
      <c r="KZ137" s="504"/>
      <c r="LA137" s="504"/>
      <c r="LB137" s="504"/>
      <c r="LC137" s="504"/>
      <c r="LD137" s="504"/>
      <c r="LE137" s="504"/>
      <c r="LF137" s="504"/>
      <c r="LG137" s="504"/>
      <c r="LH137" s="504"/>
      <c r="LI137" s="504"/>
      <c r="LJ137" s="504"/>
      <c r="LK137" s="504"/>
      <c r="LL137" s="504"/>
      <c r="LM137" s="504"/>
      <c r="LN137" s="504"/>
      <c r="LO137" s="504"/>
      <c r="LP137" s="504"/>
      <c r="LQ137" s="504"/>
      <c r="LR137" s="504"/>
      <c r="LS137" s="504"/>
      <c r="LT137" s="504"/>
      <c r="LU137" s="504"/>
      <c r="LV137" s="504"/>
      <c r="LW137" s="504"/>
      <c r="LX137" s="504"/>
      <c r="LY137" s="504"/>
      <c r="LZ137" s="504"/>
      <c r="MA137" s="504"/>
      <c r="MB137" s="504"/>
      <c r="MC137" s="504"/>
      <c r="MD137" s="504"/>
      <c r="ME137" s="504"/>
      <c r="MF137" s="504"/>
      <c r="MG137" s="504"/>
      <c r="MH137" s="504"/>
      <c r="MI137" s="504"/>
      <c r="MJ137" s="504"/>
      <c r="MK137" s="504"/>
      <c r="ML137" s="504"/>
      <c r="MM137" s="504"/>
      <c r="MN137" s="504"/>
      <c r="MO137" s="504"/>
      <c r="MP137" s="504"/>
      <c r="MQ137" s="504"/>
      <c r="MR137" s="504"/>
      <c r="MS137" s="504"/>
      <c r="MT137" s="504"/>
      <c r="MU137" s="504"/>
      <c r="MV137" s="504"/>
      <c r="MW137" s="504"/>
      <c r="MX137" s="504"/>
      <c r="MY137" s="504"/>
      <c r="MZ137" s="504"/>
      <c r="NA137" s="504"/>
      <c r="NB137" s="504"/>
      <c r="NC137" s="504"/>
      <c r="ND137" s="504"/>
      <c r="NE137" s="504"/>
      <c r="NF137" s="504"/>
      <c r="NG137" s="504"/>
      <c r="NH137" s="504"/>
      <c r="NI137" s="504"/>
      <c r="NJ137" s="504"/>
      <c r="NK137" s="504"/>
      <c r="NL137" s="504"/>
      <c r="NM137" s="504"/>
      <c r="NN137" s="504"/>
      <c r="NO137" s="504"/>
      <c r="NP137" s="504"/>
      <c r="NQ137" s="504"/>
      <c r="NR137" s="504"/>
      <c r="NS137" s="504"/>
      <c r="NT137" s="504"/>
    </row>
    <row r="138" spans="1:384" s="505" customFormat="1" ht="28" customHeight="1">
      <c r="A138" s="1776" t="s">
        <v>1551</v>
      </c>
      <c r="B138" s="551" t="s">
        <v>67</v>
      </c>
      <c r="C138" s="587"/>
      <c r="D138" s="587"/>
      <c r="E138" s="587"/>
      <c r="F138" s="671">
        <f>'Form_III MHT-17'!C136</f>
        <v>0</v>
      </c>
      <c r="G138" s="671">
        <f>'Form_III MHT-17'!D136</f>
        <v>0</v>
      </c>
      <c r="H138" s="671">
        <f>'Form_III MHT-17'!E136</f>
        <v>0</v>
      </c>
      <c r="I138" s="670">
        <f>'Form_III MHT-17'!F136</f>
        <v>0</v>
      </c>
      <c r="J138" s="670">
        <f>'Form_III MHT-17'!G136</f>
        <v>0</v>
      </c>
      <c r="K138" s="670">
        <f>'Form_III MHT-17'!H136</f>
        <v>0</v>
      </c>
      <c r="L138" s="667">
        <f>'Form_III MHT-17'!I136</f>
        <v>0</v>
      </c>
      <c r="M138" s="667">
        <f>'Form_III MHT-17'!J136</f>
        <v>0</v>
      </c>
      <c r="N138" s="667">
        <f>'Form_III MHT-17'!K136</f>
        <v>0</v>
      </c>
      <c r="O138" s="664">
        <f t="shared" si="21"/>
        <v>0</v>
      </c>
      <c r="P138" s="664">
        <f t="shared" si="22"/>
        <v>0</v>
      </c>
      <c r="Q138" s="664">
        <f t="shared" si="23"/>
        <v>0</v>
      </c>
      <c r="R138" s="1726"/>
      <c r="S138" s="1726"/>
      <c r="T138"/>
      <c r="U138"/>
      <c r="V138"/>
      <c r="W138"/>
      <c r="X138" s="663"/>
      <c r="Y138" s="663"/>
      <c r="Z138" s="504"/>
      <c r="AA138" s="504"/>
      <c r="AB138" s="504"/>
      <c r="AC138" s="504"/>
      <c r="AD138" s="504"/>
      <c r="AE138" s="504"/>
      <c r="AF138" s="504"/>
      <c r="AG138" s="504"/>
      <c r="AH138" s="504"/>
      <c r="AI138" s="504"/>
      <c r="AJ138" s="504"/>
      <c r="AK138" s="504"/>
      <c r="AL138" s="504"/>
      <c r="AM138" s="504"/>
      <c r="AN138" s="504"/>
      <c r="AO138" s="504"/>
      <c r="AP138" s="504"/>
      <c r="AQ138" s="504"/>
      <c r="AR138" s="504"/>
      <c r="AS138" s="504"/>
      <c r="AT138" s="504"/>
      <c r="AU138" s="504"/>
      <c r="AV138" s="504"/>
      <c r="AW138" s="504"/>
      <c r="AX138" s="504"/>
      <c r="AY138" s="504"/>
      <c r="AZ138" s="504"/>
      <c r="BA138" s="504"/>
      <c r="BB138" s="504"/>
      <c r="BC138" s="504"/>
      <c r="BD138" s="504"/>
      <c r="BE138" s="504"/>
      <c r="BF138" s="504"/>
      <c r="BG138" s="504"/>
      <c r="BH138" s="504"/>
      <c r="BI138" s="504"/>
      <c r="BJ138" s="504"/>
      <c r="BK138" s="504"/>
      <c r="BL138" s="504"/>
      <c r="BM138" s="504"/>
      <c r="BN138" s="504"/>
      <c r="BO138" s="504"/>
      <c r="BP138" s="504"/>
      <c r="BQ138" s="504"/>
      <c r="BR138" s="504"/>
      <c r="BS138" s="504"/>
      <c r="BT138" s="504"/>
      <c r="BU138" s="504"/>
      <c r="BV138" s="504"/>
      <c r="BW138" s="504"/>
      <c r="BX138" s="504"/>
      <c r="BY138" s="504"/>
      <c r="BZ138" s="504"/>
      <c r="CA138" s="504"/>
      <c r="CB138" s="504"/>
      <c r="CC138" s="504"/>
      <c r="CD138" s="504"/>
      <c r="CE138" s="504"/>
      <c r="CF138" s="504"/>
      <c r="CG138" s="504"/>
      <c r="CH138" s="504"/>
      <c r="CI138" s="504"/>
      <c r="CJ138" s="504"/>
      <c r="CK138" s="504"/>
      <c r="CL138" s="504"/>
      <c r="CM138" s="504"/>
      <c r="CN138" s="504"/>
      <c r="CO138" s="504"/>
      <c r="CP138" s="504"/>
      <c r="CQ138" s="504"/>
      <c r="CR138" s="504"/>
      <c r="CS138" s="504"/>
      <c r="CT138" s="504"/>
      <c r="CU138" s="504"/>
      <c r="CV138" s="504"/>
      <c r="CW138" s="504"/>
      <c r="CX138" s="504"/>
      <c r="CY138" s="504"/>
      <c r="CZ138" s="504"/>
      <c r="DA138" s="504"/>
      <c r="DB138" s="504"/>
      <c r="DC138" s="504"/>
      <c r="DD138" s="504"/>
      <c r="DE138" s="504"/>
      <c r="DF138" s="504"/>
      <c r="DG138" s="504"/>
      <c r="DH138" s="504"/>
      <c r="DI138" s="504"/>
      <c r="DJ138" s="504"/>
      <c r="DK138" s="504"/>
      <c r="DL138" s="504"/>
      <c r="DM138" s="504"/>
      <c r="DN138" s="504"/>
      <c r="DO138" s="504"/>
      <c r="DP138" s="504"/>
      <c r="DQ138" s="504"/>
      <c r="DR138" s="504"/>
      <c r="DS138" s="504"/>
      <c r="DT138" s="504"/>
      <c r="DU138" s="504"/>
      <c r="DV138" s="504"/>
      <c r="DW138" s="504"/>
      <c r="DX138" s="504"/>
      <c r="DY138" s="504"/>
      <c r="DZ138" s="504"/>
      <c r="EA138" s="504"/>
      <c r="EB138" s="504"/>
      <c r="EC138" s="504"/>
      <c r="ED138" s="504"/>
      <c r="EE138" s="504"/>
      <c r="EF138" s="504"/>
      <c r="EG138" s="504"/>
      <c r="EH138" s="504"/>
      <c r="EI138" s="504"/>
      <c r="EJ138" s="504"/>
      <c r="EK138" s="504"/>
      <c r="EL138" s="504"/>
      <c r="EM138" s="504"/>
      <c r="EN138" s="504"/>
      <c r="EO138" s="504"/>
      <c r="EP138" s="504"/>
      <c r="EQ138" s="504"/>
      <c r="ER138" s="504"/>
      <c r="ES138" s="504"/>
      <c r="ET138" s="504"/>
      <c r="EU138" s="504"/>
      <c r="EV138" s="504"/>
      <c r="EW138" s="504"/>
      <c r="EX138" s="504"/>
      <c r="EY138" s="504"/>
      <c r="EZ138" s="504"/>
      <c r="FA138" s="504"/>
      <c r="FB138" s="504"/>
      <c r="FC138" s="504"/>
      <c r="FD138" s="504"/>
      <c r="FE138" s="504"/>
      <c r="FF138" s="504"/>
      <c r="FG138" s="504"/>
      <c r="FH138" s="504"/>
      <c r="FI138" s="504"/>
      <c r="FJ138" s="504"/>
      <c r="FK138" s="504"/>
      <c r="FL138" s="504"/>
      <c r="FM138" s="504"/>
      <c r="FN138" s="504"/>
      <c r="FO138" s="504"/>
      <c r="FP138" s="504"/>
      <c r="FQ138" s="504"/>
      <c r="FR138" s="504"/>
      <c r="FS138" s="504"/>
      <c r="FT138" s="504"/>
      <c r="FU138" s="504"/>
      <c r="FV138" s="504"/>
      <c r="FW138" s="504"/>
      <c r="FX138" s="504"/>
      <c r="FY138" s="504"/>
      <c r="FZ138" s="504"/>
      <c r="GA138" s="504"/>
      <c r="GB138" s="504"/>
      <c r="GC138" s="504"/>
      <c r="GD138" s="504"/>
      <c r="GE138" s="504"/>
      <c r="GF138" s="504"/>
      <c r="GG138" s="504"/>
      <c r="GH138" s="504"/>
      <c r="GI138" s="504"/>
      <c r="GJ138" s="504"/>
      <c r="GK138" s="504"/>
      <c r="GL138" s="504"/>
      <c r="GM138" s="504"/>
      <c r="GN138" s="504"/>
      <c r="GO138" s="504"/>
      <c r="GP138" s="504"/>
      <c r="GQ138" s="504"/>
      <c r="GR138" s="504"/>
      <c r="GS138" s="504"/>
      <c r="GT138" s="504"/>
      <c r="GU138" s="504"/>
      <c r="GV138" s="504"/>
      <c r="GW138" s="504"/>
      <c r="GX138" s="504"/>
      <c r="GY138" s="504"/>
      <c r="GZ138" s="504"/>
      <c r="HA138" s="504"/>
      <c r="HB138" s="504"/>
      <c r="HC138" s="504"/>
      <c r="HD138" s="504"/>
      <c r="HE138" s="504"/>
      <c r="HF138" s="504"/>
      <c r="HG138" s="504"/>
      <c r="HH138" s="504"/>
      <c r="HI138" s="504"/>
      <c r="HJ138" s="504"/>
      <c r="HK138" s="504"/>
      <c r="HL138" s="504"/>
      <c r="HM138" s="504"/>
      <c r="HN138" s="504"/>
      <c r="HO138" s="504"/>
      <c r="HP138" s="504"/>
      <c r="HQ138" s="504"/>
      <c r="HR138" s="504"/>
      <c r="HS138" s="504"/>
      <c r="HT138" s="504"/>
      <c r="HU138" s="504"/>
      <c r="HV138" s="504"/>
      <c r="HW138" s="504"/>
      <c r="HX138" s="504"/>
      <c r="HY138" s="504"/>
      <c r="HZ138" s="504"/>
      <c r="IA138" s="504"/>
      <c r="IB138" s="504"/>
      <c r="IC138" s="504"/>
      <c r="ID138" s="504"/>
      <c r="IE138" s="504"/>
      <c r="IF138" s="504"/>
      <c r="IG138" s="504"/>
      <c r="IH138" s="504"/>
      <c r="II138" s="504"/>
      <c r="IJ138" s="504"/>
      <c r="IK138" s="504"/>
      <c r="IL138" s="504"/>
      <c r="IM138" s="504"/>
      <c r="IN138" s="504"/>
      <c r="IO138" s="504"/>
      <c r="IP138" s="504"/>
      <c r="IQ138" s="504"/>
      <c r="IR138" s="504"/>
      <c r="IS138" s="504"/>
      <c r="IT138" s="504"/>
      <c r="IU138" s="504"/>
      <c r="IV138" s="504"/>
      <c r="IW138" s="504"/>
      <c r="IX138" s="504"/>
      <c r="IY138" s="504"/>
      <c r="IZ138" s="504"/>
      <c r="JA138" s="504"/>
      <c r="JB138" s="504"/>
      <c r="JC138" s="504"/>
      <c r="JD138" s="504"/>
      <c r="JE138" s="504"/>
      <c r="JF138" s="504"/>
      <c r="JG138" s="504"/>
      <c r="JH138" s="504"/>
      <c r="JI138" s="504"/>
      <c r="JJ138" s="504"/>
      <c r="JK138" s="504"/>
      <c r="JL138" s="504"/>
      <c r="JM138" s="504"/>
      <c r="JN138" s="504"/>
      <c r="JO138" s="504"/>
      <c r="JP138" s="504"/>
      <c r="JQ138" s="504"/>
      <c r="JR138" s="504"/>
      <c r="JS138" s="504"/>
      <c r="JT138" s="504"/>
      <c r="JU138" s="504"/>
      <c r="JV138" s="504"/>
      <c r="JW138" s="504"/>
      <c r="JX138" s="504"/>
      <c r="JY138" s="504"/>
      <c r="JZ138" s="504"/>
      <c r="KA138" s="504"/>
      <c r="KB138" s="504"/>
      <c r="KC138" s="504"/>
      <c r="KD138" s="504"/>
      <c r="KE138" s="504"/>
      <c r="KF138" s="504"/>
      <c r="KG138" s="504"/>
      <c r="KH138" s="504"/>
      <c r="KI138" s="504"/>
      <c r="KJ138" s="504"/>
      <c r="KK138" s="504"/>
      <c r="KL138" s="504"/>
      <c r="KM138" s="504"/>
      <c r="KN138" s="504"/>
      <c r="KO138" s="504"/>
      <c r="KP138" s="504"/>
      <c r="KQ138" s="504"/>
      <c r="KR138" s="504"/>
      <c r="KS138" s="504"/>
      <c r="KT138" s="504"/>
      <c r="KU138" s="504"/>
      <c r="KV138" s="504"/>
      <c r="KW138" s="504"/>
      <c r="KX138" s="504"/>
      <c r="KY138" s="504"/>
      <c r="KZ138" s="504"/>
      <c r="LA138" s="504"/>
      <c r="LB138" s="504"/>
      <c r="LC138" s="504"/>
      <c r="LD138" s="504"/>
      <c r="LE138" s="504"/>
      <c r="LF138" s="504"/>
      <c r="LG138" s="504"/>
      <c r="LH138" s="504"/>
      <c r="LI138" s="504"/>
      <c r="LJ138" s="504"/>
      <c r="LK138" s="504"/>
      <c r="LL138" s="504"/>
      <c r="LM138" s="504"/>
      <c r="LN138" s="504"/>
      <c r="LO138" s="504"/>
      <c r="LP138" s="504"/>
      <c r="LQ138" s="504"/>
      <c r="LR138" s="504"/>
      <c r="LS138" s="504"/>
      <c r="LT138" s="504"/>
      <c r="LU138" s="504"/>
      <c r="LV138" s="504"/>
      <c r="LW138" s="504"/>
      <c r="LX138" s="504"/>
      <c r="LY138" s="504"/>
      <c r="LZ138" s="504"/>
      <c r="MA138" s="504"/>
      <c r="MB138" s="504"/>
      <c r="MC138" s="504"/>
      <c r="MD138" s="504"/>
      <c r="ME138" s="504"/>
      <c r="MF138" s="504"/>
      <c r="MG138" s="504"/>
      <c r="MH138" s="504"/>
      <c r="MI138" s="504"/>
      <c r="MJ138" s="504"/>
      <c r="MK138" s="504"/>
      <c r="ML138" s="504"/>
      <c r="MM138" s="504"/>
      <c r="MN138" s="504"/>
      <c r="MO138" s="504"/>
      <c r="MP138" s="504"/>
      <c r="MQ138" s="504"/>
      <c r="MR138" s="504"/>
      <c r="MS138" s="504"/>
      <c r="MT138" s="504"/>
      <c r="MU138" s="504"/>
      <c r="MV138" s="504"/>
      <c r="MW138" s="504"/>
      <c r="MX138" s="504"/>
      <c r="MY138" s="504"/>
      <c r="MZ138" s="504"/>
      <c r="NA138" s="504"/>
      <c r="NB138" s="504"/>
      <c r="NC138" s="504"/>
      <c r="ND138" s="504"/>
      <c r="NE138" s="504"/>
      <c r="NF138" s="504"/>
      <c r="NG138" s="504"/>
      <c r="NH138" s="504"/>
      <c r="NI138" s="504"/>
      <c r="NJ138" s="504"/>
      <c r="NK138" s="504"/>
      <c r="NL138" s="504"/>
      <c r="NM138" s="504"/>
      <c r="NN138" s="504"/>
      <c r="NO138" s="504"/>
      <c r="NP138" s="504"/>
      <c r="NQ138" s="504"/>
      <c r="NR138" s="504"/>
      <c r="NS138" s="504"/>
      <c r="NT138" s="504"/>
    </row>
    <row r="139" spans="1:384" s="505" customFormat="1" ht="28" customHeight="1">
      <c r="A139" s="1776"/>
      <c r="B139" s="551" t="s">
        <v>68</v>
      </c>
      <c r="C139" s="587"/>
      <c r="D139" s="587"/>
      <c r="E139" s="587"/>
      <c r="F139" s="671">
        <f>'Form_III MHT-17'!C137</f>
        <v>0</v>
      </c>
      <c r="G139" s="671">
        <f>'Form_III MHT-17'!D137</f>
        <v>0</v>
      </c>
      <c r="H139" s="671">
        <f>'Form_III MHT-17'!E137</f>
        <v>0</v>
      </c>
      <c r="I139" s="670">
        <f>'Form_III MHT-17'!F137</f>
        <v>0</v>
      </c>
      <c r="J139" s="670">
        <f>'Form_III MHT-17'!G137</f>
        <v>0</v>
      </c>
      <c r="K139" s="670">
        <f>'Form_III MHT-17'!H137</f>
        <v>0</v>
      </c>
      <c r="L139" s="667">
        <f>'Form_III MHT-17'!I137</f>
        <v>0</v>
      </c>
      <c r="M139" s="667">
        <f>'Form_III MHT-17'!J137</f>
        <v>0</v>
      </c>
      <c r="N139" s="667">
        <f>'Form_III MHT-17'!K137</f>
        <v>0</v>
      </c>
      <c r="O139" s="664">
        <f t="shared" si="21"/>
        <v>0</v>
      </c>
      <c r="P139" s="664">
        <f t="shared" si="22"/>
        <v>0</v>
      </c>
      <c r="Q139" s="664">
        <f t="shared" si="23"/>
        <v>0</v>
      </c>
      <c r="R139" s="1726"/>
      <c r="S139" s="1726"/>
      <c r="T139"/>
      <c r="U139"/>
      <c r="V139"/>
      <c r="W139"/>
      <c r="X139" s="663"/>
      <c r="Y139" s="663"/>
      <c r="Z139" s="504"/>
      <c r="AA139" s="504"/>
      <c r="AB139" s="504"/>
      <c r="AC139" s="504"/>
      <c r="AD139" s="504"/>
      <c r="AE139" s="504"/>
      <c r="AF139" s="504"/>
      <c r="AG139" s="504"/>
      <c r="AH139" s="504"/>
      <c r="AI139" s="504"/>
      <c r="AJ139" s="504"/>
      <c r="AK139" s="504"/>
      <c r="AL139" s="504"/>
      <c r="AM139" s="504"/>
      <c r="AN139" s="504"/>
      <c r="AO139" s="504"/>
      <c r="AP139" s="504"/>
      <c r="AQ139" s="504"/>
      <c r="AR139" s="504"/>
      <c r="AS139" s="504"/>
      <c r="AT139" s="504"/>
      <c r="AU139" s="504"/>
      <c r="AV139" s="504"/>
      <c r="AW139" s="504"/>
      <c r="AX139" s="504"/>
      <c r="AY139" s="504"/>
      <c r="AZ139" s="504"/>
      <c r="BA139" s="504"/>
      <c r="BB139" s="504"/>
      <c r="BC139" s="504"/>
      <c r="BD139" s="504"/>
      <c r="BE139" s="504"/>
      <c r="BF139" s="504"/>
      <c r="BG139" s="504"/>
      <c r="BH139" s="504"/>
      <c r="BI139" s="504"/>
      <c r="BJ139" s="504"/>
      <c r="BK139" s="504"/>
      <c r="BL139" s="504"/>
      <c r="BM139" s="504"/>
      <c r="BN139" s="504"/>
      <c r="BO139" s="504"/>
      <c r="BP139" s="504"/>
      <c r="BQ139" s="504"/>
      <c r="BR139" s="504"/>
      <c r="BS139" s="504"/>
      <c r="BT139" s="504"/>
      <c r="BU139" s="504"/>
      <c r="BV139" s="504"/>
      <c r="BW139" s="504"/>
      <c r="BX139" s="504"/>
      <c r="BY139" s="504"/>
      <c r="BZ139" s="504"/>
      <c r="CA139" s="504"/>
      <c r="CB139" s="504"/>
      <c r="CC139" s="504"/>
      <c r="CD139" s="504"/>
      <c r="CE139" s="504"/>
      <c r="CF139" s="504"/>
      <c r="CG139" s="504"/>
      <c r="CH139" s="504"/>
      <c r="CI139" s="504"/>
      <c r="CJ139" s="504"/>
      <c r="CK139" s="504"/>
      <c r="CL139" s="504"/>
      <c r="CM139" s="504"/>
      <c r="CN139" s="504"/>
      <c r="CO139" s="504"/>
      <c r="CP139" s="504"/>
      <c r="CQ139" s="504"/>
      <c r="CR139" s="504"/>
      <c r="CS139" s="504"/>
      <c r="CT139" s="504"/>
      <c r="CU139" s="504"/>
      <c r="CV139" s="504"/>
      <c r="CW139" s="504"/>
      <c r="CX139" s="504"/>
      <c r="CY139" s="504"/>
      <c r="CZ139" s="504"/>
      <c r="DA139" s="504"/>
      <c r="DB139" s="504"/>
      <c r="DC139" s="504"/>
      <c r="DD139" s="504"/>
      <c r="DE139" s="504"/>
      <c r="DF139" s="504"/>
      <c r="DG139" s="504"/>
      <c r="DH139" s="504"/>
      <c r="DI139" s="504"/>
      <c r="DJ139" s="504"/>
      <c r="DK139" s="504"/>
      <c r="DL139" s="504"/>
      <c r="DM139" s="504"/>
      <c r="DN139" s="504"/>
      <c r="DO139" s="504"/>
      <c r="DP139" s="504"/>
      <c r="DQ139" s="504"/>
      <c r="DR139" s="504"/>
      <c r="DS139" s="504"/>
      <c r="DT139" s="504"/>
      <c r="DU139" s="504"/>
      <c r="DV139" s="504"/>
      <c r="DW139" s="504"/>
      <c r="DX139" s="504"/>
      <c r="DY139" s="504"/>
      <c r="DZ139" s="504"/>
      <c r="EA139" s="504"/>
      <c r="EB139" s="504"/>
      <c r="EC139" s="504"/>
      <c r="ED139" s="504"/>
      <c r="EE139" s="504"/>
      <c r="EF139" s="504"/>
      <c r="EG139" s="504"/>
      <c r="EH139" s="504"/>
      <c r="EI139" s="504"/>
      <c r="EJ139" s="504"/>
      <c r="EK139" s="504"/>
      <c r="EL139" s="504"/>
      <c r="EM139" s="504"/>
      <c r="EN139" s="504"/>
      <c r="EO139" s="504"/>
      <c r="EP139" s="504"/>
      <c r="EQ139" s="504"/>
      <c r="ER139" s="504"/>
      <c r="ES139" s="504"/>
      <c r="ET139" s="504"/>
      <c r="EU139" s="504"/>
      <c r="EV139" s="504"/>
      <c r="EW139" s="504"/>
      <c r="EX139" s="504"/>
      <c r="EY139" s="504"/>
      <c r="EZ139" s="504"/>
      <c r="FA139" s="504"/>
      <c r="FB139" s="504"/>
      <c r="FC139" s="504"/>
      <c r="FD139" s="504"/>
      <c r="FE139" s="504"/>
      <c r="FF139" s="504"/>
      <c r="FG139" s="504"/>
      <c r="FH139" s="504"/>
      <c r="FI139" s="504"/>
      <c r="FJ139" s="504"/>
      <c r="FK139" s="504"/>
      <c r="FL139" s="504"/>
      <c r="FM139" s="504"/>
      <c r="FN139" s="504"/>
      <c r="FO139" s="504"/>
      <c r="FP139" s="504"/>
      <c r="FQ139" s="504"/>
      <c r="FR139" s="504"/>
      <c r="FS139" s="504"/>
      <c r="FT139" s="504"/>
      <c r="FU139" s="504"/>
      <c r="FV139" s="504"/>
      <c r="FW139" s="504"/>
      <c r="FX139" s="504"/>
      <c r="FY139" s="504"/>
      <c r="FZ139" s="504"/>
      <c r="GA139" s="504"/>
      <c r="GB139" s="504"/>
      <c r="GC139" s="504"/>
      <c r="GD139" s="504"/>
      <c r="GE139" s="504"/>
      <c r="GF139" s="504"/>
      <c r="GG139" s="504"/>
      <c r="GH139" s="504"/>
      <c r="GI139" s="504"/>
      <c r="GJ139" s="504"/>
      <c r="GK139" s="504"/>
      <c r="GL139" s="504"/>
      <c r="GM139" s="504"/>
      <c r="GN139" s="504"/>
      <c r="GO139" s="504"/>
      <c r="GP139" s="504"/>
      <c r="GQ139" s="504"/>
      <c r="GR139" s="504"/>
      <c r="GS139" s="504"/>
      <c r="GT139" s="504"/>
      <c r="GU139" s="504"/>
      <c r="GV139" s="504"/>
      <c r="GW139" s="504"/>
      <c r="GX139" s="504"/>
      <c r="GY139" s="504"/>
      <c r="GZ139" s="504"/>
      <c r="HA139" s="504"/>
      <c r="HB139" s="504"/>
      <c r="HC139" s="504"/>
      <c r="HD139" s="504"/>
      <c r="HE139" s="504"/>
      <c r="HF139" s="504"/>
      <c r="HG139" s="504"/>
      <c r="HH139" s="504"/>
      <c r="HI139" s="504"/>
      <c r="HJ139" s="504"/>
      <c r="HK139" s="504"/>
      <c r="HL139" s="504"/>
      <c r="HM139" s="504"/>
      <c r="HN139" s="504"/>
      <c r="HO139" s="504"/>
      <c r="HP139" s="504"/>
      <c r="HQ139" s="504"/>
      <c r="HR139" s="504"/>
      <c r="HS139" s="504"/>
      <c r="HT139" s="504"/>
      <c r="HU139" s="504"/>
      <c r="HV139" s="504"/>
      <c r="HW139" s="504"/>
      <c r="HX139" s="504"/>
      <c r="HY139" s="504"/>
      <c r="HZ139" s="504"/>
      <c r="IA139" s="504"/>
      <c r="IB139" s="504"/>
      <c r="IC139" s="504"/>
      <c r="ID139" s="504"/>
      <c r="IE139" s="504"/>
      <c r="IF139" s="504"/>
      <c r="IG139" s="504"/>
      <c r="IH139" s="504"/>
      <c r="II139" s="504"/>
      <c r="IJ139" s="504"/>
      <c r="IK139" s="504"/>
      <c r="IL139" s="504"/>
      <c r="IM139" s="504"/>
      <c r="IN139" s="504"/>
      <c r="IO139" s="504"/>
      <c r="IP139" s="504"/>
      <c r="IQ139" s="504"/>
      <c r="IR139" s="504"/>
      <c r="IS139" s="504"/>
      <c r="IT139" s="504"/>
      <c r="IU139" s="504"/>
      <c r="IV139" s="504"/>
      <c r="IW139" s="504"/>
      <c r="IX139" s="504"/>
      <c r="IY139" s="504"/>
      <c r="IZ139" s="504"/>
      <c r="JA139" s="504"/>
      <c r="JB139" s="504"/>
      <c r="JC139" s="504"/>
      <c r="JD139" s="504"/>
      <c r="JE139" s="504"/>
      <c r="JF139" s="504"/>
      <c r="JG139" s="504"/>
      <c r="JH139" s="504"/>
      <c r="JI139" s="504"/>
      <c r="JJ139" s="504"/>
      <c r="JK139" s="504"/>
      <c r="JL139" s="504"/>
      <c r="JM139" s="504"/>
      <c r="JN139" s="504"/>
      <c r="JO139" s="504"/>
      <c r="JP139" s="504"/>
      <c r="JQ139" s="504"/>
      <c r="JR139" s="504"/>
      <c r="JS139" s="504"/>
      <c r="JT139" s="504"/>
      <c r="JU139" s="504"/>
      <c r="JV139" s="504"/>
      <c r="JW139" s="504"/>
      <c r="JX139" s="504"/>
      <c r="JY139" s="504"/>
      <c r="JZ139" s="504"/>
      <c r="KA139" s="504"/>
      <c r="KB139" s="504"/>
      <c r="KC139" s="504"/>
      <c r="KD139" s="504"/>
      <c r="KE139" s="504"/>
      <c r="KF139" s="504"/>
      <c r="KG139" s="504"/>
      <c r="KH139" s="504"/>
      <c r="KI139" s="504"/>
      <c r="KJ139" s="504"/>
      <c r="KK139" s="504"/>
      <c r="KL139" s="504"/>
      <c r="KM139" s="504"/>
      <c r="KN139" s="504"/>
      <c r="KO139" s="504"/>
      <c r="KP139" s="504"/>
      <c r="KQ139" s="504"/>
      <c r="KR139" s="504"/>
      <c r="KS139" s="504"/>
      <c r="KT139" s="504"/>
      <c r="KU139" s="504"/>
      <c r="KV139" s="504"/>
      <c r="KW139" s="504"/>
      <c r="KX139" s="504"/>
      <c r="KY139" s="504"/>
      <c r="KZ139" s="504"/>
      <c r="LA139" s="504"/>
      <c r="LB139" s="504"/>
      <c r="LC139" s="504"/>
      <c r="LD139" s="504"/>
      <c r="LE139" s="504"/>
      <c r="LF139" s="504"/>
      <c r="LG139" s="504"/>
      <c r="LH139" s="504"/>
      <c r="LI139" s="504"/>
      <c r="LJ139" s="504"/>
      <c r="LK139" s="504"/>
      <c r="LL139" s="504"/>
      <c r="LM139" s="504"/>
      <c r="LN139" s="504"/>
      <c r="LO139" s="504"/>
      <c r="LP139" s="504"/>
      <c r="LQ139" s="504"/>
      <c r="LR139" s="504"/>
      <c r="LS139" s="504"/>
      <c r="LT139" s="504"/>
      <c r="LU139" s="504"/>
      <c r="LV139" s="504"/>
      <c r="LW139" s="504"/>
      <c r="LX139" s="504"/>
      <c r="LY139" s="504"/>
      <c r="LZ139" s="504"/>
      <c r="MA139" s="504"/>
      <c r="MB139" s="504"/>
      <c r="MC139" s="504"/>
      <c r="MD139" s="504"/>
      <c r="ME139" s="504"/>
      <c r="MF139" s="504"/>
      <c r="MG139" s="504"/>
      <c r="MH139" s="504"/>
      <c r="MI139" s="504"/>
      <c r="MJ139" s="504"/>
      <c r="MK139" s="504"/>
      <c r="ML139" s="504"/>
      <c r="MM139" s="504"/>
      <c r="MN139" s="504"/>
      <c r="MO139" s="504"/>
      <c r="MP139" s="504"/>
      <c r="MQ139" s="504"/>
      <c r="MR139" s="504"/>
      <c r="MS139" s="504"/>
      <c r="MT139" s="504"/>
      <c r="MU139" s="504"/>
      <c r="MV139" s="504"/>
      <c r="MW139" s="504"/>
      <c r="MX139" s="504"/>
      <c r="MY139" s="504"/>
      <c r="MZ139" s="504"/>
      <c r="NA139" s="504"/>
      <c r="NB139" s="504"/>
      <c r="NC139" s="504"/>
      <c r="ND139" s="504"/>
      <c r="NE139" s="504"/>
      <c r="NF139" s="504"/>
      <c r="NG139" s="504"/>
      <c r="NH139" s="504"/>
      <c r="NI139" s="504"/>
      <c r="NJ139" s="504"/>
      <c r="NK139" s="504"/>
      <c r="NL139" s="504"/>
      <c r="NM139" s="504"/>
      <c r="NN139" s="504"/>
      <c r="NO139" s="504"/>
      <c r="NP139" s="504"/>
      <c r="NQ139" s="504"/>
      <c r="NR139" s="504"/>
      <c r="NS139" s="504"/>
      <c r="NT139" s="504"/>
    </row>
    <row r="140" spans="1:384" s="505" customFormat="1" ht="28" customHeight="1">
      <c r="A140" s="1776" t="s">
        <v>1550</v>
      </c>
      <c r="B140" s="551" t="s">
        <v>67</v>
      </c>
      <c r="C140" s="587"/>
      <c r="D140" s="587"/>
      <c r="E140" s="587"/>
      <c r="F140" s="671">
        <f>'Form_III MHT-17'!C138</f>
        <v>0</v>
      </c>
      <c r="G140" s="671">
        <f>'Form_III MHT-17'!D138</f>
        <v>0</v>
      </c>
      <c r="H140" s="671">
        <f>'Form_III MHT-17'!E138</f>
        <v>0</v>
      </c>
      <c r="I140" s="670">
        <f>'Form_III MHT-17'!F138</f>
        <v>0</v>
      </c>
      <c r="J140" s="670">
        <f>'Form_III MHT-17'!G138</f>
        <v>0</v>
      </c>
      <c r="K140" s="670">
        <f>'Form_III MHT-17'!H138</f>
        <v>0</v>
      </c>
      <c r="L140" s="667">
        <f>'Form_III MHT-17'!I138</f>
        <v>0</v>
      </c>
      <c r="M140" s="667">
        <f>'Form_III MHT-17'!J138</f>
        <v>0</v>
      </c>
      <c r="N140" s="667">
        <f>'Form_III MHT-17'!K138</f>
        <v>0</v>
      </c>
      <c r="O140" s="664">
        <f t="shared" si="21"/>
        <v>0</v>
      </c>
      <c r="P140" s="664">
        <f t="shared" si="22"/>
        <v>0</v>
      </c>
      <c r="Q140" s="664">
        <f t="shared" si="23"/>
        <v>0</v>
      </c>
      <c r="R140" s="1726"/>
      <c r="S140" s="1726"/>
      <c r="T140"/>
      <c r="U140"/>
      <c r="V140"/>
      <c r="W140"/>
      <c r="X140" s="663"/>
      <c r="Y140" s="663"/>
      <c r="Z140" s="504"/>
      <c r="AA140" s="504"/>
      <c r="AB140" s="504"/>
      <c r="AC140" s="504"/>
      <c r="AD140" s="504"/>
      <c r="AE140" s="504"/>
      <c r="AF140" s="504"/>
      <c r="AG140" s="504"/>
      <c r="AH140" s="504"/>
      <c r="AI140" s="504"/>
      <c r="AJ140" s="504"/>
      <c r="AK140" s="504"/>
      <c r="AL140" s="504"/>
      <c r="AM140" s="504"/>
      <c r="AN140" s="504"/>
      <c r="AO140" s="504"/>
      <c r="AP140" s="504"/>
      <c r="AQ140" s="504"/>
      <c r="AR140" s="504"/>
      <c r="AS140" s="504"/>
      <c r="AT140" s="504"/>
      <c r="AU140" s="504"/>
      <c r="AV140" s="504"/>
      <c r="AW140" s="504"/>
      <c r="AX140" s="504"/>
      <c r="AY140" s="504"/>
      <c r="AZ140" s="504"/>
      <c r="BA140" s="504"/>
      <c r="BB140" s="504"/>
      <c r="BC140" s="504"/>
      <c r="BD140" s="504"/>
      <c r="BE140" s="504"/>
      <c r="BF140" s="504"/>
      <c r="BG140" s="504"/>
      <c r="BH140" s="504"/>
      <c r="BI140" s="504"/>
      <c r="BJ140" s="504"/>
      <c r="BK140" s="504"/>
      <c r="BL140" s="504"/>
      <c r="BM140" s="504"/>
      <c r="BN140" s="504"/>
      <c r="BO140" s="504"/>
      <c r="BP140" s="504"/>
      <c r="BQ140" s="504"/>
      <c r="BR140" s="504"/>
      <c r="BS140" s="504"/>
      <c r="BT140" s="504"/>
      <c r="BU140" s="504"/>
      <c r="BV140" s="504"/>
      <c r="BW140" s="504"/>
      <c r="BX140" s="504"/>
      <c r="BY140" s="504"/>
      <c r="BZ140" s="504"/>
      <c r="CA140" s="504"/>
      <c r="CB140" s="504"/>
      <c r="CC140" s="504"/>
      <c r="CD140" s="504"/>
      <c r="CE140" s="504"/>
      <c r="CF140" s="504"/>
      <c r="CG140" s="504"/>
      <c r="CH140" s="504"/>
      <c r="CI140" s="504"/>
      <c r="CJ140" s="504"/>
      <c r="CK140" s="504"/>
      <c r="CL140" s="504"/>
      <c r="CM140" s="504"/>
      <c r="CN140" s="504"/>
      <c r="CO140" s="504"/>
      <c r="CP140" s="504"/>
      <c r="CQ140" s="504"/>
      <c r="CR140" s="504"/>
      <c r="CS140" s="504"/>
      <c r="CT140" s="504"/>
      <c r="CU140" s="504"/>
      <c r="CV140" s="504"/>
      <c r="CW140" s="504"/>
      <c r="CX140" s="504"/>
      <c r="CY140" s="504"/>
      <c r="CZ140" s="504"/>
      <c r="DA140" s="504"/>
      <c r="DB140" s="504"/>
      <c r="DC140" s="504"/>
      <c r="DD140" s="504"/>
      <c r="DE140" s="504"/>
      <c r="DF140" s="504"/>
      <c r="DG140" s="504"/>
      <c r="DH140" s="504"/>
      <c r="DI140" s="504"/>
      <c r="DJ140" s="504"/>
      <c r="DK140" s="504"/>
      <c r="DL140" s="504"/>
      <c r="DM140" s="504"/>
      <c r="DN140" s="504"/>
      <c r="DO140" s="504"/>
      <c r="DP140" s="504"/>
      <c r="DQ140" s="504"/>
      <c r="DR140" s="504"/>
      <c r="DS140" s="504"/>
      <c r="DT140" s="504"/>
      <c r="DU140" s="504"/>
      <c r="DV140" s="504"/>
      <c r="DW140" s="504"/>
      <c r="DX140" s="504"/>
      <c r="DY140" s="504"/>
      <c r="DZ140" s="504"/>
      <c r="EA140" s="504"/>
      <c r="EB140" s="504"/>
      <c r="EC140" s="504"/>
      <c r="ED140" s="504"/>
      <c r="EE140" s="504"/>
      <c r="EF140" s="504"/>
      <c r="EG140" s="504"/>
      <c r="EH140" s="504"/>
      <c r="EI140" s="504"/>
      <c r="EJ140" s="504"/>
      <c r="EK140" s="504"/>
      <c r="EL140" s="504"/>
      <c r="EM140" s="504"/>
      <c r="EN140" s="504"/>
      <c r="EO140" s="504"/>
      <c r="EP140" s="504"/>
      <c r="EQ140" s="504"/>
      <c r="ER140" s="504"/>
      <c r="ES140" s="504"/>
      <c r="ET140" s="504"/>
      <c r="EU140" s="504"/>
      <c r="EV140" s="504"/>
      <c r="EW140" s="504"/>
      <c r="EX140" s="504"/>
      <c r="EY140" s="504"/>
      <c r="EZ140" s="504"/>
      <c r="FA140" s="504"/>
      <c r="FB140" s="504"/>
      <c r="FC140" s="504"/>
      <c r="FD140" s="504"/>
      <c r="FE140" s="504"/>
      <c r="FF140" s="504"/>
      <c r="FG140" s="504"/>
      <c r="FH140" s="504"/>
      <c r="FI140" s="504"/>
      <c r="FJ140" s="504"/>
      <c r="FK140" s="504"/>
      <c r="FL140" s="504"/>
      <c r="FM140" s="504"/>
      <c r="FN140" s="504"/>
      <c r="FO140" s="504"/>
      <c r="FP140" s="504"/>
      <c r="FQ140" s="504"/>
      <c r="FR140" s="504"/>
      <c r="FS140" s="504"/>
      <c r="FT140" s="504"/>
      <c r="FU140" s="504"/>
      <c r="FV140" s="504"/>
      <c r="FW140" s="504"/>
      <c r="FX140" s="504"/>
      <c r="FY140" s="504"/>
      <c r="FZ140" s="504"/>
      <c r="GA140" s="504"/>
      <c r="GB140" s="504"/>
      <c r="GC140" s="504"/>
      <c r="GD140" s="504"/>
      <c r="GE140" s="504"/>
      <c r="GF140" s="504"/>
      <c r="GG140" s="504"/>
      <c r="GH140" s="504"/>
      <c r="GI140" s="504"/>
      <c r="GJ140" s="504"/>
      <c r="GK140" s="504"/>
      <c r="GL140" s="504"/>
      <c r="GM140" s="504"/>
      <c r="GN140" s="504"/>
      <c r="GO140" s="504"/>
      <c r="GP140" s="504"/>
      <c r="GQ140" s="504"/>
      <c r="GR140" s="504"/>
      <c r="GS140" s="504"/>
      <c r="GT140" s="504"/>
      <c r="GU140" s="504"/>
      <c r="GV140" s="504"/>
      <c r="GW140" s="504"/>
      <c r="GX140" s="504"/>
      <c r="GY140" s="504"/>
      <c r="GZ140" s="504"/>
      <c r="HA140" s="504"/>
      <c r="HB140" s="504"/>
      <c r="HC140" s="504"/>
      <c r="HD140" s="504"/>
      <c r="HE140" s="504"/>
      <c r="HF140" s="504"/>
      <c r="HG140" s="504"/>
      <c r="HH140" s="504"/>
      <c r="HI140" s="504"/>
      <c r="HJ140" s="504"/>
      <c r="HK140" s="504"/>
      <c r="HL140" s="504"/>
      <c r="HM140" s="504"/>
      <c r="HN140" s="504"/>
      <c r="HO140" s="504"/>
      <c r="HP140" s="504"/>
      <c r="HQ140" s="504"/>
      <c r="HR140" s="504"/>
      <c r="HS140" s="504"/>
      <c r="HT140" s="504"/>
      <c r="HU140" s="504"/>
      <c r="HV140" s="504"/>
      <c r="HW140" s="504"/>
      <c r="HX140" s="504"/>
      <c r="HY140" s="504"/>
      <c r="HZ140" s="504"/>
      <c r="IA140" s="504"/>
      <c r="IB140" s="504"/>
      <c r="IC140" s="504"/>
      <c r="ID140" s="504"/>
      <c r="IE140" s="504"/>
      <c r="IF140" s="504"/>
      <c r="IG140" s="504"/>
      <c r="IH140" s="504"/>
      <c r="II140" s="504"/>
      <c r="IJ140" s="504"/>
      <c r="IK140" s="504"/>
      <c r="IL140" s="504"/>
      <c r="IM140" s="504"/>
      <c r="IN140" s="504"/>
      <c r="IO140" s="504"/>
      <c r="IP140" s="504"/>
      <c r="IQ140" s="504"/>
      <c r="IR140" s="504"/>
      <c r="IS140" s="504"/>
      <c r="IT140" s="504"/>
      <c r="IU140" s="504"/>
      <c r="IV140" s="504"/>
      <c r="IW140" s="504"/>
      <c r="IX140" s="504"/>
      <c r="IY140" s="504"/>
      <c r="IZ140" s="504"/>
      <c r="JA140" s="504"/>
      <c r="JB140" s="504"/>
      <c r="JC140" s="504"/>
      <c r="JD140" s="504"/>
      <c r="JE140" s="504"/>
      <c r="JF140" s="504"/>
      <c r="JG140" s="504"/>
      <c r="JH140" s="504"/>
      <c r="JI140" s="504"/>
      <c r="JJ140" s="504"/>
      <c r="JK140" s="504"/>
      <c r="JL140" s="504"/>
      <c r="JM140" s="504"/>
      <c r="JN140" s="504"/>
      <c r="JO140" s="504"/>
      <c r="JP140" s="504"/>
      <c r="JQ140" s="504"/>
      <c r="JR140" s="504"/>
      <c r="JS140" s="504"/>
      <c r="JT140" s="504"/>
      <c r="JU140" s="504"/>
      <c r="JV140" s="504"/>
      <c r="JW140" s="504"/>
      <c r="JX140" s="504"/>
      <c r="JY140" s="504"/>
      <c r="JZ140" s="504"/>
      <c r="KA140" s="504"/>
      <c r="KB140" s="504"/>
      <c r="KC140" s="504"/>
      <c r="KD140" s="504"/>
      <c r="KE140" s="504"/>
      <c r="KF140" s="504"/>
      <c r="KG140" s="504"/>
      <c r="KH140" s="504"/>
      <c r="KI140" s="504"/>
      <c r="KJ140" s="504"/>
      <c r="KK140" s="504"/>
      <c r="KL140" s="504"/>
      <c r="KM140" s="504"/>
      <c r="KN140" s="504"/>
      <c r="KO140" s="504"/>
      <c r="KP140" s="504"/>
      <c r="KQ140" s="504"/>
      <c r="KR140" s="504"/>
      <c r="KS140" s="504"/>
      <c r="KT140" s="504"/>
      <c r="KU140" s="504"/>
      <c r="KV140" s="504"/>
      <c r="KW140" s="504"/>
      <c r="KX140" s="504"/>
      <c r="KY140" s="504"/>
      <c r="KZ140" s="504"/>
      <c r="LA140" s="504"/>
      <c r="LB140" s="504"/>
      <c r="LC140" s="504"/>
      <c r="LD140" s="504"/>
      <c r="LE140" s="504"/>
      <c r="LF140" s="504"/>
      <c r="LG140" s="504"/>
      <c r="LH140" s="504"/>
      <c r="LI140" s="504"/>
      <c r="LJ140" s="504"/>
      <c r="LK140" s="504"/>
      <c r="LL140" s="504"/>
      <c r="LM140" s="504"/>
      <c r="LN140" s="504"/>
      <c r="LO140" s="504"/>
      <c r="LP140" s="504"/>
      <c r="LQ140" s="504"/>
      <c r="LR140" s="504"/>
      <c r="LS140" s="504"/>
      <c r="LT140" s="504"/>
      <c r="LU140" s="504"/>
      <c r="LV140" s="504"/>
      <c r="LW140" s="504"/>
      <c r="LX140" s="504"/>
      <c r="LY140" s="504"/>
      <c r="LZ140" s="504"/>
      <c r="MA140" s="504"/>
      <c r="MB140" s="504"/>
      <c r="MC140" s="504"/>
      <c r="MD140" s="504"/>
      <c r="ME140" s="504"/>
      <c r="MF140" s="504"/>
      <c r="MG140" s="504"/>
      <c r="MH140" s="504"/>
      <c r="MI140" s="504"/>
      <c r="MJ140" s="504"/>
      <c r="MK140" s="504"/>
      <c r="ML140" s="504"/>
      <c r="MM140" s="504"/>
      <c r="MN140" s="504"/>
      <c r="MO140" s="504"/>
      <c r="MP140" s="504"/>
      <c r="MQ140" s="504"/>
      <c r="MR140" s="504"/>
      <c r="MS140" s="504"/>
      <c r="MT140" s="504"/>
      <c r="MU140" s="504"/>
      <c r="MV140" s="504"/>
      <c r="MW140" s="504"/>
      <c r="MX140" s="504"/>
      <c r="MY140" s="504"/>
      <c r="MZ140" s="504"/>
      <c r="NA140" s="504"/>
      <c r="NB140" s="504"/>
      <c r="NC140" s="504"/>
      <c r="ND140" s="504"/>
      <c r="NE140" s="504"/>
      <c r="NF140" s="504"/>
      <c r="NG140" s="504"/>
      <c r="NH140" s="504"/>
      <c r="NI140" s="504"/>
      <c r="NJ140" s="504"/>
      <c r="NK140" s="504"/>
      <c r="NL140" s="504"/>
      <c r="NM140" s="504"/>
      <c r="NN140" s="504"/>
      <c r="NO140" s="504"/>
      <c r="NP140" s="504"/>
      <c r="NQ140" s="504"/>
      <c r="NR140" s="504"/>
      <c r="NS140" s="504"/>
      <c r="NT140" s="504"/>
    </row>
    <row r="141" spans="1:384" s="505" customFormat="1" ht="28" customHeight="1">
      <c r="A141" s="1776"/>
      <c r="B141" s="551" t="s">
        <v>68</v>
      </c>
      <c r="C141" s="587"/>
      <c r="D141" s="587"/>
      <c r="E141" s="587"/>
      <c r="F141" s="671">
        <f>'Form_III MHT-17'!C139</f>
        <v>0</v>
      </c>
      <c r="G141" s="671">
        <f>'Form_III MHT-17'!D139</f>
        <v>0</v>
      </c>
      <c r="H141" s="671">
        <f>'Form_III MHT-17'!E139</f>
        <v>0</v>
      </c>
      <c r="I141" s="670">
        <f>'Form_III MHT-17'!F139</f>
        <v>0</v>
      </c>
      <c r="J141" s="670">
        <f>'Form_III MHT-17'!G139</f>
        <v>0</v>
      </c>
      <c r="K141" s="670">
        <f>'Form_III MHT-17'!H139</f>
        <v>0</v>
      </c>
      <c r="L141" s="667">
        <f>'Form_III MHT-17'!I139</f>
        <v>0</v>
      </c>
      <c r="M141" s="667">
        <f>'Form_III MHT-17'!J139</f>
        <v>0</v>
      </c>
      <c r="N141" s="667">
        <f>'Form_III MHT-17'!K139</f>
        <v>0</v>
      </c>
      <c r="O141" s="664">
        <f t="shared" si="21"/>
        <v>0</v>
      </c>
      <c r="P141" s="664">
        <f t="shared" si="22"/>
        <v>0</v>
      </c>
      <c r="Q141" s="664">
        <f t="shared" si="23"/>
        <v>0</v>
      </c>
      <c r="R141" s="1726"/>
      <c r="S141" s="1726"/>
      <c r="T141"/>
      <c r="U141"/>
      <c r="V141"/>
      <c r="W141"/>
      <c r="X141" s="663"/>
      <c r="Y141" s="663"/>
      <c r="Z141" s="504"/>
      <c r="AA141" s="504"/>
      <c r="AB141" s="504"/>
      <c r="AC141" s="504"/>
      <c r="AD141" s="504"/>
      <c r="AE141" s="504"/>
      <c r="AF141" s="504"/>
      <c r="AG141" s="504"/>
      <c r="AH141" s="504"/>
      <c r="AI141" s="504"/>
      <c r="AJ141" s="504"/>
      <c r="AK141" s="504"/>
      <c r="AL141" s="504"/>
      <c r="AM141" s="504"/>
      <c r="AN141" s="504"/>
      <c r="AO141" s="504"/>
      <c r="AP141" s="504"/>
      <c r="AQ141" s="504"/>
      <c r="AR141" s="504"/>
      <c r="AS141" s="504"/>
      <c r="AT141" s="504"/>
      <c r="AU141" s="504"/>
      <c r="AV141" s="504"/>
      <c r="AW141" s="504"/>
      <c r="AX141" s="504"/>
      <c r="AY141" s="504"/>
      <c r="AZ141" s="504"/>
      <c r="BA141" s="504"/>
      <c r="BB141" s="504"/>
      <c r="BC141" s="504"/>
      <c r="BD141" s="504"/>
      <c r="BE141" s="504"/>
      <c r="BF141" s="504"/>
      <c r="BG141" s="504"/>
      <c r="BH141" s="504"/>
      <c r="BI141" s="504"/>
      <c r="BJ141" s="504"/>
      <c r="BK141" s="504"/>
      <c r="BL141" s="504"/>
      <c r="BM141" s="504"/>
      <c r="BN141" s="504"/>
      <c r="BO141" s="504"/>
      <c r="BP141" s="504"/>
      <c r="BQ141" s="504"/>
      <c r="BR141" s="504"/>
      <c r="BS141" s="504"/>
      <c r="BT141" s="504"/>
      <c r="BU141" s="504"/>
      <c r="BV141" s="504"/>
      <c r="BW141" s="504"/>
      <c r="BX141" s="504"/>
      <c r="BY141" s="504"/>
      <c r="BZ141" s="504"/>
      <c r="CA141" s="504"/>
      <c r="CB141" s="504"/>
      <c r="CC141" s="504"/>
      <c r="CD141" s="504"/>
      <c r="CE141" s="504"/>
      <c r="CF141" s="504"/>
      <c r="CG141" s="504"/>
      <c r="CH141" s="504"/>
      <c r="CI141" s="504"/>
      <c r="CJ141" s="504"/>
      <c r="CK141" s="504"/>
      <c r="CL141" s="504"/>
      <c r="CM141" s="504"/>
      <c r="CN141" s="504"/>
      <c r="CO141" s="504"/>
      <c r="CP141" s="504"/>
      <c r="CQ141" s="504"/>
      <c r="CR141" s="504"/>
      <c r="CS141" s="504"/>
      <c r="CT141" s="504"/>
      <c r="CU141" s="504"/>
      <c r="CV141" s="504"/>
      <c r="CW141" s="504"/>
      <c r="CX141" s="504"/>
      <c r="CY141" s="504"/>
      <c r="CZ141" s="504"/>
      <c r="DA141" s="504"/>
      <c r="DB141" s="504"/>
      <c r="DC141" s="504"/>
      <c r="DD141" s="504"/>
      <c r="DE141" s="504"/>
      <c r="DF141" s="504"/>
      <c r="DG141" s="504"/>
      <c r="DH141" s="504"/>
      <c r="DI141" s="504"/>
      <c r="DJ141" s="504"/>
      <c r="DK141" s="504"/>
      <c r="DL141" s="504"/>
      <c r="DM141" s="504"/>
      <c r="DN141" s="504"/>
      <c r="DO141" s="504"/>
      <c r="DP141" s="504"/>
      <c r="DQ141" s="504"/>
      <c r="DR141" s="504"/>
      <c r="DS141" s="504"/>
      <c r="DT141" s="504"/>
      <c r="DU141" s="504"/>
      <c r="DV141" s="504"/>
      <c r="DW141" s="504"/>
      <c r="DX141" s="504"/>
      <c r="DY141" s="504"/>
      <c r="DZ141" s="504"/>
      <c r="EA141" s="504"/>
      <c r="EB141" s="504"/>
      <c r="EC141" s="504"/>
      <c r="ED141" s="504"/>
      <c r="EE141" s="504"/>
      <c r="EF141" s="504"/>
      <c r="EG141" s="504"/>
      <c r="EH141" s="504"/>
      <c r="EI141" s="504"/>
      <c r="EJ141" s="504"/>
      <c r="EK141" s="504"/>
      <c r="EL141" s="504"/>
      <c r="EM141" s="504"/>
      <c r="EN141" s="504"/>
      <c r="EO141" s="504"/>
      <c r="EP141" s="504"/>
      <c r="EQ141" s="504"/>
      <c r="ER141" s="504"/>
      <c r="ES141" s="504"/>
      <c r="ET141" s="504"/>
      <c r="EU141" s="504"/>
      <c r="EV141" s="504"/>
      <c r="EW141" s="504"/>
      <c r="EX141" s="504"/>
      <c r="EY141" s="504"/>
      <c r="EZ141" s="504"/>
      <c r="FA141" s="504"/>
      <c r="FB141" s="504"/>
      <c r="FC141" s="504"/>
      <c r="FD141" s="504"/>
      <c r="FE141" s="504"/>
      <c r="FF141" s="504"/>
      <c r="FG141" s="504"/>
      <c r="FH141" s="504"/>
      <c r="FI141" s="504"/>
      <c r="FJ141" s="504"/>
      <c r="FK141" s="504"/>
      <c r="FL141" s="504"/>
      <c r="FM141" s="504"/>
      <c r="FN141" s="504"/>
      <c r="FO141" s="504"/>
      <c r="FP141" s="504"/>
      <c r="FQ141" s="504"/>
      <c r="FR141" s="504"/>
      <c r="FS141" s="504"/>
      <c r="FT141" s="504"/>
      <c r="FU141" s="504"/>
      <c r="FV141" s="504"/>
      <c r="FW141" s="504"/>
      <c r="FX141" s="504"/>
      <c r="FY141" s="504"/>
      <c r="FZ141" s="504"/>
      <c r="GA141" s="504"/>
      <c r="GB141" s="504"/>
      <c r="GC141" s="504"/>
      <c r="GD141" s="504"/>
      <c r="GE141" s="504"/>
      <c r="GF141" s="504"/>
      <c r="GG141" s="504"/>
      <c r="GH141" s="504"/>
      <c r="GI141" s="504"/>
      <c r="GJ141" s="504"/>
      <c r="GK141" s="504"/>
      <c r="GL141" s="504"/>
      <c r="GM141" s="504"/>
      <c r="GN141" s="504"/>
      <c r="GO141" s="504"/>
      <c r="GP141" s="504"/>
      <c r="GQ141" s="504"/>
      <c r="GR141" s="504"/>
      <c r="GS141" s="504"/>
      <c r="GT141" s="504"/>
      <c r="GU141" s="504"/>
      <c r="GV141" s="504"/>
      <c r="GW141" s="504"/>
      <c r="GX141" s="504"/>
      <c r="GY141" s="504"/>
      <c r="GZ141" s="504"/>
      <c r="HA141" s="504"/>
      <c r="HB141" s="504"/>
      <c r="HC141" s="504"/>
      <c r="HD141" s="504"/>
      <c r="HE141" s="504"/>
      <c r="HF141" s="504"/>
      <c r="HG141" s="504"/>
      <c r="HH141" s="504"/>
      <c r="HI141" s="504"/>
      <c r="HJ141" s="504"/>
      <c r="HK141" s="504"/>
      <c r="HL141" s="504"/>
      <c r="HM141" s="504"/>
      <c r="HN141" s="504"/>
      <c r="HO141" s="504"/>
      <c r="HP141" s="504"/>
      <c r="HQ141" s="504"/>
      <c r="HR141" s="504"/>
      <c r="HS141" s="504"/>
      <c r="HT141" s="504"/>
      <c r="HU141" s="504"/>
      <c r="HV141" s="504"/>
      <c r="HW141" s="504"/>
      <c r="HX141" s="504"/>
      <c r="HY141" s="504"/>
      <c r="HZ141" s="504"/>
      <c r="IA141" s="504"/>
      <c r="IB141" s="504"/>
      <c r="IC141" s="504"/>
      <c r="ID141" s="504"/>
      <c r="IE141" s="504"/>
      <c r="IF141" s="504"/>
      <c r="IG141" s="504"/>
      <c r="IH141" s="504"/>
      <c r="II141" s="504"/>
      <c r="IJ141" s="504"/>
      <c r="IK141" s="504"/>
      <c r="IL141" s="504"/>
      <c r="IM141" s="504"/>
      <c r="IN141" s="504"/>
      <c r="IO141" s="504"/>
      <c r="IP141" s="504"/>
      <c r="IQ141" s="504"/>
      <c r="IR141" s="504"/>
      <c r="IS141" s="504"/>
      <c r="IT141" s="504"/>
      <c r="IU141" s="504"/>
      <c r="IV141" s="504"/>
      <c r="IW141" s="504"/>
      <c r="IX141" s="504"/>
      <c r="IY141" s="504"/>
      <c r="IZ141" s="504"/>
      <c r="JA141" s="504"/>
      <c r="JB141" s="504"/>
      <c r="JC141" s="504"/>
      <c r="JD141" s="504"/>
      <c r="JE141" s="504"/>
      <c r="JF141" s="504"/>
      <c r="JG141" s="504"/>
      <c r="JH141" s="504"/>
      <c r="JI141" s="504"/>
      <c r="JJ141" s="504"/>
      <c r="JK141" s="504"/>
      <c r="JL141" s="504"/>
      <c r="JM141" s="504"/>
      <c r="JN141" s="504"/>
      <c r="JO141" s="504"/>
      <c r="JP141" s="504"/>
      <c r="JQ141" s="504"/>
      <c r="JR141" s="504"/>
      <c r="JS141" s="504"/>
      <c r="JT141" s="504"/>
      <c r="JU141" s="504"/>
      <c r="JV141" s="504"/>
      <c r="JW141" s="504"/>
      <c r="JX141" s="504"/>
      <c r="JY141" s="504"/>
      <c r="JZ141" s="504"/>
      <c r="KA141" s="504"/>
      <c r="KB141" s="504"/>
      <c r="KC141" s="504"/>
      <c r="KD141" s="504"/>
      <c r="KE141" s="504"/>
      <c r="KF141" s="504"/>
      <c r="KG141" s="504"/>
      <c r="KH141" s="504"/>
      <c r="KI141" s="504"/>
      <c r="KJ141" s="504"/>
      <c r="KK141" s="504"/>
      <c r="KL141" s="504"/>
      <c r="KM141" s="504"/>
      <c r="KN141" s="504"/>
      <c r="KO141" s="504"/>
      <c r="KP141" s="504"/>
      <c r="KQ141" s="504"/>
      <c r="KR141" s="504"/>
      <c r="KS141" s="504"/>
      <c r="KT141" s="504"/>
      <c r="KU141" s="504"/>
      <c r="KV141" s="504"/>
      <c r="KW141" s="504"/>
      <c r="KX141" s="504"/>
      <c r="KY141" s="504"/>
      <c r="KZ141" s="504"/>
      <c r="LA141" s="504"/>
      <c r="LB141" s="504"/>
      <c r="LC141" s="504"/>
      <c r="LD141" s="504"/>
      <c r="LE141" s="504"/>
      <c r="LF141" s="504"/>
      <c r="LG141" s="504"/>
      <c r="LH141" s="504"/>
      <c r="LI141" s="504"/>
      <c r="LJ141" s="504"/>
      <c r="LK141" s="504"/>
      <c r="LL141" s="504"/>
      <c r="LM141" s="504"/>
      <c r="LN141" s="504"/>
      <c r="LO141" s="504"/>
      <c r="LP141" s="504"/>
      <c r="LQ141" s="504"/>
      <c r="LR141" s="504"/>
      <c r="LS141" s="504"/>
      <c r="LT141" s="504"/>
      <c r="LU141" s="504"/>
      <c r="LV141" s="504"/>
      <c r="LW141" s="504"/>
      <c r="LX141" s="504"/>
      <c r="LY141" s="504"/>
      <c r="LZ141" s="504"/>
      <c r="MA141" s="504"/>
      <c r="MB141" s="504"/>
      <c r="MC141" s="504"/>
      <c r="MD141" s="504"/>
      <c r="ME141" s="504"/>
      <c r="MF141" s="504"/>
      <c r="MG141" s="504"/>
      <c r="MH141" s="504"/>
      <c r="MI141" s="504"/>
      <c r="MJ141" s="504"/>
      <c r="MK141" s="504"/>
      <c r="ML141" s="504"/>
      <c r="MM141" s="504"/>
      <c r="MN141" s="504"/>
      <c r="MO141" s="504"/>
      <c r="MP141" s="504"/>
      <c r="MQ141" s="504"/>
      <c r="MR141" s="504"/>
      <c r="MS141" s="504"/>
      <c r="MT141" s="504"/>
      <c r="MU141" s="504"/>
      <c r="MV141" s="504"/>
      <c r="MW141" s="504"/>
      <c r="MX141" s="504"/>
      <c r="MY141" s="504"/>
      <c r="MZ141" s="504"/>
      <c r="NA141" s="504"/>
      <c r="NB141" s="504"/>
      <c r="NC141" s="504"/>
      <c r="ND141" s="504"/>
      <c r="NE141" s="504"/>
      <c r="NF141" s="504"/>
      <c r="NG141" s="504"/>
      <c r="NH141" s="504"/>
      <c r="NI141" s="504"/>
      <c r="NJ141" s="504"/>
      <c r="NK141" s="504"/>
      <c r="NL141" s="504"/>
      <c r="NM141" s="504"/>
      <c r="NN141" s="504"/>
      <c r="NO141" s="504"/>
      <c r="NP141" s="504"/>
      <c r="NQ141" s="504"/>
      <c r="NR141" s="504"/>
      <c r="NS141" s="504"/>
      <c r="NT141" s="504"/>
    </row>
    <row r="142" spans="1:384" s="505" customFormat="1" ht="28" customHeight="1">
      <c r="A142" s="1776" t="s">
        <v>1549</v>
      </c>
      <c r="B142" s="551" t="s">
        <v>67</v>
      </c>
      <c r="C142" s="587"/>
      <c r="D142" s="587"/>
      <c r="E142" s="587"/>
      <c r="F142" s="671">
        <f>'Form_III MHT-17'!C140</f>
        <v>0</v>
      </c>
      <c r="G142" s="671">
        <f>'Form_III MHT-17'!D140</f>
        <v>0</v>
      </c>
      <c r="H142" s="671">
        <f>'Form_III MHT-17'!E140</f>
        <v>0</v>
      </c>
      <c r="I142" s="670">
        <f>'Form_III MHT-17'!F140</f>
        <v>0</v>
      </c>
      <c r="J142" s="670">
        <f>'Form_III MHT-17'!G140</f>
        <v>0</v>
      </c>
      <c r="K142" s="670">
        <f>'Form_III MHT-17'!H140</f>
        <v>0</v>
      </c>
      <c r="L142" s="667">
        <f>'Form_III MHT-17'!I140</f>
        <v>0</v>
      </c>
      <c r="M142" s="667">
        <f>'Form_III MHT-17'!J140</f>
        <v>0</v>
      </c>
      <c r="N142" s="667">
        <f>'Form_III MHT-17'!K140</f>
        <v>0</v>
      </c>
      <c r="O142" s="664">
        <f t="shared" si="21"/>
        <v>0</v>
      </c>
      <c r="P142" s="664">
        <f t="shared" si="22"/>
        <v>0</v>
      </c>
      <c r="Q142" s="664">
        <f t="shared" si="23"/>
        <v>0</v>
      </c>
      <c r="R142" s="1726"/>
      <c r="S142" s="1726"/>
      <c r="T142"/>
      <c r="U142"/>
      <c r="V142"/>
      <c r="W142"/>
      <c r="X142" s="663"/>
      <c r="Y142" s="663"/>
      <c r="Z142" s="504"/>
      <c r="AA142" s="504"/>
      <c r="AB142" s="504"/>
      <c r="AC142" s="504"/>
      <c r="AD142" s="504"/>
      <c r="AE142" s="504"/>
      <c r="AF142" s="504"/>
      <c r="AG142" s="504"/>
      <c r="AH142" s="504"/>
      <c r="AI142" s="504"/>
      <c r="AJ142" s="504"/>
      <c r="AK142" s="504"/>
      <c r="AL142" s="504"/>
      <c r="AM142" s="504"/>
      <c r="AN142" s="504"/>
      <c r="AO142" s="504"/>
      <c r="AP142" s="504"/>
      <c r="AQ142" s="504"/>
      <c r="AR142" s="504"/>
      <c r="AS142" s="504"/>
      <c r="AT142" s="504"/>
      <c r="AU142" s="504"/>
      <c r="AV142" s="504"/>
      <c r="AW142" s="504"/>
      <c r="AX142" s="504"/>
      <c r="AY142" s="504"/>
      <c r="AZ142" s="504"/>
      <c r="BA142" s="504"/>
      <c r="BB142" s="504"/>
      <c r="BC142" s="504"/>
      <c r="BD142" s="504"/>
      <c r="BE142" s="504"/>
      <c r="BF142" s="504"/>
      <c r="BG142" s="504"/>
      <c r="BH142" s="504"/>
      <c r="BI142" s="504"/>
      <c r="BJ142" s="504"/>
      <c r="BK142" s="504"/>
      <c r="BL142" s="504"/>
      <c r="BM142" s="504"/>
      <c r="BN142" s="504"/>
      <c r="BO142" s="504"/>
      <c r="BP142" s="504"/>
      <c r="BQ142" s="504"/>
      <c r="BR142" s="504"/>
      <c r="BS142" s="504"/>
      <c r="BT142" s="504"/>
      <c r="BU142" s="504"/>
      <c r="BV142" s="504"/>
      <c r="BW142" s="504"/>
      <c r="BX142" s="504"/>
      <c r="BY142" s="504"/>
      <c r="BZ142" s="504"/>
      <c r="CA142" s="504"/>
      <c r="CB142" s="504"/>
      <c r="CC142" s="504"/>
      <c r="CD142" s="504"/>
      <c r="CE142" s="504"/>
      <c r="CF142" s="504"/>
      <c r="CG142" s="504"/>
      <c r="CH142" s="504"/>
      <c r="CI142" s="504"/>
      <c r="CJ142" s="504"/>
      <c r="CK142" s="504"/>
      <c r="CL142" s="504"/>
      <c r="CM142" s="504"/>
      <c r="CN142" s="504"/>
      <c r="CO142" s="504"/>
      <c r="CP142" s="504"/>
      <c r="CQ142" s="504"/>
      <c r="CR142" s="504"/>
      <c r="CS142" s="504"/>
      <c r="CT142" s="504"/>
      <c r="CU142" s="504"/>
      <c r="CV142" s="504"/>
      <c r="CW142" s="504"/>
      <c r="CX142" s="504"/>
      <c r="CY142" s="504"/>
      <c r="CZ142" s="504"/>
      <c r="DA142" s="504"/>
      <c r="DB142" s="504"/>
      <c r="DC142" s="504"/>
      <c r="DD142" s="504"/>
      <c r="DE142" s="504"/>
      <c r="DF142" s="504"/>
      <c r="DG142" s="504"/>
      <c r="DH142" s="504"/>
      <c r="DI142" s="504"/>
      <c r="DJ142" s="504"/>
      <c r="DK142" s="504"/>
      <c r="DL142" s="504"/>
      <c r="DM142" s="504"/>
      <c r="DN142" s="504"/>
      <c r="DO142" s="504"/>
      <c r="DP142" s="504"/>
      <c r="DQ142" s="504"/>
      <c r="DR142" s="504"/>
      <c r="DS142" s="504"/>
      <c r="DT142" s="504"/>
      <c r="DU142" s="504"/>
      <c r="DV142" s="504"/>
      <c r="DW142" s="504"/>
      <c r="DX142" s="504"/>
      <c r="DY142" s="504"/>
      <c r="DZ142" s="504"/>
      <c r="EA142" s="504"/>
      <c r="EB142" s="504"/>
      <c r="EC142" s="504"/>
      <c r="ED142" s="504"/>
      <c r="EE142" s="504"/>
      <c r="EF142" s="504"/>
      <c r="EG142" s="504"/>
      <c r="EH142" s="504"/>
      <c r="EI142" s="504"/>
      <c r="EJ142" s="504"/>
      <c r="EK142" s="504"/>
      <c r="EL142" s="504"/>
      <c r="EM142" s="504"/>
      <c r="EN142" s="504"/>
      <c r="EO142" s="504"/>
      <c r="EP142" s="504"/>
      <c r="EQ142" s="504"/>
      <c r="ER142" s="504"/>
      <c r="ES142" s="504"/>
      <c r="ET142" s="504"/>
      <c r="EU142" s="504"/>
      <c r="EV142" s="504"/>
      <c r="EW142" s="504"/>
      <c r="EX142" s="504"/>
      <c r="EY142" s="504"/>
      <c r="EZ142" s="504"/>
      <c r="FA142" s="504"/>
      <c r="FB142" s="504"/>
      <c r="FC142" s="504"/>
      <c r="FD142" s="504"/>
      <c r="FE142" s="504"/>
      <c r="FF142" s="504"/>
      <c r="FG142" s="504"/>
      <c r="FH142" s="504"/>
      <c r="FI142" s="504"/>
      <c r="FJ142" s="504"/>
      <c r="FK142" s="504"/>
      <c r="FL142" s="504"/>
      <c r="FM142" s="504"/>
      <c r="FN142" s="504"/>
      <c r="FO142" s="504"/>
      <c r="FP142" s="504"/>
      <c r="FQ142" s="504"/>
      <c r="FR142" s="504"/>
      <c r="FS142" s="504"/>
      <c r="FT142" s="504"/>
      <c r="FU142" s="504"/>
      <c r="FV142" s="504"/>
      <c r="FW142" s="504"/>
      <c r="FX142" s="504"/>
      <c r="FY142" s="504"/>
      <c r="FZ142" s="504"/>
      <c r="GA142" s="504"/>
      <c r="GB142" s="504"/>
      <c r="GC142" s="504"/>
      <c r="GD142" s="504"/>
      <c r="GE142" s="504"/>
      <c r="GF142" s="504"/>
      <c r="GG142" s="504"/>
      <c r="GH142" s="504"/>
      <c r="GI142" s="504"/>
      <c r="GJ142" s="504"/>
      <c r="GK142" s="504"/>
      <c r="GL142" s="504"/>
      <c r="GM142" s="504"/>
      <c r="GN142" s="504"/>
      <c r="GO142" s="504"/>
      <c r="GP142" s="504"/>
      <c r="GQ142" s="504"/>
      <c r="GR142" s="504"/>
      <c r="GS142" s="504"/>
      <c r="GT142" s="504"/>
      <c r="GU142" s="504"/>
      <c r="GV142" s="504"/>
      <c r="GW142" s="504"/>
      <c r="GX142" s="504"/>
      <c r="GY142" s="504"/>
      <c r="GZ142" s="504"/>
      <c r="HA142" s="504"/>
      <c r="HB142" s="504"/>
      <c r="HC142" s="504"/>
      <c r="HD142" s="504"/>
      <c r="HE142" s="504"/>
      <c r="HF142" s="504"/>
      <c r="HG142" s="504"/>
      <c r="HH142" s="504"/>
      <c r="HI142" s="504"/>
      <c r="HJ142" s="504"/>
      <c r="HK142" s="504"/>
      <c r="HL142" s="504"/>
      <c r="HM142" s="504"/>
      <c r="HN142" s="504"/>
      <c r="HO142" s="504"/>
      <c r="HP142" s="504"/>
      <c r="HQ142" s="504"/>
      <c r="HR142" s="504"/>
      <c r="HS142" s="504"/>
      <c r="HT142" s="504"/>
      <c r="HU142" s="504"/>
      <c r="HV142" s="504"/>
      <c r="HW142" s="504"/>
      <c r="HX142" s="504"/>
      <c r="HY142" s="504"/>
      <c r="HZ142" s="504"/>
      <c r="IA142" s="504"/>
      <c r="IB142" s="504"/>
      <c r="IC142" s="504"/>
      <c r="ID142" s="504"/>
      <c r="IE142" s="504"/>
      <c r="IF142" s="504"/>
      <c r="IG142" s="504"/>
      <c r="IH142" s="504"/>
      <c r="II142" s="504"/>
      <c r="IJ142" s="504"/>
      <c r="IK142" s="504"/>
      <c r="IL142" s="504"/>
      <c r="IM142" s="504"/>
      <c r="IN142" s="504"/>
      <c r="IO142" s="504"/>
      <c r="IP142" s="504"/>
      <c r="IQ142" s="504"/>
      <c r="IR142" s="504"/>
      <c r="IS142" s="504"/>
      <c r="IT142" s="504"/>
      <c r="IU142" s="504"/>
      <c r="IV142" s="504"/>
      <c r="IW142" s="504"/>
      <c r="IX142" s="504"/>
      <c r="IY142" s="504"/>
      <c r="IZ142" s="504"/>
      <c r="JA142" s="504"/>
      <c r="JB142" s="504"/>
      <c r="JC142" s="504"/>
      <c r="JD142" s="504"/>
      <c r="JE142" s="504"/>
      <c r="JF142" s="504"/>
      <c r="JG142" s="504"/>
      <c r="JH142" s="504"/>
      <c r="JI142" s="504"/>
      <c r="JJ142" s="504"/>
      <c r="JK142" s="504"/>
      <c r="JL142" s="504"/>
      <c r="JM142" s="504"/>
      <c r="JN142" s="504"/>
      <c r="JO142" s="504"/>
      <c r="JP142" s="504"/>
      <c r="JQ142" s="504"/>
      <c r="JR142" s="504"/>
      <c r="JS142" s="504"/>
      <c r="JT142" s="504"/>
      <c r="JU142" s="504"/>
      <c r="JV142" s="504"/>
      <c r="JW142" s="504"/>
      <c r="JX142" s="504"/>
      <c r="JY142" s="504"/>
      <c r="JZ142" s="504"/>
      <c r="KA142" s="504"/>
      <c r="KB142" s="504"/>
      <c r="KC142" s="504"/>
      <c r="KD142" s="504"/>
      <c r="KE142" s="504"/>
      <c r="KF142" s="504"/>
      <c r="KG142" s="504"/>
      <c r="KH142" s="504"/>
      <c r="KI142" s="504"/>
      <c r="KJ142" s="504"/>
      <c r="KK142" s="504"/>
      <c r="KL142" s="504"/>
      <c r="KM142" s="504"/>
      <c r="KN142" s="504"/>
      <c r="KO142" s="504"/>
      <c r="KP142" s="504"/>
      <c r="KQ142" s="504"/>
      <c r="KR142" s="504"/>
      <c r="KS142" s="504"/>
      <c r="KT142" s="504"/>
      <c r="KU142" s="504"/>
      <c r="KV142" s="504"/>
      <c r="KW142" s="504"/>
      <c r="KX142" s="504"/>
      <c r="KY142" s="504"/>
      <c r="KZ142" s="504"/>
      <c r="LA142" s="504"/>
      <c r="LB142" s="504"/>
      <c r="LC142" s="504"/>
      <c r="LD142" s="504"/>
      <c r="LE142" s="504"/>
      <c r="LF142" s="504"/>
      <c r="LG142" s="504"/>
      <c r="LH142" s="504"/>
      <c r="LI142" s="504"/>
      <c r="LJ142" s="504"/>
      <c r="LK142" s="504"/>
      <c r="LL142" s="504"/>
      <c r="LM142" s="504"/>
      <c r="LN142" s="504"/>
      <c r="LO142" s="504"/>
      <c r="LP142" s="504"/>
      <c r="LQ142" s="504"/>
      <c r="LR142" s="504"/>
      <c r="LS142" s="504"/>
      <c r="LT142" s="504"/>
      <c r="LU142" s="504"/>
      <c r="LV142" s="504"/>
      <c r="LW142" s="504"/>
      <c r="LX142" s="504"/>
      <c r="LY142" s="504"/>
      <c r="LZ142" s="504"/>
      <c r="MA142" s="504"/>
      <c r="MB142" s="504"/>
      <c r="MC142" s="504"/>
      <c r="MD142" s="504"/>
      <c r="ME142" s="504"/>
      <c r="MF142" s="504"/>
      <c r="MG142" s="504"/>
      <c r="MH142" s="504"/>
      <c r="MI142" s="504"/>
      <c r="MJ142" s="504"/>
      <c r="MK142" s="504"/>
      <c r="ML142" s="504"/>
      <c r="MM142" s="504"/>
      <c r="MN142" s="504"/>
      <c r="MO142" s="504"/>
      <c r="MP142" s="504"/>
      <c r="MQ142" s="504"/>
      <c r="MR142" s="504"/>
      <c r="MS142" s="504"/>
      <c r="MT142" s="504"/>
      <c r="MU142" s="504"/>
      <c r="MV142" s="504"/>
      <c r="MW142" s="504"/>
      <c r="MX142" s="504"/>
      <c r="MY142" s="504"/>
      <c r="MZ142" s="504"/>
      <c r="NA142" s="504"/>
      <c r="NB142" s="504"/>
      <c r="NC142" s="504"/>
      <c r="ND142" s="504"/>
      <c r="NE142" s="504"/>
      <c r="NF142" s="504"/>
      <c r="NG142" s="504"/>
      <c r="NH142" s="504"/>
      <c r="NI142" s="504"/>
      <c r="NJ142" s="504"/>
      <c r="NK142" s="504"/>
      <c r="NL142" s="504"/>
      <c r="NM142" s="504"/>
      <c r="NN142" s="504"/>
      <c r="NO142" s="504"/>
      <c r="NP142" s="504"/>
      <c r="NQ142" s="504"/>
      <c r="NR142" s="504"/>
      <c r="NS142" s="504"/>
      <c r="NT142" s="504"/>
    </row>
    <row r="143" spans="1:384" s="505" customFormat="1" ht="28" customHeight="1">
      <c r="A143" s="1776"/>
      <c r="B143" s="551" t="s">
        <v>68</v>
      </c>
      <c r="C143" s="587"/>
      <c r="D143" s="587"/>
      <c r="E143" s="587"/>
      <c r="F143" s="671">
        <f>'Form_III MHT-17'!C141</f>
        <v>0</v>
      </c>
      <c r="G143" s="671">
        <f>'Form_III MHT-17'!D141</f>
        <v>0</v>
      </c>
      <c r="H143" s="671">
        <f>'Form_III MHT-17'!E141</f>
        <v>0</v>
      </c>
      <c r="I143" s="670">
        <f>'Form_III MHT-17'!F141</f>
        <v>0</v>
      </c>
      <c r="J143" s="670">
        <f>'Form_III MHT-17'!G141</f>
        <v>0</v>
      </c>
      <c r="K143" s="670">
        <f>'Form_III MHT-17'!H141</f>
        <v>0</v>
      </c>
      <c r="L143" s="667">
        <f>'Form_III MHT-17'!I141</f>
        <v>0</v>
      </c>
      <c r="M143" s="667">
        <f>'Form_III MHT-17'!J141</f>
        <v>0</v>
      </c>
      <c r="N143" s="667">
        <f>'Form_III MHT-17'!K141</f>
        <v>0</v>
      </c>
      <c r="O143" s="664">
        <f t="shared" si="21"/>
        <v>0</v>
      </c>
      <c r="P143" s="664">
        <f t="shared" si="22"/>
        <v>0</v>
      </c>
      <c r="Q143" s="664">
        <f t="shared" si="23"/>
        <v>0</v>
      </c>
      <c r="R143" s="1726"/>
      <c r="S143" s="1726"/>
      <c r="T143"/>
      <c r="U143"/>
      <c r="V143"/>
      <c r="W143"/>
      <c r="X143" s="663"/>
      <c r="Y143" s="663"/>
      <c r="Z143" s="504"/>
      <c r="AA143" s="504"/>
      <c r="AB143" s="504"/>
      <c r="AC143" s="504"/>
      <c r="AD143" s="504"/>
      <c r="AE143" s="504"/>
      <c r="AF143" s="504"/>
      <c r="AG143" s="504"/>
      <c r="AH143" s="504"/>
      <c r="AI143" s="504"/>
      <c r="AJ143" s="504"/>
      <c r="AK143" s="504"/>
      <c r="AL143" s="504"/>
      <c r="AM143" s="504"/>
      <c r="AN143" s="504"/>
      <c r="AO143" s="504"/>
      <c r="AP143" s="504"/>
      <c r="AQ143" s="504"/>
      <c r="AR143" s="504"/>
      <c r="AS143" s="504"/>
      <c r="AT143" s="504"/>
      <c r="AU143" s="504"/>
      <c r="AV143" s="504"/>
      <c r="AW143" s="504"/>
      <c r="AX143" s="504"/>
      <c r="AY143" s="504"/>
      <c r="AZ143" s="504"/>
      <c r="BA143" s="504"/>
      <c r="BB143" s="504"/>
      <c r="BC143" s="504"/>
      <c r="BD143" s="504"/>
      <c r="BE143" s="504"/>
      <c r="BF143" s="504"/>
      <c r="BG143" s="504"/>
      <c r="BH143" s="504"/>
      <c r="BI143" s="504"/>
      <c r="BJ143" s="504"/>
      <c r="BK143" s="504"/>
      <c r="BL143" s="504"/>
      <c r="BM143" s="504"/>
      <c r="BN143" s="504"/>
      <c r="BO143" s="504"/>
      <c r="BP143" s="504"/>
      <c r="BQ143" s="504"/>
      <c r="BR143" s="504"/>
      <c r="BS143" s="504"/>
      <c r="BT143" s="504"/>
      <c r="BU143" s="504"/>
      <c r="BV143" s="504"/>
      <c r="BW143" s="504"/>
      <c r="BX143" s="504"/>
      <c r="BY143" s="504"/>
      <c r="BZ143" s="504"/>
      <c r="CA143" s="504"/>
      <c r="CB143" s="504"/>
      <c r="CC143" s="504"/>
      <c r="CD143" s="504"/>
      <c r="CE143" s="504"/>
      <c r="CF143" s="504"/>
      <c r="CG143" s="504"/>
      <c r="CH143" s="504"/>
      <c r="CI143" s="504"/>
      <c r="CJ143" s="504"/>
      <c r="CK143" s="504"/>
      <c r="CL143" s="504"/>
      <c r="CM143" s="504"/>
      <c r="CN143" s="504"/>
      <c r="CO143" s="504"/>
      <c r="CP143" s="504"/>
      <c r="CQ143" s="504"/>
      <c r="CR143" s="504"/>
      <c r="CS143" s="504"/>
      <c r="CT143" s="504"/>
      <c r="CU143" s="504"/>
      <c r="CV143" s="504"/>
      <c r="CW143" s="504"/>
      <c r="CX143" s="504"/>
      <c r="CY143" s="504"/>
      <c r="CZ143" s="504"/>
      <c r="DA143" s="504"/>
      <c r="DB143" s="504"/>
      <c r="DC143" s="504"/>
      <c r="DD143" s="504"/>
      <c r="DE143" s="504"/>
      <c r="DF143" s="504"/>
      <c r="DG143" s="504"/>
      <c r="DH143" s="504"/>
      <c r="DI143" s="504"/>
      <c r="DJ143" s="504"/>
      <c r="DK143" s="504"/>
      <c r="DL143" s="504"/>
      <c r="DM143" s="504"/>
      <c r="DN143" s="504"/>
      <c r="DO143" s="504"/>
      <c r="DP143" s="504"/>
      <c r="DQ143" s="504"/>
      <c r="DR143" s="504"/>
      <c r="DS143" s="504"/>
      <c r="DT143" s="504"/>
      <c r="DU143" s="504"/>
      <c r="DV143" s="504"/>
      <c r="DW143" s="504"/>
      <c r="DX143" s="504"/>
      <c r="DY143" s="504"/>
      <c r="DZ143" s="504"/>
      <c r="EA143" s="504"/>
      <c r="EB143" s="504"/>
      <c r="EC143" s="504"/>
      <c r="ED143" s="504"/>
      <c r="EE143" s="504"/>
      <c r="EF143" s="504"/>
      <c r="EG143" s="504"/>
      <c r="EH143" s="504"/>
      <c r="EI143" s="504"/>
      <c r="EJ143" s="504"/>
      <c r="EK143" s="504"/>
      <c r="EL143" s="504"/>
      <c r="EM143" s="504"/>
      <c r="EN143" s="504"/>
      <c r="EO143" s="504"/>
      <c r="EP143" s="504"/>
      <c r="EQ143" s="504"/>
      <c r="ER143" s="504"/>
      <c r="ES143" s="504"/>
      <c r="ET143" s="504"/>
      <c r="EU143" s="504"/>
      <c r="EV143" s="504"/>
      <c r="EW143" s="504"/>
      <c r="EX143" s="504"/>
      <c r="EY143" s="504"/>
      <c r="EZ143" s="504"/>
      <c r="FA143" s="504"/>
      <c r="FB143" s="504"/>
      <c r="FC143" s="504"/>
      <c r="FD143" s="504"/>
      <c r="FE143" s="504"/>
      <c r="FF143" s="504"/>
      <c r="FG143" s="504"/>
      <c r="FH143" s="504"/>
      <c r="FI143" s="504"/>
      <c r="FJ143" s="504"/>
      <c r="FK143" s="504"/>
      <c r="FL143" s="504"/>
      <c r="FM143" s="504"/>
      <c r="FN143" s="504"/>
      <c r="FO143" s="504"/>
      <c r="FP143" s="504"/>
      <c r="FQ143" s="504"/>
      <c r="FR143" s="504"/>
      <c r="FS143" s="504"/>
      <c r="FT143" s="504"/>
      <c r="FU143" s="504"/>
      <c r="FV143" s="504"/>
      <c r="FW143" s="504"/>
      <c r="FX143" s="504"/>
      <c r="FY143" s="504"/>
      <c r="FZ143" s="504"/>
      <c r="GA143" s="504"/>
      <c r="GB143" s="504"/>
      <c r="GC143" s="504"/>
      <c r="GD143" s="504"/>
      <c r="GE143" s="504"/>
      <c r="GF143" s="504"/>
      <c r="GG143" s="504"/>
      <c r="GH143" s="504"/>
      <c r="GI143" s="504"/>
      <c r="GJ143" s="504"/>
      <c r="GK143" s="504"/>
      <c r="GL143" s="504"/>
      <c r="GM143" s="504"/>
      <c r="GN143" s="504"/>
      <c r="GO143" s="504"/>
      <c r="GP143" s="504"/>
      <c r="GQ143" s="504"/>
      <c r="GR143" s="504"/>
      <c r="GS143" s="504"/>
      <c r="GT143" s="504"/>
      <c r="GU143" s="504"/>
      <c r="GV143" s="504"/>
      <c r="GW143" s="504"/>
      <c r="GX143" s="504"/>
      <c r="GY143" s="504"/>
      <c r="GZ143" s="504"/>
      <c r="HA143" s="504"/>
      <c r="HB143" s="504"/>
      <c r="HC143" s="504"/>
      <c r="HD143" s="504"/>
      <c r="HE143" s="504"/>
      <c r="HF143" s="504"/>
      <c r="HG143" s="504"/>
      <c r="HH143" s="504"/>
      <c r="HI143" s="504"/>
      <c r="HJ143" s="504"/>
      <c r="HK143" s="504"/>
      <c r="HL143" s="504"/>
      <c r="HM143" s="504"/>
      <c r="HN143" s="504"/>
      <c r="HO143" s="504"/>
      <c r="HP143" s="504"/>
      <c r="HQ143" s="504"/>
      <c r="HR143" s="504"/>
      <c r="HS143" s="504"/>
      <c r="HT143" s="504"/>
      <c r="HU143" s="504"/>
      <c r="HV143" s="504"/>
      <c r="HW143" s="504"/>
      <c r="HX143" s="504"/>
      <c r="HY143" s="504"/>
      <c r="HZ143" s="504"/>
      <c r="IA143" s="504"/>
      <c r="IB143" s="504"/>
      <c r="IC143" s="504"/>
      <c r="ID143" s="504"/>
      <c r="IE143" s="504"/>
      <c r="IF143" s="504"/>
      <c r="IG143" s="504"/>
      <c r="IH143" s="504"/>
      <c r="II143" s="504"/>
      <c r="IJ143" s="504"/>
      <c r="IK143" s="504"/>
      <c r="IL143" s="504"/>
      <c r="IM143" s="504"/>
      <c r="IN143" s="504"/>
      <c r="IO143" s="504"/>
      <c r="IP143" s="504"/>
      <c r="IQ143" s="504"/>
      <c r="IR143" s="504"/>
      <c r="IS143" s="504"/>
      <c r="IT143" s="504"/>
      <c r="IU143" s="504"/>
      <c r="IV143" s="504"/>
      <c r="IW143" s="504"/>
      <c r="IX143" s="504"/>
      <c r="IY143" s="504"/>
      <c r="IZ143" s="504"/>
      <c r="JA143" s="504"/>
      <c r="JB143" s="504"/>
      <c r="JC143" s="504"/>
      <c r="JD143" s="504"/>
      <c r="JE143" s="504"/>
      <c r="JF143" s="504"/>
      <c r="JG143" s="504"/>
      <c r="JH143" s="504"/>
      <c r="JI143" s="504"/>
      <c r="JJ143" s="504"/>
      <c r="JK143" s="504"/>
      <c r="JL143" s="504"/>
      <c r="JM143" s="504"/>
      <c r="JN143" s="504"/>
      <c r="JO143" s="504"/>
      <c r="JP143" s="504"/>
      <c r="JQ143" s="504"/>
      <c r="JR143" s="504"/>
      <c r="JS143" s="504"/>
      <c r="JT143" s="504"/>
      <c r="JU143" s="504"/>
      <c r="JV143" s="504"/>
      <c r="JW143" s="504"/>
      <c r="JX143" s="504"/>
      <c r="JY143" s="504"/>
      <c r="JZ143" s="504"/>
      <c r="KA143" s="504"/>
      <c r="KB143" s="504"/>
      <c r="KC143" s="504"/>
      <c r="KD143" s="504"/>
      <c r="KE143" s="504"/>
      <c r="KF143" s="504"/>
      <c r="KG143" s="504"/>
      <c r="KH143" s="504"/>
      <c r="KI143" s="504"/>
      <c r="KJ143" s="504"/>
      <c r="KK143" s="504"/>
      <c r="KL143" s="504"/>
      <c r="KM143" s="504"/>
      <c r="KN143" s="504"/>
      <c r="KO143" s="504"/>
      <c r="KP143" s="504"/>
      <c r="KQ143" s="504"/>
      <c r="KR143" s="504"/>
      <c r="KS143" s="504"/>
      <c r="KT143" s="504"/>
      <c r="KU143" s="504"/>
      <c r="KV143" s="504"/>
      <c r="KW143" s="504"/>
      <c r="KX143" s="504"/>
      <c r="KY143" s="504"/>
      <c r="KZ143" s="504"/>
      <c r="LA143" s="504"/>
      <c r="LB143" s="504"/>
      <c r="LC143" s="504"/>
      <c r="LD143" s="504"/>
      <c r="LE143" s="504"/>
      <c r="LF143" s="504"/>
      <c r="LG143" s="504"/>
      <c r="LH143" s="504"/>
      <c r="LI143" s="504"/>
      <c r="LJ143" s="504"/>
      <c r="LK143" s="504"/>
      <c r="LL143" s="504"/>
      <c r="LM143" s="504"/>
      <c r="LN143" s="504"/>
      <c r="LO143" s="504"/>
      <c r="LP143" s="504"/>
      <c r="LQ143" s="504"/>
      <c r="LR143" s="504"/>
      <c r="LS143" s="504"/>
      <c r="LT143" s="504"/>
      <c r="LU143" s="504"/>
      <c r="LV143" s="504"/>
      <c r="LW143" s="504"/>
      <c r="LX143" s="504"/>
      <c r="LY143" s="504"/>
      <c r="LZ143" s="504"/>
      <c r="MA143" s="504"/>
      <c r="MB143" s="504"/>
      <c r="MC143" s="504"/>
      <c r="MD143" s="504"/>
      <c r="ME143" s="504"/>
      <c r="MF143" s="504"/>
      <c r="MG143" s="504"/>
      <c r="MH143" s="504"/>
      <c r="MI143" s="504"/>
      <c r="MJ143" s="504"/>
      <c r="MK143" s="504"/>
      <c r="ML143" s="504"/>
      <c r="MM143" s="504"/>
      <c r="MN143" s="504"/>
      <c r="MO143" s="504"/>
      <c r="MP143" s="504"/>
      <c r="MQ143" s="504"/>
      <c r="MR143" s="504"/>
      <c r="MS143" s="504"/>
      <c r="MT143" s="504"/>
      <c r="MU143" s="504"/>
      <c r="MV143" s="504"/>
      <c r="MW143" s="504"/>
      <c r="MX143" s="504"/>
      <c r="MY143" s="504"/>
      <c r="MZ143" s="504"/>
      <c r="NA143" s="504"/>
      <c r="NB143" s="504"/>
      <c r="NC143" s="504"/>
      <c r="ND143" s="504"/>
      <c r="NE143" s="504"/>
      <c r="NF143" s="504"/>
      <c r="NG143" s="504"/>
      <c r="NH143" s="504"/>
      <c r="NI143" s="504"/>
      <c r="NJ143" s="504"/>
      <c r="NK143" s="504"/>
      <c r="NL143" s="504"/>
      <c r="NM143" s="504"/>
      <c r="NN143" s="504"/>
      <c r="NO143" s="504"/>
      <c r="NP143" s="504"/>
      <c r="NQ143" s="504"/>
      <c r="NR143" s="504"/>
      <c r="NS143" s="504"/>
      <c r="NT143" s="504"/>
    </row>
    <row r="144" spans="1:384" s="505" customFormat="1" ht="28" customHeight="1">
      <c r="A144" s="1776" t="s">
        <v>1548</v>
      </c>
      <c r="B144" s="551" t="s">
        <v>67</v>
      </c>
      <c r="C144" s="587"/>
      <c r="D144" s="587"/>
      <c r="E144" s="587"/>
      <c r="F144" s="671">
        <f>'Form_III MHT-17'!C142</f>
        <v>0</v>
      </c>
      <c r="G144" s="671">
        <f>'Form_III MHT-17'!D142</f>
        <v>0</v>
      </c>
      <c r="H144" s="671">
        <f>'Form_III MHT-17'!E142</f>
        <v>0</v>
      </c>
      <c r="I144" s="670">
        <f>'Form_III MHT-17'!F142</f>
        <v>0</v>
      </c>
      <c r="J144" s="670">
        <f>'Form_III MHT-17'!G142</f>
        <v>0</v>
      </c>
      <c r="K144" s="670">
        <f>'Form_III MHT-17'!H142</f>
        <v>0</v>
      </c>
      <c r="L144" s="667">
        <f>'Form_III MHT-17'!I142</f>
        <v>0</v>
      </c>
      <c r="M144" s="667">
        <f>'Form_III MHT-17'!J142</f>
        <v>0</v>
      </c>
      <c r="N144" s="667">
        <f>'Form_III MHT-17'!K142</f>
        <v>0</v>
      </c>
      <c r="O144" s="664">
        <f t="shared" ref="O144:O175" si="24">SUM(C144,F144,I144,L144)</f>
        <v>0</v>
      </c>
      <c r="P144" s="664">
        <f t="shared" ref="P144:P175" si="25">SUM(D144,G144,J144,M144)</f>
        <v>0</v>
      </c>
      <c r="Q144" s="664">
        <f t="shared" ref="Q144:Q175" si="26">SUM(E144,H144,K144,N144)</f>
        <v>0</v>
      </c>
      <c r="R144" s="1726"/>
      <c r="S144" s="1726"/>
      <c r="T144"/>
      <c r="U144"/>
      <c r="V144"/>
      <c r="W144"/>
      <c r="X144" s="663"/>
      <c r="Y144" s="663"/>
      <c r="Z144" s="504"/>
      <c r="AA144" s="504"/>
      <c r="AB144" s="504"/>
      <c r="AC144" s="504"/>
      <c r="AD144" s="504"/>
      <c r="AE144" s="504"/>
      <c r="AF144" s="504"/>
      <c r="AG144" s="504"/>
      <c r="AH144" s="504"/>
      <c r="AI144" s="504"/>
      <c r="AJ144" s="504"/>
      <c r="AK144" s="504"/>
      <c r="AL144" s="504"/>
      <c r="AM144" s="504"/>
      <c r="AN144" s="504"/>
      <c r="AO144" s="504"/>
      <c r="AP144" s="504"/>
      <c r="AQ144" s="504"/>
      <c r="AR144" s="504"/>
      <c r="AS144" s="504"/>
      <c r="AT144" s="504"/>
      <c r="AU144" s="504"/>
      <c r="AV144" s="504"/>
      <c r="AW144" s="504"/>
      <c r="AX144" s="504"/>
      <c r="AY144" s="504"/>
      <c r="AZ144" s="504"/>
      <c r="BA144" s="504"/>
      <c r="BB144" s="504"/>
      <c r="BC144" s="504"/>
      <c r="BD144" s="504"/>
      <c r="BE144" s="504"/>
      <c r="BF144" s="504"/>
      <c r="BG144" s="504"/>
      <c r="BH144" s="504"/>
      <c r="BI144" s="504"/>
      <c r="BJ144" s="504"/>
      <c r="BK144" s="504"/>
      <c r="BL144" s="504"/>
      <c r="BM144" s="504"/>
      <c r="BN144" s="504"/>
      <c r="BO144" s="504"/>
      <c r="BP144" s="504"/>
      <c r="BQ144" s="504"/>
      <c r="BR144" s="504"/>
      <c r="BS144" s="504"/>
      <c r="BT144" s="504"/>
      <c r="BU144" s="504"/>
      <c r="BV144" s="504"/>
      <c r="BW144" s="504"/>
      <c r="BX144" s="504"/>
      <c r="BY144" s="504"/>
      <c r="BZ144" s="504"/>
      <c r="CA144" s="504"/>
      <c r="CB144" s="504"/>
      <c r="CC144" s="504"/>
      <c r="CD144" s="504"/>
      <c r="CE144" s="504"/>
      <c r="CF144" s="504"/>
      <c r="CG144" s="504"/>
      <c r="CH144" s="504"/>
      <c r="CI144" s="504"/>
      <c r="CJ144" s="504"/>
      <c r="CK144" s="504"/>
      <c r="CL144" s="504"/>
      <c r="CM144" s="504"/>
      <c r="CN144" s="504"/>
      <c r="CO144" s="504"/>
      <c r="CP144" s="504"/>
      <c r="CQ144" s="504"/>
      <c r="CR144" s="504"/>
      <c r="CS144" s="504"/>
      <c r="CT144" s="504"/>
      <c r="CU144" s="504"/>
      <c r="CV144" s="504"/>
      <c r="CW144" s="504"/>
      <c r="CX144" s="504"/>
      <c r="CY144" s="504"/>
      <c r="CZ144" s="504"/>
      <c r="DA144" s="504"/>
      <c r="DB144" s="504"/>
      <c r="DC144" s="504"/>
      <c r="DD144" s="504"/>
      <c r="DE144" s="504"/>
      <c r="DF144" s="504"/>
      <c r="DG144" s="504"/>
      <c r="DH144" s="504"/>
      <c r="DI144" s="504"/>
      <c r="DJ144" s="504"/>
      <c r="DK144" s="504"/>
      <c r="DL144" s="504"/>
      <c r="DM144" s="504"/>
      <c r="DN144" s="504"/>
      <c r="DO144" s="504"/>
      <c r="DP144" s="504"/>
      <c r="DQ144" s="504"/>
      <c r="DR144" s="504"/>
      <c r="DS144" s="504"/>
      <c r="DT144" s="504"/>
      <c r="DU144" s="504"/>
      <c r="DV144" s="504"/>
      <c r="DW144" s="504"/>
      <c r="DX144" s="504"/>
      <c r="DY144" s="504"/>
      <c r="DZ144" s="504"/>
      <c r="EA144" s="504"/>
      <c r="EB144" s="504"/>
      <c r="EC144" s="504"/>
      <c r="ED144" s="504"/>
      <c r="EE144" s="504"/>
      <c r="EF144" s="504"/>
      <c r="EG144" s="504"/>
      <c r="EH144" s="504"/>
      <c r="EI144" s="504"/>
      <c r="EJ144" s="504"/>
      <c r="EK144" s="504"/>
      <c r="EL144" s="504"/>
      <c r="EM144" s="504"/>
      <c r="EN144" s="504"/>
      <c r="EO144" s="504"/>
      <c r="EP144" s="504"/>
      <c r="EQ144" s="504"/>
      <c r="ER144" s="504"/>
      <c r="ES144" s="504"/>
      <c r="ET144" s="504"/>
      <c r="EU144" s="504"/>
      <c r="EV144" s="504"/>
      <c r="EW144" s="504"/>
      <c r="EX144" s="504"/>
      <c r="EY144" s="504"/>
      <c r="EZ144" s="504"/>
      <c r="FA144" s="504"/>
      <c r="FB144" s="504"/>
      <c r="FC144" s="504"/>
      <c r="FD144" s="504"/>
      <c r="FE144" s="504"/>
      <c r="FF144" s="504"/>
      <c r="FG144" s="504"/>
      <c r="FH144" s="504"/>
      <c r="FI144" s="504"/>
      <c r="FJ144" s="504"/>
      <c r="FK144" s="504"/>
      <c r="FL144" s="504"/>
      <c r="FM144" s="504"/>
      <c r="FN144" s="504"/>
      <c r="FO144" s="504"/>
      <c r="FP144" s="504"/>
      <c r="FQ144" s="504"/>
      <c r="FR144" s="504"/>
      <c r="FS144" s="504"/>
      <c r="FT144" s="504"/>
      <c r="FU144" s="504"/>
      <c r="FV144" s="504"/>
      <c r="FW144" s="504"/>
      <c r="FX144" s="504"/>
      <c r="FY144" s="504"/>
      <c r="FZ144" s="504"/>
      <c r="GA144" s="504"/>
      <c r="GB144" s="504"/>
      <c r="GC144" s="504"/>
      <c r="GD144" s="504"/>
      <c r="GE144" s="504"/>
      <c r="GF144" s="504"/>
      <c r="GG144" s="504"/>
      <c r="GH144" s="504"/>
      <c r="GI144" s="504"/>
      <c r="GJ144" s="504"/>
      <c r="GK144" s="504"/>
      <c r="GL144" s="504"/>
      <c r="GM144" s="504"/>
      <c r="GN144" s="504"/>
      <c r="GO144" s="504"/>
      <c r="GP144" s="504"/>
      <c r="GQ144" s="504"/>
      <c r="GR144" s="504"/>
      <c r="GS144" s="504"/>
      <c r="GT144" s="504"/>
      <c r="GU144" s="504"/>
      <c r="GV144" s="504"/>
      <c r="GW144" s="504"/>
      <c r="GX144" s="504"/>
      <c r="GY144" s="504"/>
      <c r="GZ144" s="504"/>
      <c r="HA144" s="504"/>
      <c r="HB144" s="504"/>
      <c r="HC144" s="504"/>
      <c r="HD144" s="504"/>
      <c r="HE144" s="504"/>
      <c r="HF144" s="504"/>
      <c r="HG144" s="504"/>
      <c r="HH144" s="504"/>
      <c r="HI144" s="504"/>
      <c r="HJ144" s="504"/>
      <c r="HK144" s="504"/>
      <c r="HL144" s="504"/>
      <c r="HM144" s="504"/>
      <c r="HN144" s="504"/>
      <c r="HO144" s="504"/>
      <c r="HP144" s="504"/>
      <c r="HQ144" s="504"/>
      <c r="HR144" s="504"/>
      <c r="HS144" s="504"/>
      <c r="HT144" s="504"/>
      <c r="HU144" s="504"/>
      <c r="HV144" s="504"/>
      <c r="HW144" s="504"/>
      <c r="HX144" s="504"/>
      <c r="HY144" s="504"/>
      <c r="HZ144" s="504"/>
      <c r="IA144" s="504"/>
      <c r="IB144" s="504"/>
      <c r="IC144" s="504"/>
      <c r="ID144" s="504"/>
      <c r="IE144" s="504"/>
      <c r="IF144" s="504"/>
      <c r="IG144" s="504"/>
      <c r="IH144" s="504"/>
      <c r="II144" s="504"/>
      <c r="IJ144" s="504"/>
      <c r="IK144" s="504"/>
      <c r="IL144" s="504"/>
      <c r="IM144" s="504"/>
      <c r="IN144" s="504"/>
      <c r="IO144" s="504"/>
      <c r="IP144" s="504"/>
      <c r="IQ144" s="504"/>
      <c r="IR144" s="504"/>
      <c r="IS144" s="504"/>
      <c r="IT144" s="504"/>
      <c r="IU144" s="504"/>
      <c r="IV144" s="504"/>
      <c r="IW144" s="504"/>
      <c r="IX144" s="504"/>
      <c r="IY144" s="504"/>
      <c r="IZ144" s="504"/>
      <c r="JA144" s="504"/>
      <c r="JB144" s="504"/>
      <c r="JC144" s="504"/>
      <c r="JD144" s="504"/>
      <c r="JE144" s="504"/>
      <c r="JF144" s="504"/>
      <c r="JG144" s="504"/>
      <c r="JH144" s="504"/>
      <c r="JI144" s="504"/>
      <c r="JJ144" s="504"/>
      <c r="JK144" s="504"/>
      <c r="JL144" s="504"/>
      <c r="JM144" s="504"/>
      <c r="JN144" s="504"/>
      <c r="JO144" s="504"/>
      <c r="JP144" s="504"/>
      <c r="JQ144" s="504"/>
      <c r="JR144" s="504"/>
      <c r="JS144" s="504"/>
      <c r="JT144" s="504"/>
      <c r="JU144" s="504"/>
      <c r="JV144" s="504"/>
      <c r="JW144" s="504"/>
      <c r="JX144" s="504"/>
      <c r="JY144" s="504"/>
      <c r="JZ144" s="504"/>
      <c r="KA144" s="504"/>
      <c r="KB144" s="504"/>
      <c r="KC144" s="504"/>
      <c r="KD144" s="504"/>
      <c r="KE144" s="504"/>
      <c r="KF144" s="504"/>
      <c r="KG144" s="504"/>
      <c r="KH144" s="504"/>
      <c r="KI144" s="504"/>
      <c r="KJ144" s="504"/>
      <c r="KK144" s="504"/>
      <c r="KL144" s="504"/>
      <c r="KM144" s="504"/>
      <c r="KN144" s="504"/>
      <c r="KO144" s="504"/>
      <c r="KP144" s="504"/>
      <c r="KQ144" s="504"/>
      <c r="KR144" s="504"/>
      <c r="KS144" s="504"/>
      <c r="KT144" s="504"/>
      <c r="KU144" s="504"/>
      <c r="KV144" s="504"/>
      <c r="KW144" s="504"/>
      <c r="KX144" s="504"/>
      <c r="KY144" s="504"/>
      <c r="KZ144" s="504"/>
      <c r="LA144" s="504"/>
      <c r="LB144" s="504"/>
      <c r="LC144" s="504"/>
      <c r="LD144" s="504"/>
      <c r="LE144" s="504"/>
      <c r="LF144" s="504"/>
      <c r="LG144" s="504"/>
      <c r="LH144" s="504"/>
      <c r="LI144" s="504"/>
      <c r="LJ144" s="504"/>
      <c r="LK144" s="504"/>
      <c r="LL144" s="504"/>
      <c r="LM144" s="504"/>
      <c r="LN144" s="504"/>
      <c r="LO144" s="504"/>
      <c r="LP144" s="504"/>
      <c r="LQ144" s="504"/>
      <c r="LR144" s="504"/>
      <c r="LS144" s="504"/>
      <c r="LT144" s="504"/>
      <c r="LU144" s="504"/>
      <c r="LV144" s="504"/>
      <c r="LW144" s="504"/>
      <c r="LX144" s="504"/>
      <c r="LY144" s="504"/>
      <c r="LZ144" s="504"/>
      <c r="MA144" s="504"/>
      <c r="MB144" s="504"/>
      <c r="MC144" s="504"/>
      <c r="MD144" s="504"/>
      <c r="ME144" s="504"/>
      <c r="MF144" s="504"/>
      <c r="MG144" s="504"/>
      <c r="MH144" s="504"/>
      <c r="MI144" s="504"/>
      <c r="MJ144" s="504"/>
      <c r="MK144" s="504"/>
      <c r="ML144" s="504"/>
      <c r="MM144" s="504"/>
      <c r="MN144" s="504"/>
      <c r="MO144" s="504"/>
      <c r="MP144" s="504"/>
      <c r="MQ144" s="504"/>
      <c r="MR144" s="504"/>
      <c r="MS144" s="504"/>
      <c r="MT144" s="504"/>
      <c r="MU144" s="504"/>
      <c r="MV144" s="504"/>
      <c r="MW144" s="504"/>
      <c r="MX144" s="504"/>
      <c r="MY144" s="504"/>
      <c r="MZ144" s="504"/>
      <c r="NA144" s="504"/>
      <c r="NB144" s="504"/>
      <c r="NC144" s="504"/>
      <c r="ND144" s="504"/>
      <c r="NE144" s="504"/>
      <c r="NF144" s="504"/>
      <c r="NG144" s="504"/>
      <c r="NH144" s="504"/>
      <c r="NI144" s="504"/>
      <c r="NJ144" s="504"/>
      <c r="NK144" s="504"/>
      <c r="NL144" s="504"/>
      <c r="NM144" s="504"/>
      <c r="NN144" s="504"/>
      <c r="NO144" s="504"/>
      <c r="NP144" s="504"/>
      <c r="NQ144" s="504"/>
      <c r="NR144" s="504"/>
      <c r="NS144" s="504"/>
      <c r="NT144" s="504"/>
    </row>
    <row r="145" spans="1:384" s="505" customFormat="1" ht="28" customHeight="1">
      <c r="A145" s="1776"/>
      <c r="B145" s="551" t="s">
        <v>68</v>
      </c>
      <c r="C145" s="587"/>
      <c r="D145" s="587"/>
      <c r="E145" s="587"/>
      <c r="F145" s="671">
        <f>'Form_III MHT-17'!C143</f>
        <v>0</v>
      </c>
      <c r="G145" s="671">
        <f>'Form_III MHT-17'!D143</f>
        <v>0</v>
      </c>
      <c r="H145" s="671">
        <f>'Form_III MHT-17'!E143</f>
        <v>0</v>
      </c>
      <c r="I145" s="670">
        <f>'Form_III MHT-17'!F143</f>
        <v>0</v>
      </c>
      <c r="J145" s="670">
        <f>'Form_III MHT-17'!G143</f>
        <v>0</v>
      </c>
      <c r="K145" s="670">
        <f>'Form_III MHT-17'!H143</f>
        <v>0</v>
      </c>
      <c r="L145" s="667">
        <f>'Form_III MHT-17'!I143</f>
        <v>0</v>
      </c>
      <c r="M145" s="667">
        <f>'Form_III MHT-17'!J143</f>
        <v>0</v>
      </c>
      <c r="N145" s="667">
        <f>'Form_III MHT-17'!K143</f>
        <v>0</v>
      </c>
      <c r="O145" s="664">
        <f t="shared" si="24"/>
        <v>0</v>
      </c>
      <c r="P145" s="664">
        <f t="shared" si="25"/>
        <v>0</v>
      </c>
      <c r="Q145" s="664">
        <f t="shared" si="26"/>
        <v>0</v>
      </c>
      <c r="R145" s="1726"/>
      <c r="S145" s="1726"/>
      <c r="T145"/>
      <c r="U145"/>
      <c r="V145"/>
      <c r="W145"/>
      <c r="X145" s="663"/>
      <c r="Y145" s="663"/>
      <c r="Z145" s="504"/>
      <c r="AA145" s="504"/>
      <c r="AB145" s="504"/>
      <c r="AC145" s="504"/>
      <c r="AD145" s="504"/>
      <c r="AE145" s="504"/>
      <c r="AF145" s="504"/>
      <c r="AG145" s="504"/>
      <c r="AH145" s="504"/>
      <c r="AI145" s="504"/>
      <c r="AJ145" s="504"/>
      <c r="AK145" s="504"/>
      <c r="AL145" s="504"/>
      <c r="AM145" s="504"/>
      <c r="AN145" s="504"/>
      <c r="AO145" s="504"/>
      <c r="AP145" s="504"/>
      <c r="AQ145" s="504"/>
      <c r="AR145" s="504"/>
      <c r="AS145" s="504"/>
      <c r="AT145" s="504"/>
      <c r="AU145" s="504"/>
      <c r="AV145" s="504"/>
      <c r="AW145" s="504"/>
      <c r="AX145" s="504"/>
      <c r="AY145" s="504"/>
      <c r="AZ145" s="504"/>
      <c r="BA145" s="504"/>
      <c r="BB145" s="504"/>
      <c r="BC145" s="504"/>
      <c r="BD145" s="504"/>
      <c r="BE145" s="504"/>
      <c r="BF145" s="504"/>
      <c r="BG145" s="504"/>
      <c r="BH145" s="504"/>
      <c r="BI145" s="504"/>
      <c r="BJ145" s="504"/>
      <c r="BK145" s="504"/>
      <c r="BL145" s="504"/>
      <c r="BM145" s="504"/>
      <c r="BN145" s="504"/>
      <c r="BO145" s="504"/>
      <c r="BP145" s="504"/>
      <c r="BQ145" s="504"/>
      <c r="BR145" s="504"/>
      <c r="BS145" s="504"/>
      <c r="BT145" s="504"/>
      <c r="BU145" s="504"/>
      <c r="BV145" s="504"/>
      <c r="BW145" s="504"/>
      <c r="BX145" s="504"/>
      <c r="BY145" s="504"/>
      <c r="BZ145" s="504"/>
      <c r="CA145" s="504"/>
      <c r="CB145" s="504"/>
      <c r="CC145" s="504"/>
      <c r="CD145" s="504"/>
      <c r="CE145" s="504"/>
      <c r="CF145" s="504"/>
      <c r="CG145" s="504"/>
      <c r="CH145" s="504"/>
      <c r="CI145" s="504"/>
      <c r="CJ145" s="504"/>
      <c r="CK145" s="504"/>
      <c r="CL145" s="504"/>
      <c r="CM145" s="504"/>
      <c r="CN145" s="504"/>
      <c r="CO145" s="504"/>
      <c r="CP145" s="504"/>
      <c r="CQ145" s="504"/>
      <c r="CR145" s="504"/>
      <c r="CS145" s="504"/>
      <c r="CT145" s="504"/>
      <c r="CU145" s="504"/>
      <c r="CV145" s="504"/>
      <c r="CW145" s="504"/>
      <c r="CX145" s="504"/>
      <c r="CY145" s="504"/>
      <c r="CZ145" s="504"/>
      <c r="DA145" s="504"/>
      <c r="DB145" s="504"/>
      <c r="DC145" s="504"/>
      <c r="DD145" s="504"/>
      <c r="DE145" s="504"/>
      <c r="DF145" s="504"/>
      <c r="DG145" s="504"/>
      <c r="DH145" s="504"/>
      <c r="DI145" s="504"/>
      <c r="DJ145" s="504"/>
      <c r="DK145" s="504"/>
      <c r="DL145" s="504"/>
      <c r="DM145" s="504"/>
      <c r="DN145" s="504"/>
      <c r="DO145" s="504"/>
      <c r="DP145" s="504"/>
      <c r="DQ145" s="504"/>
      <c r="DR145" s="504"/>
      <c r="DS145" s="504"/>
      <c r="DT145" s="504"/>
      <c r="DU145" s="504"/>
      <c r="DV145" s="504"/>
      <c r="DW145" s="504"/>
      <c r="DX145" s="504"/>
      <c r="DY145" s="504"/>
      <c r="DZ145" s="504"/>
      <c r="EA145" s="504"/>
      <c r="EB145" s="504"/>
      <c r="EC145" s="504"/>
      <c r="ED145" s="504"/>
      <c r="EE145" s="504"/>
      <c r="EF145" s="504"/>
      <c r="EG145" s="504"/>
      <c r="EH145" s="504"/>
      <c r="EI145" s="504"/>
      <c r="EJ145" s="504"/>
      <c r="EK145" s="504"/>
      <c r="EL145" s="504"/>
      <c r="EM145" s="504"/>
      <c r="EN145" s="504"/>
      <c r="EO145" s="504"/>
      <c r="EP145" s="504"/>
      <c r="EQ145" s="504"/>
      <c r="ER145" s="504"/>
      <c r="ES145" s="504"/>
      <c r="ET145" s="504"/>
      <c r="EU145" s="504"/>
      <c r="EV145" s="504"/>
      <c r="EW145" s="504"/>
      <c r="EX145" s="504"/>
      <c r="EY145" s="504"/>
      <c r="EZ145" s="504"/>
      <c r="FA145" s="504"/>
      <c r="FB145" s="504"/>
      <c r="FC145" s="504"/>
      <c r="FD145" s="504"/>
      <c r="FE145" s="504"/>
      <c r="FF145" s="504"/>
      <c r="FG145" s="504"/>
      <c r="FH145" s="504"/>
      <c r="FI145" s="504"/>
      <c r="FJ145" s="504"/>
      <c r="FK145" s="504"/>
      <c r="FL145" s="504"/>
      <c r="FM145" s="504"/>
      <c r="FN145" s="504"/>
      <c r="FO145" s="504"/>
      <c r="FP145" s="504"/>
      <c r="FQ145" s="504"/>
      <c r="FR145" s="504"/>
      <c r="FS145" s="504"/>
      <c r="FT145" s="504"/>
      <c r="FU145" s="504"/>
      <c r="FV145" s="504"/>
      <c r="FW145" s="504"/>
      <c r="FX145" s="504"/>
      <c r="FY145" s="504"/>
      <c r="FZ145" s="504"/>
      <c r="GA145" s="504"/>
      <c r="GB145" s="504"/>
      <c r="GC145" s="504"/>
      <c r="GD145" s="504"/>
      <c r="GE145" s="504"/>
      <c r="GF145" s="504"/>
      <c r="GG145" s="504"/>
      <c r="GH145" s="504"/>
      <c r="GI145" s="504"/>
      <c r="GJ145" s="504"/>
      <c r="GK145" s="504"/>
      <c r="GL145" s="504"/>
      <c r="GM145" s="504"/>
      <c r="GN145" s="504"/>
      <c r="GO145" s="504"/>
      <c r="GP145" s="504"/>
      <c r="GQ145" s="504"/>
      <c r="GR145" s="504"/>
      <c r="GS145" s="504"/>
      <c r="GT145" s="504"/>
      <c r="GU145" s="504"/>
      <c r="GV145" s="504"/>
      <c r="GW145" s="504"/>
      <c r="GX145" s="504"/>
      <c r="GY145" s="504"/>
      <c r="GZ145" s="504"/>
      <c r="HA145" s="504"/>
      <c r="HB145" s="504"/>
      <c r="HC145" s="504"/>
      <c r="HD145" s="504"/>
      <c r="HE145" s="504"/>
      <c r="HF145" s="504"/>
      <c r="HG145" s="504"/>
      <c r="HH145" s="504"/>
      <c r="HI145" s="504"/>
      <c r="HJ145" s="504"/>
      <c r="HK145" s="504"/>
      <c r="HL145" s="504"/>
      <c r="HM145" s="504"/>
      <c r="HN145" s="504"/>
      <c r="HO145" s="504"/>
      <c r="HP145" s="504"/>
      <c r="HQ145" s="504"/>
      <c r="HR145" s="504"/>
      <c r="HS145" s="504"/>
      <c r="HT145" s="504"/>
      <c r="HU145" s="504"/>
      <c r="HV145" s="504"/>
      <c r="HW145" s="504"/>
      <c r="HX145" s="504"/>
      <c r="HY145" s="504"/>
      <c r="HZ145" s="504"/>
      <c r="IA145" s="504"/>
      <c r="IB145" s="504"/>
      <c r="IC145" s="504"/>
      <c r="ID145" s="504"/>
      <c r="IE145" s="504"/>
      <c r="IF145" s="504"/>
      <c r="IG145" s="504"/>
      <c r="IH145" s="504"/>
      <c r="II145" s="504"/>
      <c r="IJ145" s="504"/>
      <c r="IK145" s="504"/>
      <c r="IL145" s="504"/>
      <c r="IM145" s="504"/>
      <c r="IN145" s="504"/>
      <c r="IO145" s="504"/>
      <c r="IP145" s="504"/>
      <c r="IQ145" s="504"/>
      <c r="IR145" s="504"/>
      <c r="IS145" s="504"/>
      <c r="IT145" s="504"/>
      <c r="IU145" s="504"/>
      <c r="IV145" s="504"/>
      <c r="IW145" s="504"/>
      <c r="IX145" s="504"/>
      <c r="IY145" s="504"/>
      <c r="IZ145" s="504"/>
      <c r="JA145" s="504"/>
      <c r="JB145" s="504"/>
      <c r="JC145" s="504"/>
      <c r="JD145" s="504"/>
      <c r="JE145" s="504"/>
      <c r="JF145" s="504"/>
      <c r="JG145" s="504"/>
      <c r="JH145" s="504"/>
      <c r="JI145" s="504"/>
      <c r="JJ145" s="504"/>
      <c r="JK145" s="504"/>
      <c r="JL145" s="504"/>
      <c r="JM145" s="504"/>
      <c r="JN145" s="504"/>
      <c r="JO145" s="504"/>
      <c r="JP145" s="504"/>
      <c r="JQ145" s="504"/>
      <c r="JR145" s="504"/>
      <c r="JS145" s="504"/>
      <c r="JT145" s="504"/>
      <c r="JU145" s="504"/>
      <c r="JV145" s="504"/>
      <c r="JW145" s="504"/>
      <c r="JX145" s="504"/>
      <c r="JY145" s="504"/>
      <c r="JZ145" s="504"/>
      <c r="KA145" s="504"/>
      <c r="KB145" s="504"/>
      <c r="KC145" s="504"/>
      <c r="KD145" s="504"/>
      <c r="KE145" s="504"/>
      <c r="KF145" s="504"/>
      <c r="KG145" s="504"/>
      <c r="KH145" s="504"/>
      <c r="KI145" s="504"/>
      <c r="KJ145" s="504"/>
      <c r="KK145" s="504"/>
      <c r="KL145" s="504"/>
      <c r="KM145" s="504"/>
      <c r="KN145" s="504"/>
      <c r="KO145" s="504"/>
      <c r="KP145" s="504"/>
      <c r="KQ145" s="504"/>
      <c r="KR145" s="504"/>
      <c r="KS145" s="504"/>
      <c r="KT145" s="504"/>
      <c r="KU145" s="504"/>
      <c r="KV145" s="504"/>
      <c r="KW145" s="504"/>
      <c r="KX145" s="504"/>
      <c r="KY145" s="504"/>
      <c r="KZ145" s="504"/>
      <c r="LA145" s="504"/>
      <c r="LB145" s="504"/>
      <c r="LC145" s="504"/>
      <c r="LD145" s="504"/>
      <c r="LE145" s="504"/>
      <c r="LF145" s="504"/>
      <c r="LG145" s="504"/>
      <c r="LH145" s="504"/>
      <c r="LI145" s="504"/>
      <c r="LJ145" s="504"/>
      <c r="LK145" s="504"/>
      <c r="LL145" s="504"/>
      <c r="LM145" s="504"/>
      <c r="LN145" s="504"/>
      <c r="LO145" s="504"/>
      <c r="LP145" s="504"/>
      <c r="LQ145" s="504"/>
      <c r="LR145" s="504"/>
      <c r="LS145" s="504"/>
      <c r="LT145" s="504"/>
      <c r="LU145" s="504"/>
      <c r="LV145" s="504"/>
      <c r="LW145" s="504"/>
      <c r="LX145" s="504"/>
      <c r="LY145" s="504"/>
      <c r="LZ145" s="504"/>
      <c r="MA145" s="504"/>
      <c r="MB145" s="504"/>
      <c r="MC145" s="504"/>
      <c r="MD145" s="504"/>
      <c r="ME145" s="504"/>
      <c r="MF145" s="504"/>
      <c r="MG145" s="504"/>
      <c r="MH145" s="504"/>
      <c r="MI145" s="504"/>
      <c r="MJ145" s="504"/>
      <c r="MK145" s="504"/>
      <c r="ML145" s="504"/>
      <c r="MM145" s="504"/>
      <c r="MN145" s="504"/>
      <c r="MO145" s="504"/>
      <c r="MP145" s="504"/>
      <c r="MQ145" s="504"/>
      <c r="MR145" s="504"/>
      <c r="MS145" s="504"/>
      <c r="MT145" s="504"/>
      <c r="MU145" s="504"/>
      <c r="MV145" s="504"/>
      <c r="MW145" s="504"/>
      <c r="MX145" s="504"/>
      <c r="MY145" s="504"/>
      <c r="MZ145" s="504"/>
      <c r="NA145" s="504"/>
      <c r="NB145" s="504"/>
      <c r="NC145" s="504"/>
      <c r="ND145" s="504"/>
      <c r="NE145" s="504"/>
      <c r="NF145" s="504"/>
      <c r="NG145" s="504"/>
      <c r="NH145" s="504"/>
      <c r="NI145" s="504"/>
      <c r="NJ145" s="504"/>
      <c r="NK145" s="504"/>
      <c r="NL145" s="504"/>
      <c r="NM145" s="504"/>
      <c r="NN145" s="504"/>
      <c r="NO145" s="504"/>
      <c r="NP145" s="504"/>
      <c r="NQ145" s="504"/>
      <c r="NR145" s="504"/>
      <c r="NS145" s="504"/>
      <c r="NT145" s="504"/>
    </row>
    <row r="146" spans="1:384" s="505" customFormat="1" ht="28" customHeight="1">
      <c r="A146" s="1776" t="s">
        <v>1547</v>
      </c>
      <c r="B146" s="551" t="s">
        <v>67</v>
      </c>
      <c r="C146" s="587"/>
      <c r="D146" s="587"/>
      <c r="E146" s="587"/>
      <c r="F146" s="671">
        <f>'Form_III MHT-17'!C144</f>
        <v>0</v>
      </c>
      <c r="G146" s="671">
        <f>'Form_III MHT-17'!D144</f>
        <v>0</v>
      </c>
      <c r="H146" s="671">
        <f>'Form_III MHT-17'!E144</f>
        <v>0</v>
      </c>
      <c r="I146" s="670">
        <f>'Form_III MHT-17'!F144</f>
        <v>0</v>
      </c>
      <c r="J146" s="670">
        <f>'Form_III MHT-17'!G144</f>
        <v>0</v>
      </c>
      <c r="K146" s="670">
        <f>'Form_III MHT-17'!H144</f>
        <v>0</v>
      </c>
      <c r="L146" s="667">
        <f>'Form_III MHT-17'!I144</f>
        <v>0</v>
      </c>
      <c r="M146" s="667">
        <f>'Form_III MHT-17'!J144</f>
        <v>0</v>
      </c>
      <c r="N146" s="667">
        <f>'Form_III MHT-17'!K144</f>
        <v>0</v>
      </c>
      <c r="O146" s="664">
        <f t="shared" si="24"/>
        <v>0</v>
      </c>
      <c r="P146" s="664">
        <f t="shared" si="25"/>
        <v>0</v>
      </c>
      <c r="Q146" s="664">
        <f t="shared" si="26"/>
        <v>0</v>
      </c>
      <c r="R146" s="1726"/>
      <c r="S146" s="1726"/>
      <c r="T146"/>
      <c r="U146"/>
      <c r="V146"/>
      <c r="W146"/>
      <c r="X146" s="663"/>
      <c r="Y146" s="663"/>
      <c r="Z146" s="504"/>
      <c r="AA146" s="504"/>
      <c r="AB146" s="504"/>
      <c r="AC146" s="504"/>
      <c r="AD146" s="504"/>
      <c r="AE146" s="504"/>
      <c r="AF146" s="504"/>
      <c r="AG146" s="504"/>
      <c r="AH146" s="504"/>
      <c r="AI146" s="504"/>
      <c r="AJ146" s="504"/>
      <c r="AK146" s="504"/>
      <c r="AL146" s="504"/>
      <c r="AM146" s="504"/>
      <c r="AN146" s="504"/>
      <c r="AO146" s="504"/>
      <c r="AP146" s="504"/>
      <c r="AQ146" s="504"/>
      <c r="AR146" s="504"/>
      <c r="AS146" s="504"/>
      <c r="AT146" s="504"/>
      <c r="AU146" s="504"/>
      <c r="AV146" s="504"/>
      <c r="AW146" s="504"/>
      <c r="AX146" s="504"/>
      <c r="AY146" s="504"/>
      <c r="AZ146" s="504"/>
      <c r="BA146" s="504"/>
      <c r="BB146" s="504"/>
      <c r="BC146" s="504"/>
      <c r="BD146" s="504"/>
      <c r="BE146" s="504"/>
      <c r="BF146" s="504"/>
      <c r="BG146" s="504"/>
      <c r="BH146" s="504"/>
      <c r="BI146" s="504"/>
      <c r="BJ146" s="504"/>
      <c r="BK146" s="504"/>
      <c r="BL146" s="504"/>
      <c r="BM146" s="504"/>
      <c r="BN146" s="504"/>
      <c r="BO146" s="504"/>
      <c r="BP146" s="504"/>
      <c r="BQ146" s="504"/>
      <c r="BR146" s="504"/>
      <c r="BS146" s="504"/>
      <c r="BT146" s="504"/>
      <c r="BU146" s="504"/>
      <c r="BV146" s="504"/>
      <c r="BW146" s="504"/>
      <c r="BX146" s="504"/>
      <c r="BY146" s="504"/>
      <c r="BZ146" s="504"/>
      <c r="CA146" s="504"/>
      <c r="CB146" s="504"/>
      <c r="CC146" s="504"/>
      <c r="CD146" s="504"/>
      <c r="CE146" s="504"/>
      <c r="CF146" s="504"/>
      <c r="CG146" s="504"/>
      <c r="CH146" s="504"/>
      <c r="CI146" s="504"/>
      <c r="CJ146" s="504"/>
      <c r="CK146" s="504"/>
      <c r="CL146" s="504"/>
      <c r="CM146" s="504"/>
      <c r="CN146" s="504"/>
      <c r="CO146" s="504"/>
      <c r="CP146" s="504"/>
      <c r="CQ146" s="504"/>
      <c r="CR146" s="504"/>
      <c r="CS146" s="504"/>
      <c r="CT146" s="504"/>
      <c r="CU146" s="504"/>
      <c r="CV146" s="504"/>
      <c r="CW146" s="504"/>
      <c r="CX146" s="504"/>
      <c r="CY146" s="504"/>
      <c r="CZ146" s="504"/>
      <c r="DA146" s="504"/>
      <c r="DB146" s="504"/>
      <c r="DC146" s="504"/>
      <c r="DD146" s="504"/>
      <c r="DE146" s="504"/>
      <c r="DF146" s="504"/>
      <c r="DG146" s="504"/>
      <c r="DH146" s="504"/>
      <c r="DI146" s="504"/>
      <c r="DJ146" s="504"/>
      <c r="DK146" s="504"/>
      <c r="DL146" s="504"/>
      <c r="DM146" s="504"/>
      <c r="DN146" s="504"/>
      <c r="DO146" s="504"/>
      <c r="DP146" s="504"/>
      <c r="DQ146" s="504"/>
      <c r="DR146" s="504"/>
      <c r="DS146" s="504"/>
      <c r="DT146" s="504"/>
      <c r="DU146" s="504"/>
      <c r="DV146" s="504"/>
      <c r="DW146" s="504"/>
      <c r="DX146" s="504"/>
      <c r="DY146" s="504"/>
      <c r="DZ146" s="504"/>
      <c r="EA146" s="504"/>
      <c r="EB146" s="504"/>
      <c r="EC146" s="504"/>
      <c r="ED146" s="504"/>
      <c r="EE146" s="504"/>
      <c r="EF146" s="504"/>
      <c r="EG146" s="504"/>
      <c r="EH146" s="504"/>
      <c r="EI146" s="504"/>
      <c r="EJ146" s="504"/>
      <c r="EK146" s="504"/>
      <c r="EL146" s="504"/>
      <c r="EM146" s="504"/>
      <c r="EN146" s="504"/>
      <c r="EO146" s="504"/>
      <c r="EP146" s="504"/>
      <c r="EQ146" s="504"/>
      <c r="ER146" s="504"/>
      <c r="ES146" s="504"/>
      <c r="ET146" s="504"/>
      <c r="EU146" s="504"/>
      <c r="EV146" s="504"/>
      <c r="EW146" s="504"/>
      <c r="EX146" s="504"/>
      <c r="EY146" s="504"/>
      <c r="EZ146" s="504"/>
      <c r="FA146" s="504"/>
      <c r="FB146" s="504"/>
      <c r="FC146" s="504"/>
      <c r="FD146" s="504"/>
      <c r="FE146" s="504"/>
      <c r="FF146" s="504"/>
      <c r="FG146" s="504"/>
      <c r="FH146" s="504"/>
      <c r="FI146" s="504"/>
      <c r="FJ146" s="504"/>
      <c r="FK146" s="504"/>
      <c r="FL146" s="504"/>
      <c r="FM146" s="504"/>
      <c r="FN146" s="504"/>
      <c r="FO146" s="504"/>
      <c r="FP146" s="504"/>
      <c r="FQ146" s="504"/>
      <c r="FR146" s="504"/>
      <c r="FS146" s="504"/>
      <c r="FT146" s="504"/>
      <c r="FU146" s="504"/>
      <c r="FV146" s="504"/>
      <c r="FW146" s="504"/>
      <c r="FX146" s="504"/>
      <c r="FY146" s="504"/>
      <c r="FZ146" s="504"/>
      <c r="GA146" s="504"/>
      <c r="GB146" s="504"/>
      <c r="GC146" s="504"/>
      <c r="GD146" s="504"/>
      <c r="GE146" s="504"/>
      <c r="GF146" s="504"/>
      <c r="GG146" s="504"/>
      <c r="GH146" s="504"/>
      <c r="GI146" s="504"/>
      <c r="GJ146" s="504"/>
      <c r="GK146" s="504"/>
      <c r="GL146" s="504"/>
      <c r="GM146" s="504"/>
      <c r="GN146" s="504"/>
      <c r="GO146" s="504"/>
      <c r="GP146" s="504"/>
      <c r="GQ146" s="504"/>
      <c r="GR146" s="504"/>
      <c r="GS146" s="504"/>
      <c r="GT146" s="504"/>
      <c r="GU146" s="504"/>
      <c r="GV146" s="504"/>
      <c r="GW146" s="504"/>
      <c r="GX146" s="504"/>
      <c r="GY146" s="504"/>
      <c r="GZ146" s="504"/>
      <c r="HA146" s="504"/>
      <c r="HB146" s="504"/>
      <c r="HC146" s="504"/>
      <c r="HD146" s="504"/>
      <c r="HE146" s="504"/>
      <c r="HF146" s="504"/>
      <c r="HG146" s="504"/>
      <c r="HH146" s="504"/>
      <c r="HI146" s="504"/>
      <c r="HJ146" s="504"/>
      <c r="HK146" s="504"/>
      <c r="HL146" s="504"/>
      <c r="HM146" s="504"/>
      <c r="HN146" s="504"/>
      <c r="HO146" s="504"/>
      <c r="HP146" s="504"/>
      <c r="HQ146" s="504"/>
      <c r="HR146" s="504"/>
      <c r="HS146" s="504"/>
      <c r="HT146" s="504"/>
      <c r="HU146" s="504"/>
      <c r="HV146" s="504"/>
      <c r="HW146" s="504"/>
      <c r="HX146" s="504"/>
      <c r="HY146" s="504"/>
      <c r="HZ146" s="504"/>
      <c r="IA146" s="504"/>
      <c r="IB146" s="504"/>
      <c r="IC146" s="504"/>
      <c r="ID146" s="504"/>
      <c r="IE146" s="504"/>
      <c r="IF146" s="504"/>
      <c r="IG146" s="504"/>
      <c r="IH146" s="504"/>
      <c r="II146" s="504"/>
      <c r="IJ146" s="504"/>
      <c r="IK146" s="504"/>
      <c r="IL146" s="504"/>
      <c r="IM146" s="504"/>
      <c r="IN146" s="504"/>
      <c r="IO146" s="504"/>
      <c r="IP146" s="504"/>
      <c r="IQ146" s="504"/>
      <c r="IR146" s="504"/>
      <c r="IS146" s="504"/>
      <c r="IT146" s="504"/>
      <c r="IU146" s="504"/>
      <c r="IV146" s="504"/>
      <c r="IW146" s="504"/>
      <c r="IX146" s="504"/>
      <c r="IY146" s="504"/>
      <c r="IZ146" s="504"/>
      <c r="JA146" s="504"/>
      <c r="JB146" s="504"/>
      <c r="JC146" s="504"/>
      <c r="JD146" s="504"/>
      <c r="JE146" s="504"/>
      <c r="JF146" s="504"/>
      <c r="JG146" s="504"/>
      <c r="JH146" s="504"/>
      <c r="JI146" s="504"/>
      <c r="JJ146" s="504"/>
      <c r="JK146" s="504"/>
      <c r="JL146" s="504"/>
      <c r="JM146" s="504"/>
      <c r="JN146" s="504"/>
      <c r="JO146" s="504"/>
      <c r="JP146" s="504"/>
      <c r="JQ146" s="504"/>
      <c r="JR146" s="504"/>
      <c r="JS146" s="504"/>
      <c r="JT146" s="504"/>
      <c r="JU146" s="504"/>
      <c r="JV146" s="504"/>
      <c r="JW146" s="504"/>
      <c r="JX146" s="504"/>
      <c r="JY146" s="504"/>
      <c r="JZ146" s="504"/>
      <c r="KA146" s="504"/>
      <c r="KB146" s="504"/>
      <c r="KC146" s="504"/>
      <c r="KD146" s="504"/>
      <c r="KE146" s="504"/>
      <c r="KF146" s="504"/>
      <c r="KG146" s="504"/>
      <c r="KH146" s="504"/>
      <c r="KI146" s="504"/>
      <c r="KJ146" s="504"/>
      <c r="KK146" s="504"/>
      <c r="KL146" s="504"/>
      <c r="KM146" s="504"/>
      <c r="KN146" s="504"/>
      <c r="KO146" s="504"/>
      <c r="KP146" s="504"/>
      <c r="KQ146" s="504"/>
      <c r="KR146" s="504"/>
      <c r="KS146" s="504"/>
      <c r="KT146" s="504"/>
      <c r="KU146" s="504"/>
      <c r="KV146" s="504"/>
      <c r="KW146" s="504"/>
      <c r="KX146" s="504"/>
      <c r="KY146" s="504"/>
      <c r="KZ146" s="504"/>
      <c r="LA146" s="504"/>
      <c r="LB146" s="504"/>
      <c r="LC146" s="504"/>
      <c r="LD146" s="504"/>
      <c r="LE146" s="504"/>
      <c r="LF146" s="504"/>
      <c r="LG146" s="504"/>
      <c r="LH146" s="504"/>
      <c r="LI146" s="504"/>
      <c r="LJ146" s="504"/>
      <c r="LK146" s="504"/>
      <c r="LL146" s="504"/>
      <c r="LM146" s="504"/>
      <c r="LN146" s="504"/>
      <c r="LO146" s="504"/>
      <c r="LP146" s="504"/>
      <c r="LQ146" s="504"/>
      <c r="LR146" s="504"/>
      <c r="LS146" s="504"/>
      <c r="LT146" s="504"/>
      <c r="LU146" s="504"/>
      <c r="LV146" s="504"/>
      <c r="LW146" s="504"/>
      <c r="LX146" s="504"/>
      <c r="LY146" s="504"/>
      <c r="LZ146" s="504"/>
      <c r="MA146" s="504"/>
      <c r="MB146" s="504"/>
      <c r="MC146" s="504"/>
      <c r="MD146" s="504"/>
      <c r="ME146" s="504"/>
      <c r="MF146" s="504"/>
      <c r="MG146" s="504"/>
      <c r="MH146" s="504"/>
      <c r="MI146" s="504"/>
      <c r="MJ146" s="504"/>
      <c r="MK146" s="504"/>
      <c r="ML146" s="504"/>
      <c r="MM146" s="504"/>
      <c r="MN146" s="504"/>
      <c r="MO146" s="504"/>
      <c r="MP146" s="504"/>
      <c r="MQ146" s="504"/>
      <c r="MR146" s="504"/>
      <c r="MS146" s="504"/>
      <c r="MT146" s="504"/>
      <c r="MU146" s="504"/>
      <c r="MV146" s="504"/>
      <c r="MW146" s="504"/>
      <c r="MX146" s="504"/>
      <c r="MY146" s="504"/>
      <c r="MZ146" s="504"/>
      <c r="NA146" s="504"/>
      <c r="NB146" s="504"/>
      <c r="NC146" s="504"/>
      <c r="ND146" s="504"/>
      <c r="NE146" s="504"/>
      <c r="NF146" s="504"/>
      <c r="NG146" s="504"/>
      <c r="NH146" s="504"/>
      <c r="NI146" s="504"/>
      <c r="NJ146" s="504"/>
      <c r="NK146" s="504"/>
      <c r="NL146" s="504"/>
      <c r="NM146" s="504"/>
      <c r="NN146" s="504"/>
      <c r="NO146" s="504"/>
      <c r="NP146" s="504"/>
      <c r="NQ146" s="504"/>
      <c r="NR146" s="504"/>
      <c r="NS146" s="504"/>
      <c r="NT146" s="504"/>
    </row>
    <row r="147" spans="1:384" s="505" customFormat="1" ht="28" customHeight="1">
      <c r="A147" s="1776"/>
      <c r="B147" s="551" t="s">
        <v>68</v>
      </c>
      <c r="C147" s="587"/>
      <c r="D147" s="587"/>
      <c r="E147" s="587"/>
      <c r="F147" s="671">
        <f>'Form_III MHT-17'!C145</f>
        <v>0</v>
      </c>
      <c r="G147" s="671">
        <f>'Form_III MHT-17'!D145</f>
        <v>0</v>
      </c>
      <c r="H147" s="671">
        <f>'Form_III MHT-17'!E145</f>
        <v>0</v>
      </c>
      <c r="I147" s="670">
        <f>'Form_III MHT-17'!F145</f>
        <v>0</v>
      </c>
      <c r="J147" s="670">
        <f>'Form_III MHT-17'!G145</f>
        <v>0</v>
      </c>
      <c r="K147" s="670">
        <f>'Form_III MHT-17'!H145</f>
        <v>0</v>
      </c>
      <c r="L147" s="667">
        <f>'Form_III MHT-17'!I145</f>
        <v>0</v>
      </c>
      <c r="M147" s="667">
        <f>'Form_III MHT-17'!J145</f>
        <v>0</v>
      </c>
      <c r="N147" s="667">
        <f>'Form_III MHT-17'!K145</f>
        <v>0</v>
      </c>
      <c r="O147" s="664">
        <f t="shared" si="24"/>
        <v>0</v>
      </c>
      <c r="P147" s="664">
        <f t="shared" si="25"/>
        <v>0</v>
      </c>
      <c r="Q147" s="664">
        <f t="shared" si="26"/>
        <v>0</v>
      </c>
      <c r="R147" s="1726"/>
      <c r="S147" s="1726"/>
      <c r="T147"/>
      <c r="U147"/>
      <c r="V147"/>
      <c r="W147"/>
      <c r="X147" s="663"/>
      <c r="Y147" s="663"/>
      <c r="Z147" s="504"/>
      <c r="AA147" s="504"/>
      <c r="AB147" s="504"/>
      <c r="AC147" s="504"/>
      <c r="AD147" s="504"/>
      <c r="AE147" s="504"/>
      <c r="AF147" s="504"/>
      <c r="AG147" s="504"/>
      <c r="AH147" s="504"/>
      <c r="AI147" s="504"/>
      <c r="AJ147" s="504"/>
      <c r="AK147" s="504"/>
      <c r="AL147" s="504"/>
      <c r="AM147" s="504"/>
      <c r="AN147" s="504"/>
      <c r="AO147" s="504"/>
      <c r="AP147" s="504"/>
      <c r="AQ147" s="504"/>
      <c r="AR147" s="504"/>
      <c r="AS147" s="504"/>
      <c r="AT147" s="504"/>
      <c r="AU147" s="504"/>
      <c r="AV147" s="504"/>
      <c r="AW147" s="504"/>
      <c r="AX147" s="504"/>
      <c r="AY147" s="504"/>
      <c r="AZ147" s="504"/>
      <c r="BA147" s="504"/>
      <c r="BB147" s="504"/>
      <c r="BC147" s="504"/>
      <c r="BD147" s="504"/>
      <c r="BE147" s="504"/>
      <c r="BF147" s="504"/>
      <c r="BG147" s="504"/>
      <c r="BH147" s="504"/>
      <c r="BI147" s="504"/>
      <c r="BJ147" s="504"/>
      <c r="BK147" s="504"/>
      <c r="BL147" s="504"/>
      <c r="BM147" s="504"/>
      <c r="BN147" s="504"/>
      <c r="BO147" s="504"/>
      <c r="BP147" s="504"/>
      <c r="BQ147" s="504"/>
      <c r="BR147" s="504"/>
      <c r="BS147" s="504"/>
      <c r="BT147" s="504"/>
      <c r="BU147" s="504"/>
      <c r="BV147" s="504"/>
      <c r="BW147" s="504"/>
      <c r="BX147" s="504"/>
      <c r="BY147" s="504"/>
      <c r="BZ147" s="504"/>
      <c r="CA147" s="504"/>
      <c r="CB147" s="504"/>
      <c r="CC147" s="504"/>
      <c r="CD147" s="504"/>
      <c r="CE147" s="504"/>
      <c r="CF147" s="504"/>
      <c r="CG147" s="504"/>
      <c r="CH147" s="504"/>
      <c r="CI147" s="504"/>
      <c r="CJ147" s="504"/>
      <c r="CK147" s="504"/>
      <c r="CL147" s="504"/>
      <c r="CM147" s="504"/>
      <c r="CN147" s="504"/>
      <c r="CO147" s="504"/>
      <c r="CP147" s="504"/>
      <c r="CQ147" s="504"/>
      <c r="CR147" s="504"/>
      <c r="CS147" s="504"/>
      <c r="CT147" s="504"/>
      <c r="CU147" s="504"/>
      <c r="CV147" s="504"/>
      <c r="CW147" s="504"/>
      <c r="CX147" s="504"/>
      <c r="CY147" s="504"/>
      <c r="CZ147" s="504"/>
      <c r="DA147" s="504"/>
      <c r="DB147" s="504"/>
      <c r="DC147" s="504"/>
      <c r="DD147" s="504"/>
      <c r="DE147" s="504"/>
      <c r="DF147" s="504"/>
      <c r="DG147" s="504"/>
      <c r="DH147" s="504"/>
      <c r="DI147" s="504"/>
      <c r="DJ147" s="504"/>
      <c r="DK147" s="504"/>
      <c r="DL147" s="504"/>
      <c r="DM147" s="504"/>
      <c r="DN147" s="504"/>
      <c r="DO147" s="504"/>
      <c r="DP147" s="504"/>
      <c r="DQ147" s="504"/>
      <c r="DR147" s="504"/>
      <c r="DS147" s="504"/>
      <c r="DT147" s="504"/>
      <c r="DU147" s="504"/>
      <c r="DV147" s="504"/>
      <c r="DW147" s="504"/>
      <c r="DX147" s="504"/>
      <c r="DY147" s="504"/>
      <c r="DZ147" s="504"/>
      <c r="EA147" s="504"/>
      <c r="EB147" s="504"/>
      <c r="EC147" s="504"/>
      <c r="ED147" s="504"/>
      <c r="EE147" s="504"/>
      <c r="EF147" s="504"/>
      <c r="EG147" s="504"/>
      <c r="EH147" s="504"/>
      <c r="EI147" s="504"/>
      <c r="EJ147" s="504"/>
      <c r="EK147" s="504"/>
      <c r="EL147" s="504"/>
      <c r="EM147" s="504"/>
      <c r="EN147" s="504"/>
      <c r="EO147" s="504"/>
      <c r="EP147" s="504"/>
      <c r="EQ147" s="504"/>
      <c r="ER147" s="504"/>
      <c r="ES147" s="504"/>
      <c r="ET147" s="504"/>
      <c r="EU147" s="504"/>
      <c r="EV147" s="504"/>
      <c r="EW147" s="504"/>
      <c r="EX147" s="504"/>
      <c r="EY147" s="504"/>
      <c r="EZ147" s="504"/>
      <c r="FA147" s="504"/>
      <c r="FB147" s="504"/>
      <c r="FC147" s="504"/>
      <c r="FD147" s="504"/>
      <c r="FE147" s="504"/>
      <c r="FF147" s="504"/>
      <c r="FG147" s="504"/>
      <c r="FH147" s="504"/>
      <c r="FI147" s="504"/>
      <c r="FJ147" s="504"/>
      <c r="FK147" s="504"/>
      <c r="FL147" s="504"/>
      <c r="FM147" s="504"/>
      <c r="FN147" s="504"/>
      <c r="FO147" s="504"/>
      <c r="FP147" s="504"/>
      <c r="FQ147" s="504"/>
      <c r="FR147" s="504"/>
      <c r="FS147" s="504"/>
      <c r="FT147" s="504"/>
      <c r="FU147" s="504"/>
      <c r="FV147" s="504"/>
      <c r="FW147" s="504"/>
      <c r="FX147" s="504"/>
      <c r="FY147" s="504"/>
      <c r="FZ147" s="504"/>
      <c r="GA147" s="504"/>
      <c r="GB147" s="504"/>
      <c r="GC147" s="504"/>
      <c r="GD147" s="504"/>
      <c r="GE147" s="504"/>
      <c r="GF147" s="504"/>
      <c r="GG147" s="504"/>
      <c r="GH147" s="504"/>
      <c r="GI147" s="504"/>
      <c r="GJ147" s="504"/>
      <c r="GK147" s="504"/>
      <c r="GL147" s="504"/>
      <c r="GM147" s="504"/>
      <c r="GN147" s="504"/>
      <c r="GO147" s="504"/>
      <c r="GP147" s="504"/>
      <c r="GQ147" s="504"/>
      <c r="GR147" s="504"/>
      <c r="GS147" s="504"/>
      <c r="GT147" s="504"/>
      <c r="GU147" s="504"/>
      <c r="GV147" s="504"/>
      <c r="GW147" s="504"/>
      <c r="GX147" s="504"/>
      <c r="GY147" s="504"/>
      <c r="GZ147" s="504"/>
      <c r="HA147" s="504"/>
      <c r="HB147" s="504"/>
      <c r="HC147" s="504"/>
      <c r="HD147" s="504"/>
      <c r="HE147" s="504"/>
      <c r="HF147" s="504"/>
      <c r="HG147" s="504"/>
      <c r="HH147" s="504"/>
      <c r="HI147" s="504"/>
      <c r="HJ147" s="504"/>
      <c r="HK147" s="504"/>
      <c r="HL147" s="504"/>
      <c r="HM147" s="504"/>
      <c r="HN147" s="504"/>
      <c r="HO147" s="504"/>
      <c r="HP147" s="504"/>
      <c r="HQ147" s="504"/>
      <c r="HR147" s="504"/>
      <c r="HS147" s="504"/>
      <c r="HT147" s="504"/>
      <c r="HU147" s="504"/>
      <c r="HV147" s="504"/>
      <c r="HW147" s="504"/>
      <c r="HX147" s="504"/>
      <c r="HY147" s="504"/>
      <c r="HZ147" s="504"/>
      <c r="IA147" s="504"/>
      <c r="IB147" s="504"/>
      <c r="IC147" s="504"/>
      <c r="ID147" s="504"/>
      <c r="IE147" s="504"/>
      <c r="IF147" s="504"/>
      <c r="IG147" s="504"/>
      <c r="IH147" s="504"/>
      <c r="II147" s="504"/>
      <c r="IJ147" s="504"/>
      <c r="IK147" s="504"/>
      <c r="IL147" s="504"/>
      <c r="IM147" s="504"/>
      <c r="IN147" s="504"/>
      <c r="IO147" s="504"/>
      <c r="IP147" s="504"/>
      <c r="IQ147" s="504"/>
      <c r="IR147" s="504"/>
      <c r="IS147" s="504"/>
      <c r="IT147" s="504"/>
      <c r="IU147" s="504"/>
      <c r="IV147" s="504"/>
      <c r="IW147" s="504"/>
      <c r="IX147" s="504"/>
      <c r="IY147" s="504"/>
      <c r="IZ147" s="504"/>
      <c r="JA147" s="504"/>
      <c r="JB147" s="504"/>
      <c r="JC147" s="504"/>
      <c r="JD147" s="504"/>
      <c r="JE147" s="504"/>
      <c r="JF147" s="504"/>
      <c r="JG147" s="504"/>
      <c r="JH147" s="504"/>
      <c r="JI147" s="504"/>
      <c r="JJ147" s="504"/>
      <c r="JK147" s="504"/>
      <c r="JL147" s="504"/>
      <c r="JM147" s="504"/>
      <c r="JN147" s="504"/>
      <c r="JO147" s="504"/>
      <c r="JP147" s="504"/>
      <c r="JQ147" s="504"/>
      <c r="JR147" s="504"/>
      <c r="JS147" s="504"/>
      <c r="JT147" s="504"/>
      <c r="JU147" s="504"/>
      <c r="JV147" s="504"/>
      <c r="JW147" s="504"/>
      <c r="JX147" s="504"/>
      <c r="JY147" s="504"/>
      <c r="JZ147" s="504"/>
      <c r="KA147" s="504"/>
      <c r="KB147" s="504"/>
      <c r="KC147" s="504"/>
      <c r="KD147" s="504"/>
      <c r="KE147" s="504"/>
      <c r="KF147" s="504"/>
      <c r="KG147" s="504"/>
      <c r="KH147" s="504"/>
      <c r="KI147" s="504"/>
      <c r="KJ147" s="504"/>
      <c r="KK147" s="504"/>
      <c r="KL147" s="504"/>
      <c r="KM147" s="504"/>
      <c r="KN147" s="504"/>
      <c r="KO147" s="504"/>
      <c r="KP147" s="504"/>
      <c r="KQ147" s="504"/>
      <c r="KR147" s="504"/>
      <c r="KS147" s="504"/>
      <c r="KT147" s="504"/>
      <c r="KU147" s="504"/>
      <c r="KV147" s="504"/>
      <c r="KW147" s="504"/>
      <c r="KX147" s="504"/>
      <c r="KY147" s="504"/>
      <c r="KZ147" s="504"/>
      <c r="LA147" s="504"/>
      <c r="LB147" s="504"/>
      <c r="LC147" s="504"/>
      <c r="LD147" s="504"/>
      <c r="LE147" s="504"/>
      <c r="LF147" s="504"/>
      <c r="LG147" s="504"/>
      <c r="LH147" s="504"/>
      <c r="LI147" s="504"/>
      <c r="LJ147" s="504"/>
      <c r="LK147" s="504"/>
      <c r="LL147" s="504"/>
      <c r="LM147" s="504"/>
      <c r="LN147" s="504"/>
      <c r="LO147" s="504"/>
      <c r="LP147" s="504"/>
      <c r="LQ147" s="504"/>
      <c r="LR147" s="504"/>
      <c r="LS147" s="504"/>
      <c r="LT147" s="504"/>
      <c r="LU147" s="504"/>
      <c r="LV147" s="504"/>
      <c r="LW147" s="504"/>
      <c r="LX147" s="504"/>
      <c r="LY147" s="504"/>
      <c r="LZ147" s="504"/>
      <c r="MA147" s="504"/>
      <c r="MB147" s="504"/>
      <c r="MC147" s="504"/>
      <c r="MD147" s="504"/>
      <c r="ME147" s="504"/>
      <c r="MF147" s="504"/>
      <c r="MG147" s="504"/>
      <c r="MH147" s="504"/>
      <c r="MI147" s="504"/>
      <c r="MJ147" s="504"/>
      <c r="MK147" s="504"/>
      <c r="ML147" s="504"/>
      <c r="MM147" s="504"/>
      <c r="MN147" s="504"/>
      <c r="MO147" s="504"/>
      <c r="MP147" s="504"/>
      <c r="MQ147" s="504"/>
      <c r="MR147" s="504"/>
      <c r="MS147" s="504"/>
      <c r="MT147" s="504"/>
      <c r="MU147" s="504"/>
      <c r="MV147" s="504"/>
      <c r="MW147" s="504"/>
      <c r="MX147" s="504"/>
      <c r="MY147" s="504"/>
      <c r="MZ147" s="504"/>
      <c r="NA147" s="504"/>
      <c r="NB147" s="504"/>
      <c r="NC147" s="504"/>
      <c r="ND147" s="504"/>
      <c r="NE147" s="504"/>
      <c r="NF147" s="504"/>
      <c r="NG147" s="504"/>
      <c r="NH147" s="504"/>
      <c r="NI147" s="504"/>
      <c r="NJ147" s="504"/>
      <c r="NK147" s="504"/>
      <c r="NL147" s="504"/>
      <c r="NM147" s="504"/>
      <c r="NN147" s="504"/>
      <c r="NO147" s="504"/>
      <c r="NP147" s="504"/>
      <c r="NQ147" s="504"/>
      <c r="NR147" s="504"/>
      <c r="NS147" s="504"/>
      <c r="NT147" s="504"/>
    </row>
    <row r="148" spans="1:384" s="505" customFormat="1" ht="28" customHeight="1">
      <c r="A148" s="1776" t="s">
        <v>1546</v>
      </c>
      <c r="B148" s="551" t="s">
        <v>67</v>
      </c>
      <c r="C148" s="587"/>
      <c r="D148" s="587"/>
      <c r="E148" s="587"/>
      <c r="F148" s="671">
        <f>'Form_III MHT-17'!C146</f>
        <v>0</v>
      </c>
      <c r="G148" s="671">
        <f>'Form_III MHT-17'!D146</f>
        <v>0</v>
      </c>
      <c r="H148" s="671">
        <f>'Form_III MHT-17'!E146</f>
        <v>0</v>
      </c>
      <c r="I148" s="670">
        <f>'Form_III MHT-17'!F146</f>
        <v>0</v>
      </c>
      <c r="J148" s="670">
        <f>'Form_III MHT-17'!G146</f>
        <v>0</v>
      </c>
      <c r="K148" s="670">
        <f>'Form_III MHT-17'!H146</f>
        <v>0</v>
      </c>
      <c r="L148" s="667">
        <f>'Form_III MHT-17'!I146</f>
        <v>0</v>
      </c>
      <c r="M148" s="667">
        <f>'Form_III MHT-17'!J146</f>
        <v>0</v>
      </c>
      <c r="N148" s="667">
        <f>'Form_III MHT-17'!K146</f>
        <v>0</v>
      </c>
      <c r="O148" s="664">
        <f t="shared" si="24"/>
        <v>0</v>
      </c>
      <c r="P148" s="664">
        <f t="shared" si="25"/>
        <v>0</v>
      </c>
      <c r="Q148" s="664">
        <f t="shared" si="26"/>
        <v>0</v>
      </c>
      <c r="R148" s="1726"/>
      <c r="S148" s="1726"/>
      <c r="T148"/>
      <c r="U148"/>
      <c r="V148"/>
      <c r="W148"/>
      <c r="X148" s="663"/>
      <c r="Y148" s="663"/>
      <c r="Z148" s="504"/>
      <c r="AA148" s="504"/>
      <c r="AB148" s="504"/>
      <c r="AC148" s="504"/>
      <c r="AD148" s="504"/>
      <c r="AE148" s="504"/>
      <c r="AF148" s="504"/>
      <c r="AG148" s="504"/>
      <c r="AH148" s="504"/>
      <c r="AI148" s="504"/>
      <c r="AJ148" s="504"/>
      <c r="AK148" s="504"/>
      <c r="AL148" s="504"/>
      <c r="AM148" s="504"/>
      <c r="AN148" s="504"/>
      <c r="AO148" s="504"/>
      <c r="AP148" s="504"/>
      <c r="AQ148" s="504"/>
      <c r="AR148" s="504"/>
      <c r="AS148" s="504"/>
      <c r="AT148" s="504"/>
      <c r="AU148" s="504"/>
      <c r="AV148" s="504"/>
      <c r="AW148" s="504"/>
      <c r="AX148" s="504"/>
      <c r="AY148" s="504"/>
      <c r="AZ148" s="504"/>
      <c r="BA148" s="504"/>
      <c r="BB148" s="504"/>
      <c r="BC148" s="504"/>
      <c r="BD148" s="504"/>
      <c r="BE148" s="504"/>
      <c r="BF148" s="504"/>
      <c r="BG148" s="504"/>
      <c r="BH148" s="504"/>
      <c r="BI148" s="504"/>
      <c r="BJ148" s="504"/>
      <c r="BK148" s="504"/>
      <c r="BL148" s="504"/>
      <c r="BM148" s="504"/>
      <c r="BN148" s="504"/>
      <c r="BO148" s="504"/>
      <c r="BP148" s="504"/>
      <c r="BQ148" s="504"/>
      <c r="BR148" s="504"/>
      <c r="BS148" s="504"/>
      <c r="BT148" s="504"/>
      <c r="BU148" s="504"/>
      <c r="BV148" s="504"/>
      <c r="BW148" s="504"/>
      <c r="BX148" s="504"/>
      <c r="BY148" s="504"/>
      <c r="BZ148" s="504"/>
      <c r="CA148" s="504"/>
      <c r="CB148" s="504"/>
      <c r="CC148" s="504"/>
      <c r="CD148" s="504"/>
      <c r="CE148" s="504"/>
      <c r="CF148" s="504"/>
      <c r="CG148" s="504"/>
      <c r="CH148" s="504"/>
      <c r="CI148" s="504"/>
      <c r="CJ148" s="504"/>
      <c r="CK148" s="504"/>
      <c r="CL148" s="504"/>
      <c r="CM148" s="504"/>
      <c r="CN148" s="504"/>
      <c r="CO148" s="504"/>
      <c r="CP148" s="504"/>
      <c r="CQ148" s="504"/>
      <c r="CR148" s="504"/>
      <c r="CS148" s="504"/>
      <c r="CT148" s="504"/>
      <c r="CU148" s="504"/>
      <c r="CV148" s="504"/>
      <c r="CW148" s="504"/>
      <c r="CX148" s="504"/>
      <c r="CY148" s="504"/>
      <c r="CZ148" s="504"/>
      <c r="DA148" s="504"/>
      <c r="DB148" s="504"/>
      <c r="DC148" s="504"/>
      <c r="DD148" s="504"/>
      <c r="DE148" s="504"/>
      <c r="DF148" s="504"/>
      <c r="DG148" s="504"/>
      <c r="DH148" s="504"/>
      <c r="DI148" s="504"/>
      <c r="DJ148" s="504"/>
      <c r="DK148" s="504"/>
      <c r="DL148" s="504"/>
      <c r="DM148" s="504"/>
      <c r="DN148" s="504"/>
      <c r="DO148" s="504"/>
      <c r="DP148" s="504"/>
      <c r="DQ148" s="504"/>
      <c r="DR148" s="504"/>
      <c r="DS148" s="504"/>
      <c r="DT148" s="504"/>
      <c r="DU148" s="504"/>
      <c r="DV148" s="504"/>
      <c r="DW148" s="504"/>
      <c r="DX148" s="504"/>
      <c r="DY148" s="504"/>
      <c r="DZ148" s="504"/>
      <c r="EA148" s="504"/>
      <c r="EB148" s="504"/>
      <c r="EC148" s="504"/>
      <c r="ED148" s="504"/>
      <c r="EE148" s="504"/>
      <c r="EF148" s="504"/>
      <c r="EG148" s="504"/>
      <c r="EH148" s="504"/>
      <c r="EI148" s="504"/>
      <c r="EJ148" s="504"/>
      <c r="EK148" s="504"/>
      <c r="EL148" s="504"/>
      <c r="EM148" s="504"/>
      <c r="EN148" s="504"/>
      <c r="EO148" s="504"/>
      <c r="EP148" s="504"/>
      <c r="EQ148" s="504"/>
      <c r="ER148" s="504"/>
      <c r="ES148" s="504"/>
      <c r="ET148" s="504"/>
      <c r="EU148" s="504"/>
      <c r="EV148" s="504"/>
      <c r="EW148" s="504"/>
      <c r="EX148" s="504"/>
      <c r="EY148" s="504"/>
      <c r="EZ148" s="504"/>
      <c r="FA148" s="504"/>
      <c r="FB148" s="504"/>
      <c r="FC148" s="504"/>
      <c r="FD148" s="504"/>
      <c r="FE148" s="504"/>
      <c r="FF148" s="504"/>
      <c r="FG148" s="504"/>
      <c r="FH148" s="504"/>
      <c r="FI148" s="504"/>
      <c r="FJ148" s="504"/>
      <c r="FK148" s="504"/>
      <c r="FL148" s="504"/>
      <c r="FM148" s="504"/>
      <c r="FN148" s="504"/>
      <c r="FO148" s="504"/>
      <c r="FP148" s="504"/>
      <c r="FQ148" s="504"/>
      <c r="FR148" s="504"/>
      <c r="FS148" s="504"/>
      <c r="FT148" s="504"/>
      <c r="FU148" s="504"/>
      <c r="FV148" s="504"/>
      <c r="FW148" s="504"/>
      <c r="FX148" s="504"/>
      <c r="FY148" s="504"/>
      <c r="FZ148" s="504"/>
      <c r="GA148" s="504"/>
      <c r="GB148" s="504"/>
      <c r="GC148" s="504"/>
      <c r="GD148" s="504"/>
      <c r="GE148" s="504"/>
      <c r="GF148" s="504"/>
      <c r="GG148" s="504"/>
      <c r="GH148" s="504"/>
      <c r="GI148" s="504"/>
      <c r="GJ148" s="504"/>
      <c r="GK148" s="504"/>
      <c r="GL148" s="504"/>
      <c r="GM148" s="504"/>
      <c r="GN148" s="504"/>
      <c r="GO148" s="504"/>
      <c r="GP148" s="504"/>
      <c r="GQ148" s="504"/>
      <c r="GR148" s="504"/>
      <c r="GS148" s="504"/>
      <c r="GT148" s="504"/>
      <c r="GU148" s="504"/>
      <c r="GV148" s="504"/>
      <c r="GW148" s="504"/>
      <c r="GX148" s="504"/>
      <c r="GY148" s="504"/>
      <c r="GZ148" s="504"/>
      <c r="HA148" s="504"/>
      <c r="HB148" s="504"/>
      <c r="HC148" s="504"/>
      <c r="HD148" s="504"/>
      <c r="HE148" s="504"/>
      <c r="HF148" s="504"/>
      <c r="HG148" s="504"/>
      <c r="HH148" s="504"/>
      <c r="HI148" s="504"/>
      <c r="HJ148" s="504"/>
      <c r="HK148" s="504"/>
      <c r="HL148" s="504"/>
      <c r="HM148" s="504"/>
      <c r="HN148" s="504"/>
      <c r="HO148" s="504"/>
      <c r="HP148" s="504"/>
      <c r="HQ148" s="504"/>
      <c r="HR148" s="504"/>
      <c r="HS148" s="504"/>
      <c r="HT148" s="504"/>
      <c r="HU148" s="504"/>
      <c r="HV148" s="504"/>
      <c r="HW148" s="504"/>
      <c r="HX148" s="504"/>
      <c r="HY148" s="504"/>
      <c r="HZ148" s="504"/>
      <c r="IA148" s="504"/>
      <c r="IB148" s="504"/>
      <c r="IC148" s="504"/>
      <c r="ID148" s="504"/>
      <c r="IE148" s="504"/>
      <c r="IF148" s="504"/>
      <c r="IG148" s="504"/>
      <c r="IH148" s="504"/>
      <c r="II148" s="504"/>
      <c r="IJ148" s="504"/>
      <c r="IK148" s="504"/>
      <c r="IL148" s="504"/>
      <c r="IM148" s="504"/>
      <c r="IN148" s="504"/>
      <c r="IO148" s="504"/>
      <c r="IP148" s="504"/>
      <c r="IQ148" s="504"/>
      <c r="IR148" s="504"/>
      <c r="IS148" s="504"/>
      <c r="IT148" s="504"/>
      <c r="IU148" s="504"/>
      <c r="IV148" s="504"/>
      <c r="IW148" s="504"/>
      <c r="IX148" s="504"/>
      <c r="IY148" s="504"/>
      <c r="IZ148" s="504"/>
      <c r="JA148" s="504"/>
      <c r="JB148" s="504"/>
      <c r="JC148" s="504"/>
      <c r="JD148" s="504"/>
      <c r="JE148" s="504"/>
      <c r="JF148" s="504"/>
      <c r="JG148" s="504"/>
      <c r="JH148" s="504"/>
      <c r="JI148" s="504"/>
      <c r="JJ148" s="504"/>
      <c r="JK148" s="504"/>
      <c r="JL148" s="504"/>
      <c r="JM148" s="504"/>
      <c r="JN148" s="504"/>
      <c r="JO148" s="504"/>
      <c r="JP148" s="504"/>
      <c r="JQ148" s="504"/>
      <c r="JR148" s="504"/>
      <c r="JS148" s="504"/>
      <c r="JT148" s="504"/>
      <c r="JU148" s="504"/>
      <c r="JV148" s="504"/>
      <c r="JW148" s="504"/>
      <c r="JX148" s="504"/>
      <c r="JY148" s="504"/>
      <c r="JZ148" s="504"/>
      <c r="KA148" s="504"/>
      <c r="KB148" s="504"/>
      <c r="KC148" s="504"/>
      <c r="KD148" s="504"/>
      <c r="KE148" s="504"/>
      <c r="KF148" s="504"/>
      <c r="KG148" s="504"/>
      <c r="KH148" s="504"/>
      <c r="KI148" s="504"/>
      <c r="KJ148" s="504"/>
      <c r="KK148" s="504"/>
      <c r="KL148" s="504"/>
      <c r="KM148" s="504"/>
      <c r="KN148" s="504"/>
      <c r="KO148" s="504"/>
      <c r="KP148" s="504"/>
      <c r="KQ148" s="504"/>
      <c r="KR148" s="504"/>
      <c r="KS148" s="504"/>
      <c r="KT148" s="504"/>
      <c r="KU148" s="504"/>
      <c r="KV148" s="504"/>
      <c r="KW148" s="504"/>
      <c r="KX148" s="504"/>
      <c r="KY148" s="504"/>
      <c r="KZ148" s="504"/>
      <c r="LA148" s="504"/>
      <c r="LB148" s="504"/>
      <c r="LC148" s="504"/>
      <c r="LD148" s="504"/>
      <c r="LE148" s="504"/>
      <c r="LF148" s="504"/>
      <c r="LG148" s="504"/>
      <c r="LH148" s="504"/>
      <c r="LI148" s="504"/>
      <c r="LJ148" s="504"/>
      <c r="LK148" s="504"/>
      <c r="LL148" s="504"/>
      <c r="LM148" s="504"/>
      <c r="LN148" s="504"/>
      <c r="LO148" s="504"/>
      <c r="LP148" s="504"/>
      <c r="LQ148" s="504"/>
      <c r="LR148" s="504"/>
      <c r="LS148" s="504"/>
      <c r="LT148" s="504"/>
      <c r="LU148" s="504"/>
      <c r="LV148" s="504"/>
      <c r="LW148" s="504"/>
      <c r="LX148" s="504"/>
      <c r="LY148" s="504"/>
      <c r="LZ148" s="504"/>
      <c r="MA148" s="504"/>
      <c r="MB148" s="504"/>
      <c r="MC148" s="504"/>
      <c r="MD148" s="504"/>
      <c r="ME148" s="504"/>
      <c r="MF148" s="504"/>
      <c r="MG148" s="504"/>
      <c r="MH148" s="504"/>
      <c r="MI148" s="504"/>
      <c r="MJ148" s="504"/>
      <c r="MK148" s="504"/>
      <c r="ML148" s="504"/>
      <c r="MM148" s="504"/>
      <c r="MN148" s="504"/>
      <c r="MO148" s="504"/>
      <c r="MP148" s="504"/>
      <c r="MQ148" s="504"/>
      <c r="MR148" s="504"/>
      <c r="MS148" s="504"/>
      <c r="MT148" s="504"/>
      <c r="MU148" s="504"/>
      <c r="MV148" s="504"/>
      <c r="MW148" s="504"/>
      <c r="MX148" s="504"/>
      <c r="MY148" s="504"/>
      <c r="MZ148" s="504"/>
      <c r="NA148" s="504"/>
      <c r="NB148" s="504"/>
      <c r="NC148" s="504"/>
      <c r="ND148" s="504"/>
      <c r="NE148" s="504"/>
      <c r="NF148" s="504"/>
      <c r="NG148" s="504"/>
      <c r="NH148" s="504"/>
      <c r="NI148" s="504"/>
      <c r="NJ148" s="504"/>
      <c r="NK148" s="504"/>
      <c r="NL148" s="504"/>
      <c r="NM148" s="504"/>
      <c r="NN148" s="504"/>
      <c r="NO148" s="504"/>
      <c r="NP148" s="504"/>
      <c r="NQ148" s="504"/>
      <c r="NR148" s="504"/>
      <c r="NS148" s="504"/>
      <c r="NT148" s="504"/>
    </row>
    <row r="149" spans="1:384" s="505" customFormat="1" ht="28" customHeight="1">
      <c r="A149" s="1776"/>
      <c r="B149" s="551" t="s">
        <v>68</v>
      </c>
      <c r="C149" s="587"/>
      <c r="D149" s="587"/>
      <c r="E149" s="587"/>
      <c r="F149" s="671">
        <f>'Form_III MHT-17'!C147</f>
        <v>0</v>
      </c>
      <c r="G149" s="671">
        <f>'Form_III MHT-17'!D147</f>
        <v>0</v>
      </c>
      <c r="H149" s="671">
        <f>'Form_III MHT-17'!E147</f>
        <v>0</v>
      </c>
      <c r="I149" s="670">
        <f>'Form_III MHT-17'!F147</f>
        <v>0</v>
      </c>
      <c r="J149" s="670">
        <f>'Form_III MHT-17'!G147</f>
        <v>0</v>
      </c>
      <c r="K149" s="670">
        <f>'Form_III MHT-17'!H147</f>
        <v>0</v>
      </c>
      <c r="L149" s="667">
        <f>'Form_III MHT-17'!I147</f>
        <v>0</v>
      </c>
      <c r="M149" s="667">
        <f>'Form_III MHT-17'!J147</f>
        <v>0</v>
      </c>
      <c r="N149" s="667">
        <f>'Form_III MHT-17'!K147</f>
        <v>0</v>
      </c>
      <c r="O149" s="664">
        <f t="shared" si="24"/>
        <v>0</v>
      </c>
      <c r="P149" s="664">
        <f t="shared" si="25"/>
        <v>0</v>
      </c>
      <c r="Q149" s="664">
        <f t="shared" si="26"/>
        <v>0</v>
      </c>
      <c r="R149" s="1726"/>
      <c r="S149" s="1726"/>
      <c r="T149"/>
      <c r="U149"/>
      <c r="V149"/>
      <c r="W149"/>
      <c r="X149" s="663"/>
      <c r="Y149" s="663"/>
      <c r="Z149" s="504"/>
      <c r="AA149" s="504"/>
      <c r="AB149" s="504"/>
      <c r="AC149" s="504"/>
      <c r="AD149" s="504"/>
      <c r="AE149" s="504"/>
      <c r="AF149" s="504"/>
      <c r="AG149" s="504"/>
      <c r="AH149" s="504"/>
      <c r="AI149" s="504"/>
      <c r="AJ149" s="504"/>
      <c r="AK149" s="504"/>
      <c r="AL149" s="504"/>
      <c r="AM149" s="504"/>
      <c r="AN149" s="504"/>
      <c r="AO149" s="504"/>
      <c r="AP149" s="504"/>
      <c r="AQ149" s="504"/>
      <c r="AR149" s="504"/>
      <c r="AS149" s="504"/>
      <c r="AT149" s="504"/>
      <c r="AU149" s="504"/>
      <c r="AV149" s="504"/>
      <c r="AW149" s="504"/>
      <c r="AX149" s="504"/>
      <c r="AY149" s="504"/>
      <c r="AZ149" s="504"/>
      <c r="BA149" s="504"/>
      <c r="BB149" s="504"/>
      <c r="BC149" s="504"/>
      <c r="BD149" s="504"/>
      <c r="BE149" s="504"/>
      <c r="BF149" s="504"/>
      <c r="BG149" s="504"/>
      <c r="BH149" s="504"/>
      <c r="BI149" s="504"/>
      <c r="BJ149" s="504"/>
      <c r="BK149" s="504"/>
      <c r="BL149" s="504"/>
      <c r="BM149" s="504"/>
      <c r="BN149" s="504"/>
      <c r="BO149" s="504"/>
      <c r="BP149" s="504"/>
      <c r="BQ149" s="504"/>
      <c r="BR149" s="504"/>
      <c r="BS149" s="504"/>
      <c r="BT149" s="504"/>
      <c r="BU149" s="504"/>
      <c r="BV149" s="504"/>
      <c r="BW149" s="504"/>
      <c r="BX149" s="504"/>
      <c r="BY149" s="504"/>
      <c r="BZ149" s="504"/>
      <c r="CA149" s="504"/>
      <c r="CB149" s="504"/>
      <c r="CC149" s="504"/>
      <c r="CD149" s="504"/>
      <c r="CE149" s="504"/>
      <c r="CF149" s="504"/>
      <c r="CG149" s="504"/>
      <c r="CH149" s="504"/>
      <c r="CI149" s="504"/>
      <c r="CJ149" s="504"/>
      <c r="CK149" s="504"/>
      <c r="CL149" s="504"/>
      <c r="CM149" s="504"/>
      <c r="CN149" s="504"/>
      <c r="CO149" s="504"/>
      <c r="CP149" s="504"/>
      <c r="CQ149" s="504"/>
      <c r="CR149" s="504"/>
      <c r="CS149" s="504"/>
      <c r="CT149" s="504"/>
      <c r="CU149" s="504"/>
      <c r="CV149" s="504"/>
      <c r="CW149" s="504"/>
      <c r="CX149" s="504"/>
      <c r="CY149" s="504"/>
      <c r="CZ149" s="504"/>
      <c r="DA149" s="504"/>
      <c r="DB149" s="504"/>
      <c r="DC149" s="504"/>
      <c r="DD149" s="504"/>
      <c r="DE149" s="504"/>
      <c r="DF149" s="504"/>
      <c r="DG149" s="504"/>
      <c r="DH149" s="504"/>
      <c r="DI149" s="504"/>
      <c r="DJ149" s="504"/>
      <c r="DK149" s="504"/>
      <c r="DL149" s="504"/>
      <c r="DM149" s="504"/>
      <c r="DN149" s="504"/>
      <c r="DO149" s="504"/>
      <c r="DP149" s="504"/>
      <c r="DQ149" s="504"/>
      <c r="DR149" s="504"/>
      <c r="DS149" s="504"/>
      <c r="DT149" s="504"/>
      <c r="DU149" s="504"/>
      <c r="DV149" s="504"/>
      <c r="DW149" s="504"/>
      <c r="DX149" s="504"/>
      <c r="DY149" s="504"/>
      <c r="DZ149" s="504"/>
      <c r="EA149" s="504"/>
      <c r="EB149" s="504"/>
      <c r="EC149" s="504"/>
      <c r="ED149" s="504"/>
      <c r="EE149" s="504"/>
      <c r="EF149" s="504"/>
      <c r="EG149" s="504"/>
      <c r="EH149" s="504"/>
      <c r="EI149" s="504"/>
      <c r="EJ149" s="504"/>
      <c r="EK149" s="504"/>
      <c r="EL149" s="504"/>
      <c r="EM149" s="504"/>
      <c r="EN149" s="504"/>
      <c r="EO149" s="504"/>
      <c r="EP149" s="504"/>
      <c r="EQ149" s="504"/>
      <c r="ER149" s="504"/>
      <c r="ES149" s="504"/>
      <c r="ET149" s="504"/>
      <c r="EU149" s="504"/>
      <c r="EV149" s="504"/>
      <c r="EW149" s="504"/>
      <c r="EX149" s="504"/>
      <c r="EY149" s="504"/>
      <c r="EZ149" s="504"/>
      <c r="FA149" s="504"/>
      <c r="FB149" s="504"/>
      <c r="FC149" s="504"/>
      <c r="FD149" s="504"/>
      <c r="FE149" s="504"/>
      <c r="FF149" s="504"/>
      <c r="FG149" s="504"/>
      <c r="FH149" s="504"/>
      <c r="FI149" s="504"/>
      <c r="FJ149" s="504"/>
      <c r="FK149" s="504"/>
      <c r="FL149" s="504"/>
      <c r="FM149" s="504"/>
      <c r="FN149" s="504"/>
      <c r="FO149" s="504"/>
      <c r="FP149" s="504"/>
      <c r="FQ149" s="504"/>
      <c r="FR149" s="504"/>
      <c r="FS149" s="504"/>
      <c r="FT149" s="504"/>
      <c r="FU149" s="504"/>
      <c r="FV149" s="504"/>
      <c r="FW149" s="504"/>
      <c r="FX149" s="504"/>
      <c r="FY149" s="504"/>
      <c r="FZ149" s="504"/>
      <c r="GA149" s="504"/>
      <c r="GB149" s="504"/>
      <c r="GC149" s="504"/>
      <c r="GD149" s="504"/>
      <c r="GE149" s="504"/>
      <c r="GF149" s="504"/>
      <c r="GG149" s="504"/>
      <c r="GH149" s="504"/>
      <c r="GI149" s="504"/>
      <c r="GJ149" s="504"/>
      <c r="GK149" s="504"/>
      <c r="GL149" s="504"/>
      <c r="GM149" s="504"/>
      <c r="GN149" s="504"/>
      <c r="GO149" s="504"/>
      <c r="GP149" s="504"/>
      <c r="GQ149" s="504"/>
      <c r="GR149" s="504"/>
      <c r="GS149" s="504"/>
      <c r="GT149" s="504"/>
      <c r="GU149" s="504"/>
      <c r="GV149" s="504"/>
      <c r="GW149" s="504"/>
      <c r="GX149" s="504"/>
      <c r="GY149" s="504"/>
      <c r="GZ149" s="504"/>
      <c r="HA149" s="504"/>
      <c r="HB149" s="504"/>
      <c r="HC149" s="504"/>
      <c r="HD149" s="504"/>
      <c r="HE149" s="504"/>
      <c r="HF149" s="504"/>
      <c r="HG149" s="504"/>
      <c r="HH149" s="504"/>
      <c r="HI149" s="504"/>
      <c r="HJ149" s="504"/>
      <c r="HK149" s="504"/>
      <c r="HL149" s="504"/>
      <c r="HM149" s="504"/>
      <c r="HN149" s="504"/>
      <c r="HO149" s="504"/>
      <c r="HP149" s="504"/>
      <c r="HQ149" s="504"/>
      <c r="HR149" s="504"/>
      <c r="HS149" s="504"/>
      <c r="HT149" s="504"/>
      <c r="HU149" s="504"/>
      <c r="HV149" s="504"/>
      <c r="HW149" s="504"/>
      <c r="HX149" s="504"/>
      <c r="HY149" s="504"/>
      <c r="HZ149" s="504"/>
      <c r="IA149" s="504"/>
      <c r="IB149" s="504"/>
      <c r="IC149" s="504"/>
      <c r="ID149" s="504"/>
      <c r="IE149" s="504"/>
      <c r="IF149" s="504"/>
      <c r="IG149" s="504"/>
      <c r="IH149" s="504"/>
      <c r="II149" s="504"/>
      <c r="IJ149" s="504"/>
      <c r="IK149" s="504"/>
      <c r="IL149" s="504"/>
      <c r="IM149" s="504"/>
      <c r="IN149" s="504"/>
      <c r="IO149" s="504"/>
      <c r="IP149" s="504"/>
      <c r="IQ149" s="504"/>
      <c r="IR149" s="504"/>
      <c r="IS149" s="504"/>
      <c r="IT149" s="504"/>
      <c r="IU149" s="504"/>
      <c r="IV149" s="504"/>
      <c r="IW149" s="504"/>
      <c r="IX149" s="504"/>
      <c r="IY149" s="504"/>
      <c r="IZ149" s="504"/>
      <c r="JA149" s="504"/>
      <c r="JB149" s="504"/>
      <c r="JC149" s="504"/>
      <c r="JD149" s="504"/>
      <c r="JE149" s="504"/>
      <c r="JF149" s="504"/>
      <c r="JG149" s="504"/>
      <c r="JH149" s="504"/>
      <c r="JI149" s="504"/>
      <c r="JJ149" s="504"/>
      <c r="JK149" s="504"/>
      <c r="JL149" s="504"/>
      <c r="JM149" s="504"/>
      <c r="JN149" s="504"/>
      <c r="JO149" s="504"/>
      <c r="JP149" s="504"/>
      <c r="JQ149" s="504"/>
      <c r="JR149" s="504"/>
      <c r="JS149" s="504"/>
      <c r="JT149" s="504"/>
      <c r="JU149" s="504"/>
      <c r="JV149" s="504"/>
      <c r="JW149" s="504"/>
      <c r="JX149" s="504"/>
      <c r="JY149" s="504"/>
      <c r="JZ149" s="504"/>
      <c r="KA149" s="504"/>
      <c r="KB149" s="504"/>
      <c r="KC149" s="504"/>
      <c r="KD149" s="504"/>
      <c r="KE149" s="504"/>
      <c r="KF149" s="504"/>
      <c r="KG149" s="504"/>
      <c r="KH149" s="504"/>
      <c r="KI149" s="504"/>
      <c r="KJ149" s="504"/>
      <c r="KK149" s="504"/>
      <c r="KL149" s="504"/>
      <c r="KM149" s="504"/>
      <c r="KN149" s="504"/>
      <c r="KO149" s="504"/>
      <c r="KP149" s="504"/>
      <c r="KQ149" s="504"/>
      <c r="KR149" s="504"/>
      <c r="KS149" s="504"/>
      <c r="KT149" s="504"/>
      <c r="KU149" s="504"/>
      <c r="KV149" s="504"/>
      <c r="KW149" s="504"/>
      <c r="KX149" s="504"/>
      <c r="KY149" s="504"/>
      <c r="KZ149" s="504"/>
      <c r="LA149" s="504"/>
      <c r="LB149" s="504"/>
      <c r="LC149" s="504"/>
      <c r="LD149" s="504"/>
      <c r="LE149" s="504"/>
      <c r="LF149" s="504"/>
      <c r="LG149" s="504"/>
      <c r="LH149" s="504"/>
      <c r="LI149" s="504"/>
      <c r="LJ149" s="504"/>
      <c r="LK149" s="504"/>
      <c r="LL149" s="504"/>
      <c r="LM149" s="504"/>
      <c r="LN149" s="504"/>
      <c r="LO149" s="504"/>
      <c r="LP149" s="504"/>
      <c r="LQ149" s="504"/>
      <c r="LR149" s="504"/>
      <c r="LS149" s="504"/>
      <c r="LT149" s="504"/>
      <c r="LU149" s="504"/>
      <c r="LV149" s="504"/>
      <c r="LW149" s="504"/>
      <c r="LX149" s="504"/>
      <c r="LY149" s="504"/>
      <c r="LZ149" s="504"/>
      <c r="MA149" s="504"/>
      <c r="MB149" s="504"/>
      <c r="MC149" s="504"/>
      <c r="MD149" s="504"/>
      <c r="ME149" s="504"/>
      <c r="MF149" s="504"/>
      <c r="MG149" s="504"/>
      <c r="MH149" s="504"/>
      <c r="MI149" s="504"/>
      <c r="MJ149" s="504"/>
      <c r="MK149" s="504"/>
      <c r="ML149" s="504"/>
      <c r="MM149" s="504"/>
      <c r="MN149" s="504"/>
      <c r="MO149" s="504"/>
      <c r="MP149" s="504"/>
      <c r="MQ149" s="504"/>
      <c r="MR149" s="504"/>
      <c r="MS149" s="504"/>
      <c r="MT149" s="504"/>
      <c r="MU149" s="504"/>
      <c r="MV149" s="504"/>
      <c r="MW149" s="504"/>
      <c r="MX149" s="504"/>
      <c r="MY149" s="504"/>
      <c r="MZ149" s="504"/>
      <c r="NA149" s="504"/>
      <c r="NB149" s="504"/>
      <c r="NC149" s="504"/>
      <c r="ND149" s="504"/>
      <c r="NE149" s="504"/>
      <c r="NF149" s="504"/>
      <c r="NG149" s="504"/>
      <c r="NH149" s="504"/>
      <c r="NI149" s="504"/>
      <c r="NJ149" s="504"/>
      <c r="NK149" s="504"/>
      <c r="NL149" s="504"/>
      <c r="NM149" s="504"/>
      <c r="NN149" s="504"/>
      <c r="NO149" s="504"/>
      <c r="NP149" s="504"/>
      <c r="NQ149" s="504"/>
      <c r="NR149" s="504"/>
      <c r="NS149" s="504"/>
      <c r="NT149" s="504"/>
    </row>
    <row r="150" spans="1:384" s="505" customFormat="1" ht="28" customHeight="1">
      <c r="A150" s="1777" t="s">
        <v>1545</v>
      </c>
      <c r="B150" s="551" t="s">
        <v>67</v>
      </c>
      <c r="C150" s="587"/>
      <c r="D150" s="587"/>
      <c r="E150" s="587"/>
      <c r="F150" s="671">
        <f>'Form_III MHT-17'!C148</f>
        <v>0</v>
      </c>
      <c r="G150" s="671">
        <f>'Form_III MHT-17'!D148</f>
        <v>0</v>
      </c>
      <c r="H150" s="671">
        <f>'Form_III MHT-17'!E148</f>
        <v>0</v>
      </c>
      <c r="I150" s="670">
        <f>'Form_III MHT-17'!F148</f>
        <v>0</v>
      </c>
      <c r="J150" s="670">
        <f>'Form_III MHT-17'!G148</f>
        <v>0</v>
      </c>
      <c r="K150" s="670">
        <f>'Form_III MHT-17'!H148</f>
        <v>0</v>
      </c>
      <c r="L150" s="667">
        <f>'Form_III MHT-17'!I148</f>
        <v>0</v>
      </c>
      <c r="M150" s="667">
        <f>'Form_III MHT-17'!J148</f>
        <v>0</v>
      </c>
      <c r="N150" s="667">
        <f>'Form_III MHT-17'!K148</f>
        <v>0</v>
      </c>
      <c r="O150" s="664">
        <f t="shared" si="24"/>
        <v>0</v>
      </c>
      <c r="P150" s="664">
        <f t="shared" si="25"/>
        <v>0</v>
      </c>
      <c r="Q150" s="664">
        <f t="shared" si="26"/>
        <v>0</v>
      </c>
      <c r="R150" s="1726"/>
      <c r="S150" s="1726"/>
      <c r="T150"/>
      <c r="U150"/>
      <c r="V150"/>
      <c r="W150"/>
      <c r="X150" s="663"/>
      <c r="Y150" s="663"/>
      <c r="Z150" s="504"/>
      <c r="AA150" s="504"/>
      <c r="AB150" s="504"/>
      <c r="AC150" s="504"/>
      <c r="AD150" s="504"/>
      <c r="AE150" s="504"/>
      <c r="AF150" s="504"/>
      <c r="AG150" s="504"/>
      <c r="AH150" s="504"/>
      <c r="AI150" s="504"/>
      <c r="AJ150" s="504"/>
      <c r="AK150" s="504"/>
      <c r="AL150" s="504"/>
      <c r="AM150" s="504"/>
      <c r="AN150" s="504"/>
      <c r="AO150" s="504"/>
      <c r="AP150" s="504"/>
      <c r="AQ150" s="504"/>
      <c r="AR150" s="504"/>
      <c r="AS150" s="504"/>
      <c r="AT150" s="504"/>
      <c r="AU150" s="504"/>
      <c r="AV150" s="504"/>
      <c r="AW150" s="504"/>
      <c r="AX150" s="504"/>
      <c r="AY150" s="504"/>
      <c r="AZ150" s="504"/>
      <c r="BA150" s="504"/>
      <c r="BB150" s="504"/>
      <c r="BC150" s="504"/>
      <c r="BD150" s="504"/>
      <c r="BE150" s="504"/>
      <c r="BF150" s="504"/>
      <c r="BG150" s="504"/>
      <c r="BH150" s="504"/>
      <c r="BI150" s="504"/>
      <c r="BJ150" s="504"/>
      <c r="BK150" s="504"/>
      <c r="BL150" s="504"/>
      <c r="BM150" s="504"/>
      <c r="BN150" s="504"/>
      <c r="BO150" s="504"/>
      <c r="BP150" s="504"/>
      <c r="BQ150" s="504"/>
      <c r="BR150" s="504"/>
      <c r="BS150" s="504"/>
      <c r="BT150" s="504"/>
      <c r="BU150" s="504"/>
      <c r="BV150" s="504"/>
      <c r="BW150" s="504"/>
      <c r="BX150" s="504"/>
      <c r="BY150" s="504"/>
      <c r="BZ150" s="504"/>
      <c r="CA150" s="504"/>
      <c r="CB150" s="504"/>
      <c r="CC150" s="504"/>
      <c r="CD150" s="504"/>
      <c r="CE150" s="504"/>
      <c r="CF150" s="504"/>
      <c r="CG150" s="504"/>
      <c r="CH150" s="504"/>
      <c r="CI150" s="504"/>
      <c r="CJ150" s="504"/>
      <c r="CK150" s="504"/>
      <c r="CL150" s="504"/>
      <c r="CM150" s="504"/>
      <c r="CN150" s="504"/>
      <c r="CO150" s="504"/>
      <c r="CP150" s="504"/>
      <c r="CQ150" s="504"/>
      <c r="CR150" s="504"/>
      <c r="CS150" s="504"/>
      <c r="CT150" s="504"/>
      <c r="CU150" s="504"/>
      <c r="CV150" s="504"/>
      <c r="CW150" s="504"/>
      <c r="CX150" s="504"/>
      <c r="CY150" s="504"/>
      <c r="CZ150" s="504"/>
      <c r="DA150" s="504"/>
      <c r="DB150" s="504"/>
      <c r="DC150" s="504"/>
      <c r="DD150" s="504"/>
      <c r="DE150" s="504"/>
      <c r="DF150" s="504"/>
      <c r="DG150" s="504"/>
      <c r="DH150" s="504"/>
      <c r="DI150" s="504"/>
      <c r="DJ150" s="504"/>
      <c r="DK150" s="504"/>
      <c r="DL150" s="504"/>
      <c r="DM150" s="504"/>
      <c r="DN150" s="504"/>
      <c r="DO150" s="504"/>
      <c r="DP150" s="504"/>
      <c r="DQ150" s="504"/>
      <c r="DR150" s="504"/>
      <c r="DS150" s="504"/>
      <c r="DT150" s="504"/>
      <c r="DU150" s="504"/>
      <c r="DV150" s="504"/>
      <c r="DW150" s="504"/>
      <c r="DX150" s="504"/>
      <c r="DY150" s="504"/>
      <c r="DZ150" s="504"/>
      <c r="EA150" s="504"/>
      <c r="EB150" s="504"/>
      <c r="EC150" s="504"/>
      <c r="ED150" s="504"/>
      <c r="EE150" s="504"/>
      <c r="EF150" s="504"/>
      <c r="EG150" s="504"/>
      <c r="EH150" s="504"/>
      <c r="EI150" s="504"/>
      <c r="EJ150" s="504"/>
      <c r="EK150" s="504"/>
      <c r="EL150" s="504"/>
      <c r="EM150" s="504"/>
      <c r="EN150" s="504"/>
      <c r="EO150" s="504"/>
      <c r="EP150" s="504"/>
      <c r="EQ150" s="504"/>
      <c r="ER150" s="504"/>
      <c r="ES150" s="504"/>
      <c r="ET150" s="504"/>
      <c r="EU150" s="504"/>
      <c r="EV150" s="504"/>
      <c r="EW150" s="504"/>
      <c r="EX150" s="504"/>
      <c r="EY150" s="504"/>
      <c r="EZ150" s="504"/>
      <c r="FA150" s="504"/>
      <c r="FB150" s="504"/>
      <c r="FC150" s="504"/>
      <c r="FD150" s="504"/>
      <c r="FE150" s="504"/>
      <c r="FF150" s="504"/>
      <c r="FG150" s="504"/>
      <c r="FH150" s="504"/>
      <c r="FI150" s="504"/>
      <c r="FJ150" s="504"/>
      <c r="FK150" s="504"/>
      <c r="FL150" s="504"/>
      <c r="FM150" s="504"/>
      <c r="FN150" s="504"/>
      <c r="FO150" s="504"/>
      <c r="FP150" s="504"/>
      <c r="FQ150" s="504"/>
      <c r="FR150" s="504"/>
      <c r="FS150" s="504"/>
      <c r="FT150" s="504"/>
      <c r="FU150" s="504"/>
      <c r="FV150" s="504"/>
      <c r="FW150" s="504"/>
      <c r="FX150" s="504"/>
      <c r="FY150" s="504"/>
      <c r="FZ150" s="504"/>
      <c r="GA150" s="504"/>
      <c r="GB150" s="504"/>
      <c r="GC150" s="504"/>
      <c r="GD150" s="504"/>
      <c r="GE150" s="504"/>
      <c r="GF150" s="504"/>
      <c r="GG150" s="504"/>
      <c r="GH150" s="504"/>
      <c r="GI150" s="504"/>
      <c r="GJ150" s="504"/>
      <c r="GK150" s="504"/>
      <c r="GL150" s="504"/>
      <c r="GM150" s="504"/>
      <c r="GN150" s="504"/>
      <c r="GO150" s="504"/>
      <c r="GP150" s="504"/>
      <c r="GQ150" s="504"/>
      <c r="GR150" s="504"/>
      <c r="GS150" s="504"/>
      <c r="GT150" s="504"/>
      <c r="GU150" s="504"/>
      <c r="GV150" s="504"/>
      <c r="GW150" s="504"/>
      <c r="GX150" s="504"/>
      <c r="GY150" s="504"/>
      <c r="GZ150" s="504"/>
      <c r="HA150" s="504"/>
      <c r="HB150" s="504"/>
      <c r="HC150" s="504"/>
      <c r="HD150" s="504"/>
      <c r="HE150" s="504"/>
      <c r="HF150" s="504"/>
      <c r="HG150" s="504"/>
      <c r="HH150" s="504"/>
      <c r="HI150" s="504"/>
      <c r="HJ150" s="504"/>
      <c r="HK150" s="504"/>
      <c r="HL150" s="504"/>
      <c r="HM150" s="504"/>
      <c r="HN150" s="504"/>
      <c r="HO150" s="504"/>
      <c r="HP150" s="504"/>
      <c r="HQ150" s="504"/>
      <c r="HR150" s="504"/>
      <c r="HS150" s="504"/>
      <c r="HT150" s="504"/>
      <c r="HU150" s="504"/>
      <c r="HV150" s="504"/>
      <c r="HW150" s="504"/>
      <c r="HX150" s="504"/>
      <c r="HY150" s="504"/>
      <c r="HZ150" s="504"/>
      <c r="IA150" s="504"/>
      <c r="IB150" s="504"/>
      <c r="IC150" s="504"/>
      <c r="ID150" s="504"/>
      <c r="IE150" s="504"/>
      <c r="IF150" s="504"/>
      <c r="IG150" s="504"/>
      <c r="IH150" s="504"/>
      <c r="II150" s="504"/>
      <c r="IJ150" s="504"/>
      <c r="IK150" s="504"/>
      <c r="IL150" s="504"/>
      <c r="IM150" s="504"/>
      <c r="IN150" s="504"/>
      <c r="IO150" s="504"/>
      <c r="IP150" s="504"/>
      <c r="IQ150" s="504"/>
      <c r="IR150" s="504"/>
      <c r="IS150" s="504"/>
      <c r="IT150" s="504"/>
      <c r="IU150" s="504"/>
      <c r="IV150" s="504"/>
      <c r="IW150" s="504"/>
      <c r="IX150" s="504"/>
      <c r="IY150" s="504"/>
      <c r="IZ150" s="504"/>
      <c r="JA150" s="504"/>
      <c r="JB150" s="504"/>
      <c r="JC150" s="504"/>
      <c r="JD150" s="504"/>
      <c r="JE150" s="504"/>
      <c r="JF150" s="504"/>
      <c r="JG150" s="504"/>
      <c r="JH150" s="504"/>
      <c r="JI150" s="504"/>
      <c r="JJ150" s="504"/>
      <c r="JK150" s="504"/>
      <c r="JL150" s="504"/>
      <c r="JM150" s="504"/>
      <c r="JN150" s="504"/>
      <c r="JO150" s="504"/>
      <c r="JP150" s="504"/>
      <c r="JQ150" s="504"/>
      <c r="JR150" s="504"/>
      <c r="JS150" s="504"/>
      <c r="JT150" s="504"/>
      <c r="JU150" s="504"/>
      <c r="JV150" s="504"/>
      <c r="JW150" s="504"/>
      <c r="JX150" s="504"/>
      <c r="JY150" s="504"/>
      <c r="JZ150" s="504"/>
      <c r="KA150" s="504"/>
      <c r="KB150" s="504"/>
      <c r="KC150" s="504"/>
      <c r="KD150" s="504"/>
      <c r="KE150" s="504"/>
      <c r="KF150" s="504"/>
      <c r="KG150" s="504"/>
      <c r="KH150" s="504"/>
      <c r="KI150" s="504"/>
      <c r="KJ150" s="504"/>
      <c r="KK150" s="504"/>
      <c r="KL150" s="504"/>
      <c r="KM150" s="504"/>
      <c r="KN150" s="504"/>
      <c r="KO150" s="504"/>
      <c r="KP150" s="504"/>
      <c r="KQ150" s="504"/>
      <c r="KR150" s="504"/>
      <c r="KS150" s="504"/>
      <c r="KT150" s="504"/>
      <c r="KU150" s="504"/>
      <c r="KV150" s="504"/>
      <c r="KW150" s="504"/>
      <c r="KX150" s="504"/>
      <c r="KY150" s="504"/>
      <c r="KZ150" s="504"/>
      <c r="LA150" s="504"/>
      <c r="LB150" s="504"/>
      <c r="LC150" s="504"/>
      <c r="LD150" s="504"/>
      <c r="LE150" s="504"/>
      <c r="LF150" s="504"/>
      <c r="LG150" s="504"/>
      <c r="LH150" s="504"/>
      <c r="LI150" s="504"/>
      <c r="LJ150" s="504"/>
      <c r="LK150" s="504"/>
      <c r="LL150" s="504"/>
      <c r="LM150" s="504"/>
      <c r="LN150" s="504"/>
      <c r="LO150" s="504"/>
      <c r="LP150" s="504"/>
      <c r="LQ150" s="504"/>
      <c r="LR150" s="504"/>
      <c r="LS150" s="504"/>
      <c r="LT150" s="504"/>
      <c r="LU150" s="504"/>
      <c r="LV150" s="504"/>
      <c r="LW150" s="504"/>
      <c r="LX150" s="504"/>
      <c r="LY150" s="504"/>
      <c r="LZ150" s="504"/>
      <c r="MA150" s="504"/>
      <c r="MB150" s="504"/>
      <c r="MC150" s="504"/>
      <c r="MD150" s="504"/>
      <c r="ME150" s="504"/>
      <c r="MF150" s="504"/>
      <c r="MG150" s="504"/>
      <c r="MH150" s="504"/>
      <c r="MI150" s="504"/>
      <c r="MJ150" s="504"/>
      <c r="MK150" s="504"/>
      <c r="ML150" s="504"/>
      <c r="MM150" s="504"/>
      <c r="MN150" s="504"/>
      <c r="MO150" s="504"/>
      <c r="MP150" s="504"/>
      <c r="MQ150" s="504"/>
      <c r="MR150" s="504"/>
      <c r="MS150" s="504"/>
      <c r="MT150" s="504"/>
      <c r="MU150" s="504"/>
      <c r="MV150" s="504"/>
      <c r="MW150" s="504"/>
      <c r="MX150" s="504"/>
      <c r="MY150" s="504"/>
      <c r="MZ150" s="504"/>
      <c r="NA150" s="504"/>
      <c r="NB150" s="504"/>
      <c r="NC150" s="504"/>
      <c r="ND150" s="504"/>
      <c r="NE150" s="504"/>
      <c r="NF150" s="504"/>
      <c r="NG150" s="504"/>
      <c r="NH150" s="504"/>
      <c r="NI150" s="504"/>
      <c r="NJ150" s="504"/>
      <c r="NK150" s="504"/>
      <c r="NL150" s="504"/>
      <c r="NM150" s="504"/>
      <c r="NN150" s="504"/>
      <c r="NO150" s="504"/>
      <c r="NP150" s="504"/>
      <c r="NQ150" s="504"/>
      <c r="NR150" s="504"/>
      <c r="NS150" s="504"/>
      <c r="NT150" s="504"/>
    </row>
    <row r="151" spans="1:384" s="505" customFormat="1" ht="28" customHeight="1">
      <c r="A151" s="1776"/>
      <c r="B151" s="551" t="s">
        <v>68</v>
      </c>
      <c r="C151" s="587"/>
      <c r="D151" s="587"/>
      <c r="E151" s="587"/>
      <c r="F151" s="671">
        <f>'Form_III MHT-17'!C149</f>
        <v>0</v>
      </c>
      <c r="G151" s="671">
        <f>'Form_III MHT-17'!D149</f>
        <v>0</v>
      </c>
      <c r="H151" s="671">
        <f>'Form_III MHT-17'!E149</f>
        <v>0</v>
      </c>
      <c r="I151" s="670">
        <f>'Form_III MHT-17'!F149</f>
        <v>0</v>
      </c>
      <c r="J151" s="670">
        <f>'Form_III MHT-17'!G149</f>
        <v>0</v>
      </c>
      <c r="K151" s="670">
        <f>'Form_III MHT-17'!H149</f>
        <v>0</v>
      </c>
      <c r="L151" s="667">
        <f>'Form_III MHT-17'!I149</f>
        <v>0</v>
      </c>
      <c r="M151" s="667">
        <f>'Form_III MHT-17'!J149</f>
        <v>0</v>
      </c>
      <c r="N151" s="667">
        <f>'Form_III MHT-17'!K149</f>
        <v>0</v>
      </c>
      <c r="O151" s="664">
        <f t="shared" si="24"/>
        <v>0</v>
      </c>
      <c r="P151" s="664">
        <f t="shared" si="25"/>
        <v>0</v>
      </c>
      <c r="Q151" s="664">
        <f t="shared" si="26"/>
        <v>0</v>
      </c>
      <c r="R151" s="1726"/>
      <c r="S151" s="1726"/>
      <c r="T151"/>
      <c r="U151"/>
      <c r="V151"/>
      <c r="W151"/>
      <c r="X151" s="663"/>
      <c r="Y151" s="663"/>
      <c r="Z151" s="504"/>
      <c r="AA151" s="504"/>
      <c r="AB151" s="504"/>
      <c r="AC151" s="504"/>
      <c r="AD151" s="504"/>
      <c r="AE151" s="504"/>
      <c r="AF151" s="504"/>
      <c r="AG151" s="504"/>
      <c r="AH151" s="504"/>
      <c r="AI151" s="504"/>
      <c r="AJ151" s="504"/>
      <c r="AK151" s="504"/>
      <c r="AL151" s="504"/>
      <c r="AM151" s="504"/>
      <c r="AN151" s="504"/>
      <c r="AO151" s="504"/>
      <c r="AP151" s="504"/>
      <c r="AQ151" s="504"/>
      <c r="AR151" s="504"/>
      <c r="AS151" s="504"/>
      <c r="AT151" s="504"/>
      <c r="AU151" s="504"/>
      <c r="AV151" s="504"/>
      <c r="AW151" s="504"/>
      <c r="AX151" s="504"/>
      <c r="AY151" s="504"/>
      <c r="AZ151" s="504"/>
      <c r="BA151" s="504"/>
      <c r="BB151" s="504"/>
      <c r="BC151" s="504"/>
      <c r="BD151" s="504"/>
      <c r="BE151" s="504"/>
      <c r="BF151" s="504"/>
      <c r="BG151" s="504"/>
      <c r="BH151" s="504"/>
      <c r="BI151" s="504"/>
      <c r="BJ151" s="504"/>
      <c r="BK151" s="504"/>
      <c r="BL151" s="504"/>
      <c r="BM151" s="504"/>
      <c r="BN151" s="504"/>
      <c r="BO151" s="504"/>
      <c r="BP151" s="504"/>
      <c r="BQ151" s="504"/>
      <c r="BR151" s="504"/>
      <c r="BS151" s="504"/>
      <c r="BT151" s="504"/>
      <c r="BU151" s="504"/>
      <c r="BV151" s="504"/>
      <c r="BW151" s="504"/>
      <c r="BX151" s="504"/>
      <c r="BY151" s="504"/>
      <c r="BZ151" s="504"/>
      <c r="CA151" s="504"/>
      <c r="CB151" s="504"/>
      <c r="CC151" s="504"/>
      <c r="CD151" s="504"/>
      <c r="CE151" s="504"/>
      <c r="CF151" s="504"/>
      <c r="CG151" s="504"/>
      <c r="CH151" s="504"/>
      <c r="CI151" s="504"/>
      <c r="CJ151" s="504"/>
      <c r="CK151" s="504"/>
      <c r="CL151" s="504"/>
      <c r="CM151" s="504"/>
      <c r="CN151" s="504"/>
      <c r="CO151" s="504"/>
      <c r="CP151" s="504"/>
      <c r="CQ151" s="504"/>
      <c r="CR151" s="504"/>
      <c r="CS151" s="504"/>
      <c r="CT151" s="504"/>
      <c r="CU151" s="504"/>
      <c r="CV151" s="504"/>
      <c r="CW151" s="504"/>
      <c r="CX151" s="504"/>
      <c r="CY151" s="504"/>
      <c r="CZ151" s="504"/>
      <c r="DA151" s="504"/>
      <c r="DB151" s="504"/>
      <c r="DC151" s="504"/>
      <c r="DD151" s="504"/>
      <c r="DE151" s="504"/>
      <c r="DF151" s="504"/>
      <c r="DG151" s="504"/>
      <c r="DH151" s="504"/>
      <c r="DI151" s="504"/>
      <c r="DJ151" s="504"/>
      <c r="DK151" s="504"/>
      <c r="DL151" s="504"/>
      <c r="DM151" s="504"/>
      <c r="DN151" s="504"/>
      <c r="DO151" s="504"/>
      <c r="DP151" s="504"/>
      <c r="DQ151" s="504"/>
      <c r="DR151" s="504"/>
      <c r="DS151" s="504"/>
      <c r="DT151" s="504"/>
      <c r="DU151" s="504"/>
      <c r="DV151" s="504"/>
      <c r="DW151" s="504"/>
      <c r="DX151" s="504"/>
      <c r="DY151" s="504"/>
      <c r="DZ151" s="504"/>
      <c r="EA151" s="504"/>
      <c r="EB151" s="504"/>
      <c r="EC151" s="504"/>
      <c r="ED151" s="504"/>
      <c r="EE151" s="504"/>
      <c r="EF151" s="504"/>
      <c r="EG151" s="504"/>
      <c r="EH151" s="504"/>
      <c r="EI151" s="504"/>
      <c r="EJ151" s="504"/>
      <c r="EK151" s="504"/>
      <c r="EL151" s="504"/>
      <c r="EM151" s="504"/>
      <c r="EN151" s="504"/>
      <c r="EO151" s="504"/>
      <c r="EP151" s="504"/>
      <c r="EQ151" s="504"/>
      <c r="ER151" s="504"/>
      <c r="ES151" s="504"/>
      <c r="ET151" s="504"/>
      <c r="EU151" s="504"/>
      <c r="EV151" s="504"/>
      <c r="EW151" s="504"/>
      <c r="EX151" s="504"/>
      <c r="EY151" s="504"/>
      <c r="EZ151" s="504"/>
      <c r="FA151" s="504"/>
      <c r="FB151" s="504"/>
      <c r="FC151" s="504"/>
      <c r="FD151" s="504"/>
      <c r="FE151" s="504"/>
      <c r="FF151" s="504"/>
      <c r="FG151" s="504"/>
      <c r="FH151" s="504"/>
      <c r="FI151" s="504"/>
      <c r="FJ151" s="504"/>
      <c r="FK151" s="504"/>
      <c r="FL151" s="504"/>
      <c r="FM151" s="504"/>
      <c r="FN151" s="504"/>
      <c r="FO151" s="504"/>
      <c r="FP151" s="504"/>
      <c r="FQ151" s="504"/>
      <c r="FR151" s="504"/>
      <c r="FS151" s="504"/>
      <c r="FT151" s="504"/>
      <c r="FU151" s="504"/>
      <c r="FV151" s="504"/>
      <c r="FW151" s="504"/>
      <c r="FX151" s="504"/>
      <c r="FY151" s="504"/>
      <c r="FZ151" s="504"/>
      <c r="GA151" s="504"/>
      <c r="GB151" s="504"/>
      <c r="GC151" s="504"/>
      <c r="GD151" s="504"/>
      <c r="GE151" s="504"/>
      <c r="GF151" s="504"/>
      <c r="GG151" s="504"/>
      <c r="GH151" s="504"/>
      <c r="GI151" s="504"/>
      <c r="GJ151" s="504"/>
      <c r="GK151" s="504"/>
      <c r="GL151" s="504"/>
      <c r="GM151" s="504"/>
      <c r="GN151" s="504"/>
      <c r="GO151" s="504"/>
      <c r="GP151" s="504"/>
      <c r="GQ151" s="504"/>
      <c r="GR151" s="504"/>
      <c r="GS151" s="504"/>
      <c r="GT151" s="504"/>
      <c r="GU151" s="504"/>
      <c r="GV151" s="504"/>
      <c r="GW151" s="504"/>
      <c r="GX151" s="504"/>
      <c r="GY151" s="504"/>
      <c r="GZ151" s="504"/>
      <c r="HA151" s="504"/>
      <c r="HB151" s="504"/>
      <c r="HC151" s="504"/>
      <c r="HD151" s="504"/>
      <c r="HE151" s="504"/>
      <c r="HF151" s="504"/>
      <c r="HG151" s="504"/>
      <c r="HH151" s="504"/>
      <c r="HI151" s="504"/>
      <c r="HJ151" s="504"/>
      <c r="HK151" s="504"/>
      <c r="HL151" s="504"/>
      <c r="HM151" s="504"/>
      <c r="HN151" s="504"/>
      <c r="HO151" s="504"/>
      <c r="HP151" s="504"/>
      <c r="HQ151" s="504"/>
      <c r="HR151" s="504"/>
      <c r="HS151" s="504"/>
      <c r="HT151" s="504"/>
      <c r="HU151" s="504"/>
      <c r="HV151" s="504"/>
      <c r="HW151" s="504"/>
      <c r="HX151" s="504"/>
      <c r="HY151" s="504"/>
      <c r="HZ151" s="504"/>
      <c r="IA151" s="504"/>
      <c r="IB151" s="504"/>
      <c r="IC151" s="504"/>
      <c r="ID151" s="504"/>
      <c r="IE151" s="504"/>
      <c r="IF151" s="504"/>
      <c r="IG151" s="504"/>
      <c r="IH151" s="504"/>
      <c r="II151" s="504"/>
      <c r="IJ151" s="504"/>
      <c r="IK151" s="504"/>
      <c r="IL151" s="504"/>
      <c r="IM151" s="504"/>
      <c r="IN151" s="504"/>
      <c r="IO151" s="504"/>
      <c r="IP151" s="504"/>
      <c r="IQ151" s="504"/>
      <c r="IR151" s="504"/>
      <c r="IS151" s="504"/>
      <c r="IT151" s="504"/>
      <c r="IU151" s="504"/>
      <c r="IV151" s="504"/>
      <c r="IW151" s="504"/>
      <c r="IX151" s="504"/>
      <c r="IY151" s="504"/>
      <c r="IZ151" s="504"/>
      <c r="JA151" s="504"/>
      <c r="JB151" s="504"/>
      <c r="JC151" s="504"/>
      <c r="JD151" s="504"/>
      <c r="JE151" s="504"/>
      <c r="JF151" s="504"/>
      <c r="JG151" s="504"/>
      <c r="JH151" s="504"/>
      <c r="JI151" s="504"/>
      <c r="JJ151" s="504"/>
      <c r="JK151" s="504"/>
      <c r="JL151" s="504"/>
      <c r="JM151" s="504"/>
      <c r="JN151" s="504"/>
      <c r="JO151" s="504"/>
      <c r="JP151" s="504"/>
      <c r="JQ151" s="504"/>
      <c r="JR151" s="504"/>
      <c r="JS151" s="504"/>
      <c r="JT151" s="504"/>
      <c r="JU151" s="504"/>
      <c r="JV151" s="504"/>
      <c r="JW151" s="504"/>
      <c r="JX151" s="504"/>
      <c r="JY151" s="504"/>
      <c r="JZ151" s="504"/>
      <c r="KA151" s="504"/>
      <c r="KB151" s="504"/>
      <c r="KC151" s="504"/>
      <c r="KD151" s="504"/>
      <c r="KE151" s="504"/>
      <c r="KF151" s="504"/>
      <c r="KG151" s="504"/>
      <c r="KH151" s="504"/>
      <c r="KI151" s="504"/>
      <c r="KJ151" s="504"/>
      <c r="KK151" s="504"/>
      <c r="KL151" s="504"/>
      <c r="KM151" s="504"/>
      <c r="KN151" s="504"/>
      <c r="KO151" s="504"/>
      <c r="KP151" s="504"/>
      <c r="KQ151" s="504"/>
      <c r="KR151" s="504"/>
      <c r="KS151" s="504"/>
      <c r="KT151" s="504"/>
      <c r="KU151" s="504"/>
      <c r="KV151" s="504"/>
      <c r="KW151" s="504"/>
      <c r="KX151" s="504"/>
      <c r="KY151" s="504"/>
      <c r="KZ151" s="504"/>
      <c r="LA151" s="504"/>
      <c r="LB151" s="504"/>
      <c r="LC151" s="504"/>
      <c r="LD151" s="504"/>
      <c r="LE151" s="504"/>
      <c r="LF151" s="504"/>
      <c r="LG151" s="504"/>
      <c r="LH151" s="504"/>
      <c r="LI151" s="504"/>
      <c r="LJ151" s="504"/>
      <c r="LK151" s="504"/>
      <c r="LL151" s="504"/>
      <c r="LM151" s="504"/>
      <c r="LN151" s="504"/>
      <c r="LO151" s="504"/>
      <c r="LP151" s="504"/>
      <c r="LQ151" s="504"/>
      <c r="LR151" s="504"/>
      <c r="LS151" s="504"/>
      <c r="LT151" s="504"/>
      <c r="LU151" s="504"/>
      <c r="LV151" s="504"/>
      <c r="LW151" s="504"/>
      <c r="LX151" s="504"/>
      <c r="LY151" s="504"/>
      <c r="LZ151" s="504"/>
      <c r="MA151" s="504"/>
      <c r="MB151" s="504"/>
      <c r="MC151" s="504"/>
      <c r="MD151" s="504"/>
      <c r="ME151" s="504"/>
      <c r="MF151" s="504"/>
      <c r="MG151" s="504"/>
      <c r="MH151" s="504"/>
      <c r="MI151" s="504"/>
      <c r="MJ151" s="504"/>
      <c r="MK151" s="504"/>
      <c r="ML151" s="504"/>
      <c r="MM151" s="504"/>
      <c r="MN151" s="504"/>
      <c r="MO151" s="504"/>
      <c r="MP151" s="504"/>
      <c r="MQ151" s="504"/>
      <c r="MR151" s="504"/>
      <c r="MS151" s="504"/>
      <c r="MT151" s="504"/>
      <c r="MU151" s="504"/>
      <c r="MV151" s="504"/>
      <c r="MW151" s="504"/>
      <c r="MX151" s="504"/>
      <c r="MY151" s="504"/>
      <c r="MZ151" s="504"/>
      <c r="NA151" s="504"/>
      <c r="NB151" s="504"/>
      <c r="NC151" s="504"/>
      <c r="ND151" s="504"/>
      <c r="NE151" s="504"/>
      <c r="NF151" s="504"/>
      <c r="NG151" s="504"/>
      <c r="NH151" s="504"/>
      <c r="NI151" s="504"/>
      <c r="NJ151" s="504"/>
      <c r="NK151" s="504"/>
      <c r="NL151" s="504"/>
      <c r="NM151" s="504"/>
      <c r="NN151" s="504"/>
      <c r="NO151" s="504"/>
      <c r="NP151" s="504"/>
      <c r="NQ151" s="504"/>
      <c r="NR151" s="504"/>
      <c r="NS151" s="504"/>
      <c r="NT151" s="504"/>
    </row>
    <row r="152" spans="1:384" s="505" customFormat="1" ht="28" customHeight="1">
      <c r="A152" s="1776" t="s">
        <v>1544</v>
      </c>
      <c r="B152" s="551" t="s">
        <v>67</v>
      </c>
      <c r="C152" s="587"/>
      <c r="D152" s="587"/>
      <c r="E152" s="587"/>
      <c r="F152" s="669"/>
      <c r="G152" s="669"/>
      <c r="H152" s="669"/>
      <c r="I152" s="670">
        <f>'Form_III MHT-17'!F150</f>
        <v>0</v>
      </c>
      <c r="J152" s="670">
        <f>'Form_III MHT-17'!G150</f>
        <v>0</v>
      </c>
      <c r="K152" s="670">
        <f>'Form_III MHT-17'!H150</f>
        <v>0</v>
      </c>
      <c r="L152" s="667">
        <f>'Form_III MHT-17'!I150</f>
        <v>0</v>
      </c>
      <c r="M152" s="667">
        <f>'Form_III MHT-17'!J150</f>
        <v>0</v>
      </c>
      <c r="N152" s="667">
        <f>'Form_III MHT-17'!K150</f>
        <v>0</v>
      </c>
      <c r="O152" s="664">
        <f t="shared" si="24"/>
        <v>0</v>
      </c>
      <c r="P152" s="664">
        <f t="shared" si="25"/>
        <v>0</v>
      </c>
      <c r="Q152" s="664">
        <f t="shared" si="26"/>
        <v>0</v>
      </c>
      <c r="R152" s="1726"/>
      <c r="S152" s="1726"/>
      <c r="T152"/>
      <c r="U152"/>
      <c r="V152"/>
      <c r="W152"/>
      <c r="X152" s="663"/>
      <c r="Y152" s="663"/>
      <c r="Z152" s="504"/>
      <c r="AA152" s="504"/>
      <c r="AB152" s="504"/>
      <c r="AC152" s="504"/>
      <c r="AD152" s="504"/>
      <c r="AE152" s="504"/>
      <c r="AF152" s="504"/>
      <c r="AG152" s="504"/>
      <c r="AH152" s="504"/>
      <c r="AI152" s="504"/>
      <c r="AJ152" s="504"/>
      <c r="AK152" s="504"/>
      <c r="AL152" s="504"/>
      <c r="AM152" s="504"/>
      <c r="AN152" s="504"/>
      <c r="AO152" s="504"/>
      <c r="AP152" s="504"/>
      <c r="AQ152" s="504"/>
      <c r="AR152" s="504"/>
      <c r="AS152" s="504"/>
      <c r="AT152" s="504"/>
      <c r="AU152" s="504"/>
      <c r="AV152" s="504"/>
      <c r="AW152" s="504"/>
      <c r="AX152" s="504"/>
      <c r="AY152" s="504"/>
      <c r="AZ152" s="504"/>
      <c r="BA152" s="504"/>
      <c r="BB152" s="504"/>
      <c r="BC152" s="504"/>
      <c r="BD152" s="504"/>
      <c r="BE152" s="504"/>
      <c r="BF152" s="504"/>
      <c r="BG152" s="504"/>
      <c r="BH152" s="504"/>
      <c r="BI152" s="504"/>
      <c r="BJ152" s="504"/>
      <c r="BK152" s="504"/>
      <c r="BL152" s="504"/>
      <c r="BM152" s="504"/>
      <c r="BN152" s="504"/>
      <c r="BO152" s="504"/>
      <c r="BP152" s="504"/>
      <c r="BQ152" s="504"/>
      <c r="BR152" s="504"/>
      <c r="BS152" s="504"/>
      <c r="BT152" s="504"/>
      <c r="BU152" s="504"/>
      <c r="BV152" s="504"/>
      <c r="BW152" s="504"/>
      <c r="BX152" s="504"/>
      <c r="BY152" s="504"/>
      <c r="BZ152" s="504"/>
      <c r="CA152" s="504"/>
      <c r="CB152" s="504"/>
      <c r="CC152" s="504"/>
      <c r="CD152" s="504"/>
      <c r="CE152" s="504"/>
      <c r="CF152" s="504"/>
      <c r="CG152" s="504"/>
      <c r="CH152" s="504"/>
      <c r="CI152" s="504"/>
      <c r="CJ152" s="504"/>
      <c r="CK152" s="504"/>
      <c r="CL152" s="504"/>
      <c r="CM152" s="504"/>
      <c r="CN152" s="504"/>
      <c r="CO152" s="504"/>
      <c r="CP152" s="504"/>
      <c r="CQ152" s="504"/>
      <c r="CR152" s="504"/>
      <c r="CS152" s="504"/>
      <c r="CT152" s="504"/>
      <c r="CU152" s="504"/>
      <c r="CV152" s="504"/>
      <c r="CW152" s="504"/>
      <c r="CX152" s="504"/>
      <c r="CY152" s="504"/>
      <c r="CZ152" s="504"/>
      <c r="DA152" s="504"/>
      <c r="DB152" s="504"/>
      <c r="DC152" s="504"/>
      <c r="DD152" s="504"/>
      <c r="DE152" s="504"/>
      <c r="DF152" s="504"/>
      <c r="DG152" s="504"/>
      <c r="DH152" s="504"/>
      <c r="DI152" s="504"/>
      <c r="DJ152" s="504"/>
      <c r="DK152" s="504"/>
      <c r="DL152" s="504"/>
      <c r="DM152" s="504"/>
      <c r="DN152" s="504"/>
      <c r="DO152" s="504"/>
      <c r="DP152" s="504"/>
      <c r="DQ152" s="504"/>
      <c r="DR152" s="504"/>
      <c r="DS152" s="504"/>
      <c r="DT152" s="504"/>
      <c r="DU152" s="504"/>
      <c r="DV152" s="504"/>
      <c r="DW152" s="504"/>
      <c r="DX152" s="504"/>
      <c r="DY152" s="504"/>
      <c r="DZ152" s="504"/>
      <c r="EA152" s="504"/>
      <c r="EB152" s="504"/>
      <c r="EC152" s="504"/>
      <c r="ED152" s="504"/>
      <c r="EE152" s="504"/>
      <c r="EF152" s="504"/>
      <c r="EG152" s="504"/>
      <c r="EH152" s="504"/>
      <c r="EI152" s="504"/>
      <c r="EJ152" s="504"/>
      <c r="EK152" s="504"/>
      <c r="EL152" s="504"/>
      <c r="EM152" s="504"/>
      <c r="EN152" s="504"/>
      <c r="EO152" s="504"/>
      <c r="EP152" s="504"/>
      <c r="EQ152" s="504"/>
      <c r="ER152" s="504"/>
      <c r="ES152" s="504"/>
      <c r="ET152" s="504"/>
      <c r="EU152" s="504"/>
      <c r="EV152" s="504"/>
      <c r="EW152" s="504"/>
      <c r="EX152" s="504"/>
      <c r="EY152" s="504"/>
      <c r="EZ152" s="504"/>
      <c r="FA152" s="504"/>
      <c r="FB152" s="504"/>
      <c r="FC152" s="504"/>
      <c r="FD152" s="504"/>
      <c r="FE152" s="504"/>
      <c r="FF152" s="504"/>
      <c r="FG152" s="504"/>
      <c r="FH152" s="504"/>
      <c r="FI152" s="504"/>
      <c r="FJ152" s="504"/>
      <c r="FK152" s="504"/>
      <c r="FL152" s="504"/>
      <c r="FM152" s="504"/>
      <c r="FN152" s="504"/>
      <c r="FO152" s="504"/>
      <c r="FP152" s="504"/>
      <c r="FQ152" s="504"/>
      <c r="FR152" s="504"/>
      <c r="FS152" s="504"/>
      <c r="FT152" s="504"/>
      <c r="FU152" s="504"/>
      <c r="FV152" s="504"/>
      <c r="FW152" s="504"/>
      <c r="FX152" s="504"/>
      <c r="FY152" s="504"/>
      <c r="FZ152" s="504"/>
      <c r="GA152" s="504"/>
      <c r="GB152" s="504"/>
      <c r="GC152" s="504"/>
      <c r="GD152" s="504"/>
      <c r="GE152" s="504"/>
      <c r="GF152" s="504"/>
      <c r="GG152" s="504"/>
      <c r="GH152" s="504"/>
      <c r="GI152" s="504"/>
      <c r="GJ152" s="504"/>
      <c r="GK152" s="504"/>
      <c r="GL152" s="504"/>
      <c r="GM152" s="504"/>
      <c r="GN152" s="504"/>
      <c r="GO152" s="504"/>
      <c r="GP152" s="504"/>
      <c r="GQ152" s="504"/>
      <c r="GR152" s="504"/>
      <c r="GS152" s="504"/>
      <c r="GT152" s="504"/>
      <c r="GU152" s="504"/>
      <c r="GV152" s="504"/>
      <c r="GW152" s="504"/>
      <c r="GX152" s="504"/>
      <c r="GY152" s="504"/>
      <c r="GZ152" s="504"/>
      <c r="HA152" s="504"/>
      <c r="HB152" s="504"/>
      <c r="HC152" s="504"/>
      <c r="HD152" s="504"/>
      <c r="HE152" s="504"/>
      <c r="HF152" s="504"/>
      <c r="HG152" s="504"/>
      <c r="HH152" s="504"/>
      <c r="HI152" s="504"/>
      <c r="HJ152" s="504"/>
      <c r="HK152" s="504"/>
      <c r="HL152" s="504"/>
      <c r="HM152" s="504"/>
      <c r="HN152" s="504"/>
      <c r="HO152" s="504"/>
      <c r="HP152" s="504"/>
      <c r="HQ152" s="504"/>
      <c r="HR152" s="504"/>
      <c r="HS152" s="504"/>
      <c r="HT152" s="504"/>
      <c r="HU152" s="504"/>
      <c r="HV152" s="504"/>
      <c r="HW152" s="504"/>
      <c r="HX152" s="504"/>
      <c r="HY152" s="504"/>
      <c r="HZ152" s="504"/>
      <c r="IA152" s="504"/>
      <c r="IB152" s="504"/>
      <c r="IC152" s="504"/>
      <c r="ID152" s="504"/>
      <c r="IE152" s="504"/>
      <c r="IF152" s="504"/>
      <c r="IG152" s="504"/>
      <c r="IH152" s="504"/>
      <c r="II152" s="504"/>
      <c r="IJ152" s="504"/>
      <c r="IK152" s="504"/>
      <c r="IL152" s="504"/>
      <c r="IM152" s="504"/>
      <c r="IN152" s="504"/>
      <c r="IO152" s="504"/>
      <c r="IP152" s="504"/>
      <c r="IQ152" s="504"/>
      <c r="IR152" s="504"/>
      <c r="IS152" s="504"/>
      <c r="IT152" s="504"/>
      <c r="IU152" s="504"/>
      <c r="IV152" s="504"/>
      <c r="IW152" s="504"/>
      <c r="IX152" s="504"/>
      <c r="IY152" s="504"/>
      <c r="IZ152" s="504"/>
      <c r="JA152" s="504"/>
      <c r="JB152" s="504"/>
      <c r="JC152" s="504"/>
      <c r="JD152" s="504"/>
      <c r="JE152" s="504"/>
      <c r="JF152" s="504"/>
      <c r="JG152" s="504"/>
      <c r="JH152" s="504"/>
      <c r="JI152" s="504"/>
      <c r="JJ152" s="504"/>
      <c r="JK152" s="504"/>
      <c r="JL152" s="504"/>
      <c r="JM152" s="504"/>
      <c r="JN152" s="504"/>
      <c r="JO152" s="504"/>
      <c r="JP152" s="504"/>
      <c r="JQ152" s="504"/>
      <c r="JR152" s="504"/>
      <c r="JS152" s="504"/>
      <c r="JT152" s="504"/>
      <c r="JU152" s="504"/>
      <c r="JV152" s="504"/>
      <c r="JW152" s="504"/>
      <c r="JX152" s="504"/>
      <c r="JY152" s="504"/>
      <c r="JZ152" s="504"/>
      <c r="KA152" s="504"/>
      <c r="KB152" s="504"/>
      <c r="KC152" s="504"/>
      <c r="KD152" s="504"/>
      <c r="KE152" s="504"/>
      <c r="KF152" s="504"/>
      <c r="KG152" s="504"/>
      <c r="KH152" s="504"/>
      <c r="KI152" s="504"/>
      <c r="KJ152" s="504"/>
      <c r="KK152" s="504"/>
      <c r="KL152" s="504"/>
      <c r="KM152" s="504"/>
      <c r="KN152" s="504"/>
      <c r="KO152" s="504"/>
      <c r="KP152" s="504"/>
      <c r="KQ152" s="504"/>
      <c r="KR152" s="504"/>
      <c r="KS152" s="504"/>
      <c r="KT152" s="504"/>
      <c r="KU152" s="504"/>
      <c r="KV152" s="504"/>
      <c r="KW152" s="504"/>
      <c r="KX152" s="504"/>
      <c r="KY152" s="504"/>
      <c r="KZ152" s="504"/>
      <c r="LA152" s="504"/>
      <c r="LB152" s="504"/>
      <c r="LC152" s="504"/>
      <c r="LD152" s="504"/>
      <c r="LE152" s="504"/>
      <c r="LF152" s="504"/>
      <c r="LG152" s="504"/>
      <c r="LH152" s="504"/>
      <c r="LI152" s="504"/>
      <c r="LJ152" s="504"/>
      <c r="LK152" s="504"/>
      <c r="LL152" s="504"/>
      <c r="LM152" s="504"/>
      <c r="LN152" s="504"/>
      <c r="LO152" s="504"/>
      <c r="LP152" s="504"/>
      <c r="LQ152" s="504"/>
      <c r="LR152" s="504"/>
      <c r="LS152" s="504"/>
      <c r="LT152" s="504"/>
      <c r="LU152" s="504"/>
      <c r="LV152" s="504"/>
      <c r="LW152" s="504"/>
      <c r="LX152" s="504"/>
      <c r="LY152" s="504"/>
      <c r="LZ152" s="504"/>
      <c r="MA152" s="504"/>
      <c r="MB152" s="504"/>
      <c r="MC152" s="504"/>
      <c r="MD152" s="504"/>
      <c r="ME152" s="504"/>
      <c r="MF152" s="504"/>
      <c r="MG152" s="504"/>
      <c r="MH152" s="504"/>
      <c r="MI152" s="504"/>
      <c r="MJ152" s="504"/>
      <c r="MK152" s="504"/>
      <c r="ML152" s="504"/>
      <c r="MM152" s="504"/>
      <c r="MN152" s="504"/>
      <c r="MO152" s="504"/>
      <c r="MP152" s="504"/>
      <c r="MQ152" s="504"/>
      <c r="MR152" s="504"/>
      <c r="MS152" s="504"/>
      <c r="MT152" s="504"/>
      <c r="MU152" s="504"/>
      <c r="MV152" s="504"/>
      <c r="MW152" s="504"/>
      <c r="MX152" s="504"/>
      <c r="MY152" s="504"/>
      <c r="MZ152" s="504"/>
      <c r="NA152" s="504"/>
      <c r="NB152" s="504"/>
      <c r="NC152" s="504"/>
      <c r="ND152" s="504"/>
      <c r="NE152" s="504"/>
      <c r="NF152" s="504"/>
      <c r="NG152" s="504"/>
      <c r="NH152" s="504"/>
      <c r="NI152" s="504"/>
      <c r="NJ152" s="504"/>
      <c r="NK152" s="504"/>
      <c r="NL152" s="504"/>
      <c r="NM152" s="504"/>
      <c r="NN152" s="504"/>
      <c r="NO152" s="504"/>
      <c r="NP152" s="504"/>
      <c r="NQ152" s="504"/>
      <c r="NR152" s="504"/>
      <c r="NS152" s="504"/>
      <c r="NT152" s="504"/>
    </row>
    <row r="153" spans="1:384" s="505" customFormat="1" ht="28" customHeight="1">
      <c r="A153" s="1776"/>
      <c r="B153" s="551" t="s">
        <v>68</v>
      </c>
      <c r="C153" s="587"/>
      <c r="D153" s="587"/>
      <c r="E153" s="587"/>
      <c r="F153" s="669"/>
      <c r="G153" s="669"/>
      <c r="H153" s="669"/>
      <c r="I153" s="670">
        <f>'Form_III MHT-17'!F151</f>
        <v>0</v>
      </c>
      <c r="J153" s="670">
        <f>'Form_III MHT-17'!G151</f>
        <v>0</v>
      </c>
      <c r="K153" s="670">
        <f>'Form_III MHT-17'!H151</f>
        <v>0</v>
      </c>
      <c r="L153" s="667">
        <f>'Form_III MHT-17'!I151</f>
        <v>0</v>
      </c>
      <c r="M153" s="667">
        <f>'Form_III MHT-17'!J151</f>
        <v>0</v>
      </c>
      <c r="N153" s="667">
        <f>'Form_III MHT-17'!K151</f>
        <v>0</v>
      </c>
      <c r="O153" s="664">
        <f t="shared" si="24"/>
        <v>0</v>
      </c>
      <c r="P153" s="664">
        <f t="shared" si="25"/>
        <v>0</v>
      </c>
      <c r="Q153" s="664">
        <f t="shared" si="26"/>
        <v>0</v>
      </c>
      <c r="R153" s="1726"/>
      <c r="S153" s="1726"/>
      <c r="T153"/>
      <c r="U153"/>
      <c r="V153"/>
      <c r="W153"/>
      <c r="X153" s="663"/>
      <c r="Y153" s="663"/>
      <c r="Z153" s="504"/>
      <c r="AA153" s="504"/>
      <c r="AB153" s="504"/>
      <c r="AC153" s="504"/>
      <c r="AD153" s="504"/>
      <c r="AE153" s="504"/>
      <c r="AF153" s="504"/>
      <c r="AG153" s="504"/>
      <c r="AH153" s="504"/>
      <c r="AI153" s="504"/>
      <c r="AJ153" s="504"/>
      <c r="AK153" s="504"/>
      <c r="AL153" s="504"/>
      <c r="AM153" s="504"/>
      <c r="AN153" s="504"/>
      <c r="AO153" s="504"/>
      <c r="AP153" s="504"/>
      <c r="AQ153" s="504"/>
      <c r="AR153" s="504"/>
      <c r="AS153" s="504"/>
      <c r="AT153" s="504"/>
      <c r="AU153" s="504"/>
      <c r="AV153" s="504"/>
      <c r="AW153" s="504"/>
      <c r="AX153" s="504"/>
      <c r="AY153" s="504"/>
      <c r="AZ153" s="504"/>
      <c r="BA153" s="504"/>
      <c r="BB153" s="504"/>
      <c r="BC153" s="504"/>
      <c r="BD153" s="504"/>
      <c r="BE153" s="504"/>
      <c r="BF153" s="504"/>
      <c r="BG153" s="504"/>
      <c r="BH153" s="504"/>
      <c r="BI153" s="504"/>
      <c r="BJ153" s="504"/>
      <c r="BK153" s="504"/>
      <c r="BL153" s="504"/>
      <c r="BM153" s="504"/>
      <c r="BN153" s="504"/>
      <c r="BO153" s="504"/>
      <c r="BP153" s="504"/>
      <c r="BQ153" s="504"/>
      <c r="BR153" s="504"/>
      <c r="BS153" s="504"/>
      <c r="BT153" s="504"/>
      <c r="BU153" s="504"/>
      <c r="BV153" s="504"/>
      <c r="BW153" s="504"/>
      <c r="BX153" s="504"/>
      <c r="BY153" s="504"/>
      <c r="BZ153" s="504"/>
      <c r="CA153" s="504"/>
      <c r="CB153" s="504"/>
      <c r="CC153" s="504"/>
      <c r="CD153" s="504"/>
      <c r="CE153" s="504"/>
      <c r="CF153" s="504"/>
      <c r="CG153" s="504"/>
      <c r="CH153" s="504"/>
      <c r="CI153" s="504"/>
      <c r="CJ153" s="504"/>
      <c r="CK153" s="504"/>
      <c r="CL153" s="504"/>
      <c r="CM153" s="504"/>
      <c r="CN153" s="504"/>
      <c r="CO153" s="504"/>
      <c r="CP153" s="504"/>
      <c r="CQ153" s="504"/>
      <c r="CR153" s="504"/>
      <c r="CS153" s="504"/>
      <c r="CT153" s="504"/>
      <c r="CU153" s="504"/>
      <c r="CV153" s="504"/>
      <c r="CW153" s="504"/>
      <c r="CX153" s="504"/>
      <c r="CY153" s="504"/>
      <c r="CZ153" s="504"/>
      <c r="DA153" s="504"/>
      <c r="DB153" s="504"/>
      <c r="DC153" s="504"/>
      <c r="DD153" s="504"/>
      <c r="DE153" s="504"/>
      <c r="DF153" s="504"/>
      <c r="DG153" s="504"/>
      <c r="DH153" s="504"/>
      <c r="DI153" s="504"/>
      <c r="DJ153" s="504"/>
      <c r="DK153" s="504"/>
      <c r="DL153" s="504"/>
      <c r="DM153" s="504"/>
      <c r="DN153" s="504"/>
      <c r="DO153" s="504"/>
      <c r="DP153" s="504"/>
      <c r="DQ153" s="504"/>
      <c r="DR153" s="504"/>
      <c r="DS153" s="504"/>
      <c r="DT153" s="504"/>
      <c r="DU153" s="504"/>
      <c r="DV153" s="504"/>
      <c r="DW153" s="504"/>
      <c r="DX153" s="504"/>
      <c r="DY153" s="504"/>
      <c r="DZ153" s="504"/>
      <c r="EA153" s="504"/>
      <c r="EB153" s="504"/>
      <c r="EC153" s="504"/>
      <c r="ED153" s="504"/>
      <c r="EE153" s="504"/>
      <c r="EF153" s="504"/>
      <c r="EG153" s="504"/>
      <c r="EH153" s="504"/>
      <c r="EI153" s="504"/>
      <c r="EJ153" s="504"/>
      <c r="EK153" s="504"/>
      <c r="EL153" s="504"/>
      <c r="EM153" s="504"/>
      <c r="EN153" s="504"/>
      <c r="EO153" s="504"/>
      <c r="EP153" s="504"/>
      <c r="EQ153" s="504"/>
      <c r="ER153" s="504"/>
      <c r="ES153" s="504"/>
      <c r="ET153" s="504"/>
      <c r="EU153" s="504"/>
      <c r="EV153" s="504"/>
      <c r="EW153" s="504"/>
      <c r="EX153" s="504"/>
      <c r="EY153" s="504"/>
      <c r="EZ153" s="504"/>
      <c r="FA153" s="504"/>
      <c r="FB153" s="504"/>
      <c r="FC153" s="504"/>
      <c r="FD153" s="504"/>
      <c r="FE153" s="504"/>
      <c r="FF153" s="504"/>
      <c r="FG153" s="504"/>
      <c r="FH153" s="504"/>
      <c r="FI153" s="504"/>
      <c r="FJ153" s="504"/>
      <c r="FK153" s="504"/>
      <c r="FL153" s="504"/>
      <c r="FM153" s="504"/>
      <c r="FN153" s="504"/>
      <c r="FO153" s="504"/>
      <c r="FP153" s="504"/>
      <c r="FQ153" s="504"/>
      <c r="FR153" s="504"/>
      <c r="FS153" s="504"/>
      <c r="FT153" s="504"/>
      <c r="FU153" s="504"/>
      <c r="FV153" s="504"/>
      <c r="FW153" s="504"/>
      <c r="FX153" s="504"/>
      <c r="FY153" s="504"/>
      <c r="FZ153" s="504"/>
      <c r="GA153" s="504"/>
      <c r="GB153" s="504"/>
      <c r="GC153" s="504"/>
      <c r="GD153" s="504"/>
      <c r="GE153" s="504"/>
      <c r="GF153" s="504"/>
      <c r="GG153" s="504"/>
      <c r="GH153" s="504"/>
      <c r="GI153" s="504"/>
      <c r="GJ153" s="504"/>
      <c r="GK153" s="504"/>
      <c r="GL153" s="504"/>
      <c r="GM153" s="504"/>
      <c r="GN153" s="504"/>
      <c r="GO153" s="504"/>
      <c r="GP153" s="504"/>
      <c r="GQ153" s="504"/>
      <c r="GR153" s="504"/>
      <c r="GS153" s="504"/>
      <c r="GT153" s="504"/>
      <c r="GU153" s="504"/>
      <c r="GV153" s="504"/>
      <c r="GW153" s="504"/>
      <c r="GX153" s="504"/>
      <c r="GY153" s="504"/>
      <c r="GZ153" s="504"/>
      <c r="HA153" s="504"/>
      <c r="HB153" s="504"/>
      <c r="HC153" s="504"/>
      <c r="HD153" s="504"/>
      <c r="HE153" s="504"/>
      <c r="HF153" s="504"/>
      <c r="HG153" s="504"/>
      <c r="HH153" s="504"/>
      <c r="HI153" s="504"/>
      <c r="HJ153" s="504"/>
      <c r="HK153" s="504"/>
      <c r="HL153" s="504"/>
      <c r="HM153" s="504"/>
      <c r="HN153" s="504"/>
      <c r="HO153" s="504"/>
      <c r="HP153" s="504"/>
      <c r="HQ153" s="504"/>
      <c r="HR153" s="504"/>
      <c r="HS153" s="504"/>
      <c r="HT153" s="504"/>
      <c r="HU153" s="504"/>
      <c r="HV153" s="504"/>
      <c r="HW153" s="504"/>
      <c r="HX153" s="504"/>
      <c r="HY153" s="504"/>
      <c r="HZ153" s="504"/>
      <c r="IA153" s="504"/>
      <c r="IB153" s="504"/>
      <c r="IC153" s="504"/>
      <c r="ID153" s="504"/>
      <c r="IE153" s="504"/>
      <c r="IF153" s="504"/>
      <c r="IG153" s="504"/>
      <c r="IH153" s="504"/>
      <c r="II153" s="504"/>
      <c r="IJ153" s="504"/>
      <c r="IK153" s="504"/>
      <c r="IL153" s="504"/>
      <c r="IM153" s="504"/>
      <c r="IN153" s="504"/>
      <c r="IO153" s="504"/>
      <c r="IP153" s="504"/>
      <c r="IQ153" s="504"/>
      <c r="IR153" s="504"/>
      <c r="IS153" s="504"/>
      <c r="IT153" s="504"/>
      <c r="IU153" s="504"/>
      <c r="IV153" s="504"/>
      <c r="IW153" s="504"/>
      <c r="IX153" s="504"/>
      <c r="IY153" s="504"/>
      <c r="IZ153" s="504"/>
      <c r="JA153" s="504"/>
      <c r="JB153" s="504"/>
      <c r="JC153" s="504"/>
      <c r="JD153" s="504"/>
      <c r="JE153" s="504"/>
      <c r="JF153" s="504"/>
      <c r="JG153" s="504"/>
      <c r="JH153" s="504"/>
      <c r="JI153" s="504"/>
      <c r="JJ153" s="504"/>
      <c r="JK153" s="504"/>
      <c r="JL153" s="504"/>
      <c r="JM153" s="504"/>
      <c r="JN153" s="504"/>
      <c r="JO153" s="504"/>
      <c r="JP153" s="504"/>
      <c r="JQ153" s="504"/>
      <c r="JR153" s="504"/>
      <c r="JS153" s="504"/>
      <c r="JT153" s="504"/>
      <c r="JU153" s="504"/>
      <c r="JV153" s="504"/>
      <c r="JW153" s="504"/>
      <c r="JX153" s="504"/>
      <c r="JY153" s="504"/>
      <c r="JZ153" s="504"/>
      <c r="KA153" s="504"/>
      <c r="KB153" s="504"/>
      <c r="KC153" s="504"/>
      <c r="KD153" s="504"/>
      <c r="KE153" s="504"/>
      <c r="KF153" s="504"/>
      <c r="KG153" s="504"/>
      <c r="KH153" s="504"/>
      <c r="KI153" s="504"/>
      <c r="KJ153" s="504"/>
      <c r="KK153" s="504"/>
      <c r="KL153" s="504"/>
      <c r="KM153" s="504"/>
      <c r="KN153" s="504"/>
      <c r="KO153" s="504"/>
      <c r="KP153" s="504"/>
      <c r="KQ153" s="504"/>
      <c r="KR153" s="504"/>
      <c r="KS153" s="504"/>
      <c r="KT153" s="504"/>
      <c r="KU153" s="504"/>
      <c r="KV153" s="504"/>
      <c r="KW153" s="504"/>
      <c r="KX153" s="504"/>
      <c r="KY153" s="504"/>
      <c r="KZ153" s="504"/>
      <c r="LA153" s="504"/>
      <c r="LB153" s="504"/>
      <c r="LC153" s="504"/>
      <c r="LD153" s="504"/>
      <c r="LE153" s="504"/>
      <c r="LF153" s="504"/>
      <c r="LG153" s="504"/>
      <c r="LH153" s="504"/>
      <c r="LI153" s="504"/>
      <c r="LJ153" s="504"/>
      <c r="LK153" s="504"/>
      <c r="LL153" s="504"/>
      <c r="LM153" s="504"/>
      <c r="LN153" s="504"/>
      <c r="LO153" s="504"/>
      <c r="LP153" s="504"/>
      <c r="LQ153" s="504"/>
      <c r="LR153" s="504"/>
      <c r="LS153" s="504"/>
      <c r="LT153" s="504"/>
      <c r="LU153" s="504"/>
      <c r="LV153" s="504"/>
      <c r="LW153" s="504"/>
      <c r="LX153" s="504"/>
      <c r="LY153" s="504"/>
      <c r="LZ153" s="504"/>
      <c r="MA153" s="504"/>
      <c r="MB153" s="504"/>
      <c r="MC153" s="504"/>
      <c r="MD153" s="504"/>
      <c r="ME153" s="504"/>
      <c r="MF153" s="504"/>
      <c r="MG153" s="504"/>
      <c r="MH153" s="504"/>
      <c r="MI153" s="504"/>
      <c r="MJ153" s="504"/>
      <c r="MK153" s="504"/>
      <c r="ML153" s="504"/>
      <c r="MM153" s="504"/>
      <c r="MN153" s="504"/>
      <c r="MO153" s="504"/>
      <c r="MP153" s="504"/>
      <c r="MQ153" s="504"/>
      <c r="MR153" s="504"/>
      <c r="MS153" s="504"/>
      <c r="MT153" s="504"/>
      <c r="MU153" s="504"/>
      <c r="MV153" s="504"/>
      <c r="MW153" s="504"/>
      <c r="MX153" s="504"/>
      <c r="MY153" s="504"/>
      <c r="MZ153" s="504"/>
      <c r="NA153" s="504"/>
      <c r="NB153" s="504"/>
      <c r="NC153" s="504"/>
      <c r="ND153" s="504"/>
      <c r="NE153" s="504"/>
      <c r="NF153" s="504"/>
      <c r="NG153" s="504"/>
      <c r="NH153" s="504"/>
      <c r="NI153" s="504"/>
      <c r="NJ153" s="504"/>
      <c r="NK153" s="504"/>
      <c r="NL153" s="504"/>
      <c r="NM153" s="504"/>
      <c r="NN153" s="504"/>
      <c r="NO153" s="504"/>
      <c r="NP153" s="504"/>
      <c r="NQ153" s="504"/>
      <c r="NR153" s="504"/>
      <c r="NS153" s="504"/>
      <c r="NT153" s="504"/>
    </row>
    <row r="154" spans="1:384" s="505" customFormat="1" ht="28" customHeight="1">
      <c r="A154" s="1777" t="s">
        <v>1543</v>
      </c>
      <c r="B154" s="551" t="s">
        <v>67</v>
      </c>
      <c r="C154" s="587"/>
      <c r="D154" s="587"/>
      <c r="E154" s="587"/>
      <c r="F154" s="669"/>
      <c r="G154" s="669"/>
      <c r="H154" s="669"/>
      <c r="I154" s="670">
        <f>'Form_III MHT-17'!F152</f>
        <v>0</v>
      </c>
      <c r="J154" s="670">
        <f>'Form_III MHT-17'!G152</f>
        <v>0</v>
      </c>
      <c r="K154" s="670">
        <f>'Form_III MHT-17'!H152</f>
        <v>0</v>
      </c>
      <c r="L154" s="667">
        <f>'Form_III MHT-17'!I152</f>
        <v>0</v>
      </c>
      <c r="M154" s="667">
        <f>'Form_III MHT-17'!J152</f>
        <v>0</v>
      </c>
      <c r="N154" s="667">
        <f>'Form_III MHT-17'!K152</f>
        <v>0</v>
      </c>
      <c r="O154" s="664">
        <f t="shared" si="24"/>
        <v>0</v>
      </c>
      <c r="P154" s="664">
        <f t="shared" si="25"/>
        <v>0</v>
      </c>
      <c r="Q154" s="664">
        <f t="shared" si="26"/>
        <v>0</v>
      </c>
      <c r="R154" s="1726"/>
      <c r="S154" s="1726"/>
      <c r="T154"/>
      <c r="U154"/>
      <c r="V154"/>
      <c r="W154"/>
      <c r="X154" s="663"/>
      <c r="Y154" s="663"/>
      <c r="Z154" s="504"/>
      <c r="AA154" s="504"/>
      <c r="AB154" s="504"/>
      <c r="AC154" s="504"/>
      <c r="AD154" s="504"/>
      <c r="AE154" s="504"/>
      <c r="AF154" s="504"/>
      <c r="AG154" s="504"/>
      <c r="AH154" s="504"/>
      <c r="AI154" s="504"/>
      <c r="AJ154" s="504"/>
      <c r="AK154" s="504"/>
      <c r="AL154" s="504"/>
      <c r="AM154" s="504"/>
      <c r="AN154" s="504"/>
      <c r="AO154" s="504"/>
      <c r="AP154" s="504"/>
      <c r="AQ154" s="504"/>
      <c r="AR154" s="504"/>
      <c r="AS154" s="504"/>
      <c r="AT154" s="504"/>
      <c r="AU154" s="504"/>
      <c r="AV154" s="504"/>
      <c r="AW154" s="504"/>
      <c r="AX154" s="504"/>
      <c r="AY154" s="504"/>
      <c r="AZ154" s="504"/>
      <c r="BA154" s="504"/>
      <c r="BB154" s="504"/>
      <c r="BC154" s="504"/>
      <c r="BD154" s="504"/>
      <c r="BE154" s="504"/>
      <c r="BF154" s="504"/>
      <c r="BG154" s="504"/>
      <c r="BH154" s="504"/>
      <c r="BI154" s="504"/>
      <c r="BJ154" s="504"/>
      <c r="BK154" s="504"/>
      <c r="BL154" s="504"/>
      <c r="BM154" s="504"/>
      <c r="BN154" s="504"/>
      <c r="BO154" s="504"/>
      <c r="BP154" s="504"/>
      <c r="BQ154" s="504"/>
      <c r="BR154" s="504"/>
      <c r="BS154" s="504"/>
      <c r="BT154" s="504"/>
      <c r="BU154" s="504"/>
      <c r="BV154" s="504"/>
      <c r="BW154" s="504"/>
      <c r="BX154" s="504"/>
      <c r="BY154" s="504"/>
      <c r="BZ154" s="504"/>
      <c r="CA154" s="504"/>
      <c r="CB154" s="504"/>
      <c r="CC154" s="504"/>
      <c r="CD154" s="504"/>
      <c r="CE154" s="504"/>
      <c r="CF154" s="504"/>
      <c r="CG154" s="504"/>
      <c r="CH154" s="504"/>
      <c r="CI154" s="504"/>
      <c r="CJ154" s="504"/>
      <c r="CK154" s="504"/>
      <c r="CL154" s="504"/>
      <c r="CM154" s="504"/>
      <c r="CN154" s="504"/>
      <c r="CO154" s="504"/>
      <c r="CP154" s="504"/>
      <c r="CQ154" s="504"/>
      <c r="CR154" s="504"/>
      <c r="CS154" s="504"/>
      <c r="CT154" s="504"/>
      <c r="CU154" s="504"/>
      <c r="CV154" s="504"/>
      <c r="CW154" s="504"/>
      <c r="CX154" s="504"/>
      <c r="CY154" s="504"/>
      <c r="CZ154" s="504"/>
      <c r="DA154" s="504"/>
      <c r="DB154" s="504"/>
      <c r="DC154" s="504"/>
      <c r="DD154" s="504"/>
      <c r="DE154" s="504"/>
      <c r="DF154" s="504"/>
      <c r="DG154" s="504"/>
      <c r="DH154" s="504"/>
      <c r="DI154" s="504"/>
      <c r="DJ154" s="504"/>
      <c r="DK154" s="504"/>
      <c r="DL154" s="504"/>
      <c r="DM154" s="504"/>
      <c r="DN154" s="504"/>
      <c r="DO154" s="504"/>
      <c r="DP154" s="504"/>
      <c r="DQ154" s="504"/>
      <c r="DR154" s="504"/>
      <c r="DS154" s="504"/>
      <c r="DT154" s="504"/>
      <c r="DU154" s="504"/>
      <c r="DV154" s="504"/>
      <c r="DW154" s="504"/>
      <c r="DX154" s="504"/>
      <c r="DY154" s="504"/>
      <c r="DZ154" s="504"/>
      <c r="EA154" s="504"/>
      <c r="EB154" s="504"/>
      <c r="EC154" s="504"/>
      <c r="ED154" s="504"/>
      <c r="EE154" s="504"/>
      <c r="EF154" s="504"/>
      <c r="EG154" s="504"/>
      <c r="EH154" s="504"/>
      <c r="EI154" s="504"/>
      <c r="EJ154" s="504"/>
      <c r="EK154" s="504"/>
      <c r="EL154" s="504"/>
      <c r="EM154" s="504"/>
      <c r="EN154" s="504"/>
      <c r="EO154" s="504"/>
      <c r="EP154" s="504"/>
      <c r="EQ154" s="504"/>
      <c r="ER154" s="504"/>
      <c r="ES154" s="504"/>
      <c r="ET154" s="504"/>
      <c r="EU154" s="504"/>
      <c r="EV154" s="504"/>
      <c r="EW154" s="504"/>
      <c r="EX154" s="504"/>
      <c r="EY154" s="504"/>
      <c r="EZ154" s="504"/>
      <c r="FA154" s="504"/>
      <c r="FB154" s="504"/>
      <c r="FC154" s="504"/>
      <c r="FD154" s="504"/>
      <c r="FE154" s="504"/>
      <c r="FF154" s="504"/>
      <c r="FG154" s="504"/>
      <c r="FH154" s="504"/>
      <c r="FI154" s="504"/>
      <c r="FJ154" s="504"/>
      <c r="FK154" s="504"/>
      <c r="FL154" s="504"/>
      <c r="FM154" s="504"/>
      <c r="FN154" s="504"/>
      <c r="FO154" s="504"/>
      <c r="FP154" s="504"/>
      <c r="FQ154" s="504"/>
      <c r="FR154" s="504"/>
      <c r="FS154" s="504"/>
      <c r="FT154" s="504"/>
      <c r="FU154" s="504"/>
      <c r="FV154" s="504"/>
      <c r="FW154" s="504"/>
      <c r="FX154" s="504"/>
      <c r="FY154" s="504"/>
      <c r="FZ154" s="504"/>
      <c r="GA154" s="504"/>
      <c r="GB154" s="504"/>
      <c r="GC154" s="504"/>
      <c r="GD154" s="504"/>
      <c r="GE154" s="504"/>
      <c r="GF154" s="504"/>
      <c r="GG154" s="504"/>
      <c r="GH154" s="504"/>
      <c r="GI154" s="504"/>
      <c r="GJ154" s="504"/>
      <c r="GK154" s="504"/>
      <c r="GL154" s="504"/>
      <c r="GM154" s="504"/>
      <c r="GN154" s="504"/>
      <c r="GO154" s="504"/>
      <c r="GP154" s="504"/>
      <c r="GQ154" s="504"/>
      <c r="GR154" s="504"/>
      <c r="GS154" s="504"/>
      <c r="GT154" s="504"/>
      <c r="GU154" s="504"/>
      <c r="GV154" s="504"/>
      <c r="GW154" s="504"/>
      <c r="GX154" s="504"/>
      <c r="GY154" s="504"/>
      <c r="GZ154" s="504"/>
      <c r="HA154" s="504"/>
      <c r="HB154" s="504"/>
      <c r="HC154" s="504"/>
      <c r="HD154" s="504"/>
      <c r="HE154" s="504"/>
      <c r="HF154" s="504"/>
      <c r="HG154" s="504"/>
      <c r="HH154" s="504"/>
      <c r="HI154" s="504"/>
      <c r="HJ154" s="504"/>
      <c r="HK154" s="504"/>
      <c r="HL154" s="504"/>
      <c r="HM154" s="504"/>
      <c r="HN154" s="504"/>
      <c r="HO154" s="504"/>
      <c r="HP154" s="504"/>
      <c r="HQ154" s="504"/>
      <c r="HR154" s="504"/>
      <c r="HS154" s="504"/>
      <c r="HT154" s="504"/>
      <c r="HU154" s="504"/>
      <c r="HV154" s="504"/>
      <c r="HW154" s="504"/>
      <c r="HX154" s="504"/>
      <c r="HY154" s="504"/>
      <c r="HZ154" s="504"/>
      <c r="IA154" s="504"/>
      <c r="IB154" s="504"/>
      <c r="IC154" s="504"/>
      <c r="ID154" s="504"/>
      <c r="IE154" s="504"/>
      <c r="IF154" s="504"/>
      <c r="IG154" s="504"/>
      <c r="IH154" s="504"/>
      <c r="II154" s="504"/>
      <c r="IJ154" s="504"/>
      <c r="IK154" s="504"/>
      <c r="IL154" s="504"/>
      <c r="IM154" s="504"/>
      <c r="IN154" s="504"/>
      <c r="IO154" s="504"/>
      <c r="IP154" s="504"/>
      <c r="IQ154" s="504"/>
      <c r="IR154" s="504"/>
      <c r="IS154" s="504"/>
      <c r="IT154" s="504"/>
      <c r="IU154" s="504"/>
      <c r="IV154" s="504"/>
      <c r="IW154" s="504"/>
      <c r="IX154" s="504"/>
      <c r="IY154" s="504"/>
      <c r="IZ154" s="504"/>
      <c r="JA154" s="504"/>
      <c r="JB154" s="504"/>
      <c r="JC154" s="504"/>
      <c r="JD154" s="504"/>
      <c r="JE154" s="504"/>
      <c r="JF154" s="504"/>
      <c r="JG154" s="504"/>
      <c r="JH154" s="504"/>
      <c r="JI154" s="504"/>
      <c r="JJ154" s="504"/>
      <c r="JK154" s="504"/>
      <c r="JL154" s="504"/>
      <c r="JM154" s="504"/>
      <c r="JN154" s="504"/>
      <c r="JO154" s="504"/>
      <c r="JP154" s="504"/>
      <c r="JQ154" s="504"/>
      <c r="JR154" s="504"/>
      <c r="JS154" s="504"/>
      <c r="JT154" s="504"/>
      <c r="JU154" s="504"/>
      <c r="JV154" s="504"/>
      <c r="JW154" s="504"/>
      <c r="JX154" s="504"/>
      <c r="JY154" s="504"/>
      <c r="JZ154" s="504"/>
      <c r="KA154" s="504"/>
      <c r="KB154" s="504"/>
      <c r="KC154" s="504"/>
      <c r="KD154" s="504"/>
      <c r="KE154" s="504"/>
      <c r="KF154" s="504"/>
      <c r="KG154" s="504"/>
      <c r="KH154" s="504"/>
      <c r="KI154" s="504"/>
      <c r="KJ154" s="504"/>
      <c r="KK154" s="504"/>
      <c r="KL154" s="504"/>
      <c r="KM154" s="504"/>
      <c r="KN154" s="504"/>
      <c r="KO154" s="504"/>
      <c r="KP154" s="504"/>
      <c r="KQ154" s="504"/>
      <c r="KR154" s="504"/>
      <c r="KS154" s="504"/>
      <c r="KT154" s="504"/>
      <c r="KU154" s="504"/>
      <c r="KV154" s="504"/>
      <c r="KW154" s="504"/>
      <c r="KX154" s="504"/>
      <c r="KY154" s="504"/>
      <c r="KZ154" s="504"/>
      <c r="LA154" s="504"/>
      <c r="LB154" s="504"/>
      <c r="LC154" s="504"/>
      <c r="LD154" s="504"/>
      <c r="LE154" s="504"/>
      <c r="LF154" s="504"/>
      <c r="LG154" s="504"/>
      <c r="LH154" s="504"/>
      <c r="LI154" s="504"/>
      <c r="LJ154" s="504"/>
      <c r="LK154" s="504"/>
      <c r="LL154" s="504"/>
      <c r="LM154" s="504"/>
      <c r="LN154" s="504"/>
      <c r="LO154" s="504"/>
      <c r="LP154" s="504"/>
      <c r="LQ154" s="504"/>
      <c r="LR154" s="504"/>
      <c r="LS154" s="504"/>
      <c r="LT154" s="504"/>
      <c r="LU154" s="504"/>
      <c r="LV154" s="504"/>
      <c r="LW154" s="504"/>
      <c r="LX154" s="504"/>
      <c r="LY154" s="504"/>
      <c r="LZ154" s="504"/>
      <c r="MA154" s="504"/>
      <c r="MB154" s="504"/>
      <c r="MC154" s="504"/>
      <c r="MD154" s="504"/>
      <c r="ME154" s="504"/>
      <c r="MF154" s="504"/>
      <c r="MG154" s="504"/>
      <c r="MH154" s="504"/>
      <c r="MI154" s="504"/>
      <c r="MJ154" s="504"/>
      <c r="MK154" s="504"/>
      <c r="ML154" s="504"/>
      <c r="MM154" s="504"/>
      <c r="MN154" s="504"/>
      <c r="MO154" s="504"/>
      <c r="MP154" s="504"/>
      <c r="MQ154" s="504"/>
      <c r="MR154" s="504"/>
      <c r="MS154" s="504"/>
      <c r="MT154" s="504"/>
      <c r="MU154" s="504"/>
      <c r="MV154" s="504"/>
      <c r="MW154" s="504"/>
      <c r="MX154" s="504"/>
      <c r="MY154" s="504"/>
      <c r="MZ154" s="504"/>
      <c r="NA154" s="504"/>
      <c r="NB154" s="504"/>
      <c r="NC154" s="504"/>
      <c r="ND154" s="504"/>
      <c r="NE154" s="504"/>
      <c r="NF154" s="504"/>
      <c r="NG154" s="504"/>
      <c r="NH154" s="504"/>
      <c r="NI154" s="504"/>
      <c r="NJ154" s="504"/>
      <c r="NK154" s="504"/>
      <c r="NL154" s="504"/>
      <c r="NM154" s="504"/>
      <c r="NN154" s="504"/>
      <c r="NO154" s="504"/>
      <c r="NP154" s="504"/>
      <c r="NQ154" s="504"/>
      <c r="NR154" s="504"/>
      <c r="NS154" s="504"/>
      <c r="NT154" s="504"/>
    </row>
    <row r="155" spans="1:384" s="505" customFormat="1" ht="28" customHeight="1">
      <c r="A155" s="1777"/>
      <c r="B155" s="551" t="s">
        <v>68</v>
      </c>
      <c r="C155" s="587"/>
      <c r="D155" s="587"/>
      <c r="E155" s="587"/>
      <c r="F155" s="669"/>
      <c r="G155" s="669"/>
      <c r="H155" s="669"/>
      <c r="I155" s="670">
        <f>'Form_III MHT-17'!F153</f>
        <v>0</v>
      </c>
      <c r="J155" s="670">
        <f>'Form_III MHT-17'!G153</f>
        <v>0</v>
      </c>
      <c r="K155" s="670">
        <f>'Form_III MHT-17'!H153</f>
        <v>0</v>
      </c>
      <c r="L155" s="667">
        <f>'Form_III MHT-17'!I153</f>
        <v>0</v>
      </c>
      <c r="M155" s="667">
        <f>'Form_III MHT-17'!J153</f>
        <v>0</v>
      </c>
      <c r="N155" s="667">
        <f>'Form_III MHT-17'!K153</f>
        <v>0</v>
      </c>
      <c r="O155" s="664">
        <f t="shared" si="24"/>
        <v>0</v>
      </c>
      <c r="P155" s="664">
        <f t="shared" si="25"/>
        <v>0</v>
      </c>
      <c r="Q155" s="664">
        <f t="shared" si="26"/>
        <v>0</v>
      </c>
      <c r="R155" s="1726"/>
      <c r="S155" s="1726"/>
      <c r="T155"/>
      <c r="U155"/>
      <c r="V155"/>
      <c r="W155"/>
      <c r="X155" s="663"/>
      <c r="Y155" s="663"/>
      <c r="Z155" s="504"/>
      <c r="AA155" s="504"/>
      <c r="AB155" s="504"/>
      <c r="AC155" s="504"/>
      <c r="AD155" s="504"/>
      <c r="AE155" s="504"/>
      <c r="AF155" s="504"/>
      <c r="AG155" s="504"/>
      <c r="AH155" s="504"/>
      <c r="AI155" s="504"/>
      <c r="AJ155" s="504"/>
      <c r="AK155" s="504"/>
      <c r="AL155" s="504"/>
      <c r="AM155" s="504"/>
      <c r="AN155" s="504"/>
      <c r="AO155" s="504"/>
      <c r="AP155" s="504"/>
      <c r="AQ155" s="504"/>
      <c r="AR155" s="504"/>
      <c r="AS155" s="504"/>
      <c r="AT155" s="504"/>
      <c r="AU155" s="504"/>
      <c r="AV155" s="504"/>
      <c r="AW155" s="504"/>
      <c r="AX155" s="504"/>
      <c r="AY155" s="504"/>
      <c r="AZ155" s="504"/>
      <c r="BA155" s="504"/>
      <c r="BB155" s="504"/>
      <c r="BC155" s="504"/>
      <c r="BD155" s="504"/>
      <c r="BE155" s="504"/>
      <c r="BF155" s="504"/>
      <c r="BG155" s="504"/>
      <c r="BH155" s="504"/>
      <c r="BI155" s="504"/>
      <c r="BJ155" s="504"/>
      <c r="BK155" s="504"/>
      <c r="BL155" s="504"/>
      <c r="BM155" s="504"/>
      <c r="BN155" s="504"/>
      <c r="BO155" s="504"/>
      <c r="BP155" s="504"/>
      <c r="BQ155" s="504"/>
      <c r="BR155" s="504"/>
      <c r="BS155" s="504"/>
      <c r="BT155" s="504"/>
      <c r="BU155" s="504"/>
      <c r="BV155" s="504"/>
      <c r="BW155" s="504"/>
      <c r="BX155" s="504"/>
      <c r="BY155" s="504"/>
      <c r="BZ155" s="504"/>
      <c r="CA155" s="504"/>
      <c r="CB155" s="504"/>
      <c r="CC155" s="504"/>
      <c r="CD155" s="504"/>
      <c r="CE155" s="504"/>
      <c r="CF155" s="504"/>
      <c r="CG155" s="504"/>
      <c r="CH155" s="504"/>
      <c r="CI155" s="504"/>
      <c r="CJ155" s="504"/>
      <c r="CK155" s="504"/>
      <c r="CL155" s="504"/>
      <c r="CM155" s="504"/>
      <c r="CN155" s="504"/>
      <c r="CO155" s="504"/>
      <c r="CP155" s="504"/>
      <c r="CQ155" s="504"/>
      <c r="CR155" s="504"/>
      <c r="CS155" s="504"/>
      <c r="CT155" s="504"/>
      <c r="CU155" s="504"/>
      <c r="CV155" s="504"/>
      <c r="CW155" s="504"/>
      <c r="CX155" s="504"/>
      <c r="CY155" s="504"/>
      <c r="CZ155" s="504"/>
      <c r="DA155" s="504"/>
      <c r="DB155" s="504"/>
      <c r="DC155" s="504"/>
      <c r="DD155" s="504"/>
      <c r="DE155" s="504"/>
      <c r="DF155" s="504"/>
      <c r="DG155" s="504"/>
      <c r="DH155" s="504"/>
      <c r="DI155" s="504"/>
      <c r="DJ155" s="504"/>
      <c r="DK155" s="504"/>
      <c r="DL155" s="504"/>
      <c r="DM155" s="504"/>
      <c r="DN155" s="504"/>
      <c r="DO155" s="504"/>
      <c r="DP155" s="504"/>
      <c r="DQ155" s="504"/>
      <c r="DR155" s="504"/>
      <c r="DS155" s="504"/>
      <c r="DT155" s="504"/>
      <c r="DU155" s="504"/>
      <c r="DV155" s="504"/>
      <c r="DW155" s="504"/>
      <c r="DX155" s="504"/>
      <c r="DY155" s="504"/>
      <c r="DZ155" s="504"/>
      <c r="EA155" s="504"/>
      <c r="EB155" s="504"/>
      <c r="EC155" s="504"/>
      <c r="ED155" s="504"/>
      <c r="EE155" s="504"/>
      <c r="EF155" s="504"/>
      <c r="EG155" s="504"/>
      <c r="EH155" s="504"/>
      <c r="EI155" s="504"/>
      <c r="EJ155" s="504"/>
      <c r="EK155" s="504"/>
      <c r="EL155" s="504"/>
      <c r="EM155" s="504"/>
      <c r="EN155" s="504"/>
      <c r="EO155" s="504"/>
      <c r="EP155" s="504"/>
      <c r="EQ155" s="504"/>
      <c r="ER155" s="504"/>
      <c r="ES155" s="504"/>
      <c r="ET155" s="504"/>
      <c r="EU155" s="504"/>
      <c r="EV155" s="504"/>
      <c r="EW155" s="504"/>
      <c r="EX155" s="504"/>
      <c r="EY155" s="504"/>
      <c r="EZ155" s="504"/>
      <c r="FA155" s="504"/>
      <c r="FB155" s="504"/>
      <c r="FC155" s="504"/>
      <c r="FD155" s="504"/>
      <c r="FE155" s="504"/>
      <c r="FF155" s="504"/>
      <c r="FG155" s="504"/>
      <c r="FH155" s="504"/>
      <c r="FI155" s="504"/>
      <c r="FJ155" s="504"/>
      <c r="FK155" s="504"/>
      <c r="FL155" s="504"/>
      <c r="FM155" s="504"/>
      <c r="FN155" s="504"/>
      <c r="FO155" s="504"/>
      <c r="FP155" s="504"/>
      <c r="FQ155" s="504"/>
      <c r="FR155" s="504"/>
      <c r="FS155" s="504"/>
      <c r="FT155" s="504"/>
      <c r="FU155" s="504"/>
      <c r="FV155" s="504"/>
      <c r="FW155" s="504"/>
      <c r="FX155" s="504"/>
      <c r="FY155" s="504"/>
      <c r="FZ155" s="504"/>
      <c r="GA155" s="504"/>
      <c r="GB155" s="504"/>
      <c r="GC155" s="504"/>
      <c r="GD155" s="504"/>
      <c r="GE155" s="504"/>
      <c r="GF155" s="504"/>
      <c r="GG155" s="504"/>
      <c r="GH155" s="504"/>
      <c r="GI155" s="504"/>
      <c r="GJ155" s="504"/>
      <c r="GK155" s="504"/>
      <c r="GL155" s="504"/>
      <c r="GM155" s="504"/>
      <c r="GN155" s="504"/>
      <c r="GO155" s="504"/>
      <c r="GP155" s="504"/>
      <c r="GQ155" s="504"/>
      <c r="GR155" s="504"/>
      <c r="GS155" s="504"/>
      <c r="GT155" s="504"/>
      <c r="GU155" s="504"/>
      <c r="GV155" s="504"/>
      <c r="GW155" s="504"/>
      <c r="GX155" s="504"/>
      <c r="GY155" s="504"/>
      <c r="GZ155" s="504"/>
      <c r="HA155" s="504"/>
      <c r="HB155" s="504"/>
      <c r="HC155" s="504"/>
      <c r="HD155" s="504"/>
      <c r="HE155" s="504"/>
      <c r="HF155" s="504"/>
      <c r="HG155" s="504"/>
      <c r="HH155" s="504"/>
      <c r="HI155" s="504"/>
      <c r="HJ155" s="504"/>
      <c r="HK155" s="504"/>
      <c r="HL155" s="504"/>
      <c r="HM155" s="504"/>
      <c r="HN155" s="504"/>
      <c r="HO155" s="504"/>
      <c r="HP155" s="504"/>
      <c r="HQ155" s="504"/>
      <c r="HR155" s="504"/>
      <c r="HS155" s="504"/>
      <c r="HT155" s="504"/>
      <c r="HU155" s="504"/>
      <c r="HV155" s="504"/>
      <c r="HW155" s="504"/>
      <c r="HX155" s="504"/>
      <c r="HY155" s="504"/>
      <c r="HZ155" s="504"/>
      <c r="IA155" s="504"/>
      <c r="IB155" s="504"/>
      <c r="IC155" s="504"/>
      <c r="ID155" s="504"/>
      <c r="IE155" s="504"/>
      <c r="IF155" s="504"/>
      <c r="IG155" s="504"/>
      <c r="IH155" s="504"/>
      <c r="II155" s="504"/>
      <c r="IJ155" s="504"/>
      <c r="IK155" s="504"/>
      <c r="IL155" s="504"/>
      <c r="IM155" s="504"/>
      <c r="IN155" s="504"/>
      <c r="IO155" s="504"/>
      <c r="IP155" s="504"/>
      <c r="IQ155" s="504"/>
      <c r="IR155" s="504"/>
      <c r="IS155" s="504"/>
      <c r="IT155" s="504"/>
      <c r="IU155" s="504"/>
      <c r="IV155" s="504"/>
      <c r="IW155" s="504"/>
      <c r="IX155" s="504"/>
      <c r="IY155" s="504"/>
      <c r="IZ155" s="504"/>
      <c r="JA155" s="504"/>
      <c r="JB155" s="504"/>
      <c r="JC155" s="504"/>
      <c r="JD155" s="504"/>
      <c r="JE155" s="504"/>
      <c r="JF155" s="504"/>
      <c r="JG155" s="504"/>
      <c r="JH155" s="504"/>
      <c r="JI155" s="504"/>
      <c r="JJ155" s="504"/>
      <c r="JK155" s="504"/>
      <c r="JL155" s="504"/>
      <c r="JM155" s="504"/>
      <c r="JN155" s="504"/>
      <c r="JO155" s="504"/>
      <c r="JP155" s="504"/>
      <c r="JQ155" s="504"/>
      <c r="JR155" s="504"/>
      <c r="JS155" s="504"/>
      <c r="JT155" s="504"/>
      <c r="JU155" s="504"/>
      <c r="JV155" s="504"/>
      <c r="JW155" s="504"/>
      <c r="JX155" s="504"/>
      <c r="JY155" s="504"/>
      <c r="JZ155" s="504"/>
      <c r="KA155" s="504"/>
      <c r="KB155" s="504"/>
      <c r="KC155" s="504"/>
      <c r="KD155" s="504"/>
      <c r="KE155" s="504"/>
      <c r="KF155" s="504"/>
      <c r="KG155" s="504"/>
      <c r="KH155" s="504"/>
      <c r="KI155" s="504"/>
      <c r="KJ155" s="504"/>
      <c r="KK155" s="504"/>
      <c r="KL155" s="504"/>
      <c r="KM155" s="504"/>
      <c r="KN155" s="504"/>
      <c r="KO155" s="504"/>
      <c r="KP155" s="504"/>
      <c r="KQ155" s="504"/>
      <c r="KR155" s="504"/>
      <c r="KS155" s="504"/>
      <c r="KT155" s="504"/>
      <c r="KU155" s="504"/>
      <c r="KV155" s="504"/>
      <c r="KW155" s="504"/>
      <c r="KX155" s="504"/>
      <c r="KY155" s="504"/>
      <c r="KZ155" s="504"/>
      <c r="LA155" s="504"/>
      <c r="LB155" s="504"/>
      <c r="LC155" s="504"/>
      <c r="LD155" s="504"/>
      <c r="LE155" s="504"/>
      <c r="LF155" s="504"/>
      <c r="LG155" s="504"/>
      <c r="LH155" s="504"/>
      <c r="LI155" s="504"/>
      <c r="LJ155" s="504"/>
      <c r="LK155" s="504"/>
      <c r="LL155" s="504"/>
      <c r="LM155" s="504"/>
      <c r="LN155" s="504"/>
      <c r="LO155" s="504"/>
      <c r="LP155" s="504"/>
      <c r="LQ155" s="504"/>
      <c r="LR155" s="504"/>
      <c r="LS155" s="504"/>
      <c r="LT155" s="504"/>
      <c r="LU155" s="504"/>
      <c r="LV155" s="504"/>
      <c r="LW155" s="504"/>
      <c r="LX155" s="504"/>
      <c r="LY155" s="504"/>
      <c r="LZ155" s="504"/>
      <c r="MA155" s="504"/>
      <c r="MB155" s="504"/>
      <c r="MC155" s="504"/>
      <c r="MD155" s="504"/>
      <c r="ME155" s="504"/>
      <c r="MF155" s="504"/>
      <c r="MG155" s="504"/>
      <c r="MH155" s="504"/>
      <c r="MI155" s="504"/>
      <c r="MJ155" s="504"/>
      <c r="MK155" s="504"/>
      <c r="ML155" s="504"/>
      <c r="MM155" s="504"/>
      <c r="MN155" s="504"/>
      <c r="MO155" s="504"/>
      <c r="MP155" s="504"/>
      <c r="MQ155" s="504"/>
      <c r="MR155" s="504"/>
      <c r="MS155" s="504"/>
      <c r="MT155" s="504"/>
      <c r="MU155" s="504"/>
      <c r="MV155" s="504"/>
      <c r="MW155" s="504"/>
      <c r="MX155" s="504"/>
      <c r="MY155" s="504"/>
      <c r="MZ155" s="504"/>
      <c r="NA155" s="504"/>
      <c r="NB155" s="504"/>
      <c r="NC155" s="504"/>
      <c r="ND155" s="504"/>
      <c r="NE155" s="504"/>
      <c r="NF155" s="504"/>
      <c r="NG155" s="504"/>
      <c r="NH155" s="504"/>
      <c r="NI155" s="504"/>
      <c r="NJ155" s="504"/>
      <c r="NK155" s="504"/>
      <c r="NL155" s="504"/>
      <c r="NM155" s="504"/>
      <c r="NN155" s="504"/>
      <c r="NO155" s="504"/>
      <c r="NP155" s="504"/>
      <c r="NQ155" s="504"/>
      <c r="NR155" s="504"/>
      <c r="NS155" s="504"/>
      <c r="NT155" s="504"/>
    </row>
    <row r="156" spans="1:384" s="505" customFormat="1" ht="28" customHeight="1">
      <c r="A156" s="1776" t="s">
        <v>251</v>
      </c>
      <c r="B156" s="551" t="s">
        <v>67</v>
      </c>
      <c r="C156" s="587"/>
      <c r="D156" s="587"/>
      <c r="E156" s="587"/>
      <c r="F156" s="669"/>
      <c r="G156" s="669"/>
      <c r="H156" s="669"/>
      <c r="I156" s="670">
        <f>'Form_III MHT-17'!F154</f>
        <v>0</v>
      </c>
      <c r="J156" s="670">
        <f>'Form_III MHT-17'!G154</f>
        <v>0</v>
      </c>
      <c r="K156" s="670">
        <f>'Form_III MHT-17'!H154</f>
        <v>0</v>
      </c>
      <c r="L156" s="667">
        <f>'Form_III MHT-17'!I154</f>
        <v>0</v>
      </c>
      <c r="M156" s="667">
        <f>'Form_III MHT-17'!J154</f>
        <v>0</v>
      </c>
      <c r="N156" s="667">
        <f>'Form_III MHT-17'!K154</f>
        <v>0</v>
      </c>
      <c r="O156" s="664">
        <f t="shared" si="24"/>
        <v>0</v>
      </c>
      <c r="P156" s="664">
        <f t="shared" si="25"/>
        <v>0</v>
      </c>
      <c r="Q156" s="664">
        <f t="shared" si="26"/>
        <v>0</v>
      </c>
      <c r="R156" s="1726"/>
      <c r="S156" s="1726"/>
      <c r="T156"/>
      <c r="U156"/>
      <c r="V156"/>
      <c r="W156"/>
      <c r="X156" s="663"/>
      <c r="Y156" s="663"/>
      <c r="Z156" s="504"/>
      <c r="AA156" s="504"/>
      <c r="AB156" s="504"/>
      <c r="AC156" s="504"/>
      <c r="AD156" s="504"/>
      <c r="AE156" s="504"/>
      <c r="AF156" s="504"/>
      <c r="AG156" s="504"/>
      <c r="AH156" s="504"/>
      <c r="AI156" s="504"/>
      <c r="AJ156" s="504"/>
      <c r="AK156" s="504"/>
      <c r="AL156" s="504"/>
      <c r="AM156" s="504"/>
      <c r="AN156" s="504"/>
      <c r="AO156" s="504"/>
      <c r="AP156" s="504"/>
      <c r="AQ156" s="504"/>
      <c r="AR156" s="504"/>
      <c r="AS156" s="504"/>
      <c r="AT156" s="504"/>
      <c r="AU156" s="504"/>
      <c r="AV156" s="504"/>
      <c r="AW156" s="504"/>
      <c r="AX156" s="504"/>
      <c r="AY156" s="504"/>
      <c r="AZ156" s="504"/>
      <c r="BA156" s="504"/>
      <c r="BB156" s="504"/>
      <c r="BC156" s="504"/>
      <c r="BD156" s="504"/>
      <c r="BE156" s="504"/>
      <c r="BF156" s="504"/>
      <c r="BG156" s="504"/>
      <c r="BH156" s="504"/>
      <c r="BI156" s="504"/>
      <c r="BJ156" s="504"/>
      <c r="BK156" s="504"/>
      <c r="BL156" s="504"/>
      <c r="BM156" s="504"/>
      <c r="BN156" s="504"/>
      <c r="BO156" s="504"/>
      <c r="BP156" s="504"/>
      <c r="BQ156" s="504"/>
      <c r="BR156" s="504"/>
      <c r="BS156" s="504"/>
      <c r="BT156" s="504"/>
      <c r="BU156" s="504"/>
      <c r="BV156" s="504"/>
      <c r="BW156" s="504"/>
      <c r="BX156" s="504"/>
      <c r="BY156" s="504"/>
      <c r="BZ156" s="504"/>
      <c r="CA156" s="504"/>
      <c r="CB156" s="504"/>
      <c r="CC156" s="504"/>
      <c r="CD156" s="504"/>
      <c r="CE156" s="504"/>
      <c r="CF156" s="504"/>
      <c r="CG156" s="504"/>
      <c r="CH156" s="504"/>
      <c r="CI156" s="504"/>
      <c r="CJ156" s="504"/>
      <c r="CK156" s="504"/>
      <c r="CL156" s="504"/>
      <c r="CM156" s="504"/>
      <c r="CN156" s="504"/>
      <c r="CO156" s="504"/>
      <c r="CP156" s="504"/>
      <c r="CQ156" s="504"/>
      <c r="CR156" s="504"/>
      <c r="CS156" s="504"/>
      <c r="CT156" s="504"/>
      <c r="CU156" s="504"/>
      <c r="CV156" s="504"/>
      <c r="CW156" s="504"/>
      <c r="CX156" s="504"/>
      <c r="CY156" s="504"/>
      <c r="CZ156" s="504"/>
      <c r="DA156" s="504"/>
      <c r="DB156" s="504"/>
      <c r="DC156" s="504"/>
      <c r="DD156" s="504"/>
      <c r="DE156" s="504"/>
      <c r="DF156" s="504"/>
      <c r="DG156" s="504"/>
      <c r="DH156" s="504"/>
      <c r="DI156" s="504"/>
      <c r="DJ156" s="504"/>
      <c r="DK156" s="504"/>
      <c r="DL156" s="504"/>
      <c r="DM156" s="504"/>
      <c r="DN156" s="504"/>
      <c r="DO156" s="504"/>
      <c r="DP156" s="504"/>
      <c r="DQ156" s="504"/>
      <c r="DR156" s="504"/>
      <c r="DS156" s="504"/>
      <c r="DT156" s="504"/>
      <c r="DU156" s="504"/>
      <c r="DV156" s="504"/>
      <c r="DW156" s="504"/>
      <c r="DX156" s="504"/>
      <c r="DY156" s="504"/>
      <c r="DZ156" s="504"/>
      <c r="EA156" s="504"/>
      <c r="EB156" s="504"/>
      <c r="EC156" s="504"/>
      <c r="ED156" s="504"/>
      <c r="EE156" s="504"/>
      <c r="EF156" s="504"/>
      <c r="EG156" s="504"/>
      <c r="EH156" s="504"/>
      <c r="EI156" s="504"/>
      <c r="EJ156" s="504"/>
      <c r="EK156" s="504"/>
      <c r="EL156" s="504"/>
      <c r="EM156" s="504"/>
      <c r="EN156" s="504"/>
      <c r="EO156" s="504"/>
      <c r="EP156" s="504"/>
      <c r="EQ156" s="504"/>
      <c r="ER156" s="504"/>
      <c r="ES156" s="504"/>
      <c r="ET156" s="504"/>
      <c r="EU156" s="504"/>
      <c r="EV156" s="504"/>
      <c r="EW156" s="504"/>
      <c r="EX156" s="504"/>
      <c r="EY156" s="504"/>
      <c r="EZ156" s="504"/>
      <c r="FA156" s="504"/>
      <c r="FB156" s="504"/>
      <c r="FC156" s="504"/>
      <c r="FD156" s="504"/>
      <c r="FE156" s="504"/>
      <c r="FF156" s="504"/>
      <c r="FG156" s="504"/>
      <c r="FH156" s="504"/>
      <c r="FI156" s="504"/>
      <c r="FJ156" s="504"/>
      <c r="FK156" s="504"/>
      <c r="FL156" s="504"/>
      <c r="FM156" s="504"/>
      <c r="FN156" s="504"/>
      <c r="FO156" s="504"/>
      <c r="FP156" s="504"/>
      <c r="FQ156" s="504"/>
      <c r="FR156" s="504"/>
      <c r="FS156" s="504"/>
      <c r="FT156" s="504"/>
      <c r="FU156" s="504"/>
      <c r="FV156" s="504"/>
      <c r="FW156" s="504"/>
      <c r="FX156" s="504"/>
      <c r="FY156" s="504"/>
      <c r="FZ156" s="504"/>
      <c r="GA156" s="504"/>
      <c r="GB156" s="504"/>
      <c r="GC156" s="504"/>
      <c r="GD156" s="504"/>
      <c r="GE156" s="504"/>
      <c r="GF156" s="504"/>
      <c r="GG156" s="504"/>
      <c r="GH156" s="504"/>
      <c r="GI156" s="504"/>
      <c r="GJ156" s="504"/>
      <c r="GK156" s="504"/>
      <c r="GL156" s="504"/>
      <c r="GM156" s="504"/>
      <c r="GN156" s="504"/>
      <c r="GO156" s="504"/>
      <c r="GP156" s="504"/>
      <c r="GQ156" s="504"/>
      <c r="GR156" s="504"/>
      <c r="GS156" s="504"/>
      <c r="GT156" s="504"/>
      <c r="GU156" s="504"/>
      <c r="GV156" s="504"/>
      <c r="GW156" s="504"/>
      <c r="GX156" s="504"/>
      <c r="GY156" s="504"/>
      <c r="GZ156" s="504"/>
      <c r="HA156" s="504"/>
      <c r="HB156" s="504"/>
      <c r="HC156" s="504"/>
      <c r="HD156" s="504"/>
      <c r="HE156" s="504"/>
      <c r="HF156" s="504"/>
      <c r="HG156" s="504"/>
      <c r="HH156" s="504"/>
      <c r="HI156" s="504"/>
      <c r="HJ156" s="504"/>
      <c r="HK156" s="504"/>
      <c r="HL156" s="504"/>
      <c r="HM156" s="504"/>
      <c r="HN156" s="504"/>
      <c r="HO156" s="504"/>
      <c r="HP156" s="504"/>
      <c r="HQ156" s="504"/>
      <c r="HR156" s="504"/>
      <c r="HS156" s="504"/>
      <c r="HT156" s="504"/>
      <c r="HU156" s="504"/>
      <c r="HV156" s="504"/>
      <c r="HW156" s="504"/>
      <c r="HX156" s="504"/>
      <c r="HY156" s="504"/>
      <c r="HZ156" s="504"/>
      <c r="IA156" s="504"/>
      <c r="IB156" s="504"/>
      <c r="IC156" s="504"/>
      <c r="ID156" s="504"/>
      <c r="IE156" s="504"/>
      <c r="IF156" s="504"/>
      <c r="IG156" s="504"/>
      <c r="IH156" s="504"/>
      <c r="II156" s="504"/>
      <c r="IJ156" s="504"/>
      <c r="IK156" s="504"/>
      <c r="IL156" s="504"/>
      <c r="IM156" s="504"/>
      <c r="IN156" s="504"/>
      <c r="IO156" s="504"/>
      <c r="IP156" s="504"/>
      <c r="IQ156" s="504"/>
      <c r="IR156" s="504"/>
      <c r="IS156" s="504"/>
      <c r="IT156" s="504"/>
      <c r="IU156" s="504"/>
      <c r="IV156" s="504"/>
      <c r="IW156" s="504"/>
      <c r="IX156" s="504"/>
      <c r="IY156" s="504"/>
      <c r="IZ156" s="504"/>
      <c r="JA156" s="504"/>
      <c r="JB156" s="504"/>
      <c r="JC156" s="504"/>
      <c r="JD156" s="504"/>
      <c r="JE156" s="504"/>
      <c r="JF156" s="504"/>
      <c r="JG156" s="504"/>
      <c r="JH156" s="504"/>
      <c r="JI156" s="504"/>
      <c r="JJ156" s="504"/>
      <c r="JK156" s="504"/>
      <c r="JL156" s="504"/>
      <c r="JM156" s="504"/>
      <c r="JN156" s="504"/>
      <c r="JO156" s="504"/>
      <c r="JP156" s="504"/>
      <c r="JQ156" s="504"/>
      <c r="JR156" s="504"/>
      <c r="JS156" s="504"/>
      <c r="JT156" s="504"/>
      <c r="JU156" s="504"/>
      <c r="JV156" s="504"/>
      <c r="JW156" s="504"/>
      <c r="JX156" s="504"/>
      <c r="JY156" s="504"/>
      <c r="JZ156" s="504"/>
      <c r="KA156" s="504"/>
      <c r="KB156" s="504"/>
      <c r="KC156" s="504"/>
      <c r="KD156" s="504"/>
      <c r="KE156" s="504"/>
      <c r="KF156" s="504"/>
      <c r="KG156" s="504"/>
      <c r="KH156" s="504"/>
      <c r="KI156" s="504"/>
      <c r="KJ156" s="504"/>
      <c r="KK156" s="504"/>
      <c r="KL156" s="504"/>
      <c r="KM156" s="504"/>
      <c r="KN156" s="504"/>
      <c r="KO156" s="504"/>
      <c r="KP156" s="504"/>
      <c r="KQ156" s="504"/>
      <c r="KR156" s="504"/>
      <c r="KS156" s="504"/>
      <c r="KT156" s="504"/>
      <c r="KU156" s="504"/>
      <c r="KV156" s="504"/>
      <c r="KW156" s="504"/>
      <c r="KX156" s="504"/>
      <c r="KY156" s="504"/>
      <c r="KZ156" s="504"/>
      <c r="LA156" s="504"/>
      <c r="LB156" s="504"/>
      <c r="LC156" s="504"/>
      <c r="LD156" s="504"/>
      <c r="LE156" s="504"/>
      <c r="LF156" s="504"/>
      <c r="LG156" s="504"/>
      <c r="LH156" s="504"/>
      <c r="LI156" s="504"/>
      <c r="LJ156" s="504"/>
      <c r="LK156" s="504"/>
      <c r="LL156" s="504"/>
      <c r="LM156" s="504"/>
      <c r="LN156" s="504"/>
      <c r="LO156" s="504"/>
      <c r="LP156" s="504"/>
      <c r="LQ156" s="504"/>
      <c r="LR156" s="504"/>
      <c r="LS156" s="504"/>
      <c r="LT156" s="504"/>
      <c r="LU156" s="504"/>
      <c r="LV156" s="504"/>
      <c r="LW156" s="504"/>
      <c r="LX156" s="504"/>
      <c r="LY156" s="504"/>
      <c r="LZ156" s="504"/>
      <c r="MA156" s="504"/>
      <c r="MB156" s="504"/>
      <c r="MC156" s="504"/>
      <c r="MD156" s="504"/>
      <c r="ME156" s="504"/>
      <c r="MF156" s="504"/>
      <c r="MG156" s="504"/>
      <c r="MH156" s="504"/>
      <c r="MI156" s="504"/>
      <c r="MJ156" s="504"/>
      <c r="MK156" s="504"/>
      <c r="ML156" s="504"/>
      <c r="MM156" s="504"/>
      <c r="MN156" s="504"/>
      <c r="MO156" s="504"/>
      <c r="MP156" s="504"/>
      <c r="MQ156" s="504"/>
      <c r="MR156" s="504"/>
      <c r="MS156" s="504"/>
      <c r="MT156" s="504"/>
      <c r="MU156" s="504"/>
      <c r="MV156" s="504"/>
      <c r="MW156" s="504"/>
      <c r="MX156" s="504"/>
      <c r="MY156" s="504"/>
      <c r="MZ156" s="504"/>
      <c r="NA156" s="504"/>
      <c r="NB156" s="504"/>
      <c r="NC156" s="504"/>
      <c r="ND156" s="504"/>
      <c r="NE156" s="504"/>
      <c r="NF156" s="504"/>
      <c r="NG156" s="504"/>
      <c r="NH156" s="504"/>
      <c r="NI156" s="504"/>
      <c r="NJ156" s="504"/>
      <c r="NK156" s="504"/>
      <c r="NL156" s="504"/>
      <c r="NM156" s="504"/>
      <c r="NN156" s="504"/>
      <c r="NO156" s="504"/>
      <c r="NP156" s="504"/>
      <c r="NQ156" s="504"/>
      <c r="NR156" s="504"/>
      <c r="NS156" s="504"/>
      <c r="NT156" s="504"/>
    </row>
    <row r="157" spans="1:384" s="505" customFormat="1" ht="27.75" customHeight="1">
      <c r="A157" s="1776"/>
      <c r="B157" s="551" t="s">
        <v>68</v>
      </c>
      <c r="C157" s="587"/>
      <c r="D157" s="587"/>
      <c r="E157" s="587"/>
      <c r="F157" s="669"/>
      <c r="G157" s="669"/>
      <c r="H157" s="669"/>
      <c r="I157" s="670">
        <f>'Form_III MHT-17'!F155</f>
        <v>0</v>
      </c>
      <c r="J157" s="670">
        <f>'Form_III MHT-17'!G155</f>
        <v>0</v>
      </c>
      <c r="K157" s="670">
        <f>'Form_III MHT-17'!H155</f>
        <v>0</v>
      </c>
      <c r="L157" s="667">
        <f>'Form_III MHT-17'!I155</f>
        <v>0</v>
      </c>
      <c r="M157" s="667">
        <f>'Form_III MHT-17'!J155</f>
        <v>0</v>
      </c>
      <c r="N157" s="667">
        <f>'Form_III MHT-17'!K155</f>
        <v>0</v>
      </c>
      <c r="O157" s="664">
        <f t="shared" si="24"/>
        <v>0</v>
      </c>
      <c r="P157" s="664">
        <f t="shared" si="25"/>
        <v>0</v>
      </c>
      <c r="Q157" s="664">
        <f t="shared" si="26"/>
        <v>0</v>
      </c>
      <c r="R157" s="1726"/>
      <c r="S157" s="1726"/>
      <c r="T157"/>
      <c r="U157"/>
      <c r="V157"/>
      <c r="W157"/>
      <c r="X157" s="663"/>
      <c r="Y157" s="663"/>
      <c r="Z157" s="504"/>
      <c r="AA157" s="504"/>
      <c r="AB157" s="504"/>
      <c r="AC157" s="504"/>
      <c r="AD157" s="504"/>
      <c r="AE157" s="504"/>
      <c r="AF157" s="504"/>
      <c r="AG157" s="504"/>
      <c r="AH157" s="504"/>
      <c r="AI157" s="504"/>
      <c r="AJ157" s="504"/>
      <c r="AK157" s="504"/>
      <c r="AL157" s="504"/>
      <c r="AM157" s="504"/>
      <c r="AN157" s="504"/>
      <c r="AO157" s="504"/>
      <c r="AP157" s="504"/>
      <c r="AQ157" s="504"/>
      <c r="AR157" s="504"/>
      <c r="AS157" s="504"/>
      <c r="AT157" s="504"/>
      <c r="AU157" s="504"/>
      <c r="AV157" s="504"/>
      <c r="AW157" s="504"/>
      <c r="AX157" s="504"/>
      <c r="AY157" s="504"/>
      <c r="AZ157" s="504"/>
      <c r="BA157" s="504"/>
      <c r="BB157" s="504"/>
      <c r="BC157" s="504"/>
      <c r="BD157" s="504"/>
      <c r="BE157" s="504"/>
      <c r="BF157" s="504"/>
      <c r="BG157" s="504"/>
      <c r="BH157" s="504"/>
      <c r="BI157" s="504"/>
      <c r="BJ157" s="504"/>
      <c r="BK157" s="504"/>
      <c r="BL157" s="504"/>
      <c r="BM157" s="504"/>
      <c r="BN157" s="504"/>
      <c r="BO157" s="504"/>
      <c r="BP157" s="504"/>
      <c r="BQ157" s="504"/>
      <c r="BR157" s="504"/>
      <c r="BS157" s="504"/>
      <c r="BT157" s="504"/>
      <c r="BU157" s="504"/>
      <c r="BV157" s="504"/>
      <c r="BW157" s="504"/>
      <c r="BX157" s="504"/>
      <c r="BY157" s="504"/>
      <c r="BZ157" s="504"/>
      <c r="CA157" s="504"/>
      <c r="CB157" s="504"/>
      <c r="CC157" s="504"/>
      <c r="CD157" s="504"/>
      <c r="CE157" s="504"/>
      <c r="CF157" s="504"/>
      <c r="CG157" s="504"/>
      <c r="CH157" s="504"/>
      <c r="CI157" s="504"/>
      <c r="CJ157" s="504"/>
      <c r="CK157" s="504"/>
      <c r="CL157" s="504"/>
      <c r="CM157" s="504"/>
      <c r="CN157" s="504"/>
      <c r="CO157" s="504"/>
      <c r="CP157" s="504"/>
      <c r="CQ157" s="504"/>
      <c r="CR157" s="504"/>
      <c r="CS157" s="504"/>
      <c r="CT157" s="504"/>
      <c r="CU157" s="504"/>
      <c r="CV157" s="504"/>
      <c r="CW157" s="504"/>
      <c r="CX157" s="504"/>
      <c r="CY157" s="504"/>
      <c r="CZ157" s="504"/>
      <c r="DA157" s="504"/>
      <c r="DB157" s="504"/>
      <c r="DC157" s="504"/>
      <c r="DD157" s="504"/>
      <c r="DE157" s="504"/>
      <c r="DF157" s="504"/>
      <c r="DG157" s="504"/>
      <c r="DH157" s="504"/>
      <c r="DI157" s="504"/>
      <c r="DJ157" s="504"/>
      <c r="DK157" s="504"/>
      <c r="DL157" s="504"/>
      <c r="DM157" s="504"/>
      <c r="DN157" s="504"/>
      <c r="DO157" s="504"/>
      <c r="DP157" s="504"/>
      <c r="DQ157" s="504"/>
      <c r="DR157" s="504"/>
      <c r="DS157" s="504"/>
      <c r="DT157" s="504"/>
      <c r="DU157" s="504"/>
      <c r="DV157" s="504"/>
      <c r="DW157" s="504"/>
      <c r="DX157" s="504"/>
      <c r="DY157" s="504"/>
      <c r="DZ157" s="504"/>
      <c r="EA157" s="504"/>
      <c r="EB157" s="504"/>
      <c r="EC157" s="504"/>
      <c r="ED157" s="504"/>
      <c r="EE157" s="504"/>
      <c r="EF157" s="504"/>
      <c r="EG157" s="504"/>
      <c r="EH157" s="504"/>
      <c r="EI157" s="504"/>
      <c r="EJ157" s="504"/>
      <c r="EK157" s="504"/>
      <c r="EL157" s="504"/>
      <c r="EM157" s="504"/>
      <c r="EN157" s="504"/>
      <c r="EO157" s="504"/>
      <c r="EP157" s="504"/>
      <c r="EQ157" s="504"/>
      <c r="ER157" s="504"/>
      <c r="ES157" s="504"/>
      <c r="ET157" s="504"/>
      <c r="EU157" s="504"/>
      <c r="EV157" s="504"/>
      <c r="EW157" s="504"/>
      <c r="EX157" s="504"/>
      <c r="EY157" s="504"/>
      <c r="EZ157" s="504"/>
      <c r="FA157" s="504"/>
      <c r="FB157" s="504"/>
      <c r="FC157" s="504"/>
      <c r="FD157" s="504"/>
      <c r="FE157" s="504"/>
      <c r="FF157" s="504"/>
      <c r="FG157" s="504"/>
      <c r="FH157" s="504"/>
      <c r="FI157" s="504"/>
      <c r="FJ157" s="504"/>
      <c r="FK157" s="504"/>
      <c r="FL157" s="504"/>
      <c r="FM157" s="504"/>
      <c r="FN157" s="504"/>
      <c r="FO157" s="504"/>
      <c r="FP157" s="504"/>
      <c r="FQ157" s="504"/>
      <c r="FR157" s="504"/>
      <c r="FS157" s="504"/>
      <c r="FT157" s="504"/>
      <c r="FU157" s="504"/>
      <c r="FV157" s="504"/>
      <c r="FW157" s="504"/>
      <c r="FX157" s="504"/>
      <c r="FY157" s="504"/>
      <c r="FZ157" s="504"/>
      <c r="GA157" s="504"/>
      <c r="GB157" s="504"/>
      <c r="GC157" s="504"/>
      <c r="GD157" s="504"/>
      <c r="GE157" s="504"/>
      <c r="GF157" s="504"/>
      <c r="GG157" s="504"/>
      <c r="GH157" s="504"/>
      <c r="GI157" s="504"/>
      <c r="GJ157" s="504"/>
      <c r="GK157" s="504"/>
      <c r="GL157" s="504"/>
      <c r="GM157" s="504"/>
      <c r="GN157" s="504"/>
      <c r="GO157" s="504"/>
      <c r="GP157" s="504"/>
      <c r="GQ157" s="504"/>
      <c r="GR157" s="504"/>
      <c r="GS157" s="504"/>
      <c r="GT157" s="504"/>
      <c r="GU157" s="504"/>
      <c r="GV157" s="504"/>
      <c r="GW157" s="504"/>
      <c r="GX157" s="504"/>
      <c r="GY157" s="504"/>
      <c r="GZ157" s="504"/>
      <c r="HA157" s="504"/>
      <c r="HB157" s="504"/>
      <c r="HC157" s="504"/>
      <c r="HD157" s="504"/>
      <c r="HE157" s="504"/>
      <c r="HF157" s="504"/>
      <c r="HG157" s="504"/>
      <c r="HH157" s="504"/>
      <c r="HI157" s="504"/>
      <c r="HJ157" s="504"/>
      <c r="HK157" s="504"/>
      <c r="HL157" s="504"/>
      <c r="HM157" s="504"/>
      <c r="HN157" s="504"/>
      <c r="HO157" s="504"/>
      <c r="HP157" s="504"/>
      <c r="HQ157" s="504"/>
      <c r="HR157" s="504"/>
      <c r="HS157" s="504"/>
      <c r="HT157" s="504"/>
      <c r="HU157" s="504"/>
      <c r="HV157" s="504"/>
      <c r="HW157" s="504"/>
      <c r="HX157" s="504"/>
      <c r="HY157" s="504"/>
      <c r="HZ157" s="504"/>
      <c r="IA157" s="504"/>
      <c r="IB157" s="504"/>
      <c r="IC157" s="504"/>
      <c r="ID157" s="504"/>
      <c r="IE157" s="504"/>
      <c r="IF157" s="504"/>
      <c r="IG157" s="504"/>
      <c r="IH157" s="504"/>
      <c r="II157" s="504"/>
      <c r="IJ157" s="504"/>
      <c r="IK157" s="504"/>
      <c r="IL157" s="504"/>
      <c r="IM157" s="504"/>
      <c r="IN157" s="504"/>
      <c r="IO157" s="504"/>
      <c r="IP157" s="504"/>
      <c r="IQ157" s="504"/>
      <c r="IR157" s="504"/>
      <c r="IS157" s="504"/>
      <c r="IT157" s="504"/>
      <c r="IU157" s="504"/>
      <c r="IV157" s="504"/>
      <c r="IW157" s="504"/>
      <c r="IX157" s="504"/>
      <c r="IY157" s="504"/>
      <c r="IZ157" s="504"/>
      <c r="JA157" s="504"/>
      <c r="JB157" s="504"/>
      <c r="JC157" s="504"/>
      <c r="JD157" s="504"/>
      <c r="JE157" s="504"/>
      <c r="JF157" s="504"/>
      <c r="JG157" s="504"/>
      <c r="JH157" s="504"/>
      <c r="JI157" s="504"/>
      <c r="JJ157" s="504"/>
      <c r="JK157" s="504"/>
      <c r="JL157" s="504"/>
      <c r="JM157" s="504"/>
      <c r="JN157" s="504"/>
      <c r="JO157" s="504"/>
      <c r="JP157" s="504"/>
      <c r="JQ157" s="504"/>
      <c r="JR157" s="504"/>
      <c r="JS157" s="504"/>
      <c r="JT157" s="504"/>
      <c r="JU157" s="504"/>
      <c r="JV157" s="504"/>
      <c r="JW157" s="504"/>
      <c r="JX157" s="504"/>
      <c r="JY157" s="504"/>
      <c r="JZ157" s="504"/>
      <c r="KA157" s="504"/>
      <c r="KB157" s="504"/>
      <c r="KC157" s="504"/>
      <c r="KD157" s="504"/>
      <c r="KE157" s="504"/>
      <c r="KF157" s="504"/>
      <c r="KG157" s="504"/>
      <c r="KH157" s="504"/>
      <c r="KI157" s="504"/>
      <c r="KJ157" s="504"/>
      <c r="KK157" s="504"/>
      <c r="KL157" s="504"/>
      <c r="KM157" s="504"/>
      <c r="KN157" s="504"/>
      <c r="KO157" s="504"/>
      <c r="KP157" s="504"/>
      <c r="KQ157" s="504"/>
      <c r="KR157" s="504"/>
      <c r="KS157" s="504"/>
      <c r="KT157" s="504"/>
      <c r="KU157" s="504"/>
      <c r="KV157" s="504"/>
      <c r="KW157" s="504"/>
      <c r="KX157" s="504"/>
      <c r="KY157" s="504"/>
      <c r="KZ157" s="504"/>
      <c r="LA157" s="504"/>
      <c r="LB157" s="504"/>
      <c r="LC157" s="504"/>
      <c r="LD157" s="504"/>
      <c r="LE157" s="504"/>
      <c r="LF157" s="504"/>
      <c r="LG157" s="504"/>
      <c r="LH157" s="504"/>
      <c r="LI157" s="504"/>
      <c r="LJ157" s="504"/>
      <c r="LK157" s="504"/>
      <c r="LL157" s="504"/>
      <c r="LM157" s="504"/>
      <c r="LN157" s="504"/>
      <c r="LO157" s="504"/>
      <c r="LP157" s="504"/>
      <c r="LQ157" s="504"/>
      <c r="LR157" s="504"/>
      <c r="LS157" s="504"/>
      <c r="LT157" s="504"/>
      <c r="LU157" s="504"/>
      <c r="LV157" s="504"/>
      <c r="LW157" s="504"/>
      <c r="LX157" s="504"/>
      <c r="LY157" s="504"/>
      <c r="LZ157" s="504"/>
      <c r="MA157" s="504"/>
      <c r="MB157" s="504"/>
      <c r="MC157" s="504"/>
      <c r="MD157" s="504"/>
      <c r="ME157" s="504"/>
      <c r="MF157" s="504"/>
      <c r="MG157" s="504"/>
      <c r="MH157" s="504"/>
      <c r="MI157" s="504"/>
      <c r="MJ157" s="504"/>
      <c r="MK157" s="504"/>
      <c r="ML157" s="504"/>
      <c r="MM157" s="504"/>
      <c r="MN157" s="504"/>
      <c r="MO157" s="504"/>
      <c r="MP157" s="504"/>
      <c r="MQ157" s="504"/>
      <c r="MR157" s="504"/>
      <c r="MS157" s="504"/>
      <c r="MT157" s="504"/>
      <c r="MU157" s="504"/>
      <c r="MV157" s="504"/>
      <c r="MW157" s="504"/>
      <c r="MX157" s="504"/>
      <c r="MY157" s="504"/>
      <c r="MZ157" s="504"/>
      <c r="NA157" s="504"/>
      <c r="NB157" s="504"/>
      <c r="NC157" s="504"/>
      <c r="ND157" s="504"/>
      <c r="NE157" s="504"/>
      <c r="NF157" s="504"/>
      <c r="NG157" s="504"/>
      <c r="NH157" s="504"/>
      <c r="NI157" s="504"/>
      <c r="NJ157" s="504"/>
      <c r="NK157" s="504"/>
      <c r="NL157" s="504"/>
      <c r="NM157" s="504"/>
      <c r="NN157" s="504"/>
      <c r="NO157" s="504"/>
      <c r="NP157" s="504"/>
      <c r="NQ157" s="504"/>
      <c r="NR157" s="504"/>
      <c r="NS157" s="504"/>
      <c r="NT157" s="504"/>
    </row>
    <row r="158" spans="1:384" s="505" customFormat="1" ht="27.75" customHeight="1">
      <c r="A158" s="1776" t="s">
        <v>1542</v>
      </c>
      <c r="B158" s="551" t="s">
        <v>67</v>
      </c>
      <c r="C158" s="587"/>
      <c r="D158" s="587"/>
      <c r="E158" s="587"/>
      <c r="F158" s="669"/>
      <c r="G158" s="669"/>
      <c r="H158" s="669"/>
      <c r="I158" s="668"/>
      <c r="J158" s="668"/>
      <c r="K158" s="668"/>
      <c r="L158" s="667">
        <f>'Form_III MHT-17'!I156</f>
        <v>0</v>
      </c>
      <c r="M158" s="666">
        <f>'Form_III MHT-17'!J156</f>
        <v>0</v>
      </c>
      <c r="N158" s="665">
        <f>'Form_III MHT-17'!K156</f>
        <v>0</v>
      </c>
      <c r="O158" s="664">
        <f t="shared" si="24"/>
        <v>0</v>
      </c>
      <c r="P158" s="664">
        <f t="shared" si="25"/>
        <v>0</v>
      </c>
      <c r="Q158" s="664">
        <f t="shared" si="26"/>
        <v>0</v>
      </c>
      <c r="R158" s="1726"/>
      <c r="S158" s="1726"/>
      <c r="T158"/>
      <c r="U158"/>
      <c r="V158"/>
      <c r="W158"/>
      <c r="X158" s="663"/>
      <c r="Y158" s="663"/>
      <c r="Z158" s="504"/>
      <c r="AA158" s="504"/>
      <c r="AB158" s="504"/>
      <c r="AC158" s="504"/>
      <c r="AD158" s="504"/>
      <c r="AE158" s="504"/>
      <c r="AF158" s="504"/>
      <c r="AG158" s="504"/>
      <c r="AH158" s="504"/>
      <c r="AI158" s="504"/>
      <c r="AJ158" s="504"/>
      <c r="AK158" s="504"/>
      <c r="AL158" s="504"/>
      <c r="AM158" s="504"/>
      <c r="AN158" s="504"/>
      <c r="AO158" s="504"/>
      <c r="AP158" s="504"/>
      <c r="AQ158" s="504"/>
      <c r="AR158" s="504"/>
      <c r="AS158" s="504"/>
      <c r="AT158" s="504"/>
      <c r="AU158" s="504"/>
      <c r="AV158" s="504"/>
      <c r="AW158" s="504"/>
      <c r="AX158" s="504"/>
      <c r="AY158" s="504"/>
      <c r="AZ158" s="504"/>
      <c r="BA158" s="504"/>
      <c r="BB158" s="504"/>
      <c r="BC158" s="504"/>
      <c r="BD158" s="504"/>
      <c r="BE158" s="504"/>
      <c r="BF158" s="504"/>
      <c r="BG158" s="504"/>
      <c r="BH158" s="504"/>
      <c r="BI158" s="504"/>
      <c r="BJ158" s="504"/>
      <c r="BK158" s="504"/>
      <c r="BL158" s="504"/>
      <c r="BM158" s="504"/>
      <c r="BN158" s="504"/>
      <c r="BO158" s="504"/>
      <c r="BP158" s="504"/>
      <c r="BQ158" s="504"/>
      <c r="BR158" s="504"/>
      <c r="BS158" s="504"/>
      <c r="BT158" s="504"/>
      <c r="BU158" s="504"/>
      <c r="BV158" s="504"/>
      <c r="BW158" s="504"/>
      <c r="BX158" s="504"/>
      <c r="BY158" s="504"/>
      <c r="BZ158" s="504"/>
      <c r="CA158" s="504"/>
      <c r="CB158" s="504"/>
      <c r="CC158" s="504"/>
      <c r="CD158" s="504"/>
      <c r="CE158" s="504"/>
      <c r="CF158" s="504"/>
      <c r="CG158" s="504"/>
      <c r="CH158" s="504"/>
      <c r="CI158" s="504"/>
      <c r="CJ158" s="504"/>
      <c r="CK158" s="504"/>
      <c r="CL158" s="504"/>
      <c r="CM158" s="504"/>
      <c r="CN158" s="504"/>
      <c r="CO158" s="504"/>
      <c r="CP158" s="504"/>
      <c r="CQ158" s="504"/>
      <c r="CR158" s="504"/>
      <c r="CS158" s="504"/>
      <c r="CT158" s="504"/>
      <c r="CU158" s="504"/>
      <c r="CV158" s="504"/>
      <c r="CW158" s="504"/>
      <c r="CX158" s="504"/>
      <c r="CY158" s="504"/>
      <c r="CZ158" s="504"/>
      <c r="DA158" s="504"/>
      <c r="DB158" s="504"/>
      <c r="DC158" s="504"/>
      <c r="DD158" s="504"/>
      <c r="DE158" s="504"/>
      <c r="DF158" s="504"/>
      <c r="DG158" s="504"/>
      <c r="DH158" s="504"/>
      <c r="DI158" s="504"/>
      <c r="DJ158" s="504"/>
      <c r="DK158" s="504"/>
      <c r="DL158" s="504"/>
      <c r="DM158" s="504"/>
      <c r="DN158" s="504"/>
      <c r="DO158" s="504"/>
      <c r="DP158" s="504"/>
      <c r="DQ158" s="504"/>
      <c r="DR158" s="504"/>
      <c r="DS158" s="504"/>
      <c r="DT158" s="504"/>
      <c r="DU158" s="504"/>
      <c r="DV158" s="504"/>
      <c r="DW158" s="504"/>
      <c r="DX158" s="504"/>
      <c r="DY158" s="504"/>
      <c r="DZ158" s="504"/>
      <c r="EA158" s="504"/>
      <c r="EB158" s="504"/>
      <c r="EC158" s="504"/>
      <c r="ED158" s="504"/>
      <c r="EE158" s="504"/>
      <c r="EF158" s="504"/>
      <c r="EG158" s="504"/>
      <c r="EH158" s="504"/>
      <c r="EI158" s="504"/>
      <c r="EJ158" s="504"/>
      <c r="EK158" s="504"/>
      <c r="EL158" s="504"/>
      <c r="EM158" s="504"/>
      <c r="EN158" s="504"/>
      <c r="EO158" s="504"/>
      <c r="EP158" s="504"/>
      <c r="EQ158" s="504"/>
      <c r="ER158" s="504"/>
      <c r="ES158" s="504"/>
      <c r="ET158" s="504"/>
      <c r="EU158" s="504"/>
      <c r="EV158" s="504"/>
      <c r="EW158" s="504"/>
      <c r="EX158" s="504"/>
      <c r="EY158" s="504"/>
      <c r="EZ158" s="504"/>
      <c r="FA158" s="504"/>
      <c r="FB158" s="504"/>
      <c r="FC158" s="504"/>
      <c r="FD158" s="504"/>
      <c r="FE158" s="504"/>
      <c r="FF158" s="504"/>
      <c r="FG158" s="504"/>
      <c r="FH158" s="504"/>
      <c r="FI158" s="504"/>
      <c r="FJ158" s="504"/>
      <c r="FK158" s="504"/>
      <c r="FL158" s="504"/>
      <c r="FM158" s="504"/>
      <c r="FN158" s="504"/>
      <c r="FO158" s="504"/>
      <c r="FP158" s="504"/>
      <c r="FQ158" s="504"/>
      <c r="FR158" s="504"/>
      <c r="FS158" s="504"/>
      <c r="FT158" s="504"/>
      <c r="FU158" s="504"/>
      <c r="FV158" s="504"/>
      <c r="FW158" s="504"/>
      <c r="FX158" s="504"/>
      <c r="FY158" s="504"/>
      <c r="FZ158" s="504"/>
      <c r="GA158" s="504"/>
      <c r="GB158" s="504"/>
      <c r="GC158" s="504"/>
      <c r="GD158" s="504"/>
      <c r="GE158" s="504"/>
      <c r="GF158" s="504"/>
      <c r="GG158" s="504"/>
      <c r="GH158" s="504"/>
      <c r="GI158" s="504"/>
      <c r="GJ158" s="504"/>
      <c r="GK158" s="504"/>
      <c r="GL158" s="504"/>
      <c r="GM158" s="504"/>
      <c r="GN158" s="504"/>
      <c r="GO158" s="504"/>
      <c r="GP158" s="504"/>
      <c r="GQ158" s="504"/>
      <c r="GR158" s="504"/>
      <c r="GS158" s="504"/>
      <c r="GT158" s="504"/>
      <c r="GU158" s="504"/>
      <c r="GV158" s="504"/>
      <c r="GW158" s="504"/>
      <c r="GX158" s="504"/>
      <c r="GY158" s="504"/>
      <c r="GZ158" s="504"/>
      <c r="HA158" s="504"/>
      <c r="HB158" s="504"/>
      <c r="HC158" s="504"/>
      <c r="HD158" s="504"/>
      <c r="HE158" s="504"/>
      <c r="HF158" s="504"/>
      <c r="HG158" s="504"/>
      <c r="HH158" s="504"/>
      <c r="HI158" s="504"/>
      <c r="HJ158" s="504"/>
      <c r="HK158" s="504"/>
      <c r="HL158" s="504"/>
      <c r="HM158" s="504"/>
      <c r="HN158" s="504"/>
      <c r="HO158" s="504"/>
      <c r="HP158" s="504"/>
      <c r="HQ158" s="504"/>
      <c r="HR158" s="504"/>
      <c r="HS158" s="504"/>
      <c r="HT158" s="504"/>
      <c r="HU158" s="504"/>
      <c r="HV158" s="504"/>
      <c r="HW158" s="504"/>
      <c r="HX158" s="504"/>
      <c r="HY158" s="504"/>
      <c r="HZ158" s="504"/>
      <c r="IA158" s="504"/>
      <c r="IB158" s="504"/>
      <c r="IC158" s="504"/>
      <c r="ID158" s="504"/>
      <c r="IE158" s="504"/>
      <c r="IF158" s="504"/>
      <c r="IG158" s="504"/>
      <c r="IH158" s="504"/>
      <c r="II158" s="504"/>
      <c r="IJ158" s="504"/>
      <c r="IK158" s="504"/>
      <c r="IL158" s="504"/>
      <c r="IM158" s="504"/>
      <c r="IN158" s="504"/>
      <c r="IO158" s="504"/>
      <c r="IP158" s="504"/>
      <c r="IQ158" s="504"/>
      <c r="IR158" s="504"/>
      <c r="IS158" s="504"/>
      <c r="IT158" s="504"/>
      <c r="IU158" s="504"/>
      <c r="IV158" s="504"/>
      <c r="IW158" s="504"/>
      <c r="IX158" s="504"/>
      <c r="IY158" s="504"/>
      <c r="IZ158" s="504"/>
      <c r="JA158" s="504"/>
      <c r="JB158" s="504"/>
      <c r="JC158" s="504"/>
      <c r="JD158" s="504"/>
      <c r="JE158" s="504"/>
      <c r="JF158" s="504"/>
      <c r="JG158" s="504"/>
      <c r="JH158" s="504"/>
      <c r="JI158" s="504"/>
      <c r="JJ158" s="504"/>
      <c r="JK158" s="504"/>
      <c r="JL158" s="504"/>
      <c r="JM158" s="504"/>
      <c r="JN158" s="504"/>
      <c r="JO158" s="504"/>
      <c r="JP158" s="504"/>
      <c r="JQ158" s="504"/>
      <c r="JR158" s="504"/>
      <c r="JS158" s="504"/>
      <c r="JT158" s="504"/>
      <c r="JU158" s="504"/>
      <c r="JV158" s="504"/>
      <c r="JW158" s="504"/>
      <c r="JX158" s="504"/>
      <c r="JY158" s="504"/>
      <c r="JZ158" s="504"/>
      <c r="KA158" s="504"/>
      <c r="KB158" s="504"/>
      <c r="KC158" s="504"/>
      <c r="KD158" s="504"/>
      <c r="KE158" s="504"/>
      <c r="KF158" s="504"/>
      <c r="KG158" s="504"/>
      <c r="KH158" s="504"/>
      <c r="KI158" s="504"/>
      <c r="KJ158" s="504"/>
      <c r="KK158" s="504"/>
      <c r="KL158" s="504"/>
      <c r="KM158" s="504"/>
      <c r="KN158" s="504"/>
      <c r="KO158" s="504"/>
      <c r="KP158" s="504"/>
      <c r="KQ158" s="504"/>
      <c r="KR158" s="504"/>
      <c r="KS158" s="504"/>
      <c r="KT158" s="504"/>
      <c r="KU158" s="504"/>
      <c r="KV158" s="504"/>
      <c r="KW158" s="504"/>
      <c r="KX158" s="504"/>
      <c r="KY158" s="504"/>
      <c r="KZ158" s="504"/>
      <c r="LA158" s="504"/>
      <c r="LB158" s="504"/>
      <c r="LC158" s="504"/>
      <c r="LD158" s="504"/>
      <c r="LE158" s="504"/>
      <c r="LF158" s="504"/>
      <c r="LG158" s="504"/>
      <c r="LH158" s="504"/>
      <c r="LI158" s="504"/>
      <c r="LJ158" s="504"/>
      <c r="LK158" s="504"/>
      <c r="LL158" s="504"/>
      <c r="LM158" s="504"/>
      <c r="LN158" s="504"/>
      <c r="LO158" s="504"/>
      <c r="LP158" s="504"/>
      <c r="LQ158" s="504"/>
      <c r="LR158" s="504"/>
      <c r="LS158" s="504"/>
      <c r="LT158" s="504"/>
      <c r="LU158" s="504"/>
      <c r="LV158" s="504"/>
      <c r="LW158" s="504"/>
      <c r="LX158" s="504"/>
      <c r="LY158" s="504"/>
      <c r="LZ158" s="504"/>
      <c r="MA158" s="504"/>
      <c r="MB158" s="504"/>
      <c r="MC158" s="504"/>
      <c r="MD158" s="504"/>
      <c r="ME158" s="504"/>
      <c r="MF158" s="504"/>
      <c r="MG158" s="504"/>
      <c r="MH158" s="504"/>
      <c r="MI158" s="504"/>
      <c r="MJ158" s="504"/>
      <c r="MK158" s="504"/>
      <c r="ML158" s="504"/>
      <c r="MM158" s="504"/>
      <c r="MN158" s="504"/>
      <c r="MO158" s="504"/>
      <c r="MP158" s="504"/>
      <c r="MQ158" s="504"/>
      <c r="MR158" s="504"/>
      <c r="MS158" s="504"/>
      <c r="MT158" s="504"/>
      <c r="MU158" s="504"/>
      <c r="MV158" s="504"/>
      <c r="MW158" s="504"/>
      <c r="MX158" s="504"/>
      <c r="MY158" s="504"/>
      <c r="MZ158" s="504"/>
      <c r="NA158" s="504"/>
      <c r="NB158" s="504"/>
      <c r="NC158" s="504"/>
      <c r="ND158" s="504"/>
      <c r="NE158" s="504"/>
      <c r="NF158" s="504"/>
      <c r="NG158" s="504"/>
      <c r="NH158" s="504"/>
      <c r="NI158" s="504"/>
      <c r="NJ158" s="504"/>
      <c r="NK158" s="504"/>
      <c r="NL158" s="504"/>
      <c r="NM158" s="504"/>
      <c r="NN158" s="504"/>
      <c r="NO158" s="504"/>
      <c r="NP158" s="504"/>
      <c r="NQ158" s="504"/>
      <c r="NR158" s="504"/>
      <c r="NS158" s="504"/>
      <c r="NT158" s="504"/>
    </row>
    <row r="159" spans="1:384" s="505" customFormat="1" ht="27.75" customHeight="1">
      <c r="A159" s="1776"/>
      <c r="B159" s="551" t="s">
        <v>68</v>
      </c>
      <c r="C159" s="587"/>
      <c r="D159" s="587"/>
      <c r="E159" s="587"/>
      <c r="F159" s="669"/>
      <c r="G159" s="669"/>
      <c r="H159" s="669"/>
      <c r="I159" s="668"/>
      <c r="J159" s="668"/>
      <c r="K159" s="668"/>
      <c r="L159" s="667">
        <f>'Form_III MHT-17'!I157</f>
        <v>0</v>
      </c>
      <c r="M159" s="666">
        <f>'Form_III MHT-17'!J157</f>
        <v>0</v>
      </c>
      <c r="N159" s="665">
        <f>'Form_III MHT-17'!K157</f>
        <v>0</v>
      </c>
      <c r="O159" s="664">
        <f t="shared" si="24"/>
        <v>0</v>
      </c>
      <c r="P159" s="664">
        <f t="shared" si="25"/>
        <v>0</v>
      </c>
      <c r="Q159" s="664">
        <f t="shared" si="26"/>
        <v>0</v>
      </c>
      <c r="R159" s="1726"/>
      <c r="S159" s="1726"/>
      <c r="T159"/>
      <c r="U159"/>
      <c r="V159"/>
      <c r="W159"/>
      <c r="X159" s="663"/>
      <c r="Y159" s="663"/>
      <c r="Z159" s="504"/>
      <c r="AA159" s="504"/>
      <c r="AB159" s="504"/>
      <c r="AC159" s="504"/>
      <c r="AD159" s="504"/>
      <c r="AE159" s="504"/>
      <c r="AF159" s="504"/>
      <c r="AG159" s="504"/>
      <c r="AH159" s="504"/>
      <c r="AI159" s="504"/>
      <c r="AJ159" s="504"/>
      <c r="AK159" s="504"/>
      <c r="AL159" s="504"/>
      <c r="AM159" s="504"/>
      <c r="AN159" s="504"/>
      <c r="AO159" s="504"/>
      <c r="AP159" s="504"/>
      <c r="AQ159" s="504"/>
      <c r="AR159" s="504"/>
      <c r="AS159" s="504"/>
      <c r="AT159" s="504"/>
      <c r="AU159" s="504"/>
      <c r="AV159" s="504"/>
      <c r="AW159" s="504"/>
      <c r="AX159" s="504"/>
      <c r="AY159" s="504"/>
      <c r="AZ159" s="504"/>
      <c r="BA159" s="504"/>
      <c r="BB159" s="504"/>
      <c r="BC159" s="504"/>
      <c r="BD159" s="504"/>
      <c r="BE159" s="504"/>
      <c r="BF159" s="504"/>
      <c r="BG159" s="504"/>
      <c r="BH159" s="504"/>
      <c r="BI159" s="504"/>
      <c r="BJ159" s="504"/>
      <c r="BK159" s="504"/>
      <c r="BL159" s="504"/>
      <c r="BM159" s="504"/>
      <c r="BN159" s="504"/>
      <c r="BO159" s="504"/>
      <c r="BP159" s="504"/>
      <c r="BQ159" s="504"/>
      <c r="BR159" s="504"/>
      <c r="BS159" s="504"/>
      <c r="BT159" s="504"/>
      <c r="BU159" s="504"/>
      <c r="BV159" s="504"/>
      <c r="BW159" s="504"/>
      <c r="BX159" s="504"/>
      <c r="BY159" s="504"/>
      <c r="BZ159" s="504"/>
      <c r="CA159" s="504"/>
      <c r="CB159" s="504"/>
      <c r="CC159" s="504"/>
      <c r="CD159" s="504"/>
      <c r="CE159" s="504"/>
      <c r="CF159" s="504"/>
      <c r="CG159" s="504"/>
      <c r="CH159" s="504"/>
      <c r="CI159" s="504"/>
      <c r="CJ159" s="504"/>
      <c r="CK159" s="504"/>
      <c r="CL159" s="504"/>
      <c r="CM159" s="504"/>
      <c r="CN159" s="504"/>
      <c r="CO159" s="504"/>
      <c r="CP159" s="504"/>
      <c r="CQ159" s="504"/>
      <c r="CR159" s="504"/>
      <c r="CS159" s="504"/>
      <c r="CT159" s="504"/>
      <c r="CU159" s="504"/>
      <c r="CV159" s="504"/>
      <c r="CW159" s="504"/>
      <c r="CX159" s="504"/>
      <c r="CY159" s="504"/>
      <c r="CZ159" s="504"/>
      <c r="DA159" s="504"/>
      <c r="DB159" s="504"/>
      <c r="DC159" s="504"/>
      <c r="DD159" s="504"/>
      <c r="DE159" s="504"/>
      <c r="DF159" s="504"/>
      <c r="DG159" s="504"/>
      <c r="DH159" s="504"/>
      <c r="DI159" s="504"/>
      <c r="DJ159" s="504"/>
      <c r="DK159" s="504"/>
      <c r="DL159" s="504"/>
      <c r="DM159" s="504"/>
      <c r="DN159" s="504"/>
      <c r="DO159" s="504"/>
      <c r="DP159" s="504"/>
      <c r="DQ159" s="504"/>
      <c r="DR159" s="504"/>
      <c r="DS159" s="504"/>
      <c r="DT159" s="504"/>
      <c r="DU159" s="504"/>
      <c r="DV159" s="504"/>
      <c r="DW159" s="504"/>
      <c r="DX159" s="504"/>
      <c r="DY159" s="504"/>
      <c r="DZ159" s="504"/>
      <c r="EA159" s="504"/>
      <c r="EB159" s="504"/>
      <c r="EC159" s="504"/>
      <c r="ED159" s="504"/>
      <c r="EE159" s="504"/>
      <c r="EF159" s="504"/>
      <c r="EG159" s="504"/>
      <c r="EH159" s="504"/>
      <c r="EI159" s="504"/>
      <c r="EJ159" s="504"/>
      <c r="EK159" s="504"/>
      <c r="EL159" s="504"/>
      <c r="EM159" s="504"/>
      <c r="EN159" s="504"/>
      <c r="EO159" s="504"/>
      <c r="EP159" s="504"/>
      <c r="EQ159" s="504"/>
      <c r="ER159" s="504"/>
      <c r="ES159" s="504"/>
      <c r="ET159" s="504"/>
      <c r="EU159" s="504"/>
      <c r="EV159" s="504"/>
      <c r="EW159" s="504"/>
      <c r="EX159" s="504"/>
      <c r="EY159" s="504"/>
      <c r="EZ159" s="504"/>
      <c r="FA159" s="504"/>
      <c r="FB159" s="504"/>
      <c r="FC159" s="504"/>
      <c r="FD159" s="504"/>
      <c r="FE159" s="504"/>
      <c r="FF159" s="504"/>
      <c r="FG159" s="504"/>
      <c r="FH159" s="504"/>
      <c r="FI159" s="504"/>
      <c r="FJ159" s="504"/>
      <c r="FK159" s="504"/>
      <c r="FL159" s="504"/>
      <c r="FM159" s="504"/>
      <c r="FN159" s="504"/>
      <c r="FO159" s="504"/>
      <c r="FP159" s="504"/>
      <c r="FQ159" s="504"/>
      <c r="FR159" s="504"/>
      <c r="FS159" s="504"/>
      <c r="FT159" s="504"/>
      <c r="FU159" s="504"/>
      <c r="FV159" s="504"/>
      <c r="FW159" s="504"/>
      <c r="FX159" s="504"/>
      <c r="FY159" s="504"/>
      <c r="FZ159" s="504"/>
      <c r="GA159" s="504"/>
      <c r="GB159" s="504"/>
      <c r="GC159" s="504"/>
      <c r="GD159" s="504"/>
      <c r="GE159" s="504"/>
      <c r="GF159" s="504"/>
      <c r="GG159" s="504"/>
      <c r="GH159" s="504"/>
      <c r="GI159" s="504"/>
      <c r="GJ159" s="504"/>
      <c r="GK159" s="504"/>
      <c r="GL159" s="504"/>
      <c r="GM159" s="504"/>
      <c r="GN159" s="504"/>
      <c r="GO159" s="504"/>
      <c r="GP159" s="504"/>
      <c r="GQ159" s="504"/>
      <c r="GR159" s="504"/>
      <c r="GS159" s="504"/>
      <c r="GT159" s="504"/>
      <c r="GU159" s="504"/>
      <c r="GV159" s="504"/>
      <c r="GW159" s="504"/>
      <c r="GX159" s="504"/>
      <c r="GY159" s="504"/>
      <c r="GZ159" s="504"/>
      <c r="HA159" s="504"/>
      <c r="HB159" s="504"/>
      <c r="HC159" s="504"/>
      <c r="HD159" s="504"/>
      <c r="HE159" s="504"/>
      <c r="HF159" s="504"/>
      <c r="HG159" s="504"/>
      <c r="HH159" s="504"/>
      <c r="HI159" s="504"/>
      <c r="HJ159" s="504"/>
      <c r="HK159" s="504"/>
      <c r="HL159" s="504"/>
      <c r="HM159" s="504"/>
      <c r="HN159" s="504"/>
      <c r="HO159" s="504"/>
      <c r="HP159" s="504"/>
      <c r="HQ159" s="504"/>
      <c r="HR159" s="504"/>
      <c r="HS159" s="504"/>
      <c r="HT159" s="504"/>
      <c r="HU159" s="504"/>
      <c r="HV159" s="504"/>
      <c r="HW159" s="504"/>
      <c r="HX159" s="504"/>
      <c r="HY159" s="504"/>
      <c r="HZ159" s="504"/>
      <c r="IA159" s="504"/>
      <c r="IB159" s="504"/>
      <c r="IC159" s="504"/>
      <c r="ID159" s="504"/>
      <c r="IE159" s="504"/>
      <c r="IF159" s="504"/>
      <c r="IG159" s="504"/>
      <c r="IH159" s="504"/>
      <c r="II159" s="504"/>
      <c r="IJ159" s="504"/>
      <c r="IK159" s="504"/>
      <c r="IL159" s="504"/>
      <c r="IM159" s="504"/>
      <c r="IN159" s="504"/>
      <c r="IO159" s="504"/>
      <c r="IP159" s="504"/>
      <c r="IQ159" s="504"/>
      <c r="IR159" s="504"/>
      <c r="IS159" s="504"/>
      <c r="IT159" s="504"/>
      <c r="IU159" s="504"/>
      <c r="IV159" s="504"/>
      <c r="IW159" s="504"/>
      <c r="IX159" s="504"/>
      <c r="IY159" s="504"/>
      <c r="IZ159" s="504"/>
      <c r="JA159" s="504"/>
      <c r="JB159" s="504"/>
      <c r="JC159" s="504"/>
      <c r="JD159" s="504"/>
      <c r="JE159" s="504"/>
      <c r="JF159" s="504"/>
      <c r="JG159" s="504"/>
      <c r="JH159" s="504"/>
      <c r="JI159" s="504"/>
      <c r="JJ159" s="504"/>
      <c r="JK159" s="504"/>
      <c r="JL159" s="504"/>
      <c r="JM159" s="504"/>
      <c r="JN159" s="504"/>
      <c r="JO159" s="504"/>
      <c r="JP159" s="504"/>
      <c r="JQ159" s="504"/>
      <c r="JR159" s="504"/>
      <c r="JS159" s="504"/>
      <c r="JT159" s="504"/>
      <c r="JU159" s="504"/>
      <c r="JV159" s="504"/>
      <c r="JW159" s="504"/>
      <c r="JX159" s="504"/>
      <c r="JY159" s="504"/>
      <c r="JZ159" s="504"/>
      <c r="KA159" s="504"/>
      <c r="KB159" s="504"/>
      <c r="KC159" s="504"/>
      <c r="KD159" s="504"/>
      <c r="KE159" s="504"/>
      <c r="KF159" s="504"/>
      <c r="KG159" s="504"/>
      <c r="KH159" s="504"/>
      <c r="KI159" s="504"/>
      <c r="KJ159" s="504"/>
      <c r="KK159" s="504"/>
      <c r="KL159" s="504"/>
      <c r="KM159" s="504"/>
      <c r="KN159" s="504"/>
      <c r="KO159" s="504"/>
      <c r="KP159" s="504"/>
      <c r="KQ159" s="504"/>
      <c r="KR159" s="504"/>
      <c r="KS159" s="504"/>
      <c r="KT159" s="504"/>
      <c r="KU159" s="504"/>
      <c r="KV159" s="504"/>
      <c r="KW159" s="504"/>
      <c r="KX159" s="504"/>
      <c r="KY159" s="504"/>
      <c r="KZ159" s="504"/>
      <c r="LA159" s="504"/>
      <c r="LB159" s="504"/>
      <c r="LC159" s="504"/>
      <c r="LD159" s="504"/>
      <c r="LE159" s="504"/>
      <c r="LF159" s="504"/>
      <c r="LG159" s="504"/>
      <c r="LH159" s="504"/>
      <c r="LI159" s="504"/>
      <c r="LJ159" s="504"/>
      <c r="LK159" s="504"/>
      <c r="LL159" s="504"/>
      <c r="LM159" s="504"/>
      <c r="LN159" s="504"/>
      <c r="LO159" s="504"/>
      <c r="LP159" s="504"/>
      <c r="LQ159" s="504"/>
      <c r="LR159" s="504"/>
      <c r="LS159" s="504"/>
      <c r="LT159" s="504"/>
      <c r="LU159" s="504"/>
      <c r="LV159" s="504"/>
      <c r="LW159" s="504"/>
      <c r="LX159" s="504"/>
      <c r="LY159" s="504"/>
      <c r="LZ159" s="504"/>
      <c r="MA159" s="504"/>
      <c r="MB159" s="504"/>
      <c r="MC159" s="504"/>
      <c r="MD159" s="504"/>
      <c r="ME159" s="504"/>
      <c r="MF159" s="504"/>
      <c r="MG159" s="504"/>
      <c r="MH159" s="504"/>
      <c r="MI159" s="504"/>
      <c r="MJ159" s="504"/>
      <c r="MK159" s="504"/>
      <c r="ML159" s="504"/>
      <c r="MM159" s="504"/>
      <c r="MN159" s="504"/>
      <c r="MO159" s="504"/>
      <c r="MP159" s="504"/>
      <c r="MQ159" s="504"/>
      <c r="MR159" s="504"/>
      <c r="MS159" s="504"/>
      <c r="MT159" s="504"/>
      <c r="MU159" s="504"/>
      <c r="MV159" s="504"/>
      <c r="MW159" s="504"/>
      <c r="MX159" s="504"/>
      <c r="MY159" s="504"/>
      <c r="MZ159" s="504"/>
      <c r="NA159" s="504"/>
      <c r="NB159" s="504"/>
      <c r="NC159" s="504"/>
      <c r="ND159" s="504"/>
      <c r="NE159" s="504"/>
      <c r="NF159" s="504"/>
      <c r="NG159" s="504"/>
      <c r="NH159" s="504"/>
      <c r="NI159" s="504"/>
      <c r="NJ159" s="504"/>
      <c r="NK159" s="504"/>
      <c r="NL159" s="504"/>
      <c r="NM159" s="504"/>
      <c r="NN159" s="504"/>
      <c r="NO159" s="504"/>
      <c r="NP159" s="504"/>
      <c r="NQ159" s="504"/>
      <c r="NR159" s="504"/>
      <c r="NS159" s="504"/>
      <c r="NT159" s="504"/>
    </row>
    <row r="160" spans="1:384" s="505" customFormat="1" ht="27.75" customHeight="1">
      <c r="A160" s="1776" t="s">
        <v>1541</v>
      </c>
      <c r="B160" s="551" t="s">
        <v>67</v>
      </c>
      <c r="C160" s="587"/>
      <c r="D160" s="587"/>
      <c r="E160" s="587"/>
      <c r="F160" s="669"/>
      <c r="G160" s="669"/>
      <c r="H160" s="669"/>
      <c r="I160" s="668"/>
      <c r="J160" s="668"/>
      <c r="K160" s="668"/>
      <c r="L160" s="667">
        <f>'Form_III MHT-17'!I158</f>
        <v>0</v>
      </c>
      <c r="M160" s="666">
        <f>'Form_III MHT-17'!J158</f>
        <v>0</v>
      </c>
      <c r="N160" s="665">
        <f>'Form_III MHT-17'!K158</f>
        <v>0</v>
      </c>
      <c r="O160" s="664">
        <f t="shared" si="24"/>
        <v>0</v>
      </c>
      <c r="P160" s="664">
        <f t="shared" si="25"/>
        <v>0</v>
      </c>
      <c r="Q160" s="664">
        <f t="shared" si="26"/>
        <v>0</v>
      </c>
      <c r="R160" s="1726"/>
      <c r="S160" s="1726"/>
      <c r="T160"/>
      <c r="U160"/>
      <c r="V160"/>
      <c r="W160"/>
      <c r="X160" s="663"/>
      <c r="Y160" s="663"/>
      <c r="Z160" s="504"/>
      <c r="AA160" s="504"/>
      <c r="AB160" s="504"/>
      <c r="AC160" s="504"/>
      <c r="AD160" s="504"/>
      <c r="AE160" s="504"/>
      <c r="AF160" s="504"/>
      <c r="AG160" s="504"/>
      <c r="AH160" s="504"/>
      <c r="AI160" s="504"/>
      <c r="AJ160" s="504"/>
      <c r="AK160" s="504"/>
      <c r="AL160" s="504"/>
      <c r="AM160" s="504"/>
      <c r="AN160" s="504"/>
      <c r="AO160" s="504"/>
      <c r="AP160" s="504"/>
      <c r="AQ160" s="504"/>
      <c r="AR160" s="504"/>
      <c r="AS160" s="504"/>
      <c r="AT160" s="504"/>
      <c r="AU160" s="504"/>
      <c r="AV160" s="504"/>
      <c r="AW160" s="504"/>
      <c r="AX160" s="504"/>
      <c r="AY160" s="504"/>
      <c r="AZ160" s="504"/>
      <c r="BA160" s="504"/>
      <c r="BB160" s="504"/>
      <c r="BC160" s="504"/>
      <c r="BD160" s="504"/>
      <c r="BE160" s="504"/>
      <c r="BF160" s="504"/>
      <c r="BG160" s="504"/>
      <c r="BH160" s="504"/>
      <c r="BI160" s="504"/>
      <c r="BJ160" s="504"/>
      <c r="BK160" s="504"/>
      <c r="BL160" s="504"/>
      <c r="BM160" s="504"/>
      <c r="BN160" s="504"/>
      <c r="BO160" s="504"/>
      <c r="BP160" s="504"/>
      <c r="BQ160" s="504"/>
      <c r="BR160" s="504"/>
      <c r="BS160" s="504"/>
      <c r="BT160" s="504"/>
      <c r="BU160" s="504"/>
      <c r="BV160" s="504"/>
      <c r="BW160" s="504"/>
      <c r="BX160" s="504"/>
      <c r="BY160" s="504"/>
      <c r="BZ160" s="504"/>
      <c r="CA160" s="504"/>
      <c r="CB160" s="504"/>
      <c r="CC160" s="504"/>
      <c r="CD160" s="504"/>
      <c r="CE160" s="504"/>
      <c r="CF160" s="504"/>
      <c r="CG160" s="504"/>
      <c r="CH160" s="504"/>
      <c r="CI160" s="504"/>
      <c r="CJ160" s="504"/>
      <c r="CK160" s="504"/>
      <c r="CL160" s="504"/>
      <c r="CM160" s="504"/>
      <c r="CN160" s="504"/>
      <c r="CO160" s="504"/>
      <c r="CP160" s="504"/>
      <c r="CQ160" s="504"/>
      <c r="CR160" s="504"/>
      <c r="CS160" s="504"/>
      <c r="CT160" s="504"/>
      <c r="CU160" s="504"/>
      <c r="CV160" s="504"/>
      <c r="CW160" s="504"/>
      <c r="CX160" s="504"/>
      <c r="CY160" s="504"/>
      <c r="CZ160" s="504"/>
      <c r="DA160" s="504"/>
      <c r="DB160" s="504"/>
      <c r="DC160" s="504"/>
      <c r="DD160" s="504"/>
      <c r="DE160" s="504"/>
      <c r="DF160" s="504"/>
      <c r="DG160" s="504"/>
      <c r="DH160" s="504"/>
      <c r="DI160" s="504"/>
      <c r="DJ160" s="504"/>
      <c r="DK160" s="504"/>
      <c r="DL160" s="504"/>
      <c r="DM160" s="504"/>
      <c r="DN160" s="504"/>
      <c r="DO160" s="504"/>
      <c r="DP160" s="504"/>
      <c r="DQ160" s="504"/>
      <c r="DR160" s="504"/>
      <c r="DS160" s="504"/>
      <c r="DT160" s="504"/>
      <c r="DU160" s="504"/>
      <c r="DV160" s="504"/>
      <c r="DW160" s="504"/>
      <c r="DX160" s="504"/>
      <c r="DY160" s="504"/>
      <c r="DZ160" s="504"/>
      <c r="EA160" s="504"/>
      <c r="EB160" s="504"/>
      <c r="EC160" s="504"/>
      <c r="ED160" s="504"/>
      <c r="EE160" s="504"/>
      <c r="EF160" s="504"/>
      <c r="EG160" s="504"/>
      <c r="EH160" s="504"/>
      <c r="EI160" s="504"/>
      <c r="EJ160" s="504"/>
      <c r="EK160" s="504"/>
      <c r="EL160" s="504"/>
      <c r="EM160" s="504"/>
      <c r="EN160" s="504"/>
      <c r="EO160" s="504"/>
      <c r="EP160" s="504"/>
      <c r="EQ160" s="504"/>
      <c r="ER160" s="504"/>
      <c r="ES160" s="504"/>
      <c r="ET160" s="504"/>
      <c r="EU160" s="504"/>
      <c r="EV160" s="504"/>
      <c r="EW160" s="504"/>
      <c r="EX160" s="504"/>
      <c r="EY160" s="504"/>
      <c r="EZ160" s="504"/>
      <c r="FA160" s="504"/>
      <c r="FB160" s="504"/>
      <c r="FC160" s="504"/>
      <c r="FD160" s="504"/>
      <c r="FE160" s="504"/>
      <c r="FF160" s="504"/>
      <c r="FG160" s="504"/>
      <c r="FH160" s="504"/>
      <c r="FI160" s="504"/>
      <c r="FJ160" s="504"/>
      <c r="FK160" s="504"/>
      <c r="FL160" s="504"/>
      <c r="FM160" s="504"/>
      <c r="FN160" s="504"/>
      <c r="FO160" s="504"/>
      <c r="FP160" s="504"/>
      <c r="FQ160" s="504"/>
      <c r="FR160" s="504"/>
      <c r="FS160" s="504"/>
      <c r="FT160" s="504"/>
      <c r="FU160" s="504"/>
      <c r="FV160" s="504"/>
      <c r="FW160" s="504"/>
      <c r="FX160" s="504"/>
      <c r="FY160" s="504"/>
      <c r="FZ160" s="504"/>
      <c r="GA160" s="504"/>
      <c r="GB160" s="504"/>
      <c r="GC160" s="504"/>
      <c r="GD160" s="504"/>
      <c r="GE160" s="504"/>
      <c r="GF160" s="504"/>
      <c r="GG160" s="504"/>
      <c r="GH160" s="504"/>
      <c r="GI160" s="504"/>
      <c r="GJ160" s="504"/>
      <c r="GK160" s="504"/>
      <c r="GL160" s="504"/>
      <c r="GM160" s="504"/>
      <c r="GN160" s="504"/>
      <c r="GO160" s="504"/>
      <c r="GP160" s="504"/>
      <c r="GQ160" s="504"/>
      <c r="GR160" s="504"/>
      <c r="GS160" s="504"/>
      <c r="GT160" s="504"/>
      <c r="GU160" s="504"/>
      <c r="GV160" s="504"/>
      <c r="GW160" s="504"/>
      <c r="GX160" s="504"/>
      <c r="GY160" s="504"/>
      <c r="GZ160" s="504"/>
      <c r="HA160" s="504"/>
      <c r="HB160" s="504"/>
      <c r="HC160" s="504"/>
      <c r="HD160" s="504"/>
      <c r="HE160" s="504"/>
      <c r="HF160" s="504"/>
      <c r="HG160" s="504"/>
      <c r="HH160" s="504"/>
      <c r="HI160" s="504"/>
      <c r="HJ160" s="504"/>
      <c r="HK160" s="504"/>
      <c r="HL160" s="504"/>
      <c r="HM160" s="504"/>
      <c r="HN160" s="504"/>
      <c r="HO160" s="504"/>
      <c r="HP160" s="504"/>
      <c r="HQ160" s="504"/>
      <c r="HR160" s="504"/>
      <c r="HS160" s="504"/>
      <c r="HT160" s="504"/>
      <c r="HU160" s="504"/>
      <c r="HV160" s="504"/>
      <c r="HW160" s="504"/>
      <c r="HX160" s="504"/>
      <c r="HY160" s="504"/>
      <c r="HZ160" s="504"/>
      <c r="IA160" s="504"/>
      <c r="IB160" s="504"/>
      <c r="IC160" s="504"/>
      <c r="ID160" s="504"/>
      <c r="IE160" s="504"/>
      <c r="IF160" s="504"/>
      <c r="IG160" s="504"/>
      <c r="IH160" s="504"/>
      <c r="II160" s="504"/>
      <c r="IJ160" s="504"/>
      <c r="IK160" s="504"/>
      <c r="IL160" s="504"/>
      <c r="IM160" s="504"/>
      <c r="IN160" s="504"/>
      <c r="IO160" s="504"/>
      <c r="IP160" s="504"/>
      <c r="IQ160" s="504"/>
      <c r="IR160" s="504"/>
      <c r="IS160" s="504"/>
      <c r="IT160" s="504"/>
      <c r="IU160" s="504"/>
      <c r="IV160" s="504"/>
      <c r="IW160" s="504"/>
      <c r="IX160" s="504"/>
      <c r="IY160" s="504"/>
      <c r="IZ160" s="504"/>
      <c r="JA160" s="504"/>
      <c r="JB160" s="504"/>
      <c r="JC160" s="504"/>
      <c r="JD160" s="504"/>
      <c r="JE160" s="504"/>
      <c r="JF160" s="504"/>
      <c r="JG160" s="504"/>
      <c r="JH160" s="504"/>
      <c r="JI160" s="504"/>
      <c r="JJ160" s="504"/>
      <c r="JK160" s="504"/>
      <c r="JL160" s="504"/>
      <c r="JM160" s="504"/>
      <c r="JN160" s="504"/>
      <c r="JO160" s="504"/>
      <c r="JP160" s="504"/>
      <c r="JQ160" s="504"/>
      <c r="JR160" s="504"/>
      <c r="JS160" s="504"/>
      <c r="JT160" s="504"/>
      <c r="JU160" s="504"/>
      <c r="JV160" s="504"/>
      <c r="JW160" s="504"/>
      <c r="JX160" s="504"/>
      <c r="JY160" s="504"/>
      <c r="JZ160" s="504"/>
      <c r="KA160" s="504"/>
      <c r="KB160" s="504"/>
      <c r="KC160" s="504"/>
      <c r="KD160" s="504"/>
      <c r="KE160" s="504"/>
      <c r="KF160" s="504"/>
      <c r="KG160" s="504"/>
      <c r="KH160" s="504"/>
      <c r="KI160" s="504"/>
      <c r="KJ160" s="504"/>
      <c r="KK160" s="504"/>
      <c r="KL160" s="504"/>
      <c r="KM160" s="504"/>
      <c r="KN160" s="504"/>
      <c r="KO160" s="504"/>
      <c r="KP160" s="504"/>
      <c r="KQ160" s="504"/>
      <c r="KR160" s="504"/>
      <c r="KS160" s="504"/>
      <c r="KT160" s="504"/>
      <c r="KU160" s="504"/>
      <c r="KV160" s="504"/>
      <c r="KW160" s="504"/>
      <c r="KX160" s="504"/>
      <c r="KY160" s="504"/>
      <c r="KZ160" s="504"/>
      <c r="LA160" s="504"/>
      <c r="LB160" s="504"/>
      <c r="LC160" s="504"/>
      <c r="LD160" s="504"/>
      <c r="LE160" s="504"/>
      <c r="LF160" s="504"/>
      <c r="LG160" s="504"/>
      <c r="LH160" s="504"/>
      <c r="LI160" s="504"/>
      <c r="LJ160" s="504"/>
      <c r="LK160" s="504"/>
      <c r="LL160" s="504"/>
      <c r="LM160" s="504"/>
      <c r="LN160" s="504"/>
      <c r="LO160" s="504"/>
      <c r="LP160" s="504"/>
      <c r="LQ160" s="504"/>
      <c r="LR160" s="504"/>
      <c r="LS160" s="504"/>
      <c r="LT160" s="504"/>
      <c r="LU160" s="504"/>
      <c r="LV160" s="504"/>
      <c r="LW160" s="504"/>
      <c r="LX160" s="504"/>
      <c r="LY160" s="504"/>
      <c r="LZ160" s="504"/>
      <c r="MA160" s="504"/>
      <c r="MB160" s="504"/>
      <c r="MC160" s="504"/>
      <c r="MD160" s="504"/>
      <c r="ME160" s="504"/>
      <c r="MF160" s="504"/>
      <c r="MG160" s="504"/>
      <c r="MH160" s="504"/>
      <c r="MI160" s="504"/>
      <c r="MJ160" s="504"/>
      <c r="MK160" s="504"/>
      <c r="ML160" s="504"/>
      <c r="MM160" s="504"/>
      <c r="MN160" s="504"/>
      <c r="MO160" s="504"/>
      <c r="MP160" s="504"/>
      <c r="MQ160" s="504"/>
      <c r="MR160" s="504"/>
      <c r="MS160" s="504"/>
      <c r="MT160" s="504"/>
      <c r="MU160" s="504"/>
      <c r="MV160" s="504"/>
      <c r="MW160" s="504"/>
      <c r="MX160" s="504"/>
      <c r="MY160" s="504"/>
      <c r="MZ160" s="504"/>
      <c r="NA160" s="504"/>
      <c r="NB160" s="504"/>
      <c r="NC160" s="504"/>
      <c r="ND160" s="504"/>
      <c r="NE160" s="504"/>
      <c r="NF160" s="504"/>
      <c r="NG160" s="504"/>
      <c r="NH160" s="504"/>
      <c r="NI160" s="504"/>
      <c r="NJ160" s="504"/>
      <c r="NK160" s="504"/>
      <c r="NL160" s="504"/>
      <c r="NM160" s="504"/>
      <c r="NN160" s="504"/>
      <c r="NO160" s="504"/>
      <c r="NP160" s="504"/>
      <c r="NQ160" s="504"/>
      <c r="NR160" s="504"/>
      <c r="NS160" s="504"/>
      <c r="NT160" s="504"/>
    </row>
    <row r="161" spans="1:384" s="505" customFormat="1" ht="27.75" customHeight="1">
      <c r="A161" s="1776"/>
      <c r="B161" s="551" t="s">
        <v>68</v>
      </c>
      <c r="C161" s="587"/>
      <c r="D161" s="587"/>
      <c r="E161" s="587"/>
      <c r="F161" s="669"/>
      <c r="G161" s="669"/>
      <c r="H161" s="669"/>
      <c r="I161" s="668"/>
      <c r="J161" s="668"/>
      <c r="K161" s="668"/>
      <c r="L161" s="667">
        <f>'Form_III MHT-17'!I159</f>
        <v>0</v>
      </c>
      <c r="M161" s="666">
        <f>'Form_III MHT-17'!J159</f>
        <v>0</v>
      </c>
      <c r="N161" s="665">
        <f>'Form_III MHT-17'!K159</f>
        <v>0</v>
      </c>
      <c r="O161" s="664">
        <f t="shared" si="24"/>
        <v>0</v>
      </c>
      <c r="P161" s="664">
        <f t="shared" si="25"/>
        <v>0</v>
      </c>
      <c r="Q161" s="664">
        <f t="shared" si="26"/>
        <v>0</v>
      </c>
      <c r="R161" s="1726"/>
      <c r="S161" s="1726"/>
      <c r="T161"/>
      <c r="U161"/>
      <c r="V161"/>
      <c r="W161"/>
      <c r="X161" s="663"/>
      <c r="Y161" s="663"/>
      <c r="Z161" s="504"/>
      <c r="AA161" s="504"/>
      <c r="AB161" s="504"/>
      <c r="AC161" s="504"/>
      <c r="AD161" s="504"/>
      <c r="AE161" s="504"/>
      <c r="AF161" s="504"/>
      <c r="AG161" s="504"/>
      <c r="AH161" s="504"/>
      <c r="AI161" s="504"/>
      <c r="AJ161" s="504"/>
      <c r="AK161" s="504"/>
      <c r="AL161" s="504"/>
      <c r="AM161" s="504"/>
      <c r="AN161" s="504"/>
      <c r="AO161" s="504"/>
      <c r="AP161" s="504"/>
      <c r="AQ161" s="504"/>
      <c r="AR161" s="504"/>
      <c r="AS161" s="504"/>
      <c r="AT161" s="504"/>
      <c r="AU161" s="504"/>
      <c r="AV161" s="504"/>
      <c r="AW161" s="504"/>
      <c r="AX161" s="504"/>
      <c r="AY161" s="504"/>
      <c r="AZ161" s="504"/>
      <c r="BA161" s="504"/>
      <c r="BB161" s="504"/>
      <c r="BC161" s="504"/>
      <c r="BD161" s="504"/>
      <c r="BE161" s="504"/>
      <c r="BF161" s="504"/>
      <c r="BG161" s="504"/>
      <c r="BH161" s="504"/>
      <c r="BI161" s="504"/>
      <c r="BJ161" s="504"/>
      <c r="BK161" s="504"/>
      <c r="BL161" s="504"/>
      <c r="BM161" s="504"/>
      <c r="BN161" s="504"/>
      <c r="BO161" s="504"/>
      <c r="BP161" s="504"/>
      <c r="BQ161" s="504"/>
      <c r="BR161" s="504"/>
      <c r="BS161" s="504"/>
      <c r="BT161" s="504"/>
      <c r="BU161" s="504"/>
      <c r="BV161" s="504"/>
      <c r="BW161" s="504"/>
      <c r="BX161" s="504"/>
      <c r="BY161" s="504"/>
      <c r="BZ161" s="504"/>
      <c r="CA161" s="504"/>
      <c r="CB161" s="504"/>
      <c r="CC161" s="504"/>
      <c r="CD161" s="504"/>
      <c r="CE161" s="504"/>
      <c r="CF161" s="504"/>
      <c r="CG161" s="504"/>
      <c r="CH161" s="504"/>
      <c r="CI161" s="504"/>
      <c r="CJ161" s="504"/>
      <c r="CK161" s="504"/>
      <c r="CL161" s="504"/>
      <c r="CM161" s="504"/>
      <c r="CN161" s="504"/>
      <c r="CO161" s="504"/>
      <c r="CP161" s="504"/>
      <c r="CQ161" s="504"/>
      <c r="CR161" s="504"/>
      <c r="CS161" s="504"/>
      <c r="CT161" s="504"/>
      <c r="CU161" s="504"/>
      <c r="CV161" s="504"/>
      <c r="CW161" s="504"/>
      <c r="CX161" s="504"/>
      <c r="CY161" s="504"/>
      <c r="CZ161" s="504"/>
      <c r="DA161" s="504"/>
      <c r="DB161" s="504"/>
      <c r="DC161" s="504"/>
      <c r="DD161" s="504"/>
      <c r="DE161" s="504"/>
      <c r="DF161" s="504"/>
      <c r="DG161" s="504"/>
      <c r="DH161" s="504"/>
      <c r="DI161" s="504"/>
      <c r="DJ161" s="504"/>
      <c r="DK161" s="504"/>
      <c r="DL161" s="504"/>
      <c r="DM161" s="504"/>
      <c r="DN161" s="504"/>
      <c r="DO161" s="504"/>
      <c r="DP161" s="504"/>
      <c r="DQ161" s="504"/>
      <c r="DR161" s="504"/>
      <c r="DS161" s="504"/>
      <c r="DT161" s="504"/>
      <c r="DU161" s="504"/>
      <c r="DV161" s="504"/>
      <c r="DW161" s="504"/>
      <c r="DX161" s="504"/>
      <c r="DY161" s="504"/>
      <c r="DZ161" s="504"/>
      <c r="EA161" s="504"/>
      <c r="EB161" s="504"/>
      <c r="EC161" s="504"/>
      <c r="ED161" s="504"/>
      <c r="EE161" s="504"/>
      <c r="EF161" s="504"/>
      <c r="EG161" s="504"/>
      <c r="EH161" s="504"/>
      <c r="EI161" s="504"/>
      <c r="EJ161" s="504"/>
      <c r="EK161" s="504"/>
      <c r="EL161" s="504"/>
      <c r="EM161" s="504"/>
      <c r="EN161" s="504"/>
      <c r="EO161" s="504"/>
      <c r="EP161" s="504"/>
      <c r="EQ161" s="504"/>
      <c r="ER161" s="504"/>
      <c r="ES161" s="504"/>
      <c r="ET161" s="504"/>
      <c r="EU161" s="504"/>
      <c r="EV161" s="504"/>
      <c r="EW161" s="504"/>
      <c r="EX161" s="504"/>
      <c r="EY161" s="504"/>
      <c r="EZ161" s="504"/>
      <c r="FA161" s="504"/>
      <c r="FB161" s="504"/>
      <c r="FC161" s="504"/>
      <c r="FD161" s="504"/>
      <c r="FE161" s="504"/>
      <c r="FF161" s="504"/>
      <c r="FG161" s="504"/>
      <c r="FH161" s="504"/>
      <c r="FI161" s="504"/>
      <c r="FJ161" s="504"/>
      <c r="FK161" s="504"/>
      <c r="FL161" s="504"/>
      <c r="FM161" s="504"/>
      <c r="FN161" s="504"/>
      <c r="FO161" s="504"/>
      <c r="FP161" s="504"/>
      <c r="FQ161" s="504"/>
      <c r="FR161" s="504"/>
      <c r="FS161" s="504"/>
      <c r="FT161" s="504"/>
      <c r="FU161" s="504"/>
      <c r="FV161" s="504"/>
      <c r="FW161" s="504"/>
      <c r="FX161" s="504"/>
      <c r="FY161" s="504"/>
      <c r="FZ161" s="504"/>
      <c r="GA161" s="504"/>
      <c r="GB161" s="504"/>
      <c r="GC161" s="504"/>
      <c r="GD161" s="504"/>
      <c r="GE161" s="504"/>
      <c r="GF161" s="504"/>
      <c r="GG161" s="504"/>
      <c r="GH161" s="504"/>
      <c r="GI161" s="504"/>
      <c r="GJ161" s="504"/>
      <c r="GK161" s="504"/>
      <c r="GL161" s="504"/>
      <c r="GM161" s="504"/>
      <c r="GN161" s="504"/>
      <c r="GO161" s="504"/>
      <c r="GP161" s="504"/>
      <c r="GQ161" s="504"/>
      <c r="GR161" s="504"/>
      <c r="GS161" s="504"/>
      <c r="GT161" s="504"/>
      <c r="GU161" s="504"/>
      <c r="GV161" s="504"/>
      <c r="GW161" s="504"/>
      <c r="GX161" s="504"/>
      <c r="GY161" s="504"/>
      <c r="GZ161" s="504"/>
      <c r="HA161" s="504"/>
      <c r="HB161" s="504"/>
      <c r="HC161" s="504"/>
      <c r="HD161" s="504"/>
      <c r="HE161" s="504"/>
      <c r="HF161" s="504"/>
      <c r="HG161" s="504"/>
      <c r="HH161" s="504"/>
      <c r="HI161" s="504"/>
      <c r="HJ161" s="504"/>
      <c r="HK161" s="504"/>
      <c r="HL161" s="504"/>
      <c r="HM161" s="504"/>
      <c r="HN161" s="504"/>
      <c r="HO161" s="504"/>
      <c r="HP161" s="504"/>
      <c r="HQ161" s="504"/>
      <c r="HR161" s="504"/>
      <c r="HS161" s="504"/>
      <c r="HT161" s="504"/>
      <c r="HU161" s="504"/>
      <c r="HV161" s="504"/>
      <c r="HW161" s="504"/>
      <c r="HX161" s="504"/>
      <c r="HY161" s="504"/>
      <c r="HZ161" s="504"/>
      <c r="IA161" s="504"/>
      <c r="IB161" s="504"/>
      <c r="IC161" s="504"/>
      <c r="ID161" s="504"/>
      <c r="IE161" s="504"/>
      <c r="IF161" s="504"/>
      <c r="IG161" s="504"/>
      <c r="IH161" s="504"/>
      <c r="II161" s="504"/>
      <c r="IJ161" s="504"/>
      <c r="IK161" s="504"/>
      <c r="IL161" s="504"/>
      <c r="IM161" s="504"/>
      <c r="IN161" s="504"/>
      <c r="IO161" s="504"/>
      <c r="IP161" s="504"/>
      <c r="IQ161" s="504"/>
      <c r="IR161" s="504"/>
      <c r="IS161" s="504"/>
      <c r="IT161" s="504"/>
      <c r="IU161" s="504"/>
      <c r="IV161" s="504"/>
      <c r="IW161" s="504"/>
      <c r="IX161" s="504"/>
      <c r="IY161" s="504"/>
      <c r="IZ161" s="504"/>
      <c r="JA161" s="504"/>
      <c r="JB161" s="504"/>
      <c r="JC161" s="504"/>
      <c r="JD161" s="504"/>
      <c r="JE161" s="504"/>
      <c r="JF161" s="504"/>
      <c r="JG161" s="504"/>
      <c r="JH161" s="504"/>
      <c r="JI161" s="504"/>
      <c r="JJ161" s="504"/>
      <c r="JK161" s="504"/>
      <c r="JL161" s="504"/>
      <c r="JM161" s="504"/>
      <c r="JN161" s="504"/>
      <c r="JO161" s="504"/>
      <c r="JP161" s="504"/>
      <c r="JQ161" s="504"/>
      <c r="JR161" s="504"/>
      <c r="JS161" s="504"/>
      <c r="JT161" s="504"/>
      <c r="JU161" s="504"/>
      <c r="JV161" s="504"/>
      <c r="JW161" s="504"/>
      <c r="JX161" s="504"/>
      <c r="JY161" s="504"/>
      <c r="JZ161" s="504"/>
      <c r="KA161" s="504"/>
      <c r="KB161" s="504"/>
      <c r="KC161" s="504"/>
      <c r="KD161" s="504"/>
      <c r="KE161" s="504"/>
      <c r="KF161" s="504"/>
      <c r="KG161" s="504"/>
      <c r="KH161" s="504"/>
      <c r="KI161" s="504"/>
      <c r="KJ161" s="504"/>
      <c r="KK161" s="504"/>
      <c r="KL161" s="504"/>
      <c r="KM161" s="504"/>
      <c r="KN161" s="504"/>
      <c r="KO161" s="504"/>
      <c r="KP161" s="504"/>
      <c r="KQ161" s="504"/>
      <c r="KR161" s="504"/>
      <c r="KS161" s="504"/>
      <c r="KT161" s="504"/>
      <c r="KU161" s="504"/>
      <c r="KV161" s="504"/>
      <c r="KW161" s="504"/>
      <c r="KX161" s="504"/>
      <c r="KY161" s="504"/>
      <c r="KZ161" s="504"/>
      <c r="LA161" s="504"/>
      <c r="LB161" s="504"/>
      <c r="LC161" s="504"/>
      <c r="LD161" s="504"/>
      <c r="LE161" s="504"/>
      <c r="LF161" s="504"/>
      <c r="LG161" s="504"/>
      <c r="LH161" s="504"/>
      <c r="LI161" s="504"/>
      <c r="LJ161" s="504"/>
      <c r="LK161" s="504"/>
      <c r="LL161" s="504"/>
      <c r="LM161" s="504"/>
      <c r="LN161" s="504"/>
      <c r="LO161" s="504"/>
      <c r="LP161" s="504"/>
      <c r="LQ161" s="504"/>
      <c r="LR161" s="504"/>
      <c r="LS161" s="504"/>
      <c r="LT161" s="504"/>
      <c r="LU161" s="504"/>
      <c r="LV161" s="504"/>
      <c r="LW161" s="504"/>
      <c r="LX161" s="504"/>
      <c r="LY161" s="504"/>
      <c r="LZ161" s="504"/>
      <c r="MA161" s="504"/>
      <c r="MB161" s="504"/>
      <c r="MC161" s="504"/>
      <c r="MD161" s="504"/>
      <c r="ME161" s="504"/>
      <c r="MF161" s="504"/>
      <c r="MG161" s="504"/>
      <c r="MH161" s="504"/>
      <c r="MI161" s="504"/>
      <c r="MJ161" s="504"/>
      <c r="MK161" s="504"/>
      <c r="ML161" s="504"/>
      <c r="MM161" s="504"/>
      <c r="MN161" s="504"/>
      <c r="MO161" s="504"/>
      <c r="MP161" s="504"/>
      <c r="MQ161" s="504"/>
      <c r="MR161" s="504"/>
      <c r="MS161" s="504"/>
      <c r="MT161" s="504"/>
      <c r="MU161" s="504"/>
      <c r="MV161" s="504"/>
      <c r="MW161" s="504"/>
      <c r="MX161" s="504"/>
      <c r="MY161" s="504"/>
      <c r="MZ161" s="504"/>
      <c r="NA161" s="504"/>
      <c r="NB161" s="504"/>
      <c r="NC161" s="504"/>
      <c r="ND161" s="504"/>
      <c r="NE161" s="504"/>
      <c r="NF161" s="504"/>
      <c r="NG161" s="504"/>
      <c r="NH161" s="504"/>
      <c r="NI161" s="504"/>
      <c r="NJ161" s="504"/>
      <c r="NK161" s="504"/>
      <c r="NL161" s="504"/>
      <c r="NM161" s="504"/>
      <c r="NN161" s="504"/>
      <c r="NO161" s="504"/>
      <c r="NP161" s="504"/>
      <c r="NQ161" s="504"/>
      <c r="NR161" s="504"/>
      <c r="NS161" s="504"/>
      <c r="NT161" s="504"/>
    </row>
    <row r="162" spans="1:384" s="505" customFormat="1" ht="27.75" customHeight="1">
      <c r="A162" s="1776" t="s">
        <v>1540</v>
      </c>
      <c r="B162" s="551" t="s">
        <v>67</v>
      </c>
      <c r="C162" s="587"/>
      <c r="D162" s="587"/>
      <c r="E162" s="587"/>
      <c r="F162" s="669"/>
      <c r="G162" s="669"/>
      <c r="H162" s="669"/>
      <c r="I162" s="668"/>
      <c r="J162" s="668"/>
      <c r="K162" s="668"/>
      <c r="L162" s="667">
        <f>'Form_III MHT-17'!I160</f>
        <v>0</v>
      </c>
      <c r="M162" s="666">
        <f>'Form_III MHT-17'!J160</f>
        <v>0</v>
      </c>
      <c r="N162" s="665">
        <f>'Form_III MHT-17'!K160</f>
        <v>0</v>
      </c>
      <c r="O162" s="664">
        <f t="shared" si="24"/>
        <v>0</v>
      </c>
      <c r="P162" s="664">
        <f t="shared" si="25"/>
        <v>0</v>
      </c>
      <c r="Q162" s="664">
        <f t="shared" si="26"/>
        <v>0</v>
      </c>
      <c r="R162" s="1726"/>
      <c r="S162" s="1726"/>
      <c r="T162"/>
      <c r="U162"/>
      <c r="V162"/>
      <c r="W162"/>
      <c r="X162" s="663"/>
      <c r="Y162" s="663"/>
      <c r="Z162" s="504"/>
      <c r="AA162" s="504"/>
      <c r="AB162" s="504"/>
      <c r="AC162" s="504"/>
      <c r="AD162" s="504"/>
      <c r="AE162" s="504"/>
      <c r="AF162" s="504"/>
      <c r="AG162" s="504"/>
      <c r="AH162" s="504"/>
      <c r="AI162" s="504"/>
      <c r="AJ162" s="504"/>
      <c r="AK162" s="504"/>
      <c r="AL162" s="504"/>
      <c r="AM162" s="504"/>
      <c r="AN162" s="504"/>
      <c r="AO162" s="504"/>
      <c r="AP162" s="504"/>
      <c r="AQ162" s="504"/>
      <c r="AR162" s="504"/>
      <c r="AS162" s="504"/>
      <c r="AT162" s="504"/>
      <c r="AU162" s="504"/>
      <c r="AV162" s="504"/>
      <c r="AW162" s="504"/>
      <c r="AX162" s="504"/>
      <c r="AY162" s="504"/>
      <c r="AZ162" s="504"/>
      <c r="BA162" s="504"/>
      <c r="BB162" s="504"/>
      <c r="BC162" s="504"/>
      <c r="BD162" s="504"/>
      <c r="BE162" s="504"/>
      <c r="BF162" s="504"/>
      <c r="BG162" s="504"/>
      <c r="BH162" s="504"/>
      <c r="BI162" s="504"/>
      <c r="BJ162" s="504"/>
      <c r="BK162" s="504"/>
      <c r="BL162" s="504"/>
      <c r="BM162" s="504"/>
      <c r="BN162" s="504"/>
      <c r="BO162" s="504"/>
      <c r="BP162" s="504"/>
      <c r="BQ162" s="504"/>
      <c r="BR162" s="504"/>
      <c r="BS162" s="504"/>
      <c r="BT162" s="504"/>
      <c r="BU162" s="504"/>
      <c r="BV162" s="504"/>
      <c r="BW162" s="504"/>
      <c r="BX162" s="504"/>
      <c r="BY162" s="504"/>
      <c r="BZ162" s="504"/>
      <c r="CA162" s="504"/>
      <c r="CB162" s="504"/>
      <c r="CC162" s="504"/>
      <c r="CD162" s="504"/>
      <c r="CE162" s="504"/>
      <c r="CF162" s="504"/>
      <c r="CG162" s="504"/>
      <c r="CH162" s="504"/>
      <c r="CI162" s="504"/>
      <c r="CJ162" s="504"/>
      <c r="CK162" s="504"/>
      <c r="CL162" s="504"/>
      <c r="CM162" s="504"/>
      <c r="CN162" s="504"/>
      <c r="CO162" s="504"/>
      <c r="CP162" s="504"/>
      <c r="CQ162" s="504"/>
      <c r="CR162" s="504"/>
      <c r="CS162" s="504"/>
      <c r="CT162" s="504"/>
      <c r="CU162" s="504"/>
      <c r="CV162" s="504"/>
      <c r="CW162" s="504"/>
      <c r="CX162" s="504"/>
      <c r="CY162" s="504"/>
      <c r="CZ162" s="504"/>
      <c r="DA162" s="504"/>
      <c r="DB162" s="504"/>
      <c r="DC162" s="504"/>
      <c r="DD162" s="504"/>
      <c r="DE162" s="504"/>
      <c r="DF162" s="504"/>
      <c r="DG162" s="504"/>
      <c r="DH162" s="504"/>
      <c r="DI162" s="504"/>
      <c r="DJ162" s="504"/>
      <c r="DK162" s="504"/>
      <c r="DL162" s="504"/>
      <c r="DM162" s="504"/>
      <c r="DN162" s="504"/>
      <c r="DO162" s="504"/>
      <c r="DP162" s="504"/>
      <c r="DQ162" s="504"/>
      <c r="DR162" s="504"/>
      <c r="DS162" s="504"/>
      <c r="DT162" s="504"/>
      <c r="DU162" s="504"/>
      <c r="DV162" s="504"/>
      <c r="DW162" s="504"/>
      <c r="DX162" s="504"/>
      <c r="DY162" s="504"/>
      <c r="DZ162" s="504"/>
      <c r="EA162" s="504"/>
      <c r="EB162" s="504"/>
      <c r="EC162" s="504"/>
      <c r="ED162" s="504"/>
      <c r="EE162" s="504"/>
      <c r="EF162" s="504"/>
      <c r="EG162" s="504"/>
      <c r="EH162" s="504"/>
      <c r="EI162" s="504"/>
      <c r="EJ162" s="504"/>
      <c r="EK162" s="504"/>
      <c r="EL162" s="504"/>
      <c r="EM162" s="504"/>
      <c r="EN162" s="504"/>
      <c r="EO162" s="504"/>
      <c r="EP162" s="504"/>
      <c r="EQ162" s="504"/>
      <c r="ER162" s="504"/>
      <c r="ES162" s="504"/>
      <c r="ET162" s="504"/>
      <c r="EU162" s="504"/>
      <c r="EV162" s="504"/>
      <c r="EW162" s="504"/>
      <c r="EX162" s="504"/>
      <c r="EY162" s="504"/>
      <c r="EZ162" s="504"/>
      <c r="FA162" s="504"/>
      <c r="FB162" s="504"/>
      <c r="FC162" s="504"/>
      <c r="FD162" s="504"/>
      <c r="FE162" s="504"/>
      <c r="FF162" s="504"/>
      <c r="FG162" s="504"/>
      <c r="FH162" s="504"/>
      <c r="FI162" s="504"/>
      <c r="FJ162" s="504"/>
      <c r="FK162" s="504"/>
      <c r="FL162" s="504"/>
      <c r="FM162" s="504"/>
      <c r="FN162" s="504"/>
      <c r="FO162" s="504"/>
      <c r="FP162" s="504"/>
      <c r="FQ162" s="504"/>
      <c r="FR162" s="504"/>
      <c r="FS162" s="504"/>
      <c r="FT162" s="504"/>
      <c r="FU162" s="504"/>
      <c r="FV162" s="504"/>
      <c r="FW162" s="504"/>
      <c r="FX162" s="504"/>
      <c r="FY162" s="504"/>
      <c r="FZ162" s="504"/>
      <c r="GA162" s="504"/>
      <c r="GB162" s="504"/>
      <c r="GC162" s="504"/>
      <c r="GD162" s="504"/>
      <c r="GE162" s="504"/>
      <c r="GF162" s="504"/>
      <c r="GG162" s="504"/>
      <c r="GH162" s="504"/>
      <c r="GI162" s="504"/>
      <c r="GJ162" s="504"/>
      <c r="GK162" s="504"/>
      <c r="GL162" s="504"/>
      <c r="GM162" s="504"/>
      <c r="GN162" s="504"/>
      <c r="GO162" s="504"/>
      <c r="GP162" s="504"/>
      <c r="GQ162" s="504"/>
      <c r="GR162" s="504"/>
      <c r="GS162" s="504"/>
      <c r="GT162" s="504"/>
      <c r="GU162" s="504"/>
      <c r="GV162" s="504"/>
      <c r="GW162" s="504"/>
      <c r="GX162" s="504"/>
      <c r="GY162" s="504"/>
      <c r="GZ162" s="504"/>
      <c r="HA162" s="504"/>
      <c r="HB162" s="504"/>
      <c r="HC162" s="504"/>
      <c r="HD162" s="504"/>
      <c r="HE162" s="504"/>
      <c r="HF162" s="504"/>
      <c r="HG162" s="504"/>
      <c r="HH162" s="504"/>
      <c r="HI162" s="504"/>
      <c r="HJ162" s="504"/>
      <c r="HK162" s="504"/>
      <c r="HL162" s="504"/>
      <c r="HM162" s="504"/>
      <c r="HN162" s="504"/>
      <c r="HO162" s="504"/>
      <c r="HP162" s="504"/>
      <c r="HQ162" s="504"/>
      <c r="HR162" s="504"/>
      <c r="HS162" s="504"/>
      <c r="HT162" s="504"/>
      <c r="HU162" s="504"/>
      <c r="HV162" s="504"/>
      <c r="HW162" s="504"/>
      <c r="HX162" s="504"/>
      <c r="HY162" s="504"/>
      <c r="HZ162" s="504"/>
      <c r="IA162" s="504"/>
      <c r="IB162" s="504"/>
      <c r="IC162" s="504"/>
      <c r="ID162" s="504"/>
      <c r="IE162" s="504"/>
      <c r="IF162" s="504"/>
      <c r="IG162" s="504"/>
      <c r="IH162" s="504"/>
      <c r="II162" s="504"/>
      <c r="IJ162" s="504"/>
      <c r="IK162" s="504"/>
      <c r="IL162" s="504"/>
      <c r="IM162" s="504"/>
      <c r="IN162" s="504"/>
      <c r="IO162" s="504"/>
      <c r="IP162" s="504"/>
      <c r="IQ162" s="504"/>
      <c r="IR162" s="504"/>
      <c r="IS162" s="504"/>
      <c r="IT162" s="504"/>
      <c r="IU162" s="504"/>
      <c r="IV162" s="504"/>
      <c r="IW162" s="504"/>
      <c r="IX162" s="504"/>
      <c r="IY162" s="504"/>
      <c r="IZ162" s="504"/>
      <c r="JA162" s="504"/>
      <c r="JB162" s="504"/>
      <c r="JC162" s="504"/>
      <c r="JD162" s="504"/>
      <c r="JE162" s="504"/>
      <c r="JF162" s="504"/>
      <c r="JG162" s="504"/>
      <c r="JH162" s="504"/>
      <c r="JI162" s="504"/>
      <c r="JJ162" s="504"/>
      <c r="JK162" s="504"/>
      <c r="JL162" s="504"/>
      <c r="JM162" s="504"/>
      <c r="JN162" s="504"/>
      <c r="JO162" s="504"/>
      <c r="JP162" s="504"/>
      <c r="JQ162" s="504"/>
      <c r="JR162" s="504"/>
      <c r="JS162" s="504"/>
      <c r="JT162" s="504"/>
      <c r="JU162" s="504"/>
      <c r="JV162" s="504"/>
      <c r="JW162" s="504"/>
      <c r="JX162" s="504"/>
      <c r="JY162" s="504"/>
      <c r="JZ162" s="504"/>
      <c r="KA162" s="504"/>
      <c r="KB162" s="504"/>
      <c r="KC162" s="504"/>
      <c r="KD162" s="504"/>
      <c r="KE162" s="504"/>
      <c r="KF162" s="504"/>
      <c r="KG162" s="504"/>
      <c r="KH162" s="504"/>
      <c r="KI162" s="504"/>
      <c r="KJ162" s="504"/>
      <c r="KK162" s="504"/>
      <c r="KL162" s="504"/>
      <c r="KM162" s="504"/>
      <c r="KN162" s="504"/>
      <c r="KO162" s="504"/>
      <c r="KP162" s="504"/>
      <c r="KQ162" s="504"/>
      <c r="KR162" s="504"/>
      <c r="KS162" s="504"/>
      <c r="KT162" s="504"/>
      <c r="KU162" s="504"/>
      <c r="KV162" s="504"/>
      <c r="KW162" s="504"/>
      <c r="KX162" s="504"/>
      <c r="KY162" s="504"/>
      <c r="KZ162" s="504"/>
      <c r="LA162" s="504"/>
      <c r="LB162" s="504"/>
      <c r="LC162" s="504"/>
      <c r="LD162" s="504"/>
      <c r="LE162" s="504"/>
      <c r="LF162" s="504"/>
      <c r="LG162" s="504"/>
      <c r="LH162" s="504"/>
      <c r="LI162" s="504"/>
      <c r="LJ162" s="504"/>
      <c r="LK162" s="504"/>
      <c r="LL162" s="504"/>
      <c r="LM162" s="504"/>
      <c r="LN162" s="504"/>
      <c r="LO162" s="504"/>
      <c r="LP162" s="504"/>
      <c r="LQ162" s="504"/>
      <c r="LR162" s="504"/>
      <c r="LS162" s="504"/>
      <c r="LT162" s="504"/>
      <c r="LU162" s="504"/>
      <c r="LV162" s="504"/>
      <c r="LW162" s="504"/>
      <c r="LX162" s="504"/>
      <c r="LY162" s="504"/>
      <c r="LZ162" s="504"/>
      <c r="MA162" s="504"/>
      <c r="MB162" s="504"/>
      <c r="MC162" s="504"/>
      <c r="MD162" s="504"/>
      <c r="ME162" s="504"/>
      <c r="MF162" s="504"/>
      <c r="MG162" s="504"/>
      <c r="MH162" s="504"/>
      <c r="MI162" s="504"/>
      <c r="MJ162" s="504"/>
      <c r="MK162" s="504"/>
      <c r="ML162" s="504"/>
      <c r="MM162" s="504"/>
      <c r="MN162" s="504"/>
      <c r="MO162" s="504"/>
      <c r="MP162" s="504"/>
      <c r="MQ162" s="504"/>
      <c r="MR162" s="504"/>
      <c r="MS162" s="504"/>
      <c r="MT162" s="504"/>
      <c r="MU162" s="504"/>
      <c r="MV162" s="504"/>
      <c r="MW162" s="504"/>
      <c r="MX162" s="504"/>
      <c r="MY162" s="504"/>
      <c r="MZ162" s="504"/>
      <c r="NA162" s="504"/>
      <c r="NB162" s="504"/>
      <c r="NC162" s="504"/>
      <c r="ND162" s="504"/>
      <c r="NE162" s="504"/>
      <c r="NF162" s="504"/>
      <c r="NG162" s="504"/>
      <c r="NH162" s="504"/>
      <c r="NI162" s="504"/>
      <c r="NJ162" s="504"/>
      <c r="NK162" s="504"/>
      <c r="NL162" s="504"/>
      <c r="NM162" s="504"/>
      <c r="NN162" s="504"/>
      <c r="NO162" s="504"/>
      <c r="NP162" s="504"/>
      <c r="NQ162" s="504"/>
      <c r="NR162" s="504"/>
      <c r="NS162" s="504"/>
      <c r="NT162" s="504"/>
    </row>
    <row r="163" spans="1:384" s="505" customFormat="1" ht="27.75" customHeight="1">
      <c r="A163" s="1776"/>
      <c r="B163" s="551" t="s">
        <v>68</v>
      </c>
      <c r="C163" s="587"/>
      <c r="D163" s="587"/>
      <c r="E163" s="587"/>
      <c r="F163" s="669"/>
      <c r="G163" s="669"/>
      <c r="H163" s="669"/>
      <c r="I163" s="668"/>
      <c r="J163" s="668"/>
      <c r="K163" s="668"/>
      <c r="L163" s="667">
        <f>'Form_III MHT-17'!I161</f>
        <v>0</v>
      </c>
      <c r="M163" s="666">
        <f>'Form_III MHT-17'!J161</f>
        <v>0</v>
      </c>
      <c r="N163" s="665">
        <f>'Form_III MHT-17'!K161</f>
        <v>0</v>
      </c>
      <c r="O163" s="664">
        <f t="shared" si="24"/>
        <v>0</v>
      </c>
      <c r="P163" s="664">
        <f t="shared" si="25"/>
        <v>0</v>
      </c>
      <c r="Q163" s="664">
        <f t="shared" si="26"/>
        <v>0</v>
      </c>
      <c r="R163" s="1726"/>
      <c r="S163" s="1726"/>
      <c r="T163"/>
      <c r="U163"/>
      <c r="V163"/>
      <c r="W163"/>
      <c r="X163" s="663"/>
      <c r="Y163" s="663"/>
      <c r="Z163" s="504"/>
      <c r="AA163" s="504"/>
      <c r="AB163" s="504"/>
      <c r="AC163" s="504"/>
      <c r="AD163" s="504"/>
      <c r="AE163" s="504"/>
      <c r="AF163" s="504"/>
      <c r="AG163" s="504"/>
      <c r="AH163" s="504"/>
      <c r="AI163" s="504"/>
      <c r="AJ163" s="504"/>
      <c r="AK163" s="504"/>
      <c r="AL163" s="504"/>
      <c r="AM163" s="504"/>
      <c r="AN163" s="504"/>
      <c r="AO163" s="504"/>
      <c r="AP163" s="504"/>
      <c r="AQ163" s="504"/>
      <c r="AR163" s="504"/>
      <c r="AS163" s="504"/>
      <c r="AT163" s="504"/>
      <c r="AU163" s="504"/>
      <c r="AV163" s="504"/>
      <c r="AW163" s="504"/>
      <c r="AX163" s="504"/>
      <c r="AY163" s="504"/>
      <c r="AZ163" s="504"/>
      <c r="BA163" s="504"/>
      <c r="BB163" s="504"/>
      <c r="BC163" s="504"/>
      <c r="BD163" s="504"/>
      <c r="BE163" s="504"/>
      <c r="BF163" s="504"/>
      <c r="BG163" s="504"/>
      <c r="BH163" s="504"/>
      <c r="BI163" s="504"/>
      <c r="BJ163" s="504"/>
      <c r="BK163" s="504"/>
      <c r="BL163" s="504"/>
      <c r="BM163" s="504"/>
      <c r="BN163" s="504"/>
      <c r="BO163" s="504"/>
      <c r="BP163" s="504"/>
      <c r="BQ163" s="504"/>
      <c r="BR163" s="504"/>
      <c r="BS163" s="504"/>
      <c r="BT163" s="504"/>
      <c r="BU163" s="504"/>
      <c r="BV163" s="504"/>
      <c r="BW163" s="504"/>
      <c r="BX163" s="504"/>
      <c r="BY163" s="504"/>
      <c r="BZ163" s="504"/>
      <c r="CA163" s="504"/>
      <c r="CB163" s="504"/>
      <c r="CC163" s="504"/>
      <c r="CD163" s="504"/>
      <c r="CE163" s="504"/>
      <c r="CF163" s="504"/>
      <c r="CG163" s="504"/>
      <c r="CH163" s="504"/>
      <c r="CI163" s="504"/>
      <c r="CJ163" s="504"/>
      <c r="CK163" s="504"/>
      <c r="CL163" s="504"/>
      <c r="CM163" s="504"/>
      <c r="CN163" s="504"/>
      <c r="CO163" s="504"/>
      <c r="CP163" s="504"/>
      <c r="CQ163" s="504"/>
      <c r="CR163" s="504"/>
      <c r="CS163" s="504"/>
      <c r="CT163" s="504"/>
      <c r="CU163" s="504"/>
      <c r="CV163" s="504"/>
      <c r="CW163" s="504"/>
      <c r="CX163" s="504"/>
      <c r="CY163" s="504"/>
      <c r="CZ163" s="504"/>
      <c r="DA163" s="504"/>
      <c r="DB163" s="504"/>
      <c r="DC163" s="504"/>
      <c r="DD163" s="504"/>
      <c r="DE163" s="504"/>
      <c r="DF163" s="504"/>
      <c r="DG163" s="504"/>
      <c r="DH163" s="504"/>
      <c r="DI163" s="504"/>
      <c r="DJ163" s="504"/>
      <c r="DK163" s="504"/>
      <c r="DL163" s="504"/>
      <c r="DM163" s="504"/>
      <c r="DN163" s="504"/>
      <c r="DO163" s="504"/>
      <c r="DP163" s="504"/>
      <c r="DQ163" s="504"/>
      <c r="DR163" s="504"/>
      <c r="DS163" s="504"/>
      <c r="DT163" s="504"/>
      <c r="DU163" s="504"/>
      <c r="DV163" s="504"/>
      <c r="DW163" s="504"/>
      <c r="DX163" s="504"/>
      <c r="DY163" s="504"/>
      <c r="DZ163" s="504"/>
      <c r="EA163" s="504"/>
      <c r="EB163" s="504"/>
      <c r="EC163" s="504"/>
      <c r="ED163" s="504"/>
      <c r="EE163" s="504"/>
      <c r="EF163" s="504"/>
      <c r="EG163" s="504"/>
      <c r="EH163" s="504"/>
      <c r="EI163" s="504"/>
      <c r="EJ163" s="504"/>
      <c r="EK163" s="504"/>
      <c r="EL163" s="504"/>
      <c r="EM163" s="504"/>
      <c r="EN163" s="504"/>
      <c r="EO163" s="504"/>
      <c r="EP163" s="504"/>
      <c r="EQ163" s="504"/>
      <c r="ER163" s="504"/>
      <c r="ES163" s="504"/>
      <c r="ET163" s="504"/>
      <c r="EU163" s="504"/>
      <c r="EV163" s="504"/>
      <c r="EW163" s="504"/>
      <c r="EX163" s="504"/>
      <c r="EY163" s="504"/>
      <c r="EZ163" s="504"/>
      <c r="FA163" s="504"/>
      <c r="FB163" s="504"/>
      <c r="FC163" s="504"/>
      <c r="FD163" s="504"/>
      <c r="FE163" s="504"/>
      <c r="FF163" s="504"/>
      <c r="FG163" s="504"/>
      <c r="FH163" s="504"/>
      <c r="FI163" s="504"/>
      <c r="FJ163" s="504"/>
      <c r="FK163" s="504"/>
      <c r="FL163" s="504"/>
      <c r="FM163" s="504"/>
      <c r="FN163" s="504"/>
      <c r="FO163" s="504"/>
      <c r="FP163" s="504"/>
      <c r="FQ163" s="504"/>
      <c r="FR163" s="504"/>
      <c r="FS163" s="504"/>
      <c r="FT163" s="504"/>
      <c r="FU163" s="504"/>
      <c r="FV163" s="504"/>
      <c r="FW163" s="504"/>
      <c r="FX163" s="504"/>
      <c r="FY163" s="504"/>
      <c r="FZ163" s="504"/>
      <c r="GA163" s="504"/>
      <c r="GB163" s="504"/>
      <c r="GC163" s="504"/>
      <c r="GD163" s="504"/>
      <c r="GE163" s="504"/>
      <c r="GF163" s="504"/>
      <c r="GG163" s="504"/>
      <c r="GH163" s="504"/>
      <c r="GI163" s="504"/>
      <c r="GJ163" s="504"/>
      <c r="GK163" s="504"/>
      <c r="GL163" s="504"/>
      <c r="GM163" s="504"/>
      <c r="GN163" s="504"/>
      <c r="GO163" s="504"/>
      <c r="GP163" s="504"/>
      <c r="GQ163" s="504"/>
      <c r="GR163" s="504"/>
      <c r="GS163" s="504"/>
      <c r="GT163" s="504"/>
      <c r="GU163" s="504"/>
      <c r="GV163" s="504"/>
      <c r="GW163" s="504"/>
      <c r="GX163" s="504"/>
      <c r="GY163" s="504"/>
      <c r="GZ163" s="504"/>
      <c r="HA163" s="504"/>
      <c r="HB163" s="504"/>
      <c r="HC163" s="504"/>
      <c r="HD163" s="504"/>
      <c r="HE163" s="504"/>
      <c r="HF163" s="504"/>
      <c r="HG163" s="504"/>
      <c r="HH163" s="504"/>
      <c r="HI163" s="504"/>
      <c r="HJ163" s="504"/>
      <c r="HK163" s="504"/>
      <c r="HL163" s="504"/>
      <c r="HM163" s="504"/>
      <c r="HN163" s="504"/>
      <c r="HO163" s="504"/>
      <c r="HP163" s="504"/>
      <c r="HQ163" s="504"/>
      <c r="HR163" s="504"/>
      <c r="HS163" s="504"/>
      <c r="HT163" s="504"/>
      <c r="HU163" s="504"/>
      <c r="HV163" s="504"/>
      <c r="HW163" s="504"/>
      <c r="HX163" s="504"/>
      <c r="HY163" s="504"/>
      <c r="HZ163" s="504"/>
      <c r="IA163" s="504"/>
      <c r="IB163" s="504"/>
      <c r="IC163" s="504"/>
      <c r="ID163" s="504"/>
      <c r="IE163" s="504"/>
      <c r="IF163" s="504"/>
      <c r="IG163" s="504"/>
      <c r="IH163" s="504"/>
      <c r="II163" s="504"/>
      <c r="IJ163" s="504"/>
      <c r="IK163" s="504"/>
      <c r="IL163" s="504"/>
      <c r="IM163" s="504"/>
      <c r="IN163" s="504"/>
      <c r="IO163" s="504"/>
      <c r="IP163" s="504"/>
      <c r="IQ163" s="504"/>
      <c r="IR163" s="504"/>
      <c r="IS163" s="504"/>
      <c r="IT163" s="504"/>
      <c r="IU163" s="504"/>
      <c r="IV163" s="504"/>
      <c r="IW163" s="504"/>
      <c r="IX163" s="504"/>
      <c r="IY163" s="504"/>
      <c r="IZ163" s="504"/>
      <c r="JA163" s="504"/>
      <c r="JB163" s="504"/>
      <c r="JC163" s="504"/>
      <c r="JD163" s="504"/>
      <c r="JE163" s="504"/>
      <c r="JF163" s="504"/>
      <c r="JG163" s="504"/>
      <c r="JH163" s="504"/>
      <c r="JI163" s="504"/>
      <c r="JJ163" s="504"/>
      <c r="JK163" s="504"/>
      <c r="JL163" s="504"/>
      <c r="JM163" s="504"/>
      <c r="JN163" s="504"/>
      <c r="JO163" s="504"/>
      <c r="JP163" s="504"/>
      <c r="JQ163" s="504"/>
      <c r="JR163" s="504"/>
      <c r="JS163" s="504"/>
      <c r="JT163" s="504"/>
      <c r="JU163" s="504"/>
      <c r="JV163" s="504"/>
      <c r="JW163" s="504"/>
      <c r="JX163" s="504"/>
      <c r="JY163" s="504"/>
      <c r="JZ163" s="504"/>
      <c r="KA163" s="504"/>
      <c r="KB163" s="504"/>
      <c r="KC163" s="504"/>
      <c r="KD163" s="504"/>
      <c r="KE163" s="504"/>
      <c r="KF163" s="504"/>
      <c r="KG163" s="504"/>
      <c r="KH163" s="504"/>
      <c r="KI163" s="504"/>
      <c r="KJ163" s="504"/>
      <c r="KK163" s="504"/>
      <c r="KL163" s="504"/>
      <c r="KM163" s="504"/>
      <c r="KN163" s="504"/>
      <c r="KO163" s="504"/>
      <c r="KP163" s="504"/>
      <c r="KQ163" s="504"/>
      <c r="KR163" s="504"/>
      <c r="KS163" s="504"/>
      <c r="KT163" s="504"/>
      <c r="KU163" s="504"/>
      <c r="KV163" s="504"/>
      <c r="KW163" s="504"/>
      <c r="KX163" s="504"/>
      <c r="KY163" s="504"/>
      <c r="KZ163" s="504"/>
      <c r="LA163" s="504"/>
      <c r="LB163" s="504"/>
      <c r="LC163" s="504"/>
      <c r="LD163" s="504"/>
      <c r="LE163" s="504"/>
      <c r="LF163" s="504"/>
      <c r="LG163" s="504"/>
      <c r="LH163" s="504"/>
      <c r="LI163" s="504"/>
      <c r="LJ163" s="504"/>
      <c r="LK163" s="504"/>
      <c r="LL163" s="504"/>
      <c r="LM163" s="504"/>
      <c r="LN163" s="504"/>
      <c r="LO163" s="504"/>
      <c r="LP163" s="504"/>
      <c r="LQ163" s="504"/>
      <c r="LR163" s="504"/>
      <c r="LS163" s="504"/>
      <c r="LT163" s="504"/>
      <c r="LU163" s="504"/>
      <c r="LV163" s="504"/>
      <c r="LW163" s="504"/>
      <c r="LX163" s="504"/>
      <c r="LY163" s="504"/>
      <c r="LZ163" s="504"/>
      <c r="MA163" s="504"/>
      <c r="MB163" s="504"/>
      <c r="MC163" s="504"/>
      <c r="MD163" s="504"/>
      <c r="ME163" s="504"/>
      <c r="MF163" s="504"/>
      <c r="MG163" s="504"/>
      <c r="MH163" s="504"/>
      <c r="MI163" s="504"/>
      <c r="MJ163" s="504"/>
      <c r="MK163" s="504"/>
      <c r="ML163" s="504"/>
      <c r="MM163" s="504"/>
      <c r="MN163" s="504"/>
      <c r="MO163" s="504"/>
      <c r="MP163" s="504"/>
      <c r="MQ163" s="504"/>
      <c r="MR163" s="504"/>
      <c r="MS163" s="504"/>
      <c r="MT163" s="504"/>
      <c r="MU163" s="504"/>
      <c r="MV163" s="504"/>
      <c r="MW163" s="504"/>
      <c r="MX163" s="504"/>
      <c r="MY163" s="504"/>
      <c r="MZ163" s="504"/>
      <c r="NA163" s="504"/>
      <c r="NB163" s="504"/>
      <c r="NC163" s="504"/>
      <c r="ND163" s="504"/>
      <c r="NE163" s="504"/>
      <c r="NF163" s="504"/>
      <c r="NG163" s="504"/>
      <c r="NH163" s="504"/>
      <c r="NI163" s="504"/>
      <c r="NJ163" s="504"/>
      <c r="NK163" s="504"/>
      <c r="NL163" s="504"/>
      <c r="NM163" s="504"/>
      <c r="NN163" s="504"/>
      <c r="NO163" s="504"/>
      <c r="NP163" s="504"/>
      <c r="NQ163" s="504"/>
      <c r="NR163" s="504"/>
      <c r="NS163" s="504"/>
      <c r="NT163" s="504"/>
    </row>
    <row r="164" spans="1:384" s="505" customFormat="1" ht="27.75" customHeight="1">
      <c r="A164" s="1777" t="s">
        <v>1539</v>
      </c>
      <c r="B164" s="551" t="s">
        <v>67</v>
      </c>
      <c r="C164" s="587"/>
      <c r="D164" s="587"/>
      <c r="E164" s="587"/>
      <c r="F164" s="669"/>
      <c r="G164" s="669"/>
      <c r="H164" s="669"/>
      <c r="I164" s="668"/>
      <c r="J164" s="668"/>
      <c r="K164" s="668"/>
      <c r="L164" s="667">
        <f>'Form_III MHT-17'!I162</f>
        <v>0</v>
      </c>
      <c r="M164" s="666">
        <f>'Form_III MHT-17'!J162</f>
        <v>0</v>
      </c>
      <c r="N164" s="665">
        <f>'Form_III MHT-17'!K162</f>
        <v>0</v>
      </c>
      <c r="O164" s="664">
        <f t="shared" si="24"/>
        <v>0</v>
      </c>
      <c r="P164" s="664">
        <f t="shared" si="25"/>
        <v>0</v>
      </c>
      <c r="Q164" s="664">
        <f t="shared" si="26"/>
        <v>0</v>
      </c>
      <c r="R164" s="1726"/>
      <c r="S164" s="1726"/>
      <c r="T164"/>
      <c r="U164"/>
      <c r="V164"/>
      <c r="W164"/>
      <c r="X164" s="663"/>
      <c r="Y164" s="663"/>
      <c r="Z164" s="504"/>
      <c r="AA164" s="504"/>
      <c r="AB164" s="504"/>
      <c r="AC164" s="504"/>
      <c r="AD164" s="504"/>
      <c r="AE164" s="504"/>
      <c r="AF164" s="504"/>
      <c r="AG164" s="504"/>
      <c r="AH164" s="504"/>
      <c r="AI164" s="504"/>
      <c r="AJ164" s="504"/>
      <c r="AK164" s="504"/>
      <c r="AL164" s="504"/>
      <c r="AM164" s="504"/>
      <c r="AN164" s="504"/>
      <c r="AO164" s="504"/>
      <c r="AP164" s="504"/>
      <c r="AQ164" s="504"/>
      <c r="AR164" s="504"/>
      <c r="AS164" s="504"/>
      <c r="AT164" s="504"/>
      <c r="AU164" s="504"/>
      <c r="AV164" s="504"/>
      <c r="AW164" s="504"/>
      <c r="AX164" s="504"/>
      <c r="AY164" s="504"/>
      <c r="AZ164" s="504"/>
      <c r="BA164" s="504"/>
      <c r="BB164" s="504"/>
      <c r="BC164" s="504"/>
      <c r="BD164" s="504"/>
      <c r="BE164" s="504"/>
      <c r="BF164" s="504"/>
      <c r="BG164" s="504"/>
      <c r="BH164" s="504"/>
      <c r="BI164" s="504"/>
      <c r="BJ164" s="504"/>
      <c r="BK164" s="504"/>
      <c r="BL164" s="504"/>
      <c r="BM164" s="504"/>
      <c r="BN164" s="504"/>
      <c r="BO164" s="504"/>
      <c r="BP164" s="504"/>
      <c r="BQ164" s="504"/>
      <c r="BR164" s="504"/>
      <c r="BS164" s="504"/>
      <c r="BT164" s="504"/>
      <c r="BU164" s="504"/>
      <c r="BV164" s="504"/>
      <c r="BW164" s="504"/>
      <c r="BX164" s="504"/>
      <c r="BY164" s="504"/>
      <c r="BZ164" s="504"/>
      <c r="CA164" s="504"/>
      <c r="CB164" s="504"/>
      <c r="CC164" s="504"/>
      <c r="CD164" s="504"/>
      <c r="CE164" s="504"/>
      <c r="CF164" s="504"/>
      <c r="CG164" s="504"/>
      <c r="CH164" s="504"/>
      <c r="CI164" s="504"/>
      <c r="CJ164" s="504"/>
      <c r="CK164" s="504"/>
      <c r="CL164" s="504"/>
      <c r="CM164" s="504"/>
      <c r="CN164" s="504"/>
      <c r="CO164" s="504"/>
      <c r="CP164" s="504"/>
      <c r="CQ164" s="504"/>
      <c r="CR164" s="504"/>
      <c r="CS164" s="504"/>
      <c r="CT164" s="504"/>
      <c r="CU164" s="504"/>
      <c r="CV164" s="504"/>
      <c r="CW164" s="504"/>
      <c r="CX164" s="504"/>
      <c r="CY164" s="504"/>
      <c r="CZ164" s="504"/>
      <c r="DA164" s="504"/>
      <c r="DB164" s="504"/>
      <c r="DC164" s="504"/>
      <c r="DD164" s="504"/>
      <c r="DE164" s="504"/>
      <c r="DF164" s="504"/>
      <c r="DG164" s="504"/>
      <c r="DH164" s="504"/>
      <c r="DI164" s="504"/>
      <c r="DJ164" s="504"/>
      <c r="DK164" s="504"/>
      <c r="DL164" s="504"/>
      <c r="DM164" s="504"/>
      <c r="DN164" s="504"/>
      <c r="DO164" s="504"/>
      <c r="DP164" s="504"/>
      <c r="DQ164" s="504"/>
      <c r="DR164" s="504"/>
      <c r="DS164" s="504"/>
      <c r="DT164" s="504"/>
      <c r="DU164" s="504"/>
      <c r="DV164" s="504"/>
      <c r="DW164" s="504"/>
      <c r="DX164" s="504"/>
      <c r="DY164" s="504"/>
      <c r="DZ164" s="504"/>
      <c r="EA164" s="504"/>
      <c r="EB164" s="504"/>
      <c r="EC164" s="504"/>
      <c r="ED164" s="504"/>
      <c r="EE164" s="504"/>
      <c r="EF164" s="504"/>
      <c r="EG164" s="504"/>
      <c r="EH164" s="504"/>
      <c r="EI164" s="504"/>
      <c r="EJ164" s="504"/>
      <c r="EK164" s="504"/>
      <c r="EL164" s="504"/>
      <c r="EM164" s="504"/>
      <c r="EN164" s="504"/>
      <c r="EO164" s="504"/>
      <c r="EP164" s="504"/>
      <c r="EQ164" s="504"/>
      <c r="ER164" s="504"/>
      <c r="ES164" s="504"/>
      <c r="ET164" s="504"/>
      <c r="EU164" s="504"/>
      <c r="EV164" s="504"/>
      <c r="EW164" s="504"/>
      <c r="EX164" s="504"/>
      <c r="EY164" s="504"/>
      <c r="EZ164" s="504"/>
      <c r="FA164" s="504"/>
      <c r="FB164" s="504"/>
      <c r="FC164" s="504"/>
      <c r="FD164" s="504"/>
      <c r="FE164" s="504"/>
      <c r="FF164" s="504"/>
      <c r="FG164" s="504"/>
      <c r="FH164" s="504"/>
      <c r="FI164" s="504"/>
      <c r="FJ164" s="504"/>
      <c r="FK164" s="504"/>
      <c r="FL164" s="504"/>
      <c r="FM164" s="504"/>
      <c r="FN164" s="504"/>
      <c r="FO164" s="504"/>
      <c r="FP164" s="504"/>
      <c r="FQ164" s="504"/>
      <c r="FR164" s="504"/>
      <c r="FS164" s="504"/>
      <c r="FT164" s="504"/>
      <c r="FU164" s="504"/>
      <c r="FV164" s="504"/>
      <c r="FW164" s="504"/>
      <c r="FX164" s="504"/>
      <c r="FY164" s="504"/>
      <c r="FZ164" s="504"/>
      <c r="GA164" s="504"/>
      <c r="GB164" s="504"/>
      <c r="GC164" s="504"/>
      <c r="GD164" s="504"/>
      <c r="GE164" s="504"/>
      <c r="GF164" s="504"/>
      <c r="GG164" s="504"/>
      <c r="GH164" s="504"/>
      <c r="GI164" s="504"/>
      <c r="GJ164" s="504"/>
      <c r="GK164" s="504"/>
      <c r="GL164" s="504"/>
      <c r="GM164" s="504"/>
      <c r="GN164" s="504"/>
      <c r="GO164" s="504"/>
      <c r="GP164" s="504"/>
      <c r="GQ164" s="504"/>
      <c r="GR164" s="504"/>
      <c r="GS164" s="504"/>
      <c r="GT164" s="504"/>
      <c r="GU164" s="504"/>
      <c r="GV164" s="504"/>
      <c r="GW164" s="504"/>
      <c r="GX164" s="504"/>
      <c r="GY164" s="504"/>
      <c r="GZ164" s="504"/>
      <c r="HA164" s="504"/>
      <c r="HB164" s="504"/>
      <c r="HC164" s="504"/>
      <c r="HD164" s="504"/>
      <c r="HE164" s="504"/>
      <c r="HF164" s="504"/>
      <c r="HG164" s="504"/>
      <c r="HH164" s="504"/>
      <c r="HI164" s="504"/>
      <c r="HJ164" s="504"/>
      <c r="HK164" s="504"/>
      <c r="HL164" s="504"/>
      <c r="HM164" s="504"/>
      <c r="HN164" s="504"/>
      <c r="HO164" s="504"/>
      <c r="HP164" s="504"/>
      <c r="HQ164" s="504"/>
      <c r="HR164" s="504"/>
      <c r="HS164" s="504"/>
      <c r="HT164" s="504"/>
      <c r="HU164" s="504"/>
      <c r="HV164" s="504"/>
      <c r="HW164" s="504"/>
      <c r="HX164" s="504"/>
      <c r="HY164" s="504"/>
      <c r="HZ164" s="504"/>
      <c r="IA164" s="504"/>
      <c r="IB164" s="504"/>
      <c r="IC164" s="504"/>
      <c r="ID164" s="504"/>
      <c r="IE164" s="504"/>
      <c r="IF164" s="504"/>
      <c r="IG164" s="504"/>
      <c r="IH164" s="504"/>
      <c r="II164" s="504"/>
      <c r="IJ164" s="504"/>
      <c r="IK164" s="504"/>
      <c r="IL164" s="504"/>
      <c r="IM164" s="504"/>
      <c r="IN164" s="504"/>
      <c r="IO164" s="504"/>
      <c r="IP164" s="504"/>
      <c r="IQ164" s="504"/>
      <c r="IR164" s="504"/>
      <c r="IS164" s="504"/>
      <c r="IT164" s="504"/>
      <c r="IU164" s="504"/>
      <c r="IV164" s="504"/>
      <c r="IW164" s="504"/>
      <c r="IX164" s="504"/>
      <c r="IY164" s="504"/>
      <c r="IZ164" s="504"/>
      <c r="JA164" s="504"/>
      <c r="JB164" s="504"/>
      <c r="JC164" s="504"/>
      <c r="JD164" s="504"/>
      <c r="JE164" s="504"/>
      <c r="JF164" s="504"/>
      <c r="JG164" s="504"/>
      <c r="JH164" s="504"/>
      <c r="JI164" s="504"/>
      <c r="JJ164" s="504"/>
      <c r="JK164" s="504"/>
      <c r="JL164" s="504"/>
      <c r="JM164" s="504"/>
      <c r="JN164" s="504"/>
      <c r="JO164" s="504"/>
      <c r="JP164" s="504"/>
      <c r="JQ164" s="504"/>
      <c r="JR164" s="504"/>
      <c r="JS164" s="504"/>
      <c r="JT164" s="504"/>
      <c r="JU164" s="504"/>
      <c r="JV164" s="504"/>
      <c r="JW164" s="504"/>
      <c r="JX164" s="504"/>
      <c r="JY164" s="504"/>
      <c r="JZ164" s="504"/>
      <c r="KA164" s="504"/>
      <c r="KB164" s="504"/>
      <c r="KC164" s="504"/>
      <c r="KD164" s="504"/>
      <c r="KE164" s="504"/>
      <c r="KF164" s="504"/>
      <c r="KG164" s="504"/>
      <c r="KH164" s="504"/>
      <c r="KI164" s="504"/>
      <c r="KJ164" s="504"/>
      <c r="KK164" s="504"/>
      <c r="KL164" s="504"/>
      <c r="KM164" s="504"/>
      <c r="KN164" s="504"/>
      <c r="KO164" s="504"/>
      <c r="KP164" s="504"/>
      <c r="KQ164" s="504"/>
      <c r="KR164" s="504"/>
      <c r="KS164" s="504"/>
      <c r="KT164" s="504"/>
      <c r="KU164" s="504"/>
      <c r="KV164" s="504"/>
      <c r="KW164" s="504"/>
      <c r="KX164" s="504"/>
      <c r="KY164" s="504"/>
      <c r="KZ164" s="504"/>
      <c r="LA164" s="504"/>
      <c r="LB164" s="504"/>
      <c r="LC164" s="504"/>
      <c r="LD164" s="504"/>
      <c r="LE164" s="504"/>
      <c r="LF164" s="504"/>
      <c r="LG164" s="504"/>
      <c r="LH164" s="504"/>
      <c r="LI164" s="504"/>
      <c r="LJ164" s="504"/>
      <c r="LK164" s="504"/>
      <c r="LL164" s="504"/>
      <c r="LM164" s="504"/>
      <c r="LN164" s="504"/>
      <c r="LO164" s="504"/>
      <c r="LP164" s="504"/>
      <c r="LQ164" s="504"/>
      <c r="LR164" s="504"/>
      <c r="LS164" s="504"/>
      <c r="LT164" s="504"/>
      <c r="LU164" s="504"/>
      <c r="LV164" s="504"/>
      <c r="LW164" s="504"/>
      <c r="LX164" s="504"/>
      <c r="LY164" s="504"/>
      <c r="LZ164" s="504"/>
      <c r="MA164" s="504"/>
      <c r="MB164" s="504"/>
      <c r="MC164" s="504"/>
      <c r="MD164" s="504"/>
      <c r="ME164" s="504"/>
      <c r="MF164" s="504"/>
      <c r="MG164" s="504"/>
      <c r="MH164" s="504"/>
      <c r="MI164" s="504"/>
      <c r="MJ164" s="504"/>
      <c r="MK164" s="504"/>
      <c r="ML164" s="504"/>
      <c r="MM164" s="504"/>
      <c r="MN164" s="504"/>
      <c r="MO164" s="504"/>
      <c r="MP164" s="504"/>
      <c r="MQ164" s="504"/>
      <c r="MR164" s="504"/>
      <c r="MS164" s="504"/>
      <c r="MT164" s="504"/>
      <c r="MU164" s="504"/>
      <c r="MV164" s="504"/>
      <c r="MW164" s="504"/>
      <c r="MX164" s="504"/>
      <c r="MY164" s="504"/>
      <c r="MZ164" s="504"/>
      <c r="NA164" s="504"/>
      <c r="NB164" s="504"/>
      <c r="NC164" s="504"/>
      <c r="ND164" s="504"/>
      <c r="NE164" s="504"/>
      <c r="NF164" s="504"/>
      <c r="NG164" s="504"/>
      <c r="NH164" s="504"/>
      <c r="NI164" s="504"/>
      <c r="NJ164" s="504"/>
      <c r="NK164" s="504"/>
      <c r="NL164" s="504"/>
      <c r="NM164" s="504"/>
      <c r="NN164" s="504"/>
      <c r="NO164" s="504"/>
      <c r="NP164" s="504"/>
      <c r="NQ164" s="504"/>
      <c r="NR164" s="504"/>
      <c r="NS164" s="504"/>
      <c r="NT164" s="504"/>
    </row>
    <row r="165" spans="1:384" s="505" customFormat="1" ht="27.75" customHeight="1">
      <c r="A165" s="1777"/>
      <c r="B165" s="551" t="s">
        <v>68</v>
      </c>
      <c r="C165" s="587"/>
      <c r="D165" s="587"/>
      <c r="E165" s="587"/>
      <c r="F165" s="669"/>
      <c r="G165" s="669"/>
      <c r="H165" s="669"/>
      <c r="I165" s="668"/>
      <c r="J165" s="668"/>
      <c r="K165" s="668"/>
      <c r="L165" s="667">
        <f>'Form_III MHT-17'!I163</f>
        <v>0</v>
      </c>
      <c r="M165" s="666">
        <f>'Form_III MHT-17'!J163</f>
        <v>0</v>
      </c>
      <c r="N165" s="665">
        <f>'Form_III MHT-17'!K163</f>
        <v>0</v>
      </c>
      <c r="O165" s="664">
        <f t="shared" si="24"/>
        <v>0</v>
      </c>
      <c r="P165" s="664">
        <f t="shared" si="25"/>
        <v>0</v>
      </c>
      <c r="Q165" s="664">
        <f t="shared" si="26"/>
        <v>0</v>
      </c>
      <c r="R165" s="1726"/>
      <c r="S165" s="1726"/>
      <c r="T165"/>
      <c r="U165"/>
      <c r="V165"/>
      <c r="W165"/>
      <c r="X165" s="663"/>
      <c r="Y165" s="663"/>
      <c r="Z165" s="504"/>
      <c r="AA165" s="504"/>
      <c r="AB165" s="504"/>
      <c r="AC165" s="504"/>
      <c r="AD165" s="504"/>
      <c r="AE165" s="504"/>
      <c r="AF165" s="504"/>
      <c r="AG165" s="504"/>
      <c r="AH165" s="504"/>
      <c r="AI165" s="504"/>
      <c r="AJ165" s="504"/>
      <c r="AK165" s="504"/>
      <c r="AL165" s="504"/>
      <c r="AM165" s="504"/>
      <c r="AN165" s="504"/>
      <c r="AO165" s="504"/>
      <c r="AP165" s="504"/>
      <c r="AQ165" s="504"/>
      <c r="AR165" s="504"/>
      <c r="AS165" s="504"/>
      <c r="AT165" s="504"/>
      <c r="AU165" s="504"/>
      <c r="AV165" s="504"/>
      <c r="AW165" s="504"/>
      <c r="AX165" s="504"/>
      <c r="AY165" s="504"/>
      <c r="AZ165" s="504"/>
      <c r="BA165" s="504"/>
      <c r="BB165" s="504"/>
      <c r="BC165" s="504"/>
      <c r="BD165" s="504"/>
      <c r="BE165" s="504"/>
      <c r="BF165" s="504"/>
      <c r="BG165" s="504"/>
      <c r="BH165" s="504"/>
      <c r="BI165" s="504"/>
      <c r="BJ165" s="504"/>
      <c r="BK165" s="504"/>
      <c r="BL165" s="504"/>
      <c r="BM165" s="504"/>
      <c r="BN165" s="504"/>
      <c r="BO165" s="504"/>
      <c r="BP165" s="504"/>
      <c r="BQ165" s="504"/>
      <c r="BR165" s="504"/>
      <c r="BS165" s="504"/>
      <c r="BT165" s="504"/>
      <c r="BU165" s="504"/>
      <c r="BV165" s="504"/>
      <c r="BW165" s="504"/>
      <c r="BX165" s="504"/>
      <c r="BY165" s="504"/>
      <c r="BZ165" s="504"/>
      <c r="CA165" s="504"/>
      <c r="CB165" s="504"/>
      <c r="CC165" s="504"/>
      <c r="CD165" s="504"/>
      <c r="CE165" s="504"/>
      <c r="CF165" s="504"/>
      <c r="CG165" s="504"/>
      <c r="CH165" s="504"/>
      <c r="CI165" s="504"/>
      <c r="CJ165" s="504"/>
      <c r="CK165" s="504"/>
      <c r="CL165" s="504"/>
      <c r="CM165" s="504"/>
      <c r="CN165" s="504"/>
      <c r="CO165" s="504"/>
      <c r="CP165" s="504"/>
      <c r="CQ165" s="504"/>
      <c r="CR165" s="504"/>
      <c r="CS165" s="504"/>
      <c r="CT165" s="504"/>
      <c r="CU165" s="504"/>
      <c r="CV165" s="504"/>
      <c r="CW165" s="504"/>
      <c r="CX165" s="504"/>
      <c r="CY165" s="504"/>
      <c r="CZ165" s="504"/>
      <c r="DA165" s="504"/>
      <c r="DB165" s="504"/>
      <c r="DC165" s="504"/>
      <c r="DD165" s="504"/>
      <c r="DE165" s="504"/>
      <c r="DF165" s="504"/>
      <c r="DG165" s="504"/>
      <c r="DH165" s="504"/>
      <c r="DI165" s="504"/>
      <c r="DJ165" s="504"/>
      <c r="DK165" s="504"/>
      <c r="DL165" s="504"/>
      <c r="DM165" s="504"/>
      <c r="DN165" s="504"/>
      <c r="DO165" s="504"/>
      <c r="DP165" s="504"/>
      <c r="DQ165" s="504"/>
      <c r="DR165" s="504"/>
      <c r="DS165" s="504"/>
      <c r="DT165" s="504"/>
      <c r="DU165" s="504"/>
      <c r="DV165" s="504"/>
      <c r="DW165" s="504"/>
      <c r="DX165" s="504"/>
      <c r="DY165" s="504"/>
      <c r="DZ165" s="504"/>
      <c r="EA165" s="504"/>
      <c r="EB165" s="504"/>
      <c r="EC165" s="504"/>
      <c r="ED165" s="504"/>
      <c r="EE165" s="504"/>
      <c r="EF165" s="504"/>
      <c r="EG165" s="504"/>
      <c r="EH165" s="504"/>
      <c r="EI165" s="504"/>
      <c r="EJ165" s="504"/>
      <c r="EK165" s="504"/>
      <c r="EL165" s="504"/>
      <c r="EM165" s="504"/>
      <c r="EN165" s="504"/>
      <c r="EO165" s="504"/>
      <c r="EP165" s="504"/>
      <c r="EQ165" s="504"/>
      <c r="ER165" s="504"/>
      <c r="ES165" s="504"/>
      <c r="ET165" s="504"/>
      <c r="EU165" s="504"/>
      <c r="EV165" s="504"/>
      <c r="EW165" s="504"/>
      <c r="EX165" s="504"/>
      <c r="EY165" s="504"/>
      <c r="EZ165" s="504"/>
      <c r="FA165" s="504"/>
      <c r="FB165" s="504"/>
      <c r="FC165" s="504"/>
      <c r="FD165" s="504"/>
      <c r="FE165" s="504"/>
      <c r="FF165" s="504"/>
      <c r="FG165" s="504"/>
      <c r="FH165" s="504"/>
      <c r="FI165" s="504"/>
      <c r="FJ165" s="504"/>
      <c r="FK165" s="504"/>
      <c r="FL165" s="504"/>
      <c r="FM165" s="504"/>
      <c r="FN165" s="504"/>
      <c r="FO165" s="504"/>
      <c r="FP165" s="504"/>
      <c r="FQ165" s="504"/>
      <c r="FR165" s="504"/>
      <c r="FS165" s="504"/>
      <c r="FT165" s="504"/>
      <c r="FU165" s="504"/>
      <c r="FV165" s="504"/>
      <c r="FW165" s="504"/>
      <c r="FX165" s="504"/>
      <c r="FY165" s="504"/>
      <c r="FZ165" s="504"/>
      <c r="GA165" s="504"/>
      <c r="GB165" s="504"/>
      <c r="GC165" s="504"/>
      <c r="GD165" s="504"/>
      <c r="GE165" s="504"/>
      <c r="GF165" s="504"/>
      <c r="GG165" s="504"/>
      <c r="GH165" s="504"/>
      <c r="GI165" s="504"/>
      <c r="GJ165" s="504"/>
      <c r="GK165" s="504"/>
      <c r="GL165" s="504"/>
      <c r="GM165" s="504"/>
      <c r="GN165" s="504"/>
      <c r="GO165" s="504"/>
      <c r="GP165" s="504"/>
      <c r="GQ165" s="504"/>
      <c r="GR165" s="504"/>
      <c r="GS165" s="504"/>
      <c r="GT165" s="504"/>
      <c r="GU165" s="504"/>
      <c r="GV165" s="504"/>
      <c r="GW165" s="504"/>
      <c r="GX165" s="504"/>
      <c r="GY165" s="504"/>
      <c r="GZ165" s="504"/>
      <c r="HA165" s="504"/>
      <c r="HB165" s="504"/>
      <c r="HC165" s="504"/>
      <c r="HD165" s="504"/>
      <c r="HE165" s="504"/>
      <c r="HF165" s="504"/>
      <c r="HG165" s="504"/>
      <c r="HH165" s="504"/>
      <c r="HI165" s="504"/>
      <c r="HJ165" s="504"/>
      <c r="HK165" s="504"/>
      <c r="HL165" s="504"/>
      <c r="HM165" s="504"/>
      <c r="HN165" s="504"/>
      <c r="HO165" s="504"/>
      <c r="HP165" s="504"/>
      <c r="HQ165" s="504"/>
      <c r="HR165" s="504"/>
      <c r="HS165" s="504"/>
      <c r="HT165" s="504"/>
      <c r="HU165" s="504"/>
      <c r="HV165" s="504"/>
      <c r="HW165" s="504"/>
      <c r="HX165" s="504"/>
      <c r="HY165" s="504"/>
      <c r="HZ165" s="504"/>
      <c r="IA165" s="504"/>
      <c r="IB165" s="504"/>
      <c r="IC165" s="504"/>
      <c r="ID165" s="504"/>
      <c r="IE165" s="504"/>
      <c r="IF165" s="504"/>
      <c r="IG165" s="504"/>
      <c r="IH165" s="504"/>
      <c r="II165" s="504"/>
      <c r="IJ165" s="504"/>
      <c r="IK165" s="504"/>
      <c r="IL165" s="504"/>
      <c r="IM165" s="504"/>
      <c r="IN165" s="504"/>
      <c r="IO165" s="504"/>
      <c r="IP165" s="504"/>
      <c r="IQ165" s="504"/>
      <c r="IR165" s="504"/>
      <c r="IS165" s="504"/>
      <c r="IT165" s="504"/>
      <c r="IU165" s="504"/>
      <c r="IV165" s="504"/>
      <c r="IW165" s="504"/>
      <c r="IX165" s="504"/>
      <c r="IY165" s="504"/>
      <c r="IZ165" s="504"/>
      <c r="JA165" s="504"/>
      <c r="JB165" s="504"/>
      <c r="JC165" s="504"/>
      <c r="JD165" s="504"/>
      <c r="JE165" s="504"/>
      <c r="JF165" s="504"/>
      <c r="JG165" s="504"/>
      <c r="JH165" s="504"/>
      <c r="JI165" s="504"/>
      <c r="JJ165" s="504"/>
      <c r="JK165" s="504"/>
      <c r="JL165" s="504"/>
      <c r="JM165" s="504"/>
      <c r="JN165" s="504"/>
      <c r="JO165" s="504"/>
      <c r="JP165" s="504"/>
      <c r="JQ165" s="504"/>
      <c r="JR165" s="504"/>
      <c r="JS165" s="504"/>
      <c r="JT165" s="504"/>
      <c r="JU165" s="504"/>
      <c r="JV165" s="504"/>
      <c r="JW165" s="504"/>
      <c r="JX165" s="504"/>
      <c r="JY165" s="504"/>
      <c r="JZ165" s="504"/>
      <c r="KA165" s="504"/>
      <c r="KB165" s="504"/>
      <c r="KC165" s="504"/>
      <c r="KD165" s="504"/>
      <c r="KE165" s="504"/>
      <c r="KF165" s="504"/>
      <c r="KG165" s="504"/>
      <c r="KH165" s="504"/>
      <c r="KI165" s="504"/>
      <c r="KJ165" s="504"/>
      <c r="KK165" s="504"/>
      <c r="KL165" s="504"/>
      <c r="KM165" s="504"/>
      <c r="KN165" s="504"/>
      <c r="KO165" s="504"/>
      <c r="KP165" s="504"/>
      <c r="KQ165" s="504"/>
      <c r="KR165" s="504"/>
      <c r="KS165" s="504"/>
      <c r="KT165" s="504"/>
      <c r="KU165" s="504"/>
      <c r="KV165" s="504"/>
      <c r="KW165" s="504"/>
      <c r="KX165" s="504"/>
      <c r="KY165" s="504"/>
      <c r="KZ165" s="504"/>
      <c r="LA165" s="504"/>
      <c r="LB165" s="504"/>
      <c r="LC165" s="504"/>
      <c r="LD165" s="504"/>
      <c r="LE165" s="504"/>
      <c r="LF165" s="504"/>
      <c r="LG165" s="504"/>
      <c r="LH165" s="504"/>
      <c r="LI165" s="504"/>
      <c r="LJ165" s="504"/>
      <c r="LK165" s="504"/>
      <c r="LL165" s="504"/>
      <c r="LM165" s="504"/>
      <c r="LN165" s="504"/>
      <c r="LO165" s="504"/>
      <c r="LP165" s="504"/>
      <c r="LQ165" s="504"/>
      <c r="LR165" s="504"/>
      <c r="LS165" s="504"/>
      <c r="LT165" s="504"/>
      <c r="LU165" s="504"/>
      <c r="LV165" s="504"/>
      <c r="LW165" s="504"/>
      <c r="LX165" s="504"/>
      <c r="LY165" s="504"/>
      <c r="LZ165" s="504"/>
      <c r="MA165" s="504"/>
      <c r="MB165" s="504"/>
      <c r="MC165" s="504"/>
      <c r="MD165" s="504"/>
      <c r="ME165" s="504"/>
      <c r="MF165" s="504"/>
      <c r="MG165" s="504"/>
      <c r="MH165" s="504"/>
      <c r="MI165" s="504"/>
      <c r="MJ165" s="504"/>
      <c r="MK165" s="504"/>
      <c r="ML165" s="504"/>
      <c r="MM165" s="504"/>
      <c r="MN165" s="504"/>
      <c r="MO165" s="504"/>
      <c r="MP165" s="504"/>
      <c r="MQ165" s="504"/>
      <c r="MR165" s="504"/>
      <c r="MS165" s="504"/>
      <c r="MT165" s="504"/>
      <c r="MU165" s="504"/>
      <c r="MV165" s="504"/>
      <c r="MW165" s="504"/>
      <c r="MX165" s="504"/>
      <c r="MY165" s="504"/>
      <c r="MZ165" s="504"/>
      <c r="NA165" s="504"/>
      <c r="NB165" s="504"/>
      <c r="NC165" s="504"/>
      <c r="ND165" s="504"/>
      <c r="NE165" s="504"/>
      <c r="NF165" s="504"/>
      <c r="NG165" s="504"/>
      <c r="NH165" s="504"/>
      <c r="NI165" s="504"/>
      <c r="NJ165" s="504"/>
      <c r="NK165" s="504"/>
      <c r="NL165" s="504"/>
      <c r="NM165" s="504"/>
      <c r="NN165" s="504"/>
      <c r="NO165" s="504"/>
      <c r="NP165" s="504"/>
      <c r="NQ165" s="504"/>
      <c r="NR165" s="504"/>
      <c r="NS165" s="504"/>
      <c r="NT165" s="504"/>
    </row>
    <row r="166" spans="1:384" s="505" customFormat="1" ht="27.75" customHeight="1">
      <c r="A166" s="1777" t="s">
        <v>1538</v>
      </c>
      <c r="B166" s="551" t="s">
        <v>67</v>
      </c>
      <c r="C166" s="587"/>
      <c r="D166" s="587"/>
      <c r="E166" s="587"/>
      <c r="F166" s="669"/>
      <c r="G166" s="669"/>
      <c r="H166" s="669"/>
      <c r="I166" s="668"/>
      <c r="J166" s="668"/>
      <c r="K166" s="668"/>
      <c r="L166" s="667">
        <f>'Form_III MHT-17'!I164</f>
        <v>0</v>
      </c>
      <c r="M166" s="666">
        <f>'Form_III MHT-17'!J164</f>
        <v>0</v>
      </c>
      <c r="N166" s="665">
        <f>'Form_III MHT-17'!K164</f>
        <v>0</v>
      </c>
      <c r="O166" s="664">
        <f t="shared" si="24"/>
        <v>0</v>
      </c>
      <c r="P166" s="664">
        <f t="shared" si="25"/>
        <v>0</v>
      </c>
      <c r="Q166" s="664">
        <f t="shared" si="26"/>
        <v>0</v>
      </c>
      <c r="R166" s="1726"/>
      <c r="S166" s="1726"/>
      <c r="T166"/>
      <c r="U166"/>
      <c r="V166"/>
      <c r="W166"/>
      <c r="X166" s="663"/>
      <c r="Y166" s="663"/>
      <c r="Z166" s="504"/>
      <c r="AA166" s="504"/>
      <c r="AB166" s="504"/>
      <c r="AC166" s="504"/>
      <c r="AD166" s="504"/>
      <c r="AE166" s="504"/>
      <c r="AF166" s="504"/>
      <c r="AG166" s="504"/>
      <c r="AH166" s="504"/>
      <c r="AI166" s="504"/>
      <c r="AJ166" s="504"/>
      <c r="AK166" s="504"/>
      <c r="AL166" s="504"/>
      <c r="AM166" s="504"/>
      <c r="AN166" s="504"/>
      <c r="AO166" s="504"/>
      <c r="AP166" s="504"/>
      <c r="AQ166" s="504"/>
      <c r="AR166" s="504"/>
      <c r="AS166" s="504"/>
      <c r="AT166" s="504"/>
      <c r="AU166" s="504"/>
      <c r="AV166" s="504"/>
      <c r="AW166" s="504"/>
      <c r="AX166" s="504"/>
      <c r="AY166" s="504"/>
      <c r="AZ166" s="504"/>
      <c r="BA166" s="504"/>
      <c r="BB166" s="504"/>
      <c r="BC166" s="504"/>
      <c r="BD166" s="504"/>
      <c r="BE166" s="504"/>
      <c r="BF166" s="504"/>
      <c r="BG166" s="504"/>
      <c r="BH166" s="504"/>
      <c r="BI166" s="504"/>
      <c r="BJ166" s="504"/>
      <c r="BK166" s="504"/>
      <c r="BL166" s="504"/>
      <c r="BM166" s="504"/>
      <c r="BN166" s="504"/>
      <c r="BO166" s="504"/>
      <c r="BP166" s="504"/>
      <c r="BQ166" s="504"/>
      <c r="BR166" s="504"/>
      <c r="BS166" s="504"/>
      <c r="BT166" s="504"/>
      <c r="BU166" s="504"/>
      <c r="BV166" s="504"/>
      <c r="BW166" s="504"/>
      <c r="BX166" s="504"/>
      <c r="BY166" s="504"/>
      <c r="BZ166" s="504"/>
      <c r="CA166" s="504"/>
      <c r="CB166" s="504"/>
      <c r="CC166" s="504"/>
      <c r="CD166" s="504"/>
      <c r="CE166" s="504"/>
      <c r="CF166" s="504"/>
      <c r="CG166" s="504"/>
      <c r="CH166" s="504"/>
      <c r="CI166" s="504"/>
      <c r="CJ166" s="504"/>
      <c r="CK166" s="504"/>
      <c r="CL166" s="504"/>
      <c r="CM166" s="504"/>
      <c r="CN166" s="504"/>
      <c r="CO166" s="504"/>
      <c r="CP166" s="504"/>
      <c r="CQ166" s="504"/>
      <c r="CR166" s="504"/>
      <c r="CS166" s="504"/>
      <c r="CT166" s="504"/>
      <c r="CU166" s="504"/>
      <c r="CV166" s="504"/>
      <c r="CW166" s="504"/>
      <c r="CX166" s="504"/>
      <c r="CY166" s="504"/>
      <c r="CZ166" s="504"/>
      <c r="DA166" s="504"/>
      <c r="DB166" s="504"/>
      <c r="DC166" s="504"/>
      <c r="DD166" s="504"/>
      <c r="DE166" s="504"/>
      <c r="DF166" s="504"/>
      <c r="DG166" s="504"/>
      <c r="DH166" s="504"/>
      <c r="DI166" s="504"/>
      <c r="DJ166" s="504"/>
      <c r="DK166" s="504"/>
      <c r="DL166" s="504"/>
      <c r="DM166" s="504"/>
      <c r="DN166" s="504"/>
      <c r="DO166" s="504"/>
      <c r="DP166" s="504"/>
      <c r="DQ166" s="504"/>
      <c r="DR166" s="504"/>
      <c r="DS166" s="504"/>
      <c r="DT166" s="504"/>
      <c r="DU166" s="504"/>
      <c r="DV166" s="504"/>
      <c r="DW166" s="504"/>
      <c r="DX166" s="504"/>
      <c r="DY166" s="504"/>
      <c r="DZ166" s="504"/>
      <c r="EA166" s="504"/>
      <c r="EB166" s="504"/>
      <c r="EC166" s="504"/>
      <c r="ED166" s="504"/>
      <c r="EE166" s="504"/>
      <c r="EF166" s="504"/>
      <c r="EG166" s="504"/>
      <c r="EH166" s="504"/>
      <c r="EI166" s="504"/>
      <c r="EJ166" s="504"/>
      <c r="EK166" s="504"/>
      <c r="EL166" s="504"/>
      <c r="EM166" s="504"/>
      <c r="EN166" s="504"/>
      <c r="EO166" s="504"/>
      <c r="EP166" s="504"/>
      <c r="EQ166" s="504"/>
      <c r="ER166" s="504"/>
      <c r="ES166" s="504"/>
      <c r="ET166" s="504"/>
      <c r="EU166" s="504"/>
      <c r="EV166" s="504"/>
      <c r="EW166" s="504"/>
      <c r="EX166" s="504"/>
      <c r="EY166" s="504"/>
      <c r="EZ166" s="504"/>
      <c r="FA166" s="504"/>
      <c r="FB166" s="504"/>
      <c r="FC166" s="504"/>
      <c r="FD166" s="504"/>
      <c r="FE166" s="504"/>
      <c r="FF166" s="504"/>
      <c r="FG166" s="504"/>
      <c r="FH166" s="504"/>
      <c r="FI166" s="504"/>
      <c r="FJ166" s="504"/>
      <c r="FK166" s="504"/>
      <c r="FL166" s="504"/>
      <c r="FM166" s="504"/>
      <c r="FN166" s="504"/>
      <c r="FO166" s="504"/>
      <c r="FP166" s="504"/>
      <c r="FQ166" s="504"/>
      <c r="FR166" s="504"/>
      <c r="FS166" s="504"/>
      <c r="FT166" s="504"/>
      <c r="FU166" s="504"/>
      <c r="FV166" s="504"/>
      <c r="FW166" s="504"/>
      <c r="FX166" s="504"/>
      <c r="FY166" s="504"/>
      <c r="FZ166" s="504"/>
      <c r="GA166" s="504"/>
      <c r="GB166" s="504"/>
      <c r="GC166" s="504"/>
      <c r="GD166" s="504"/>
      <c r="GE166" s="504"/>
      <c r="GF166" s="504"/>
      <c r="GG166" s="504"/>
      <c r="GH166" s="504"/>
      <c r="GI166" s="504"/>
      <c r="GJ166" s="504"/>
      <c r="GK166" s="504"/>
      <c r="GL166" s="504"/>
      <c r="GM166" s="504"/>
      <c r="GN166" s="504"/>
      <c r="GO166" s="504"/>
      <c r="GP166" s="504"/>
      <c r="GQ166" s="504"/>
      <c r="GR166" s="504"/>
      <c r="GS166" s="504"/>
      <c r="GT166" s="504"/>
      <c r="GU166" s="504"/>
      <c r="GV166" s="504"/>
      <c r="GW166" s="504"/>
      <c r="GX166" s="504"/>
      <c r="GY166" s="504"/>
      <c r="GZ166" s="504"/>
      <c r="HA166" s="504"/>
      <c r="HB166" s="504"/>
      <c r="HC166" s="504"/>
      <c r="HD166" s="504"/>
      <c r="HE166" s="504"/>
      <c r="HF166" s="504"/>
      <c r="HG166" s="504"/>
      <c r="HH166" s="504"/>
      <c r="HI166" s="504"/>
      <c r="HJ166" s="504"/>
      <c r="HK166" s="504"/>
      <c r="HL166" s="504"/>
      <c r="HM166" s="504"/>
      <c r="HN166" s="504"/>
      <c r="HO166" s="504"/>
      <c r="HP166" s="504"/>
      <c r="HQ166" s="504"/>
      <c r="HR166" s="504"/>
      <c r="HS166" s="504"/>
      <c r="HT166" s="504"/>
      <c r="HU166" s="504"/>
      <c r="HV166" s="504"/>
      <c r="HW166" s="504"/>
      <c r="HX166" s="504"/>
      <c r="HY166" s="504"/>
      <c r="HZ166" s="504"/>
      <c r="IA166" s="504"/>
      <c r="IB166" s="504"/>
      <c r="IC166" s="504"/>
      <c r="ID166" s="504"/>
      <c r="IE166" s="504"/>
      <c r="IF166" s="504"/>
      <c r="IG166" s="504"/>
      <c r="IH166" s="504"/>
      <c r="II166" s="504"/>
      <c r="IJ166" s="504"/>
      <c r="IK166" s="504"/>
      <c r="IL166" s="504"/>
      <c r="IM166" s="504"/>
      <c r="IN166" s="504"/>
      <c r="IO166" s="504"/>
      <c r="IP166" s="504"/>
      <c r="IQ166" s="504"/>
      <c r="IR166" s="504"/>
      <c r="IS166" s="504"/>
      <c r="IT166" s="504"/>
      <c r="IU166" s="504"/>
      <c r="IV166" s="504"/>
      <c r="IW166" s="504"/>
      <c r="IX166" s="504"/>
      <c r="IY166" s="504"/>
      <c r="IZ166" s="504"/>
      <c r="JA166" s="504"/>
      <c r="JB166" s="504"/>
      <c r="JC166" s="504"/>
      <c r="JD166" s="504"/>
      <c r="JE166" s="504"/>
      <c r="JF166" s="504"/>
      <c r="JG166" s="504"/>
      <c r="JH166" s="504"/>
      <c r="JI166" s="504"/>
      <c r="JJ166" s="504"/>
      <c r="JK166" s="504"/>
      <c r="JL166" s="504"/>
      <c r="JM166" s="504"/>
      <c r="JN166" s="504"/>
      <c r="JO166" s="504"/>
      <c r="JP166" s="504"/>
      <c r="JQ166" s="504"/>
      <c r="JR166" s="504"/>
      <c r="JS166" s="504"/>
      <c r="JT166" s="504"/>
      <c r="JU166" s="504"/>
      <c r="JV166" s="504"/>
      <c r="JW166" s="504"/>
      <c r="JX166" s="504"/>
      <c r="JY166" s="504"/>
      <c r="JZ166" s="504"/>
      <c r="KA166" s="504"/>
      <c r="KB166" s="504"/>
      <c r="KC166" s="504"/>
      <c r="KD166" s="504"/>
      <c r="KE166" s="504"/>
      <c r="KF166" s="504"/>
      <c r="KG166" s="504"/>
      <c r="KH166" s="504"/>
      <c r="KI166" s="504"/>
      <c r="KJ166" s="504"/>
      <c r="KK166" s="504"/>
      <c r="KL166" s="504"/>
      <c r="KM166" s="504"/>
      <c r="KN166" s="504"/>
      <c r="KO166" s="504"/>
      <c r="KP166" s="504"/>
      <c r="KQ166" s="504"/>
      <c r="KR166" s="504"/>
      <c r="KS166" s="504"/>
      <c r="KT166" s="504"/>
      <c r="KU166" s="504"/>
      <c r="KV166" s="504"/>
      <c r="KW166" s="504"/>
      <c r="KX166" s="504"/>
      <c r="KY166" s="504"/>
      <c r="KZ166" s="504"/>
      <c r="LA166" s="504"/>
      <c r="LB166" s="504"/>
      <c r="LC166" s="504"/>
      <c r="LD166" s="504"/>
      <c r="LE166" s="504"/>
      <c r="LF166" s="504"/>
      <c r="LG166" s="504"/>
      <c r="LH166" s="504"/>
      <c r="LI166" s="504"/>
      <c r="LJ166" s="504"/>
      <c r="LK166" s="504"/>
      <c r="LL166" s="504"/>
      <c r="LM166" s="504"/>
      <c r="LN166" s="504"/>
      <c r="LO166" s="504"/>
      <c r="LP166" s="504"/>
      <c r="LQ166" s="504"/>
      <c r="LR166" s="504"/>
      <c r="LS166" s="504"/>
      <c r="LT166" s="504"/>
      <c r="LU166" s="504"/>
      <c r="LV166" s="504"/>
      <c r="LW166" s="504"/>
      <c r="LX166" s="504"/>
      <c r="LY166" s="504"/>
      <c r="LZ166" s="504"/>
      <c r="MA166" s="504"/>
      <c r="MB166" s="504"/>
      <c r="MC166" s="504"/>
      <c r="MD166" s="504"/>
      <c r="ME166" s="504"/>
      <c r="MF166" s="504"/>
      <c r="MG166" s="504"/>
      <c r="MH166" s="504"/>
      <c r="MI166" s="504"/>
      <c r="MJ166" s="504"/>
      <c r="MK166" s="504"/>
      <c r="ML166" s="504"/>
      <c r="MM166" s="504"/>
      <c r="MN166" s="504"/>
      <c r="MO166" s="504"/>
      <c r="MP166" s="504"/>
      <c r="MQ166" s="504"/>
      <c r="MR166" s="504"/>
      <c r="MS166" s="504"/>
      <c r="MT166" s="504"/>
      <c r="MU166" s="504"/>
      <c r="MV166" s="504"/>
      <c r="MW166" s="504"/>
      <c r="MX166" s="504"/>
      <c r="MY166" s="504"/>
      <c r="MZ166" s="504"/>
      <c r="NA166" s="504"/>
      <c r="NB166" s="504"/>
      <c r="NC166" s="504"/>
      <c r="ND166" s="504"/>
      <c r="NE166" s="504"/>
      <c r="NF166" s="504"/>
      <c r="NG166" s="504"/>
      <c r="NH166" s="504"/>
      <c r="NI166" s="504"/>
      <c r="NJ166" s="504"/>
      <c r="NK166" s="504"/>
      <c r="NL166" s="504"/>
      <c r="NM166" s="504"/>
      <c r="NN166" s="504"/>
      <c r="NO166" s="504"/>
      <c r="NP166" s="504"/>
      <c r="NQ166" s="504"/>
      <c r="NR166" s="504"/>
      <c r="NS166" s="504"/>
      <c r="NT166" s="504"/>
    </row>
    <row r="167" spans="1:384" s="505" customFormat="1" ht="27.75" customHeight="1">
      <c r="A167" s="1777"/>
      <c r="B167" s="551" t="s">
        <v>68</v>
      </c>
      <c r="C167" s="587"/>
      <c r="D167" s="587"/>
      <c r="E167" s="587"/>
      <c r="F167" s="669"/>
      <c r="G167" s="669"/>
      <c r="H167" s="669"/>
      <c r="I167" s="668"/>
      <c r="J167" s="668"/>
      <c r="K167" s="668"/>
      <c r="L167" s="667">
        <f>'Form_III MHT-17'!I165</f>
        <v>0</v>
      </c>
      <c r="M167" s="666">
        <f>'Form_III MHT-17'!J165</f>
        <v>0</v>
      </c>
      <c r="N167" s="665">
        <f>'Form_III MHT-17'!K165</f>
        <v>0</v>
      </c>
      <c r="O167" s="664">
        <f t="shared" si="24"/>
        <v>0</v>
      </c>
      <c r="P167" s="664">
        <f t="shared" si="25"/>
        <v>0</v>
      </c>
      <c r="Q167" s="664">
        <f t="shared" si="26"/>
        <v>0</v>
      </c>
      <c r="R167" s="1726"/>
      <c r="S167" s="1726"/>
      <c r="T167"/>
      <c r="U167"/>
      <c r="V167"/>
      <c r="W167"/>
      <c r="X167" s="663"/>
      <c r="Y167" s="663"/>
      <c r="Z167" s="504"/>
      <c r="AA167" s="504"/>
      <c r="AB167" s="504"/>
      <c r="AC167" s="504"/>
      <c r="AD167" s="504"/>
      <c r="AE167" s="504"/>
      <c r="AF167" s="504"/>
      <c r="AG167" s="504"/>
      <c r="AH167" s="504"/>
      <c r="AI167" s="504"/>
      <c r="AJ167" s="504"/>
      <c r="AK167" s="504"/>
      <c r="AL167" s="504"/>
      <c r="AM167" s="504"/>
      <c r="AN167" s="504"/>
      <c r="AO167" s="504"/>
      <c r="AP167" s="504"/>
      <c r="AQ167" s="504"/>
      <c r="AR167" s="504"/>
      <c r="AS167" s="504"/>
      <c r="AT167" s="504"/>
      <c r="AU167" s="504"/>
      <c r="AV167" s="504"/>
      <c r="AW167" s="504"/>
      <c r="AX167" s="504"/>
      <c r="AY167" s="504"/>
      <c r="AZ167" s="504"/>
      <c r="BA167" s="504"/>
      <c r="BB167" s="504"/>
      <c r="BC167" s="504"/>
      <c r="BD167" s="504"/>
      <c r="BE167" s="504"/>
      <c r="BF167" s="504"/>
      <c r="BG167" s="504"/>
      <c r="BH167" s="504"/>
      <c r="BI167" s="504"/>
      <c r="BJ167" s="504"/>
      <c r="BK167" s="504"/>
      <c r="BL167" s="504"/>
      <c r="BM167" s="504"/>
      <c r="BN167" s="504"/>
      <c r="BO167" s="504"/>
      <c r="BP167" s="504"/>
      <c r="BQ167" s="504"/>
      <c r="BR167" s="504"/>
      <c r="BS167" s="504"/>
      <c r="BT167" s="504"/>
      <c r="BU167" s="504"/>
      <c r="BV167" s="504"/>
      <c r="BW167" s="504"/>
      <c r="BX167" s="504"/>
      <c r="BY167" s="504"/>
      <c r="BZ167" s="504"/>
      <c r="CA167" s="504"/>
      <c r="CB167" s="504"/>
      <c r="CC167" s="504"/>
      <c r="CD167" s="504"/>
      <c r="CE167" s="504"/>
      <c r="CF167" s="504"/>
      <c r="CG167" s="504"/>
      <c r="CH167" s="504"/>
      <c r="CI167" s="504"/>
      <c r="CJ167" s="504"/>
      <c r="CK167" s="504"/>
      <c r="CL167" s="504"/>
      <c r="CM167" s="504"/>
      <c r="CN167" s="504"/>
      <c r="CO167" s="504"/>
      <c r="CP167" s="504"/>
      <c r="CQ167" s="504"/>
      <c r="CR167" s="504"/>
      <c r="CS167" s="504"/>
      <c r="CT167" s="504"/>
      <c r="CU167" s="504"/>
      <c r="CV167" s="504"/>
      <c r="CW167" s="504"/>
      <c r="CX167" s="504"/>
      <c r="CY167" s="504"/>
      <c r="CZ167" s="504"/>
      <c r="DA167" s="504"/>
      <c r="DB167" s="504"/>
      <c r="DC167" s="504"/>
      <c r="DD167" s="504"/>
      <c r="DE167" s="504"/>
      <c r="DF167" s="504"/>
      <c r="DG167" s="504"/>
      <c r="DH167" s="504"/>
      <c r="DI167" s="504"/>
      <c r="DJ167" s="504"/>
      <c r="DK167" s="504"/>
      <c r="DL167" s="504"/>
      <c r="DM167" s="504"/>
      <c r="DN167" s="504"/>
      <c r="DO167" s="504"/>
      <c r="DP167" s="504"/>
      <c r="DQ167" s="504"/>
      <c r="DR167" s="504"/>
      <c r="DS167" s="504"/>
      <c r="DT167" s="504"/>
      <c r="DU167" s="504"/>
      <c r="DV167" s="504"/>
      <c r="DW167" s="504"/>
      <c r="DX167" s="504"/>
      <c r="DY167" s="504"/>
      <c r="DZ167" s="504"/>
      <c r="EA167" s="504"/>
      <c r="EB167" s="504"/>
      <c r="EC167" s="504"/>
      <c r="ED167" s="504"/>
      <c r="EE167" s="504"/>
      <c r="EF167" s="504"/>
      <c r="EG167" s="504"/>
      <c r="EH167" s="504"/>
      <c r="EI167" s="504"/>
      <c r="EJ167" s="504"/>
      <c r="EK167" s="504"/>
      <c r="EL167" s="504"/>
      <c r="EM167" s="504"/>
      <c r="EN167" s="504"/>
      <c r="EO167" s="504"/>
      <c r="EP167" s="504"/>
      <c r="EQ167" s="504"/>
      <c r="ER167" s="504"/>
      <c r="ES167" s="504"/>
      <c r="ET167" s="504"/>
      <c r="EU167" s="504"/>
      <c r="EV167" s="504"/>
      <c r="EW167" s="504"/>
      <c r="EX167" s="504"/>
      <c r="EY167" s="504"/>
      <c r="EZ167" s="504"/>
      <c r="FA167" s="504"/>
      <c r="FB167" s="504"/>
      <c r="FC167" s="504"/>
      <c r="FD167" s="504"/>
      <c r="FE167" s="504"/>
      <c r="FF167" s="504"/>
      <c r="FG167" s="504"/>
      <c r="FH167" s="504"/>
      <c r="FI167" s="504"/>
      <c r="FJ167" s="504"/>
      <c r="FK167" s="504"/>
      <c r="FL167" s="504"/>
      <c r="FM167" s="504"/>
      <c r="FN167" s="504"/>
      <c r="FO167" s="504"/>
      <c r="FP167" s="504"/>
      <c r="FQ167" s="504"/>
      <c r="FR167" s="504"/>
      <c r="FS167" s="504"/>
      <c r="FT167" s="504"/>
      <c r="FU167" s="504"/>
      <c r="FV167" s="504"/>
      <c r="FW167" s="504"/>
      <c r="FX167" s="504"/>
      <c r="FY167" s="504"/>
      <c r="FZ167" s="504"/>
      <c r="GA167" s="504"/>
      <c r="GB167" s="504"/>
      <c r="GC167" s="504"/>
      <c r="GD167" s="504"/>
      <c r="GE167" s="504"/>
      <c r="GF167" s="504"/>
      <c r="GG167" s="504"/>
      <c r="GH167" s="504"/>
      <c r="GI167" s="504"/>
      <c r="GJ167" s="504"/>
      <c r="GK167" s="504"/>
      <c r="GL167" s="504"/>
      <c r="GM167" s="504"/>
      <c r="GN167" s="504"/>
      <c r="GO167" s="504"/>
      <c r="GP167" s="504"/>
      <c r="GQ167" s="504"/>
      <c r="GR167" s="504"/>
      <c r="GS167" s="504"/>
      <c r="GT167" s="504"/>
      <c r="GU167" s="504"/>
      <c r="GV167" s="504"/>
      <c r="GW167" s="504"/>
      <c r="GX167" s="504"/>
      <c r="GY167" s="504"/>
      <c r="GZ167" s="504"/>
      <c r="HA167" s="504"/>
      <c r="HB167" s="504"/>
      <c r="HC167" s="504"/>
      <c r="HD167" s="504"/>
      <c r="HE167" s="504"/>
      <c r="HF167" s="504"/>
      <c r="HG167" s="504"/>
      <c r="HH167" s="504"/>
      <c r="HI167" s="504"/>
      <c r="HJ167" s="504"/>
      <c r="HK167" s="504"/>
      <c r="HL167" s="504"/>
      <c r="HM167" s="504"/>
      <c r="HN167" s="504"/>
      <c r="HO167" s="504"/>
      <c r="HP167" s="504"/>
      <c r="HQ167" s="504"/>
      <c r="HR167" s="504"/>
      <c r="HS167" s="504"/>
      <c r="HT167" s="504"/>
      <c r="HU167" s="504"/>
      <c r="HV167" s="504"/>
      <c r="HW167" s="504"/>
      <c r="HX167" s="504"/>
      <c r="HY167" s="504"/>
      <c r="HZ167" s="504"/>
      <c r="IA167" s="504"/>
      <c r="IB167" s="504"/>
      <c r="IC167" s="504"/>
      <c r="ID167" s="504"/>
      <c r="IE167" s="504"/>
      <c r="IF167" s="504"/>
      <c r="IG167" s="504"/>
      <c r="IH167" s="504"/>
      <c r="II167" s="504"/>
      <c r="IJ167" s="504"/>
      <c r="IK167" s="504"/>
      <c r="IL167" s="504"/>
      <c r="IM167" s="504"/>
      <c r="IN167" s="504"/>
      <c r="IO167" s="504"/>
      <c r="IP167" s="504"/>
      <c r="IQ167" s="504"/>
      <c r="IR167" s="504"/>
      <c r="IS167" s="504"/>
      <c r="IT167" s="504"/>
      <c r="IU167" s="504"/>
      <c r="IV167" s="504"/>
      <c r="IW167" s="504"/>
      <c r="IX167" s="504"/>
      <c r="IY167" s="504"/>
      <c r="IZ167" s="504"/>
      <c r="JA167" s="504"/>
      <c r="JB167" s="504"/>
      <c r="JC167" s="504"/>
      <c r="JD167" s="504"/>
      <c r="JE167" s="504"/>
      <c r="JF167" s="504"/>
      <c r="JG167" s="504"/>
      <c r="JH167" s="504"/>
      <c r="JI167" s="504"/>
      <c r="JJ167" s="504"/>
      <c r="JK167" s="504"/>
      <c r="JL167" s="504"/>
      <c r="JM167" s="504"/>
      <c r="JN167" s="504"/>
      <c r="JO167" s="504"/>
      <c r="JP167" s="504"/>
      <c r="JQ167" s="504"/>
      <c r="JR167" s="504"/>
      <c r="JS167" s="504"/>
      <c r="JT167" s="504"/>
      <c r="JU167" s="504"/>
      <c r="JV167" s="504"/>
      <c r="JW167" s="504"/>
      <c r="JX167" s="504"/>
      <c r="JY167" s="504"/>
      <c r="JZ167" s="504"/>
      <c r="KA167" s="504"/>
      <c r="KB167" s="504"/>
      <c r="KC167" s="504"/>
      <c r="KD167" s="504"/>
      <c r="KE167" s="504"/>
      <c r="KF167" s="504"/>
      <c r="KG167" s="504"/>
      <c r="KH167" s="504"/>
      <c r="KI167" s="504"/>
      <c r="KJ167" s="504"/>
      <c r="KK167" s="504"/>
      <c r="KL167" s="504"/>
      <c r="KM167" s="504"/>
      <c r="KN167" s="504"/>
      <c r="KO167" s="504"/>
      <c r="KP167" s="504"/>
      <c r="KQ167" s="504"/>
      <c r="KR167" s="504"/>
      <c r="KS167" s="504"/>
      <c r="KT167" s="504"/>
      <c r="KU167" s="504"/>
      <c r="KV167" s="504"/>
      <c r="KW167" s="504"/>
      <c r="KX167" s="504"/>
      <c r="KY167" s="504"/>
      <c r="KZ167" s="504"/>
      <c r="LA167" s="504"/>
      <c r="LB167" s="504"/>
      <c r="LC167" s="504"/>
      <c r="LD167" s="504"/>
      <c r="LE167" s="504"/>
      <c r="LF167" s="504"/>
      <c r="LG167" s="504"/>
      <c r="LH167" s="504"/>
      <c r="LI167" s="504"/>
      <c r="LJ167" s="504"/>
      <c r="LK167" s="504"/>
      <c r="LL167" s="504"/>
      <c r="LM167" s="504"/>
      <c r="LN167" s="504"/>
      <c r="LO167" s="504"/>
      <c r="LP167" s="504"/>
      <c r="LQ167" s="504"/>
      <c r="LR167" s="504"/>
      <c r="LS167" s="504"/>
      <c r="LT167" s="504"/>
      <c r="LU167" s="504"/>
      <c r="LV167" s="504"/>
      <c r="LW167" s="504"/>
      <c r="LX167" s="504"/>
      <c r="LY167" s="504"/>
      <c r="LZ167" s="504"/>
      <c r="MA167" s="504"/>
      <c r="MB167" s="504"/>
      <c r="MC167" s="504"/>
      <c r="MD167" s="504"/>
      <c r="ME167" s="504"/>
      <c r="MF167" s="504"/>
      <c r="MG167" s="504"/>
      <c r="MH167" s="504"/>
      <c r="MI167" s="504"/>
      <c r="MJ167" s="504"/>
      <c r="MK167" s="504"/>
      <c r="ML167" s="504"/>
      <c r="MM167" s="504"/>
      <c r="MN167" s="504"/>
      <c r="MO167" s="504"/>
      <c r="MP167" s="504"/>
      <c r="MQ167" s="504"/>
      <c r="MR167" s="504"/>
      <c r="MS167" s="504"/>
      <c r="MT167" s="504"/>
      <c r="MU167" s="504"/>
      <c r="MV167" s="504"/>
      <c r="MW167" s="504"/>
      <c r="MX167" s="504"/>
      <c r="MY167" s="504"/>
      <c r="MZ167" s="504"/>
      <c r="NA167" s="504"/>
      <c r="NB167" s="504"/>
      <c r="NC167" s="504"/>
      <c r="ND167" s="504"/>
      <c r="NE167" s="504"/>
      <c r="NF167" s="504"/>
      <c r="NG167" s="504"/>
      <c r="NH167" s="504"/>
      <c r="NI167" s="504"/>
      <c r="NJ167" s="504"/>
      <c r="NK167" s="504"/>
      <c r="NL167" s="504"/>
      <c r="NM167" s="504"/>
      <c r="NN167" s="504"/>
      <c r="NO167" s="504"/>
      <c r="NP167" s="504"/>
      <c r="NQ167" s="504"/>
      <c r="NR167" s="504"/>
      <c r="NS167" s="504"/>
      <c r="NT167" s="504"/>
    </row>
    <row r="168" spans="1:384" s="505" customFormat="1" ht="37.5" customHeight="1">
      <c r="A168" s="1777" t="s">
        <v>1537</v>
      </c>
      <c r="B168" s="551" t="s">
        <v>67</v>
      </c>
      <c r="C168" s="587"/>
      <c r="D168" s="587"/>
      <c r="E168" s="587"/>
      <c r="F168" s="669"/>
      <c r="G168" s="669"/>
      <c r="H168" s="669"/>
      <c r="I168" s="668"/>
      <c r="J168" s="668"/>
      <c r="K168" s="668"/>
      <c r="L168" s="667">
        <f>'Form_III MHT-17'!I166</f>
        <v>0</v>
      </c>
      <c r="M168" s="666">
        <f>'Form_III MHT-17'!J166</f>
        <v>0</v>
      </c>
      <c r="N168" s="665">
        <f>'Form_III MHT-17'!K166</f>
        <v>0</v>
      </c>
      <c r="O168" s="664">
        <f t="shared" si="24"/>
        <v>0</v>
      </c>
      <c r="P168" s="664">
        <f t="shared" si="25"/>
        <v>0</v>
      </c>
      <c r="Q168" s="664">
        <f t="shared" si="26"/>
        <v>0</v>
      </c>
      <c r="R168" s="1726"/>
      <c r="S168" s="1726"/>
      <c r="T168"/>
      <c r="U168"/>
      <c r="V168"/>
      <c r="W168"/>
      <c r="X168" s="663"/>
      <c r="Y168" s="663"/>
      <c r="Z168" s="504"/>
      <c r="AA168" s="504"/>
      <c r="AB168" s="504"/>
      <c r="AC168" s="504"/>
      <c r="AD168" s="504"/>
      <c r="AE168" s="504"/>
      <c r="AF168" s="504"/>
      <c r="AG168" s="504"/>
      <c r="AH168" s="504"/>
      <c r="AI168" s="504"/>
      <c r="AJ168" s="504"/>
      <c r="AK168" s="504"/>
      <c r="AL168" s="504"/>
      <c r="AM168" s="504"/>
      <c r="AN168" s="504"/>
      <c r="AO168" s="504"/>
      <c r="AP168" s="504"/>
      <c r="AQ168" s="504"/>
      <c r="AR168" s="504"/>
      <c r="AS168" s="504"/>
      <c r="AT168" s="504"/>
      <c r="AU168" s="504"/>
      <c r="AV168" s="504"/>
      <c r="AW168" s="504"/>
      <c r="AX168" s="504"/>
      <c r="AY168" s="504"/>
      <c r="AZ168" s="504"/>
      <c r="BA168" s="504"/>
      <c r="BB168" s="504"/>
      <c r="BC168" s="504"/>
      <c r="BD168" s="504"/>
      <c r="BE168" s="504"/>
      <c r="BF168" s="504"/>
      <c r="BG168" s="504"/>
      <c r="BH168" s="504"/>
      <c r="BI168" s="504"/>
      <c r="BJ168" s="504"/>
      <c r="BK168" s="504"/>
      <c r="BL168" s="504"/>
      <c r="BM168" s="504"/>
      <c r="BN168" s="504"/>
      <c r="BO168" s="504"/>
      <c r="BP168" s="504"/>
      <c r="BQ168" s="504"/>
      <c r="BR168" s="504"/>
      <c r="BS168" s="504"/>
      <c r="BT168" s="504"/>
      <c r="BU168" s="504"/>
      <c r="BV168" s="504"/>
      <c r="BW168" s="504"/>
      <c r="BX168" s="504"/>
      <c r="BY168" s="504"/>
      <c r="BZ168" s="504"/>
      <c r="CA168" s="504"/>
      <c r="CB168" s="504"/>
      <c r="CC168" s="504"/>
      <c r="CD168" s="504"/>
      <c r="CE168" s="504"/>
      <c r="CF168" s="504"/>
      <c r="CG168" s="504"/>
      <c r="CH168" s="504"/>
      <c r="CI168" s="504"/>
      <c r="CJ168" s="504"/>
      <c r="CK168" s="504"/>
      <c r="CL168" s="504"/>
      <c r="CM168" s="504"/>
      <c r="CN168" s="504"/>
      <c r="CO168" s="504"/>
      <c r="CP168" s="504"/>
      <c r="CQ168" s="504"/>
      <c r="CR168" s="504"/>
      <c r="CS168" s="504"/>
      <c r="CT168" s="504"/>
      <c r="CU168" s="504"/>
      <c r="CV168" s="504"/>
      <c r="CW168" s="504"/>
      <c r="CX168" s="504"/>
      <c r="CY168" s="504"/>
      <c r="CZ168" s="504"/>
      <c r="DA168" s="504"/>
      <c r="DB168" s="504"/>
      <c r="DC168" s="504"/>
      <c r="DD168" s="504"/>
      <c r="DE168" s="504"/>
      <c r="DF168" s="504"/>
      <c r="DG168" s="504"/>
      <c r="DH168" s="504"/>
      <c r="DI168" s="504"/>
      <c r="DJ168" s="504"/>
      <c r="DK168" s="504"/>
      <c r="DL168" s="504"/>
      <c r="DM168" s="504"/>
      <c r="DN168" s="504"/>
      <c r="DO168" s="504"/>
      <c r="DP168" s="504"/>
      <c r="DQ168" s="504"/>
      <c r="DR168" s="504"/>
      <c r="DS168" s="504"/>
      <c r="DT168" s="504"/>
      <c r="DU168" s="504"/>
      <c r="DV168" s="504"/>
      <c r="DW168" s="504"/>
      <c r="DX168" s="504"/>
      <c r="DY168" s="504"/>
      <c r="DZ168" s="504"/>
      <c r="EA168" s="504"/>
      <c r="EB168" s="504"/>
      <c r="EC168" s="504"/>
      <c r="ED168" s="504"/>
      <c r="EE168" s="504"/>
      <c r="EF168" s="504"/>
      <c r="EG168" s="504"/>
      <c r="EH168" s="504"/>
      <c r="EI168" s="504"/>
      <c r="EJ168" s="504"/>
      <c r="EK168" s="504"/>
      <c r="EL168" s="504"/>
      <c r="EM168" s="504"/>
      <c r="EN168" s="504"/>
      <c r="EO168" s="504"/>
      <c r="EP168" s="504"/>
      <c r="EQ168" s="504"/>
      <c r="ER168" s="504"/>
      <c r="ES168" s="504"/>
      <c r="ET168" s="504"/>
      <c r="EU168" s="504"/>
      <c r="EV168" s="504"/>
      <c r="EW168" s="504"/>
      <c r="EX168" s="504"/>
      <c r="EY168" s="504"/>
      <c r="EZ168" s="504"/>
      <c r="FA168" s="504"/>
      <c r="FB168" s="504"/>
      <c r="FC168" s="504"/>
      <c r="FD168" s="504"/>
      <c r="FE168" s="504"/>
      <c r="FF168" s="504"/>
      <c r="FG168" s="504"/>
      <c r="FH168" s="504"/>
      <c r="FI168" s="504"/>
      <c r="FJ168" s="504"/>
      <c r="FK168" s="504"/>
      <c r="FL168" s="504"/>
      <c r="FM168" s="504"/>
      <c r="FN168" s="504"/>
      <c r="FO168" s="504"/>
      <c r="FP168" s="504"/>
      <c r="FQ168" s="504"/>
      <c r="FR168" s="504"/>
      <c r="FS168" s="504"/>
      <c r="FT168" s="504"/>
      <c r="FU168" s="504"/>
      <c r="FV168" s="504"/>
      <c r="FW168" s="504"/>
      <c r="FX168" s="504"/>
      <c r="FY168" s="504"/>
      <c r="FZ168" s="504"/>
      <c r="GA168" s="504"/>
      <c r="GB168" s="504"/>
      <c r="GC168" s="504"/>
      <c r="GD168" s="504"/>
      <c r="GE168" s="504"/>
      <c r="GF168" s="504"/>
      <c r="GG168" s="504"/>
      <c r="GH168" s="504"/>
      <c r="GI168" s="504"/>
      <c r="GJ168" s="504"/>
      <c r="GK168" s="504"/>
      <c r="GL168" s="504"/>
      <c r="GM168" s="504"/>
      <c r="GN168" s="504"/>
      <c r="GO168" s="504"/>
      <c r="GP168" s="504"/>
      <c r="GQ168" s="504"/>
      <c r="GR168" s="504"/>
      <c r="GS168" s="504"/>
      <c r="GT168" s="504"/>
      <c r="GU168" s="504"/>
      <c r="GV168" s="504"/>
      <c r="GW168" s="504"/>
      <c r="GX168" s="504"/>
      <c r="GY168" s="504"/>
      <c r="GZ168" s="504"/>
      <c r="HA168" s="504"/>
      <c r="HB168" s="504"/>
      <c r="HC168" s="504"/>
      <c r="HD168" s="504"/>
      <c r="HE168" s="504"/>
      <c r="HF168" s="504"/>
      <c r="HG168" s="504"/>
      <c r="HH168" s="504"/>
      <c r="HI168" s="504"/>
      <c r="HJ168" s="504"/>
      <c r="HK168" s="504"/>
      <c r="HL168" s="504"/>
      <c r="HM168" s="504"/>
      <c r="HN168" s="504"/>
      <c r="HO168" s="504"/>
      <c r="HP168" s="504"/>
      <c r="HQ168" s="504"/>
      <c r="HR168" s="504"/>
      <c r="HS168" s="504"/>
      <c r="HT168" s="504"/>
      <c r="HU168" s="504"/>
      <c r="HV168" s="504"/>
      <c r="HW168" s="504"/>
      <c r="HX168" s="504"/>
      <c r="HY168" s="504"/>
      <c r="HZ168" s="504"/>
      <c r="IA168" s="504"/>
      <c r="IB168" s="504"/>
      <c r="IC168" s="504"/>
      <c r="ID168" s="504"/>
      <c r="IE168" s="504"/>
      <c r="IF168" s="504"/>
      <c r="IG168" s="504"/>
      <c r="IH168" s="504"/>
      <c r="II168" s="504"/>
      <c r="IJ168" s="504"/>
      <c r="IK168" s="504"/>
      <c r="IL168" s="504"/>
      <c r="IM168" s="504"/>
      <c r="IN168" s="504"/>
      <c r="IO168" s="504"/>
      <c r="IP168" s="504"/>
      <c r="IQ168" s="504"/>
      <c r="IR168" s="504"/>
      <c r="IS168" s="504"/>
      <c r="IT168" s="504"/>
      <c r="IU168" s="504"/>
      <c r="IV168" s="504"/>
      <c r="IW168" s="504"/>
      <c r="IX168" s="504"/>
      <c r="IY168" s="504"/>
      <c r="IZ168" s="504"/>
      <c r="JA168" s="504"/>
      <c r="JB168" s="504"/>
      <c r="JC168" s="504"/>
      <c r="JD168" s="504"/>
      <c r="JE168" s="504"/>
      <c r="JF168" s="504"/>
      <c r="JG168" s="504"/>
      <c r="JH168" s="504"/>
      <c r="JI168" s="504"/>
      <c r="JJ168" s="504"/>
      <c r="JK168" s="504"/>
      <c r="JL168" s="504"/>
      <c r="JM168" s="504"/>
      <c r="JN168" s="504"/>
      <c r="JO168" s="504"/>
      <c r="JP168" s="504"/>
      <c r="JQ168" s="504"/>
      <c r="JR168" s="504"/>
      <c r="JS168" s="504"/>
      <c r="JT168" s="504"/>
      <c r="JU168" s="504"/>
      <c r="JV168" s="504"/>
      <c r="JW168" s="504"/>
      <c r="JX168" s="504"/>
      <c r="JY168" s="504"/>
      <c r="JZ168" s="504"/>
      <c r="KA168" s="504"/>
      <c r="KB168" s="504"/>
      <c r="KC168" s="504"/>
      <c r="KD168" s="504"/>
      <c r="KE168" s="504"/>
      <c r="KF168" s="504"/>
      <c r="KG168" s="504"/>
      <c r="KH168" s="504"/>
      <c r="KI168" s="504"/>
      <c r="KJ168" s="504"/>
      <c r="KK168" s="504"/>
      <c r="KL168" s="504"/>
      <c r="KM168" s="504"/>
      <c r="KN168" s="504"/>
      <c r="KO168" s="504"/>
      <c r="KP168" s="504"/>
      <c r="KQ168" s="504"/>
      <c r="KR168" s="504"/>
      <c r="KS168" s="504"/>
      <c r="KT168" s="504"/>
      <c r="KU168" s="504"/>
      <c r="KV168" s="504"/>
      <c r="KW168" s="504"/>
      <c r="KX168" s="504"/>
      <c r="KY168" s="504"/>
      <c r="KZ168" s="504"/>
      <c r="LA168" s="504"/>
      <c r="LB168" s="504"/>
      <c r="LC168" s="504"/>
      <c r="LD168" s="504"/>
      <c r="LE168" s="504"/>
      <c r="LF168" s="504"/>
      <c r="LG168" s="504"/>
      <c r="LH168" s="504"/>
      <c r="LI168" s="504"/>
      <c r="LJ168" s="504"/>
      <c r="LK168" s="504"/>
      <c r="LL168" s="504"/>
      <c r="LM168" s="504"/>
      <c r="LN168" s="504"/>
      <c r="LO168" s="504"/>
      <c r="LP168" s="504"/>
      <c r="LQ168" s="504"/>
      <c r="LR168" s="504"/>
      <c r="LS168" s="504"/>
      <c r="LT168" s="504"/>
      <c r="LU168" s="504"/>
      <c r="LV168" s="504"/>
      <c r="LW168" s="504"/>
      <c r="LX168" s="504"/>
      <c r="LY168" s="504"/>
      <c r="LZ168" s="504"/>
      <c r="MA168" s="504"/>
      <c r="MB168" s="504"/>
      <c r="MC168" s="504"/>
      <c r="MD168" s="504"/>
      <c r="ME168" s="504"/>
      <c r="MF168" s="504"/>
      <c r="MG168" s="504"/>
      <c r="MH168" s="504"/>
      <c r="MI168" s="504"/>
      <c r="MJ168" s="504"/>
      <c r="MK168" s="504"/>
      <c r="ML168" s="504"/>
      <c r="MM168" s="504"/>
      <c r="MN168" s="504"/>
      <c r="MO168" s="504"/>
      <c r="MP168" s="504"/>
      <c r="MQ168" s="504"/>
      <c r="MR168" s="504"/>
      <c r="MS168" s="504"/>
      <c r="MT168" s="504"/>
      <c r="MU168" s="504"/>
      <c r="MV168" s="504"/>
      <c r="MW168" s="504"/>
      <c r="MX168" s="504"/>
      <c r="MY168" s="504"/>
      <c r="MZ168" s="504"/>
      <c r="NA168" s="504"/>
      <c r="NB168" s="504"/>
      <c r="NC168" s="504"/>
      <c r="ND168" s="504"/>
      <c r="NE168" s="504"/>
      <c r="NF168" s="504"/>
      <c r="NG168" s="504"/>
      <c r="NH168" s="504"/>
      <c r="NI168" s="504"/>
      <c r="NJ168" s="504"/>
      <c r="NK168" s="504"/>
      <c r="NL168" s="504"/>
      <c r="NM168" s="504"/>
      <c r="NN168" s="504"/>
      <c r="NO168" s="504"/>
      <c r="NP168" s="504"/>
      <c r="NQ168" s="504"/>
      <c r="NR168" s="504"/>
      <c r="NS168" s="504"/>
      <c r="NT168" s="504"/>
    </row>
    <row r="169" spans="1:384" s="505" customFormat="1" ht="27.75" customHeight="1">
      <c r="A169" s="1777"/>
      <c r="B169" s="551" t="s">
        <v>68</v>
      </c>
      <c r="C169" s="587"/>
      <c r="D169" s="587"/>
      <c r="E169" s="587"/>
      <c r="F169" s="669"/>
      <c r="G169" s="669"/>
      <c r="H169" s="669"/>
      <c r="I169" s="668"/>
      <c r="J169" s="668"/>
      <c r="K169" s="668"/>
      <c r="L169" s="667">
        <f>'Form_III MHT-17'!I167</f>
        <v>0</v>
      </c>
      <c r="M169" s="666">
        <f>'Form_III MHT-17'!J167</f>
        <v>0</v>
      </c>
      <c r="N169" s="665">
        <f>'Form_III MHT-17'!K167</f>
        <v>0</v>
      </c>
      <c r="O169" s="664">
        <f t="shared" si="24"/>
        <v>0</v>
      </c>
      <c r="P169" s="664">
        <f t="shared" si="25"/>
        <v>0</v>
      </c>
      <c r="Q169" s="664">
        <f t="shared" si="26"/>
        <v>0</v>
      </c>
      <c r="R169" s="1726"/>
      <c r="S169" s="1726"/>
      <c r="T169"/>
      <c r="U169"/>
      <c r="V169"/>
      <c r="W169"/>
      <c r="X169" s="663"/>
      <c r="Y169" s="663"/>
      <c r="Z169" s="504"/>
      <c r="AA169" s="504"/>
      <c r="AB169" s="504"/>
      <c r="AC169" s="504"/>
      <c r="AD169" s="504"/>
      <c r="AE169" s="504"/>
      <c r="AF169" s="504"/>
      <c r="AG169" s="504"/>
      <c r="AH169" s="504"/>
      <c r="AI169" s="504"/>
      <c r="AJ169" s="504"/>
      <c r="AK169" s="504"/>
      <c r="AL169" s="504"/>
      <c r="AM169" s="504"/>
      <c r="AN169" s="504"/>
      <c r="AO169" s="504"/>
      <c r="AP169" s="504"/>
      <c r="AQ169" s="504"/>
      <c r="AR169" s="504"/>
      <c r="AS169" s="504"/>
      <c r="AT169" s="504"/>
      <c r="AU169" s="504"/>
      <c r="AV169" s="504"/>
      <c r="AW169" s="504"/>
      <c r="AX169" s="504"/>
      <c r="AY169" s="504"/>
      <c r="AZ169" s="504"/>
      <c r="BA169" s="504"/>
      <c r="BB169" s="504"/>
      <c r="BC169" s="504"/>
      <c r="BD169" s="504"/>
      <c r="BE169" s="504"/>
      <c r="BF169" s="504"/>
      <c r="BG169" s="504"/>
      <c r="BH169" s="504"/>
      <c r="BI169" s="504"/>
      <c r="BJ169" s="504"/>
      <c r="BK169" s="504"/>
      <c r="BL169" s="504"/>
      <c r="BM169" s="504"/>
      <c r="BN169" s="504"/>
      <c r="BO169" s="504"/>
      <c r="BP169" s="504"/>
      <c r="BQ169" s="504"/>
      <c r="BR169" s="504"/>
      <c r="BS169" s="504"/>
      <c r="BT169" s="504"/>
      <c r="BU169" s="504"/>
      <c r="BV169" s="504"/>
      <c r="BW169" s="504"/>
      <c r="BX169" s="504"/>
      <c r="BY169" s="504"/>
      <c r="BZ169" s="504"/>
      <c r="CA169" s="504"/>
      <c r="CB169" s="504"/>
      <c r="CC169" s="504"/>
      <c r="CD169" s="504"/>
      <c r="CE169" s="504"/>
      <c r="CF169" s="504"/>
      <c r="CG169" s="504"/>
      <c r="CH169" s="504"/>
      <c r="CI169" s="504"/>
      <c r="CJ169" s="504"/>
      <c r="CK169" s="504"/>
      <c r="CL169" s="504"/>
      <c r="CM169" s="504"/>
      <c r="CN169" s="504"/>
      <c r="CO169" s="504"/>
      <c r="CP169" s="504"/>
      <c r="CQ169" s="504"/>
      <c r="CR169" s="504"/>
      <c r="CS169" s="504"/>
      <c r="CT169" s="504"/>
      <c r="CU169" s="504"/>
      <c r="CV169" s="504"/>
      <c r="CW169" s="504"/>
      <c r="CX169" s="504"/>
      <c r="CY169" s="504"/>
      <c r="CZ169" s="504"/>
      <c r="DA169" s="504"/>
      <c r="DB169" s="504"/>
      <c r="DC169" s="504"/>
      <c r="DD169" s="504"/>
      <c r="DE169" s="504"/>
      <c r="DF169" s="504"/>
      <c r="DG169" s="504"/>
      <c r="DH169" s="504"/>
      <c r="DI169" s="504"/>
      <c r="DJ169" s="504"/>
      <c r="DK169" s="504"/>
      <c r="DL169" s="504"/>
      <c r="DM169" s="504"/>
      <c r="DN169" s="504"/>
      <c r="DO169" s="504"/>
      <c r="DP169" s="504"/>
      <c r="DQ169" s="504"/>
      <c r="DR169" s="504"/>
      <c r="DS169" s="504"/>
      <c r="DT169" s="504"/>
      <c r="DU169" s="504"/>
      <c r="DV169" s="504"/>
      <c r="DW169" s="504"/>
      <c r="DX169" s="504"/>
      <c r="DY169" s="504"/>
      <c r="DZ169" s="504"/>
      <c r="EA169" s="504"/>
      <c r="EB169" s="504"/>
      <c r="EC169" s="504"/>
      <c r="ED169" s="504"/>
      <c r="EE169" s="504"/>
      <c r="EF169" s="504"/>
      <c r="EG169" s="504"/>
      <c r="EH169" s="504"/>
      <c r="EI169" s="504"/>
      <c r="EJ169" s="504"/>
      <c r="EK169" s="504"/>
      <c r="EL169" s="504"/>
      <c r="EM169" s="504"/>
      <c r="EN169" s="504"/>
      <c r="EO169" s="504"/>
      <c r="EP169" s="504"/>
      <c r="EQ169" s="504"/>
      <c r="ER169" s="504"/>
      <c r="ES169" s="504"/>
      <c r="ET169" s="504"/>
      <c r="EU169" s="504"/>
      <c r="EV169" s="504"/>
      <c r="EW169" s="504"/>
      <c r="EX169" s="504"/>
      <c r="EY169" s="504"/>
      <c r="EZ169" s="504"/>
      <c r="FA169" s="504"/>
      <c r="FB169" s="504"/>
      <c r="FC169" s="504"/>
      <c r="FD169" s="504"/>
      <c r="FE169" s="504"/>
      <c r="FF169" s="504"/>
      <c r="FG169" s="504"/>
      <c r="FH169" s="504"/>
      <c r="FI169" s="504"/>
      <c r="FJ169" s="504"/>
      <c r="FK169" s="504"/>
      <c r="FL169" s="504"/>
      <c r="FM169" s="504"/>
      <c r="FN169" s="504"/>
      <c r="FO169" s="504"/>
      <c r="FP169" s="504"/>
      <c r="FQ169" s="504"/>
      <c r="FR169" s="504"/>
      <c r="FS169" s="504"/>
      <c r="FT169" s="504"/>
      <c r="FU169" s="504"/>
      <c r="FV169" s="504"/>
      <c r="FW169" s="504"/>
      <c r="FX169" s="504"/>
      <c r="FY169" s="504"/>
      <c r="FZ169" s="504"/>
      <c r="GA169" s="504"/>
      <c r="GB169" s="504"/>
      <c r="GC169" s="504"/>
      <c r="GD169" s="504"/>
      <c r="GE169" s="504"/>
      <c r="GF169" s="504"/>
      <c r="GG169" s="504"/>
      <c r="GH169" s="504"/>
      <c r="GI169" s="504"/>
      <c r="GJ169" s="504"/>
      <c r="GK169" s="504"/>
      <c r="GL169" s="504"/>
      <c r="GM169" s="504"/>
      <c r="GN169" s="504"/>
      <c r="GO169" s="504"/>
      <c r="GP169" s="504"/>
      <c r="GQ169" s="504"/>
      <c r="GR169" s="504"/>
      <c r="GS169" s="504"/>
      <c r="GT169" s="504"/>
      <c r="GU169" s="504"/>
      <c r="GV169" s="504"/>
      <c r="GW169" s="504"/>
      <c r="GX169" s="504"/>
      <c r="GY169" s="504"/>
      <c r="GZ169" s="504"/>
      <c r="HA169" s="504"/>
      <c r="HB169" s="504"/>
      <c r="HC169" s="504"/>
      <c r="HD169" s="504"/>
      <c r="HE169" s="504"/>
      <c r="HF169" s="504"/>
      <c r="HG169" s="504"/>
      <c r="HH169" s="504"/>
      <c r="HI169" s="504"/>
      <c r="HJ169" s="504"/>
      <c r="HK169" s="504"/>
      <c r="HL169" s="504"/>
      <c r="HM169" s="504"/>
      <c r="HN169" s="504"/>
      <c r="HO169" s="504"/>
      <c r="HP169" s="504"/>
      <c r="HQ169" s="504"/>
      <c r="HR169" s="504"/>
      <c r="HS169" s="504"/>
      <c r="HT169" s="504"/>
      <c r="HU169" s="504"/>
      <c r="HV169" s="504"/>
      <c r="HW169" s="504"/>
      <c r="HX169" s="504"/>
      <c r="HY169" s="504"/>
      <c r="HZ169" s="504"/>
      <c r="IA169" s="504"/>
      <c r="IB169" s="504"/>
      <c r="IC169" s="504"/>
      <c r="ID169" s="504"/>
      <c r="IE169" s="504"/>
      <c r="IF169" s="504"/>
      <c r="IG169" s="504"/>
      <c r="IH169" s="504"/>
      <c r="II169" s="504"/>
      <c r="IJ169" s="504"/>
      <c r="IK169" s="504"/>
      <c r="IL169" s="504"/>
      <c r="IM169" s="504"/>
      <c r="IN169" s="504"/>
      <c r="IO169" s="504"/>
      <c r="IP169" s="504"/>
      <c r="IQ169" s="504"/>
      <c r="IR169" s="504"/>
      <c r="IS169" s="504"/>
      <c r="IT169" s="504"/>
      <c r="IU169" s="504"/>
      <c r="IV169" s="504"/>
      <c r="IW169" s="504"/>
      <c r="IX169" s="504"/>
      <c r="IY169" s="504"/>
      <c r="IZ169" s="504"/>
      <c r="JA169" s="504"/>
      <c r="JB169" s="504"/>
      <c r="JC169" s="504"/>
      <c r="JD169" s="504"/>
      <c r="JE169" s="504"/>
      <c r="JF169" s="504"/>
      <c r="JG169" s="504"/>
      <c r="JH169" s="504"/>
      <c r="JI169" s="504"/>
      <c r="JJ169" s="504"/>
      <c r="JK169" s="504"/>
      <c r="JL169" s="504"/>
      <c r="JM169" s="504"/>
      <c r="JN169" s="504"/>
      <c r="JO169" s="504"/>
      <c r="JP169" s="504"/>
      <c r="JQ169" s="504"/>
      <c r="JR169" s="504"/>
      <c r="JS169" s="504"/>
      <c r="JT169" s="504"/>
      <c r="JU169" s="504"/>
      <c r="JV169" s="504"/>
      <c r="JW169" s="504"/>
      <c r="JX169" s="504"/>
      <c r="JY169" s="504"/>
      <c r="JZ169" s="504"/>
      <c r="KA169" s="504"/>
      <c r="KB169" s="504"/>
      <c r="KC169" s="504"/>
      <c r="KD169" s="504"/>
      <c r="KE169" s="504"/>
      <c r="KF169" s="504"/>
      <c r="KG169" s="504"/>
      <c r="KH169" s="504"/>
      <c r="KI169" s="504"/>
      <c r="KJ169" s="504"/>
      <c r="KK169" s="504"/>
      <c r="KL169" s="504"/>
      <c r="KM169" s="504"/>
      <c r="KN169" s="504"/>
      <c r="KO169" s="504"/>
      <c r="KP169" s="504"/>
      <c r="KQ169" s="504"/>
      <c r="KR169" s="504"/>
      <c r="KS169" s="504"/>
      <c r="KT169" s="504"/>
      <c r="KU169" s="504"/>
      <c r="KV169" s="504"/>
      <c r="KW169" s="504"/>
      <c r="KX169" s="504"/>
      <c r="KY169" s="504"/>
      <c r="KZ169" s="504"/>
      <c r="LA169" s="504"/>
      <c r="LB169" s="504"/>
      <c r="LC169" s="504"/>
      <c r="LD169" s="504"/>
      <c r="LE169" s="504"/>
      <c r="LF169" s="504"/>
      <c r="LG169" s="504"/>
      <c r="LH169" s="504"/>
      <c r="LI169" s="504"/>
      <c r="LJ169" s="504"/>
      <c r="LK169" s="504"/>
      <c r="LL169" s="504"/>
      <c r="LM169" s="504"/>
      <c r="LN169" s="504"/>
      <c r="LO169" s="504"/>
      <c r="LP169" s="504"/>
      <c r="LQ169" s="504"/>
      <c r="LR169" s="504"/>
      <c r="LS169" s="504"/>
      <c r="LT169" s="504"/>
      <c r="LU169" s="504"/>
      <c r="LV169" s="504"/>
      <c r="LW169" s="504"/>
      <c r="LX169" s="504"/>
      <c r="LY169" s="504"/>
      <c r="LZ169" s="504"/>
      <c r="MA169" s="504"/>
      <c r="MB169" s="504"/>
      <c r="MC169" s="504"/>
      <c r="MD169" s="504"/>
      <c r="ME169" s="504"/>
      <c r="MF169" s="504"/>
      <c r="MG169" s="504"/>
      <c r="MH169" s="504"/>
      <c r="MI169" s="504"/>
      <c r="MJ169" s="504"/>
      <c r="MK169" s="504"/>
      <c r="ML169" s="504"/>
      <c r="MM169" s="504"/>
      <c r="MN169" s="504"/>
      <c r="MO169" s="504"/>
      <c r="MP169" s="504"/>
      <c r="MQ169" s="504"/>
      <c r="MR169" s="504"/>
      <c r="MS169" s="504"/>
      <c r="MT169" s="504"/>
      <c r="MU169" s="504"/>
      <c r="MV169" s="504"/>
      <c r="MW169" s="504"/>
      <c r="MX169" s="504"/>
      <c r="MY169" s="504"/>
      <c r="MZ169" s="504"/>
      <c r="NA169" s="504"/>
      <c r="NB169" s="504"/>
      <c r="NC169" s="504"/>
      <c r="ND169" s="504"/>
      <c r="NE169" s="504"/>
      <c r="NF169" s="504"/>
      <c r="NG169" s="504"/>
      <c r="NH169" s="504"/>
      <c r="NI169" s="504"/>
      <c r="NJ169" s="504"/>
      <c r="NK169" s="504"/>
      <c r="NL169" s="504"/>
      <c r="NM169" s="504"/>
      <c r="NN169" s="504"/>
      <c r="NO169" s="504"/>
      <c r="NP169" s="504"/>
      <c r="NQ169" s="504"/>
      <c r="NR169" s="504"/>
      <c r="NS169" s="504"/>
      <c r="NT169" s="504"/>
    </row>
    <row r="170" spans="1:384" s="505" customFormat="1" ht="27.75" customHeight="1">
      <c r="A170" s="1797" t="s">
        <v>1536</v>
      </c>
      <c r="B170" s="551" t="s">
        <v>67</v>
      </c>
      <c r="C170" s="587"/>
      <c r="D170" s="587"/>
      <c r="E170" s="587"/>
      <c r="F170" s="669"/>
      <c r="G170" s="669"/>
      <c r="H170" s="669"/>
      <c r="I170" s="668"/>
      <c r="J170" s="668"/>
      <c r="K170" s="668"/>
      <c r="L170" s="667">
        <f>'Form_III MHT-17'!I168</f>
        <v>0</v>
      </c>
      <c r="M170" s="666">
        <f>'Form_III MHT-17'!J168</f>
        <v>0</v>
      </c>
      <c r="N170" s="665">
        <f>'Form_III MHT-17'!K168</f>
        <v>0</v>
      </c>
      <c r="O170" s="664">
        <f t="shared" si="24"/>
        <v>0</v>
      </c>
      <c r="P170" s="664">
        <f t="shared" si="25"/>
        <v>0</v>
      </c>
      <c r="Q170" s="664">
        <f t="shared" si="26"/>
        <v>0</v>
      </c>
      <c r="R170" s="1726"/>
      <c r="S170" s="1726"/>
      <c r="T170"/>
      <c r="U170"/>
      <c r="V170"/>
      <c r="W170"/>
      <c r="X170" s="663"/>
      <c r="Y170" s="663"/>
      <c r="Z170" s="504"/>
      <c r="AA170" s="504"/>
      <c r="AB170" s="504"/>
      <c r="AC170" s="504"/>
      <c r="AD170" s="504"/>
      <c r="AE170" s="504"/>
      <c r="AF170" s="504"/>
      <c r="AG170" s="504"/>
      <c r="AH170" s="504"/>
      <c r="AI170" s="504"/>
      <c r="AJ170" s="504"/>
      <c r="AK170" s="504"/>
      <c r="AL170" s="504"/>
      <c r="AM170" s="504"/>
      <c r="AN170" s="504"/>
      <c r="AO170" s="504"/>
      <c r="AP170" s="504"/>
      <c r="AQ170" s="504"/>
      <c r="AR170" s="504"/>
      <c r="AS170" s="504"/>
      <c r="AT170" s="504"/>
      <c r="AU170" s="504"/>
      <c r="AV170" s="504"/>
      <c r="AW170" s="504"/>
      <c r="AX170" s="504"/>
      <c r="AY170" s="504"/>
      <c r="AZ170" s="504"/>
      <c r="BA170" s="504"/>
      <c r="BB170" s="504"/>
      <c r="BC170" s="504"/>
      <c r="BD170" s="504"/>
      <c r="BE170" s="504"/>
      <c r="BF170" s="504"/>
      <c r="BG170" s="504"/>
      <c r="BH170" s="504"/>
      <c r="BI170" s="504"/>
      <c r="BJ170" s="504"/>
      <c r="BK170" s="504"/>
      <c r="BL170" s="504"/>
      <c r="BM170" s="504"/>
      <c r="BN170" s="504"/>
      <c r="BO170" s="504"/>
      <c r="BP170" s="504"/>
      <c r="BQ170" s="504"/>
      <c r="BR170" s="504"/>
      <c r="BS170" s="504"/>
      <c r="BT170" s="504"/>
      <c r="BU170" s="504"/>
      <c r="BV170" s="504"/>
      <c r="BW170" s="504"/>
      <c r="BX170" s="504"/>
      <c r="BY170" s="504"/>
      <c r="BZ170" s="504"/>
      <c r="CA170" s="504"/>
      <c r="CB170" s="504"/>
      <c r="CC170" s="504"/>
      <c r="CD170" s="504"/>
      <c r="CE170" s="504"/>
      <c r="CF170" s="504"/>
      <c r="CG170" s="504"/>
      <c r="CH170" s="504"/>
      <c r="CI170" s="504"/>
      <c r="CJ170" s="504"/>
      <c r="CK170" s="504"/>
      <c r="CL170" s="504"/>
      <c r="CM170" s="504"/>
      <c r="CN170" s="504"/>
      <c r="CO170" s="504"/>
      <c r="CP170" s="504"/>
      <c r="CQ170" s="504"/>
      <c r="CR170" s="504"/>
      <c r="CS170" s="504"/>
      <c r="CT170" s="504"/>
      <c r="CU170" s="504"/>
      <c r="CV170" s="504"/>
      <c r="CW170" s="504"/>
      <c r="CX170" s="504"/>
      <c r="CY170" s="504"/>
      <c r="CZ170" s="504"/>
      <c r="DA170" s="504"/>
      <c r="DB170" s="504"/>
      <c r="DC170" s="504"/>
      <c r="DD170" s="504"/>
      <c r="DE170" s="504"/>
      <c r="DF170" s="504"/>
      <c r="DG170" s="504"/>
      <c r="DH170" s="504"/>
      <c r="DI170" s="504"/>
      <c r="DJ170" s="504"/>
      <c r="DK170" s="504"/>
      <c r="DL170" s="504"/>
      <c r="DM170" s="504"/>
      <c r="DN170" s="504"/>
      <c r="DO170" s="504"/>
      <c r="DP170" s="504"/>
      <c r="DQ170" s="504"/>
      <c r="DR170" s="504"/>
      <c r="DS170" s="504"/>
      <c r="DT170" s="504"/>
      <c r="DU170" s="504"/>
      <c r="DV170" s="504"/>
      <c r="DW170" s="504"/>
      <c r="DX170" s="504"/>
      <c r="DY170" s="504"/>
      <c r="DZ170" s="504"/>
      <c r="EA170" s="504"/>
      <c r="EB170" s="504"/>
      <c r="EC170" s="504"/>
      <c r="ED170" s="504"/>
      <c r="EE170" s="504"/>
      <c r="EF170" s="504"/>
      <c r="EG170" s="504"/>
      <c r="EH170" s="504"/>
      <c r="EI170" s="504"/>
      <c r="EJ170" s="504"/>
      <c r="EK170" s="504"/>
      <c r="EL170" s="504"/>
      <c r="EM170" s="504"/>
      <c r="EN170" s="504"/>
      <c r="EO170" s="504"/>
      <c r="EP170" s="504"/>
      <c r="EQ170" s="504"/>
      <c r="ER170" s="504"/>
      <c r="ES170" s="504"/>
      <c r="ET170" s="504"/>
      <c r="EU170" s="504"/>
      <c r="EV170" s="504"/>
      <c r="EW170" s="504"/>
      <c r="EX170" s="504"/>
      <c r="EY170" s="504"/>
      <c r="EZ170" s="504"/>
      <c r="FA170" s="504"/>
      <c r="FB170" s="504"/>
      <c r="FC170" s="504"/>
      <c r="FD170" s="504"/>
      <c r="FE170" s="504"/>
      <c r="FF170" s="504"/>
      <c r="FG170" s="504"/>
      <c r="FH170" s="504"/>
      <c r="FI170" s="504"/>
      <c r="FJ170" s="504"/>
      <c r="FK170" s="504"/>
      <c r="FL170" s="504"/>
      <c r="FM170" s="504"/>
      <c r="FN170" s="504"/>
      <c r="FO170" s="504"/>
      <c r="FP170" s="504"/>
      <c r="FQ170" s="504"/>
      <c r="FR170" s="504"/>
      <c r="FS170" s="504"/>
      <c r="FT170" s="504"/>
      <c r="FU170" s="504"/>
      <c r="FV170" s="504"/>
      <c r="FW170" s="504"/>
      <c r="FX170" s="504"/>
      <c r="FY170" s="504"/>
      <c r="FZ170" s="504"/>
      <c r="GA170" s="504"/>
      <c r="GB170" s="504"/>
      <c r="GC170" s="504"/>
      <c r="GD170" s="504"/>
      <c r="GE170" s="504"/>
      <c r="GF170" s="504"/>
      <c r="GG170" s="504"/>
      <c r="GH170" s="504"/>
      <c r="GI170" s="504"/>
      <c r="GJ170" s="504"/>
      <c r="GK170" s="504"/>
      <c r="GL170" s="504"/>
      <c r="GM170" s="504"/>
      <c r="GN170" s="504"/>
      <c r="GO170" s="504"/>
      <c r="GP170" s="504"/>
      <c r="GQ170" s="504"/>
      <c r="GR170" s="504"/>
      <c r="GS170" s="504"/>
      <c r="GT170" s="504"/>
      <c r="GU170" s="504"/>
      <c r="GV170" s="504"/>
      <c r="GW170" s="504"/>
      <c r="GX170" s="504"/>
      <c r="GY170" s="504"/>
      <c r="GZ170" s="504"/>
      <c r="HA170" s="504"/>
      <c r="HB170" s="504"/>
      <c r="HC170" s="504"/>
      <c r="HD170" s="504"/>
      <c r="HE170" s="504"/>
      <c r="HF170" s="504"/>
      <c r="HG170" s="504"/>
      <c r="HH170" s="504"/>
      <c r="HI170" s="504"/>
      <c r="HJ170" s="504"/>
      <c r="HK170" s="504"/>
      <c r="HL170" s="504"/>
      <c r="HM170" s="504"/>
      <c r="HN170" s="504"/>
      <c r="HO170" s="504"/>
      <c r="HP170" s="504"/>
      <c r="HQ170" s="504"/>
      <c r="HR170" s="504"/>
      <c r="HS170" s="504"/>
      <c r="HT170" s="504"/>
      <c r="HU170" s="504"/>
      <c r="HV170" s="504"/>
      <c r="HW170" s="504"/>
      <c r="HX170" s="504"/>
      <c r="HY170" s="504"/>
      <c r="HZ170" s="504"/>
      <c r="IA170" s="504"/>
      <c r="IB170" s="504"/>
      <c r="IC170" s="504"/>
      <c r="ID170" s="504"/>
      <c r="IE170" s="504"/>
      <c r="IF170" s="504"/>
      <c r="IG170" s="504"/>
      <c r="IH170" s="504"/>
      <c r="II170" s="504"/>
      <c r="IJ170" s="504"/>
      <c r="IK170" s="504"/>
      <c r="IL170" s="504"/>
      <c r="IM170" s="504"/>
      <c r="IN170" s="504"/>
      <c r="IO170" s="504"/>
      <c r="IP170" s="504"/>
      <c r="IQ170" s="504"/>
      <c r="IR170" s="504"/>
      <c r="IS170" s="504"/>
      <c r="IT170" s="504"/>
      <c r="IU170" s="504"/>
      <c r="IV170" s="504"/>
      <c r="IW170" s="504"/>
      <c r="IX170" s="504"/>
      <c r="IY170" s="504"/>
      <c r="IZ170" s="504"/>
      <c r="JA170" s="504"/>
      <c r="JB170" s="504"/>
      <c r="JC170" s="504"/>
      <c r="JD170" s="504"/>
      <c r="JE170" s="504"/>
      <c r="JF170" s="504"/>
      <c r="JG170" s="504"/>
      <c r="JH170" s="504"/>
      <c r="JI170" s="504"/>
      <c r="JJ170" s="504"/>
      <c r="JK170" s="504"/>
      <c r="JL170" s="504"/>
      <c r="JM170" s="504"/>
      <c r="JN170" s="504"/>
      <c r="JO170" s="504"/>
      <c r="JP170" s="504"/>
      <c r="JQ170" s="504"/>
      <c r="JR170" s="504"/>
      <c r="JS170" s="504"/>
      <c r="JT170" s="504"/>
      <c r="JU170" s="504"/>
      <c r="JV170" s="504"/>
      <c r="JW170" s="504"/>
      <c r="JX170" s="504"/>
      <c r="JY170" s="504"/>
      <c r="JZ170" s="504"/>
      <c r="KA170" s="504"/>
      <c r="KB170" s="504"/>
      <c r="KC170" s="504"/>
      <c r="KD170" s="504"/>
      <c r="KE170" s="504"/>
      <c r="KF170" s="504"/>
      <c r="KG170" s="504"/>
      <c r="KH170" s="504"/>
      <c r="KI170" s="504"/>
      <c r="KJ170" s="504"/>
      <c r="KK170" s="504"/>
      <c r="KL170" s="504"/>
      <c r="KM170" s="504"/>
      <c r="KN170" s="504"/>
      <c r="KO170" s="504"/>
      <c r="KP170" s="504"/>
      <c r="KQ170" s="504"/>
      <c r="KR170" s="504"/>
      <c r="KS170" s="504"/>
      <c r="KT170" s="504"/>
      <c r="KU170" s="504"/>
      <c r="KV170" s="504"/>
      <c r="KW170" s="504"/>
      <c r="KX170" s="504"/>
      <c r="KY170" s="504"/>
      <c r="KZ170" s="504"/>
      <c r="LA170" s="504"/>
      <c r="LB170" s="504"/>
      <c r="LC170" s="504"/>
      <c r="LD170" s="504"/>
      <c r="LE170" s="504"/>
      <c r="LF170" s="504"/>
      <c r="LG170" s="504"/>
      <c r="LH170" s="504"/>
      <c r="LI170" s="504"/>
      <c r="LJ170" s="504"/>
      <c r="LK170" s="504"/>
      <c r="LL170" s="504"/>
      <c r="LM170" s="504"/>
      <c r="LN170" s="504"/>
      <c r="LO170" s="504"/>
      <c r="LP170" s="504"/>
      <c r="LQ170" s="504"/>
      <c r="LR170" s="504"/>
      <c r="LS170" s="504"/>
      <c r="LT170" s="504"/>
      <c r="LU170" s="504"/>
      <c r="LV170" s="504"/>
      <c r="LW170" s="504"/>
      <c r="LX170" s="504"/>
      <c r="LY170" s="504"/>
      <c r="LZ170" s="504"/>
      <c r="MA170" s="504"/>
      <c r="MB170" s="504"/>
      <c r="MC170" s="504"/>
      <c r="MD170" s="504"/>
      <c r="ME170" s="504"/>
      <c r="MF170" s="504"/>
      <c r="MG170" s="504"/>
      <c r="MH170" s="504"/>
      <c r="MI170" s="504"/>
      <c r="MJ170" s="504"/>
      <c r="MK170" s="504"/>
      <c r="ML170" s="504"/>
      <c r="MM170" s="504"/>
      <c r="MN170" s="504"/>
      <c r="MO170" s="504"/>
      <c r="MP170" s="504"/>
      <c r="MQ170" s="504"/>
      <c r="MR170" s="504"/>
      <c r="MS170" s="504"/>
      <c r="MT170" s="504"/>
      <c r="MU170" s="504"/>
      <c r="MV170" s="504"/>
      <c r="MW170" s="504"/>
      <c r="MX170" s="504"/>
      <c r="MY170" s="504"/>
      <c r="MZ170" s="504"/>
      <c r="NA170" s="504"/>
      <c r="NB170" s="504"/>
      <c r="NC170" s="504"/>
      <c r="ND170" s="504"/>
      <c r="NE170" s="504"/>
      <c r="NF170" s="504"/>
      <c r="NG170" s="504"/>
      <c r="NH170" s="504"/>
      <c r="NI170" s="504"/>
      <c r="NJ170" s="504"/>
      <c r="NK170" s="504"/>
      <c r="NL170" s="504"/>
      <c r="NM170" s="504"/>
      <c r="NN170" s="504"/>
      <c r="NO170" s="504"/>
      <c r="NP170" s="504"/>
      <c r="NQ170" s="504"/>
      <c r="NR170" s="504"/>
      <c r="NS170" s="504"/>
      <c r="NT170" s="504"/>
    </row>
    <row r="171" spans="1:384" s="505" customFormat="1" ht="27.75" customHeight="1">
      <c r="A171" s="1798"/>
      <c r="B171" s="551" t="s">
        <v>68</v>
      </c>
      <c r="C171" s="587"/>
      <c r="D171" s="587"/>
      <c r="E171" s="587"/>
      <c r="F171" s="669"/>
      <c r="G171" s="669"/>
      <c r="H171" s="669"/>
      <c r="I171" s="668"/>
      <c r="J171" s="668"/>
      <c r="K171" s="668"/>
      <c r="L171" s="667">
        <f>'Form_III MHT-17'!I169</f>
        <v>0</v>
      </c>
      <c r="M171" s="666">
        <f>'Form_III MHT-17'!J169</f>
        <v>0</v>
      </c>
      <c r="N171" s="665">
        <f>'Form_III MHT-17'!K169</f>
        <v>0</v>
      </c>
      <c r="O171" s="664">
        <f t="shared" si="24"/>
        <v>0</v>
      </c>
      <c r="P171" s="664">
        <f t="shared" si="25"/>
        <v>0</v>
      </c>
      <c r="Q171" s="664">
        <f t="shared" si="26"/>
        <v>0</v>
      </c>
      <c r="R171" s="1726"/>
      <c r="S171" s="1726"/>
      <c r="T171"/>
      <c r="U171"/>
      <c r="V171"/>
      <c r="W171"/>
      <c r="X171" s="663"/>
      <c r="Y171" s="663"/>
      <c r="Z171" s="504"/>
      <c r="AA171" s="504"/>
      <c r="AB171" s="504"/>
      <c r="AC171" s="504"/>
      <c r="AD171" s="504"/>
      <c r="AE171" s="504"/>
      <c r="AF171" s="504"/>
      <c r="AG171" s="504"/>
      <c r="AH171" s="504"/>
      <c r="AI171" s="504"/>
      <c r="AJ171" s="504"/>
      <c r="AK171" s="504"/>
      <c r="AL171" s="504"/>
      <c r="AM171" s="504"/>
      <c r="AN171" s="504"/>
      <c r="AO171" s="504"/>
      <c r="AP171" s="504"/>
      <c r="AQ171" s="504"/>
      <c r="AR171" s="504"/>
      <c r="AS171" s="504"/>
      <c r="AT171" s="504"/>
      <c r="AU171" s="504"/>
      <c r="AV171" s="504"/>
      <c r="AW171" s="504"/>
      <c r="AX171" s="504"/>
      <c r="AY171" s="504"/>
      <c r="AZ171" s="504"/>
      <c r="BA171" s="504"/>
      <c r="BB171" s="504"/>
      <c r="BC171" s="504"/>
      <c r="BD171" s="504"/>
      <c r="BE171" s="504"/>
      <c r="BF171" s="504"/>
      <c r="BG171" s="504"/>
      <c r="BH171" s="504"/>
      <c r="BI171" s="504"/>
      <c r="BJ171" s="504"/>
      <c r="BK171" s="504"/>
      <c r="BL171" s="504"/>
      <c r="BM171" s="504"/>
      <c r="BN171" s="504"/>
      <c r="BO171" s="504"/>
      <c r="BP171" s="504"/>
      <c r="BQ171" s="504"/>
      <c r="BR171" s="504"/>
      <c r="BS171" s="504"/>
      <c r="BT171" s="504"/>
      <c r="BU171" s="504"/>
      <c r="BV171" s="504"/>
      <c r="BW171" s="504"/>
      <c r="BX171" s="504"/>
      <c r="BY171" s="504"/>
      <c r="BZ171" s="504"/>
      <c r="CA171" s="504"/>
      <c r="CB171" s="504"/>
      <c r="CC171" s="504"/>
      <c r="CD171" s="504"/>
      <c r="CE171" s="504"/>
      <c r="CF171" s="504"/>
      <c r="CG171" s="504"/>
      <c r="CH171" s="504"/>
      <c r="CI171" s="504"/>
      <c r="CJ171" s="504"/>
      <c r="CK171" s="504"/>
      <c r="CL171" s="504"/>
      <c r="CM171" s="504"/>
      <c r="CN171" s="504"/>
      <c r="CO171" s="504"/>
      <c r="CP171" s="504"/>
      <c r="CQ171" s="504"/>
      <c r="CR171" s="504"/>
      <c r="CS171" s="504"/>
      <c r="CT171" s="504"/>
      <c r="CU171" s="504"/>
      <c r="CV171" s="504"/>
      <c r="CW171" s="504"/>
      <c r="CX171" s="504"/>
      <c r="CY171" s="504"/>
      <c r="CZ171" s="504"/>
      <c r="DA171" s="504"/>
      <c r="DB171" s="504"/>
      <c r="DC171" s="504"/>
      <c r="DD171" s="504"/>
      <c r="DE171" s="504"/>
      <c r="DF171" s="504"/>
      <c r="DG171" s="504"/>
      <c r="DH171" s="504"/>
      <c r="DI171" s="504"/>
      <c r="DJ171" s="504"/>
      <c r="DK171" s="504"/>
      <c r="DL171" s="504"/>
      <c r="DM171" s="504"/>
      <c r="DN171" s="504"/>
      <c r="DO171" s="504"/>
      <c r="DP171" s="504"/>
      <c r="DQ171" s="504"/>
      <c r="DR171" s="504"/>
      <c r="DS171" s="504"/>
      <c r="DT171" s="504"/>
      <c r="DU171" s="504"/>
      <c r="DV171" s="504"/>
      <c r="DW171" s="504"/>
      <c r="DX171" s="504"/>
      <c r="DY171" s="504"/>
      <c r="DZ171" s="504"/>
      <c r="EA171" s="504"/>
      <c r="EB171" s="504"/>
      <c r="EC171" s="504"/>
      <c r="ED171" s="504"/>
      <c r="EE171" s="504"/>
      <c r="EF171" s="504"/>
      <c r="EG171" s="504"/>
      <c r="EH171" s="504"/>
      <c r="EI171" s="504"/>
      <c r="EJ171" s="504"/>
      <c r="EK171" s="504"/>
      <c r="EL171" s="504"/>
      <c r="EM171" s="504"/>
      <c r="EN171" s="504"/>
      <c r="EO171" s="504"/>
      <c r="EP171" s="504"/>
      <c r="EQ171" s="504"/>
      <c r="ER171" s="504"/>
      <c r="ES171" s="504"/>
      <c r="ET171" s="504"/>
      <c r="EU171" s="504"/>
      <c r="EV171" s="504"/>
      <c r="EW171" s="504"/>
      <c r="EX171" s="504"/>
      <c r="EY171" s="504"/>
      <c r="EZ171" s="504"/>
      <c r="FA171" s="504"/>
      <c r="FB171" s="504"/>
      <c r="FC171" s="504"/>
      <c r="FD171" s="504"/>
      <c r="FE171" s="504"/>
      <c r="FF171" s="504"/>
      <c r="FG171" s="504"/>
      <c r="FH171" s="504"/>
      <c r="FI171" s="504"/>
      <c r="FJ171" s="504"/>
      <c r="FK171" s="504"/>
      <c r="FL171" s="504"/>
      <c r="FM171" s="504"/>
      <c r="FN171" s="504"/>
      <c r="FO171" s="504"/>
      <c r="FP171" s="504"/>
      <c r="FQ171" s="504"/>
      <c r="FR171" s="504"/>
      <c r="FS171" s="504"/>
      <c r="FT171" s="504"/>
      <c r="FU171" s="504"/>
      <c r="FV171" s="504"/>
      <c r="FW171" s="504"/>
      <c r="FX171" s="504"/>
      <c r="FY171" s="504"/>
      <c r="FZ171" s="504"/>
      <c r="GA171" s="504"/>
      <c r="GB171" s="504"/>
      <c r="GC171" s="504"/>
      <c r="GD171" s="504"/>
      <c r="GE171" s="504"/>
      <c r="GF171" s="504"/>
      <c r="GG171" s="504"/>
      <c r="GH171" s="504"/>
      <c r="GI171" s="504"/>
      <c r="GJ171" s="504"/>
      <c r="GK171" s="504"/>
      <c r="GL171" s="504"/>
      <c r="GM171" s="504"/>
      <c r="GN171" s="504"/>
      <c r="GO171" s="504"/>
      <c r="GP171" s="504"/>
      <c r="GQ171" s="504"/>
      <c r="GR171" s="504"/>
      <c r="GS171" s="504"/>
      <c r="GT171" s="504"/>
      <c r="GU171" s="504"/>
      <c r="GV171" s="504"/>
      <c r="GW171" s="504"/>
      <c r="GX171" s="504"/>
      <c r="GY171" s="504"/>
      <c r="GZ171" s="504"/>
      <c r="HA171" s="504"/>
      <c r="HB171" s="504"/>
      <c r="HC171" s="504"/>
      <c r="HD171" s="504"/>
      <c r="HE171" s="504"/>
      <c r="HF171" s="504"/>
      <c r="HG171" s="504"/>
      <c r="HH171" s="504"/>
      <c r="HI171" s="504"/>
      <c r="HJ171" s="504"/>
      <c r="HK171" s="504"/>
      <c r="HL171" s="504"/>
      <c r="HM171" s="504"/>
      <c r="HN171" s="504"/>
      <c r="HO171" s="504"/>
      <c r="HP171" s="504"/>
      <c r="HQ171" s="504"/>
      <c r="HR171" s="504"/>
      <c r="HS171" s="504"/>
      <c r="HT171" s="504"/>
      <c r="HU171" s="504"/>
      <c r="HV171" s="504"/>
      <c r="HW171" s="504"/>
      <c r="HX171" s="504"/>
      <c r="HY171" s="504"/>
      <c r="HZ171" s="504"/>
      <c r="IA171" s="504"/>
      <c r="IB171" s="504"/>
      <c r="IC171" s="504"/>
      <c r="ID171" s="504"/>
      <c r="IE171" s="504"/>
      <c r="IF171" s="504"/>
      <c r="IG171" s="504"/>
      <c r="IH171" s="504"/>
      <c r="II171" s="504"/>
      <c r="IJ171" s="504"/>
      <c r="IK171" s="504"/>
      <c r="IL171" s="504"/>
      <c r="IM171" s="504"/>
      <c r="IN171" s="504"/>
      <c r="IO171" s="504"/>
      <c r="IP171" s="504"/>
      <c r="IQ171" s="504"/>
      <c r="IR171" s="504"/>
      <c r="IS171" s="504"/>
      <c r="IT171" s="504"/>
      <c r="IU171" s="504"/>
      <c r="IV171" s="504"/>
      <c r="IW171" s="504"/>
      <c r="IX171" s="504"/>
      <c r="IY171" s="504"/>
      <c r="IZ171" s="504"/>
      <c r="JA171" s="504"/>
      <c r="JB171" s="504"/>
      <c r="JC171" s="504"/>
      <c r="JD171" s="504"/>
      <c r="JE171" s="504"/>
      <c r="JF171" s="504"/>
      <c r="JG171" s="504"/>
      <c r="JH171" s="504"/>
      <c r="JI171" s="504"/>
      <c r="JJ171" s="504"/>
      <c r="JK171" s="504"/>
      <c r="JL171" s="504"/>
      <c r="JM171" s="504"/>
      <c r="JN171" s="504"/>
      <c r="JO171" s="504"/>
      <c r="JP171" s="504"/>
      <c r="JQ171" s="504"/>
      <c r="JR171" s="504"/>
      <c r="JS171" s="504"/>
      <c r="JT171" s="504"/>
      <c r="JU171" s="504"/>
      <c r="JV171" s="504"/>
      <c r="JW171" s="504"/>
      <c r="JX171" s="504"/>
      <c r="JY171" s="504"/>
      <c r="JZ171" s="504"/>
      <c r="KA171" s="504"/>
      <c r="KB171" s="504"/>
      <c r="KC171" s="504"/>
      <c r="KD171" s="504"/>
      <c r="KE171" s="504"/>
      <c r="KF171" s="504"/>
      <c r="KG171" s="504"/>
      <c r="KH171" s="504"/>
      <c r="KI171" s="504"/>
      <c r="KJ171" s="504"/>
      <c r="KK171" s="504"/>
      <c r="KL171" s="504"/>
      <c r="KM171" s="504"/>
      <c r="KN171" s="504"/>
      <c r="KO171" s="504"/>
      <c r="KP171" s="504"/>
      <c r="KQ171" s="504"/>
      <c r="KR171" s="504"/>
      <c r="KS171" s="504"/>
      <c r="KT171" s="504"/>
      <c r="KU171" s="504"/>
      <c r="KV171" s="504"/>
      <c r="KW171" s="504"/>
      <c r="KX171" s="504"/>
      <c r="KY171" s="504"/>
      <c r="KZ171" s="504"/>
      <c r="LA171" s="504"/>
      <c r="LB171" s="504"/>
      <c r="LC171" s="504"/>
      <c r="LD171" s="504"/>
      <c r="LE171" s="504"/>
      <c r="LF171" s="504"/>
      <c r="LG171" s="504"/>
      <c r="LH171" s="504"/>
      <c r="LI171" s="504"/>
      <c r="LJ171" s="504"/>
      <c r="LK171" s="504"/>
      <c r="LL171" s="504"/>
      <c r="LM171" s="504"/>
      <c r="LN171" s="504"/>
      <c r="LO171" s="504"/>
      <c r="LP171" s="504"/>
      <c r="LQ171" s="504"/>
      <c r="LR171" s="504"/>
      <c r="LS171" s="504"/>
      <c r="LT171" s="504"/>
      <c r="LU171" s="504"/>
      <c r="LV171" s="504"/>
      <c r="LW171" s="504"/>
      <c r="LX171" s="504"/>
      <c r="LY171" s="504"/>
      <c r="LZ171" s="504"/>
      <c r="MA171" s="504"/>
      <c r="MB171" s="504"/>
      <c r="MC171" s="504"/>
      <c r="MD171" s="504"/>
      <c r="ME171" s="504"/>
      <c r="MF171" s="504"/>
      <c r="MG171" s="504"/>
      <c r="MH171" s="504"/>
      <c r="MI171" s="504"/>
      <c r="MJ171" s="504"/>
      <c r="MK171" s="504"/>
      <c r="ML171" s="504"/>
      <c r="MM171" s="504"/>
      <c r="MN171" s="504"/>
      <c r="MO171" s="504"/>
      <c r="MP171" s="504"/>
      <c r="MQ171" s="504"/>
      <c r="MR171" s="504"/>
      <c r="MS171" s="504"/>
      <c r="MT171" s="504"/>
      <c r="MU171" s="504"/>
      <c r="MV171" s="504"/>
      <c r="MW171" s="504"/>
      <c r="MX171" s="504"/>
      <c r="MY171" s="504"/>
      <c r="MZ171" s="504"/>
      <c r="NA171" s="504"/>
      <c r="NB171" s="504"/>
      <c r="NC171" s="504"/>
      <c r="ND171" s="504"/>
      <c r="NE171" s="504"/>
      <c r="NF171" s="504"/>
      <c r="NG171" s="504"/>
      <c r="NH171" s="504"/>
      <c r="NI171" s="504"/>
      <c r="NJ171" s="504"/>
      <c r="NK171" s="504"/>
      <c r="NL171" s="504"/>
      <c r="NM171" s="504"/>
      <c r="NN171" s="504"/>
      <c r="NO171" s="504"/>
      <c r="NP171" s="504"/>
      <c r="NQ171" s="504"/>
      <c r="NR171" s="504"/>
      <c r="NS171" s="504"/>
      <c r="NT171" s="504"/>
    </row>
    <row r="172" spans="1:384" s="505" customFormat="1" ht="27.75" customHeight="1">
      <c r="A172" s="1797" t="s">
        <v>1535</v>
      </c>
      <c r="B172" s="551" t="s">
        <v>67</v>
      </c>
      <c r="C172" s="587"/>
      <c r="D172" s="587"/>
      <c r="E172" s="587"/>
      <c r="F172" s="669"/>
      <c r="G172" s="669"/>
      <c r="H172" s="669"/>
      <c r="I172" s="668"/>
      <c r="J172" s="668"/>
      <c r="K172" s="668"/>
      <c r="L172" s="667">
        <f>'Form_III MHT-17'!I170</f>
        <v>0</v>
      </c>
      <c r="M172" s="666">
        <f>'Form_III MHT-17'!J170</f>
        <v>0</v>
      </c>
      <c r="N172" s="665">
        <f>'Form_III MHT-17'!K170</f>
        <v>0</v>
      </c>
      <c r="O172" s="664">
        <f t="shared" si="24"/>
        <v>0</v>
      </c>
      <c r="P172" s="664">
        <f t="shared" si="25"/>
        <v>0</v>
      </c>
      <c r="Q172" s="664">
        <f t="shared" si="26"/>
        <v>0</v>
      </c>
      <c r="R172" s="1726"/>
      <c r="S172" s="1726"/>
      <c r="T172"/>
      <c r="U172"/>
      <c r="V172"/>
      <c r="W172"/>
      <c r="X172" s="663"/>
      <c r="Y172" s="663"/>
      <c r="Z172" s="504"/>
      <c r="AA172" s="504"/>
      <c r="AB172" s="504"/>
      <c r="AC172" s="504"/>
      <c r="AD172" s="504"/>
      <c r="AE172" s="504"/>
      <c r="AF172" s="504"/>
      <c r="AG172" s="504"/>
      <c r="AH172" s="504"/>
      <c r="AI172" s="504"/>
      <c r="AJ172" s="504"/>
      <c r="AK172" s="504"/>
      <c r="AL172" s="504"/>
      <c r="AM172" s="504"/>
      <c r="AN172" s="504"/>
      <c r="AO172" s="504"/>
      <c r="AP172" s="504"/>
      <c r="AQ172" s="504"/>
      <c r="AR172" s="504"/>
      <c r="AS172" s="504"/>
      <c r="AT172" s="504"/>
      <c r="AU172" s="504"/>
      <c r="AV172" s="504"/>
      <c r="AW172" s="504"/>
      <c r="AX172" s="504"/>
      <c r="AY172" s="504"/>
      <c r="AZ172" s="504"/>
      <c r="BA172" s="504"/>
      <c r="BB172" s="504"/>
      <c r="BC172" s="504"/>
      <c r="BD172" s="504"/>
      <c r="BE172" s="504"/>
      <c r="BF172" s="504"/>
      <c r="BG172" s="504"/>
      <c r="BH172" s="504"/>
      <c r="BI172" s="504"/>
      <c r="BJ172" s="504"/>
      <c r="BK172" s="504"/>
      <c r="BL172" s="504"/>
      <c r="BM172" s="504"/>
      <c r="BN172" s="504"/>
      <c r="BO172" s="504"/>
      <c r="BP172" s="504"/>
      <c r="BQ172" s="504"/>
      <c r="BR172" s="504"/>
      <c r="BS172" s="504"/>
      <c r="BT172" s="504"/>
      <c r="BU172" s="504"/>
      <c r="BV172" s="504"/>
      <c r="BW172" s="504"/>
      <c r="BX172" s="504"/>
      <c r="BY172" s="504"/>
      <c r="BZ172" s="504"/>
      <c r="CA172" s="504"/>
      <c r="CB172" s="504"/>
      <c r="CC172" s="504"/>
      <c r="CD172" s="504"/>
      <c r="CE172" s="504"/>
      <c r="CF172" s="504"/>
      <c r="CG172" s="504"/>
      <c r="CH172" s="504"/>
      <c r="CI172" s="504"/>
      <c r="CJ172" s="504"/>
      <c r="CK172" s="504"/>
      <c r="CL172" s="504"/>
      <c r="CM172" s="504"/>
      <c r="CN172" s="504"/>
      <c r="CO172" s="504"/>
      <c r="CP172" s="504"/>
      <c r="CQ172" s="504"/>
      <c r="CR172" s="504"/>
      <c r="CS172" s="504"/>
      <c r="CT172" s="504"/>
      <c r="CU172" s="504"/>
      <c r="CV172" s="504"/>
      <c r="CW172" s="504"/>
      <c r="CX172" s="504"/>
      <c r="CY172" s="504"/>
      <c r="CZ172" s="504"/>
      <c r="DA172" s="504"/>
      <c r="DB172" s="504"/>
      <c r="DC172" s="504"/>
      <c r="DD172" s="504"/>
      <c r="DE172" s="504"/>
      <c r="DF172" s="504"/>
      <c r="DG172" s="504"/>
      <c r="DH172" s="504"/>
      <c r="DI172" s="504"/>
      <c r="DJ172" s="504"/>
      <c r="DK172" s="504"/>
      <c r="DL172" s="504"/>
      <c r="DM172" s="504"/>
      <c r="DN172" s="504"/>
      <c r="DO172" s="504"/>
      <c r="DP172" s="504"/>
      <c r="DQ172" s="504"/>
      <c r="DR172" s="504"/>
      <c r="DS172" s="504"/>
      <c r="DT172" s="504"/>
      <c r="DU172" s="504"/>
      <c r="DV172" s="504"/>
      <c r="DW172" s="504"/>
      <c r="DX172" s="504"/>
      <c r="DY172" s="504"/>
      <c r="DZ172" s="504"/>
      <c r="EA172" s="504"/>
      <c r="EB172" s="504"/>
      <c r="EC172" s="504"/>
      <c r="ED172" s="504"/>
      <c r="EE172" s="504"/>
      <c r="EF172" s="504"/>
      <c r="EG172" s="504"/>
      <c r="EH172" s="504"/>
      <c r="EI172" s="504"/>
      <c r="EJ172" s="504"/>
      <c r="EK172" s="504"/>
      <c r="EL172" s="504"/>
      <c r="EM172" s="504"/>
      <c r="EN172" s="504"/>
      <c r="EO172" s="504"/>
      <c r="EP172" s="504"/>
      <c r="EQ172" s="504"/>
      <c r="ER172" s="504"/>
      <c r="ES172" s="504"/>
      <c r="ET172" s="504"/>
      <c r="EU172" s="504"/>
      <c r="EV172" s="504"/>
      <c r="EW172" s="504"/>
      <c r="EX172" s="504"/>
      <c r="EY172" s="504"/>
      <c r="EZ172" s="504"/>
      <c r="FA172" s="504"/>
      <c r="FB172" s="504"/>
      <c r="FC172" s="504"/>
      <c r="FD172" s="504"/>
      <c r="FE172" s="504"/>
      <c r="FF172" s="504"/>
      <c r="FG172" s="504"/>
      <c r="FH172" s="504"/>
      <c r="FI172" s="504"/>
      <c r="FJ172" s="504"/>
      <c r="FK172" s="504"/>
      <c r="FL172" s="504"/>
      <c r="FM172" s="504"/>
      <c r="FN172" s="504"/>
      <c r="FO172" s="504"/>
      <c r="FP172" s="504"/>
      <c r="FQ172" s="504"/>
      <c r="FR172" s="504"/>
      <c r="FS172" s="504"/>
      <c r="FT172" s="504"/>
      <c r="FU172" s="504"/>
      <c r="FV172" s="504"/>
      <c r="FW172" s="504"/>
      <c r="FX172" s="504"/>
      <c r="FY172" s="504"/>
      <c r="FZ172" s="504"/>
      <c r="GA172" s="504"/>
      <c r="GB172" s="504"/>
      <c r="GC172" s="504"/>
      <c r="GD172" s="504"/>
      <c r="GE172" s="504"/>
      <c r="GF172" s="504"/>
      <c r="GG172" s="504"/>
      <c r="GH172" s="504"/>
      <c r="GI172" s="504"/>
      <c r="GJ172" s="504"/>
      <c r="GK172" s="504"/>
      <c r="GL172" s="504"/>
      <c r="GM172" s="504"/>
      <c r="GN172" s="504"/>
      <c r="GO172" s="504"/>
      <c r="GP172" s="504"/>
      <c r="GQ172" s="504"/>
      <c r="GR172" s="504"/>
      <c r="GS172" s="504"/>
      <c r="GT172" s="504"/>
      <c r="GU172" s="504"/>
      <c r="GV172" s="504"/>
      <c r="GW172" s="504"/>
      <c r="GX172" s="504"/>
      <c r="GY172" s="504"/>
      <c r="GZ172" s="504"/>
      <c r="HA172" s="504"/>
      <c r="HB172" s="504"/>
      <c r="HC172" s="504"/>
      <c r="HD172" s="504"/>
      <c r="HE172" s="504"/>
      <c r="HF172" s="504"/>
      <c r="HG172" s="504"/>
      <c r="HH172" s="504"/>
      <c r="HI172" s="504"/>
      <c r="HJ172" s="504"/>
      <c r="HK172" s="504"/>
      <c r="HL172" s="504"/>
      <c r="HM172" s="504"/>
      <c r="HN172" s="504"/>
      <c r="HO172" s="504"/>
      <c r="HP172" s="504"/>
      <c r="HQ172" s="504"/>
      <c r="HR172" s="504"/>
      <c r="HS172" s="504"/>
      <c r="HT172" s="504"/>
      <c r="HU172" s="504"/>
      <c r="HV172" s="504"/>
      <c r="HW172" s="504"/>
      <c r="HX172" s="504"/>
      <c r="HY172" s="504"/>
      <c r="HZ172" s="504"/>
      <c r="IA172" s="504"/>
      <c r="IB172" s="504"/>
      <c r="IC172" s="504"/>
      <c r="ID172" s="504"/>
      <c r="IE172" s="504"/>
      <c r="IF172" s="504"/>
      <c r="IG172" s="504"/>
      <c r="IH172" s="504"/>
      <c r="II172" s="504"/>
      <c r="IJ172" s="504"/>
      <c r="IK172" s="504"/>
      <c r="IL172" s="504"/>
      <c r="IM172" s="504"/>
      <c r="IN172" s="504"/>
      <c r="IO172" s="504"/>
      <c r="IP172" s="504"/>
      <c r="IQ172" s="504"/>
      <c r="IR172" s="504"/>
      <c r="IS172" s="504"/>
      <c r="IT172" s="504"/>
      <c r="IU172" s="504"/>
      <c r="IV172" s="504"/>
      <c r="IW172" s="504"/>
      <c r="IX172" s="504"/>
      <c r="IY172" s="504"/>
      <c r="IZ172" s="504"/>
      <c r="JA172" s="504"/>
      <c r="JB172" s="504"/>
      <c r="JC172" s="504"/>
      <c r="JD172" s="504"/>
      <c r="JE172" s="504"/>
      <c r="JF172" s="504"/>
      <c r="JG172" s="504"/>
      <c r="JH172" s="504"/>
      <c r="JI172" s="504"/>
      <c r="JJ172" s="504"/>
      <c r="JK172" s="504"/>
      <c r="JL172" s="504"/>
      <c r="JM172" s="504"/>
      <c r="JN172" s="504"/>
      <c r="JO172" s="504"/>
      <c r="JP172" s="504"/>
      <c r="JQ172" s="504"/>
      <c r="JR172" s="504"/>
      <c r="JS172" s="504"/>
      <c r="JT172" s="504"/>
      <c r="JU172" s="504"/>
      <c r="JV172" s="504"/>
      <c r="JW172" s="504"/>
      <c r="JX172" s="504"/>
      <c r="JY172" s="504"/>
      <c r="JZ172" s="504"/>
      <c r="KA172" s="504"/>
      <c r="KB172" s="504"/>
      <c r="KC172" s="504"/>
      <c r="KD172" s="504"/>
      <c r="KE172" s="504"/>
      <c r="KF172" s="504"/>
      <c r="KG172" s="504"/>
      <c r="KH172" s="504"/>
      <c r="KI172" s="504"/>
      <c r="KJ172" s="504"/>
      <c r="KK172" s="504"/>
      <c r="KL172" s="504"/>
      <c r="KM172" s="504"/>
      <c r="KN172" s="504"/>
      <c r="KO172" s="504"/>
      <c r="KP172" s="504"/>
      <c r="KQ172" s="504"/>
      <c r="KR172" s="504"/>
      <c r="KS172" s="504"/>
      <c r="KT172" s="504"/>
      <c r="KU172" s="504"/>
      <c r="KV172" s="504"/>
      <c r="KW172" s="504"/>
      <c r="KX172" s="504"/>
      <c r="KY172" s="504"/>
      <c r="KZ172" s="504"/>
      <c r="LA172" s="504"/>
      <c r="LB172" s="504"/>
      <c r="LC172" s="504"/>
      <c r="LD172" s="504"/>
      <c r="LE172" s="504"/>
      <c r="LF172" s="504"/>
      <c r="LG172" s="504"/>
      <c r="LH172" s="504"/>
      <c r="LI172" s="504"/>
      <c r="LJ172" s="504"/>
      <c r="LK172" s="504"/>
      <c r="LL172" s="504"/>
      <c r="LM172" s="504"/>
      <c r="LN172" s="504"/>
      <c r="LO172" s="504"/>
      <c r="LP172" s="504"/>
      <c r="LQ172" s="504"/>
      <c r="LR172" s="504"/>
      <c r="LS172" s="504"/>
      <c r="LT172" s="504"/>
      <c r="LU172" s="504"/>
      <c r="LV172" s="504"/>
      <c r="LW172" s="504"/>
      <c r="LX172" s="504"/>
      <c r="LY172" s="504"/>
      <c r="LZ172" s="504"/>
      <c r="MA172" s="504"/>
      <c r="MB172" s="504"/>
      <c r="MC172" s="504"/>
      <c r="MD172" s="504"/>
      <c r="ME172" s="504"/>
      <c r="MF172" s="504"/>
      <c r="MG172" s="504"/>
      <c r="MH172" s="504"/>
      <c r="MI172" s="504"/>
      <c r="MJ172" s="504"/>
      <c r="MK172" s="504"/>
      <c r="ML172" s="504"/>
      <c r="MM172" s="504"/>
      <c r="MN172" s="504"/>
      <c r="MO172" s="504"/>
      <c r="MP172" s="504"/>
      <c r="MQ172" s="504"/>
      <c r="MR172" s="504"/>
      <c r="MS172" s="504"/>
      <c r="MT172" s="504"/>
      <c r="MU172" s="504"/>
      <c r="MV172" s="504"/>
      <c r="MW172" s="504"/>
      <c r="MX172" s="504"/>
      <c r="MY172" s="504"/>
      <c r="MZ172" s="504"/>
      <c r="NA172" s="504"/>
      <c r="NB172" s="504"/>
      <c r="NC172" s="504"/>
      <c r="ND172" s="504"/>
      <c r="NE172" s="504"/>
      <c r="NF172" s="504"/>
      <c r="NG172" s="504"/>
      <c r="NH172" s="504"/>
      <c r="NI172" s="504"/>
      <c r="NJ172" s="504"/>
      <c r="NK172" s="504"/>
      <c r="NL172" s="504"/>
      <c r="NM172" s="504"/>
      <c r="NN172" s="504"/>
      <c r="NO172" s="504"/>
      <c r="NP172" s="504"/>
      <c r="NQ172" s="504"/>
      <c r="NR172" s="504"/>
      <c r="NS172" s="504"/>
      <c r="NT172" s="504"/>
    </row>
    <row r="173" spans="1:384" s="505" customFormat="1" ht="27.75" customHeight="1">
      <c r="A173" s="1798"/>
      <c r="B173" s="551" t="s">
        <v>68</v>
      </c>
      <c r="C173" s="587"/>
      <c r="D173" s="587"/>
      <c r="E173" s="587"/>
      <c r="F173" s="669"/>
      <c r="G173" s="669"/>
      <c r="H173" s="669"/>
      <c r="I173" s="668"/>
      <c r="J173" s="668"/>
      <c r="K173" s="668"/>
      <c r="L173" s="667">
        <f>'Form_III MHT-17'!I171</f>
        <v>0</v>
      </c>
      <c r="M173" s="666">
        <f>'Form_III MHT-17'!J171</f>
        <v>0</v>
      </c>
      <c r="N173" s="665">
        <f>'Form_III MHT-17'!K171</f>
        <v>0</v>
      </c>
      <c r="O173" s="664">
        <f t="shared" si="24"/>
        <v>0</v>
      </c>
      <c r="P173" s="664">
        <f t="shared" si="25"/>
        <v>0</v>
      </c>
      <c r="Q173" s="664">
        <f t="shared" si="26"/>
        <v>0</v>
      </c>
      <c r="R173" s="1726"/>
      <c r="S173" s="1726"/>
      <c r="T173"/>
      <c r="U173"/>
      <c r="V173"/>
      <c r="W173"/>
      <c r="X173" s="663"/>
      <c r="Y173" s="663"/>
      <c r="Z173" s="504"/>
      <c r="AA173" s="504"/>
      <c r="AB173" s="504"/>
      <c r="AC173" s="504"/>
      <c r="AD173" s="504"/>
      <c r="AE173" s="504"/>
      <c r="AF173" s="504"/>
      <c r="AG173" s="504"/>
      <c r="AH173" s="504"/>
      <c r="AI173" s="504"/>
      <c r="AJ173" s="504"/>
      <c r="AK173" s="504"/>
      <c r="AL173" s="504"/>
      <c r="AM173" s="504"/>
      <c r="AN173" s="504"/>
      <c r="AO173" s="504"/>
      <c r="AP173" s="504"/>
      <c r="AQ173" s="504"/>
      <c r="AR173" s="504"/>
      <c r="AS173" s="504"/>
      <c r="AT173" s="504"/>
      <c r="AU173" s="504"/>
      <c r="AV173" s="504"/>
      <c r="AW173" s="504"/>
      <c r="AX173" s="504"/>
      <c r="AY173" s="504"/>
      <c r="AZ173" s="504"/>
      <c r="BA173" s="504"/>
      <c r="BB173" s="504"/>
      <c r="BC173" s="504"/>
      <c r="BD173" s="504"/>
      <c r="BE173" s="504"/>
      <c r="BF173" s="504"/>
      <c r="BG173" s="504"/>
      <c r="BH173" s="504"/>
      <c r="BI173" s="504"/>
      <c r="BJ173" s="504"/>
      <c r="BK173" s="504"/>
      <c r="BL173" s="504"/>
      <c r="BM173" s="504"/>
      <c r="BN173" s="504"/>
      <c r="BO173" s="504"/>
      <c r="BP173" s="504"/>
      <c r="BQ173" s="504"/>
      <c r="BR173" s="504"/>
      <c r="BS173" s="504"/>
      <c r="BT173" s="504"/>
      <c r="BU173" s="504"/>
      <c r="BV173" s="504"/>
      <c r="BW173" s="504"/>
      <c r="BX173" s="504"/>
      <c r="BY173" s="504"/>
      <c r="BZ173" s="504"/>
      <c r="CA173" s="504"/>
      <c r="CB173" s="504"/>
      <c r="CC173" s="504"/>
      <c r="CD173" s="504"/>
      <c r="CE173" s="504"/>
      <c r="CF173" s="504"/>
      <c r="CG173" s="504"/>
      <c r="CH173" s="504"/>
      <c r="CI173" s="504"/>
      <c r="CJ173" s="504"/>
      <c r="CK173" s="504"/>
      <c r="CL173" s="504"/>
      <c r="CM173" s="504"/>
      <c r="CN173" s="504"/>
      <c r="CO173" s="504"/>
      <c r="CP173" s="504"/>
      <c r="CQ173" s="504"/>
      <c r="CR173" s="504"/>
      <c r="CS173" s="504"/>
      <c r="CT173" s="504"/>
      <c r="CU173" s="504"/>
      <c r="CV173" s="504"/>
      <c r="CW173" s="504"/>
      <c r="CX173" s="504"/>
      <c r="CY173" s="504"/>
      <c r="CZ173" s="504"/>
      <c r="DA173" s="504"/>
      <c r="DB173" s="504"/>
      <c r="DC173" s="504"/>
      <c r="DD173" s="504"/>
      <c r="DE173" s="504"/>
      <c r="DF173" s="504"/>
      <c r="DG173" s="504"/>
      <c r="DH173" s="504"/>
      <c r="DI173" s="504"/>
      <c r="DJ173" s="504"/>
      <c r="DK173" s="504"/>
      <c r="DL173" s="504"/>
      <c r="DM173" s="504"/>
      <c r="DN173" s="504"/>
      <c r="DO173" s="504"/>
      <c r="DP173" s="504"/>
      <c r="DQ173" s="504"/>
      <c r="DR173" s="504"/>
      <c r="DS173" s="504"/>
      <c r="DT173" s="504"/>
      <c r="DU173" s="504"/>
      <c r="DV173" s="504"/>
      <c r="DW173" s="504"/>
      <c r="DX173" s="504"/>
      <c r="DY173" s="504"/>
      <c r="DZ173" s="504"/>
      <c r="EA173" s="504"/>
      <c r="EB173" s="504"/>
      <c r="EC173" s="504"/>
      <c r="ED173" s="504"/>
      <c r="EE173" s="504"/>
      <c r="EF173" s="504"/>
      <c r="EG173" s="504"/>
      <c r="EH173" s="504"/>
      <c r="EI173" s="504"/>
      <c r="EJ173" s="504"/>
      <c r="EK173" s="504"/>
      <c r="EL173" s="504"/>
      <c r="EM173" s="504"/>
      <c r="EN173" s="504"/>
      <c r="EO173" s="504"/>
      <c r="EP173" s="504"/>
      <c r="EQ173" s="504"/>
      <c r="ER173" s="504"/>
      <c r="ES173" s="504"/>
      <c r="ET173" s="504"/>
      <c r="EU173" s="504"/>
      <c r="EV173" s="504"/>
      <c r="EW173" s="504"/>
      <c r="EX173" s="504"/>
      <c r="EY173" s="504"/>
      <c r="EZ173" s="504"/>
      <c r="FA173" s="504"/>
      <c r="FB173" s="504"/>
      <c r="FC173" s="504"/>
      <c r="FD173" s="504"/>
      <c r="FE173" s="504"/>
      <c r="FF173" s="504"/>
      <c r="FG173" s="504"/>
      <c r="FH173" s="504"/>
      <c r="FI173" s="504"/>
      <c r="FJ173" s="504"/>
      <c r="FK173" s="504"/>
      <c r="FL173" s="504"/>
      <c r="FM173" s="504"/>
      <c r="FN173" s="504"/>
      <c r="FO173" s="504"/>
      <c r="FP173" s="504"/>
      <c r="FQ173" s="504"/>
      <c r="FR173" s="504"/>
      <c r="FS173" s="504"/>
      <c r="FT173" s="504"/>
      <c r="FU173" s="504"/>
      <c r="FV173" s="504"/>
      <c r="FW173" s="504"/>
      <c r="FX173" s="504"/>
      <c r="FY173" s="504"/>
      <c r="FZ173" s="504"/>
      <c r="GA173" s="504"/>
      <c r="GB173" s="504"/>
      <c r="GC173" s="504"/>
      <c r="GD173" s="504"/>
      <c r="GE173" s="504"/>
      <c r="GF173" s="504"/>
      <c r="GG173" s="504"/>
      <c r="GH173" s="504"/>
      <c r="GI173" s="504"/>
      <c r="GJ173" s="504"/>
      <c r="GK173" s="504"/>
      <c r="GL173" s="504"/>
      <c r="GM173" s="504"/>
      <c r="GN173" s="504"/>
      <c r="GO173" s="504"/>
      <c r="GP173" s="504"/>
      <c r="GQ173" s="504"/>
      <c r="GR173" s="504"/>
      <c r="GS173" s="504"/>
      <c r="GT173" s="504"/>
      <c r="GU173" s="504"/>
      <c r="GV173" s="504"/>
      <c r="GW173" s="504"/>
      <c r="GX173" s="504"/>
      <c r="GY173" s="504"/>
      <c r="GZ173" s="504"/>
      <c r="HA173" s="504"/>
      <c r="HB173" s="504"/>
      <c r="HC173" s="504"/>
      <c r="HD173" s="504"/>
      <c r="HE173" s="504"/>
      <c r="HF173" s="504"/>
      <c r="HG173" s="504"/>
      <c r="HH173" s="504"/>
      <c r="HI173" s="504"/>
      <c r="HJ173" s="504"/>
      <c r="HK173" s="504"/>
      <c r="HL173" s="504"/>
      <c r="HM173" s="504"/>
      <c r="HN173" s="504"/>
      <c r="HO173" s="504"/>
      <c r="HP173" s="504"/>
      <c r="HQ173" s="504"/>
      <c r="HR173" s="504"/>
      <c r="HS173" s="504"/>
      <c r="HT173" s="504"/>
      <c r="HU173" s="504"/>
      <c r="HV173" s="504"/>
      <c r="HW173" s="504"/>
      <c r="HX173" s="504"/>
      <c r="HY173" s="504"/>
      <c r="HZ173" s="504"/>
      <c r="IA173" s="504"/>
      <c r="IB173" s="504"/>
      <c r="IC173" s="504"/>
      <c r="ID173" s="504"/>
      <c r="IE173" s="504"/>
      <c r="IF173" s="504"/>
      <c r="IG173" s="504"/>
      <c r="IH173" s="504"/>
      <c r="II173" s="504"/>
      <c r="IJ173" s="504"/>
      <c r="IK173" s="504"/>
      <c r="IL173" s="504"/>
      <c r="IM173" s="504"/>
      <c r="IN173" s="504"/>
      <c r="IO173" s="504"/>
      <c r="IP173" s="504"/>
      <c r="IQ173" s="504"/>
      <c r="IR173" s="504"/>
      <c r="IS173" s="504"/>
      <c r="IT173" s="504"/>
      <c r="IU173" s="504"/>
      <c r="IV173" s="504"/>
      <c r="IW173" s="504"/>
      <c r="IX173" s="504"/>
      <c r="IY173" s="504"/>
      <c r="IZ173" s="504"/>
      <c r="JA173" s="504"/>
      <c r="JB173" s="504"/>
      <c r="JC173" s="504"/>
      <c r="JD173" s="504"/>
      <c r="JE173" s="504"/>
      <c r="JF173" s="504"/>
      <c r="JG173" s="504"/>
      <c r="JH173" s="504"/>
      <c r="JI173" s="504"/>
      <c r="JJ173" s="504"/>
      <c r="JK173" s="504"/>
      <c r="JL173" s="504"/>
      <c r="JM173" s="504"/>
      <c r="JN173" s="504"/>
      <c r="JO173" s="504"/>
      <c r="JP173" s="504"/>
      <c r="JQ173" s="504"/>
      <c r="JR173" s="504"/>
      <c r="JS173" s="504"/>
      <c r="JT173" s="504"/>
      <c r="JU173" s="504"/>
      <c r="JV173" s="504"/>
      <c r="JW173" s="504"/>
      <c r="JX173" s="504"/>
      <c r="JY173" s="504"/>
      <c r="JZ173" s="504"/>
      <c r="KA173" s="504"/>
      <c r="KB173" s="504"/>
      <c r="KC173" s="504"/>
      <c r="KD173" s="504"/>
      <c r="KE173" s="504"/>
      <c r="KF173" s="504"/>
      <c r="KG173" s="504"/>
      <c r="KH173" s="504"/>
      <c r="KI173" s="504"/>
      <c r="KJ173" s="504"/>
      <c r="KK173" s="504"/>
      <c r="KL173" s="504"/>
      <c r="KM173" s="504"/>
      <c r="KN173" s="504"/>
      <c r="KO173" s="504"/>
      <c r="KP173" s="504"/>
      <c r="KQ173" s="504"/>
      <c r="KR173" s="504"/>
      <c r="KS173" s="504"/>
      <c r="KT173" s="504"/>
      <c r="KU173" s="504"/>
      <c r="KV173" s="504"/>
      <c r="KW173" s="504"/>
      <c r="KX173" s="504"/>
      <c r="KY173" s="504"/>
      <c r="KZ173" s="504"/>
      <c r="LA173" s="504"/>
      <c r="LB173" s="504"/>
      <c r="LC173" s="504"/>
      <c r="LD173" s="504"/>
      <c r="LE173" s="504"/>
      <c r="LF173" s="504"/>
      <c r="LG173" s="504"/>
      <c r="LH173" s="504"/>
      <c r="LI173" s="504"/>
      <c r="LJ173" s="504"/>
      <c r="LK173" s="504"/>
      <c r="LL173" s="504"/>
      <c r="LM173" s="504"/>
      <c r="LN173" s="504"/>
      <c r="LO173" s="504"/>
      <c r="LP173" s="504"/>
      <c r="LQ173" s="504"/>
      <c r="LR173" s="504"/>
      <c r="LS173" s="504"/>
      <c r="LT173" s="504"/>
      <c r="LU173" s="504"/>
      <c r="LV173" s="504"/>
      <c r="LW173" s="504"/>
      <c r="LX173" s="504"/>
      <c r="LY173" s="504"/>
      <c r="LZ173" s="504"/>
      <c r="MA173" s="504"/>
      <c r="MB173" s="504"/>
      <c r="MC173" s="504"/>
      <c r="MD173" s="504"/>
      <c r="ME173" s="504"/>
      <c r="MF173" s="504"/>
      <c r="MG173" s="504"/>
      <c r="MH173" s="504"/>
      <c r="MI173" s="504"/>
      <c r="MJ173" s="504"/>
      <c r="MK173" s="504"/>
      <c r="ML173" s="504"/>
      <c r="MM173" s="504"/>
      <c r="MN173" s="504"/>
      <c r="MO173" s="504"/>
      <c r="MP173" s="504"/>
      <c r="MQ173" s="504"/>
      <c r="MR173" s="504"/>
      <c r="MS173" s="504"/>
      <c r="MT173" s="504"/>
      <c r="MU173" s="504"/>
      <c r="MV173" s="504"/>
      <c r="MW173" s="504"/>
      <c r="MX173" s="504"/>
      <c r="MY173" s="504"/>
      <c r="MZ173" s="504"/>
      <c r="NA173" s="504"/>
      <c r="NB173" s="504"/>
      <c r="NC173" s="504"/>
      <c r="ND173" s="504"/>
      <c r="NE173" s="504"/>
      <c r="NF173" s="504"/>
      <c r="NG173" s="504"/>
      <c r="NH173" s="504"/>
      <c r="NI173" s="504"/>
      <c r="NJ173" s="504"/>
      <c r="NK173" s="504"/>
      <c r="NL173" s="504"/>
      <c r="NM173" s="504"/>
      <c r="NN173" s="504"/>
      <c r="NO173" s="504"/>
      <c r="NP173" s="504"/>
      <c r="NQ173" s="504"/>
      <c r="NR173" s="504"/>
      <c r="NS173" s="504"/>
      <c r="NT173" s="504"/>
    </row>
    <row r="174" spans="1:384" s="505" customFormat="1" ht="28" customHeight="1">
      <c r="A174" s="1801" t="s">
        <v>1534</v>
      </c>
      <c r="B174" s="551" t="s">
        <v>67</v>
      </c>
      <c r="C174" s="552">
        <f t="shared" ref="C174:N174" si="27">SUM(C80,C82,C84,C86,C88,C90,C92,C94,C96,C98,C100)</f>
        <v>0</v>
      </c>
      <c r="D174" s="552">
        <f t="shared" si="27"/>
        <v>0</v>
      </c>
      <c r="E174" s="552">
        <f t="shared" si="27"/>
        <v>0</v>
      </c>
      <c r="F174" s="552">
        <f t="shared" si="27"/>
        <v>0</v>
      </c>
      <c r="G174" s="552">
        <f t="shared" si="27"/>
        <v>0</v>
      </c>
      <c r="H174" s="552">
        <f t="shared" si="27"/>
        <v>0</v>
      </c>
      <c r="I174" s="552">
        <f t="shared" si="27"/>
        <v>0</v>
      </c>
      <c r="J174" s="552">
        <f t="shared" si="27"/>
        <v>0</v>
      </c>
      <c r="K174" s="552">
        <f t="shared" si="27"/>
        <v>0</v>
      </c>
      <c r="L174" s="552">
        <f t="shared" si="27"/>
        <v>0</v>
      </c>
      <c r="M174" s="552">
        <f t="shared" si="27"/>
        <v>0</v>
      </c>
      <c r="N174" s="552">
        <f t="shared" si="27"/>
        <v>0</v>
      </c>
      <c r="O174" s="664">
        <f t="shared" si="24"/>
        <v>0</v>
      </c>
      <c r="P174" s="664">
        <f t="shared" si="25"/>
        <v>0</v>
      </c>
      <c r="Q174" s="664">
        <f t="shared" si="26"/>
        <v>0</v>
      </c>
      <c r="R174" s="1726"/>
      <c r="S174" s="1726"/>
      <c r="T174"/>
      <c r="U174"/>
      <c r="V174"/>
      <c r="W174"/>
      <c r="X174" s="663"/>
      <c r="Y174" s="663"/>
      <c r="Z174" s="504"/>
      <c r="AA174" s="504"/>
      <c r="AB174" s="504"/>
      <c r="AC174" s="504"/>
      <c r="AD174" s="504"/>
      <c r="AE174" s="504"/>
      <c r="AF174" s="504"/>
      <c r="AG174" s="504"/>
      <c r="AH174" s="504"/>
      <c r="AI174" s="504"/>
      <c r="AJ174" s="504"/>
      <c r="AK174" s="504"/>
      <c r="AL174" s="504"/>
      <c r="AM174" s="504"/>
      <c r="AN174" s="504"/>
      <c r="AO174" s="504"/>
      <c r="AP174" s="504"/>
      <c r="AQ174" s="504"/>
      <c r="AR174" s="504"/>
      <c r="AS174" s="504"/>
      <c r="AT174" s="504"/>
      <c r="AU174" s="504"/>
      <c r="AV174" s="504"/>
      <c r="AW174" s="504"/>
      <c r="AX174" s="504"/>
      <c r="AY174" s="504"/>
      <c r="AZ174" s="504"/>
      <c r="BA174" s="504"/>
      <c r="BB174" s="504"/>
      <c r="BC174" s="504"/>
      <c r="BD174" s="504"/>
      <c r="BE174" s="504"/>
      <c r="BF174" s="504"/>
      <c r="BG174" s="504"/>
      <c r="BH174" s="504"/>
      <c r="BI174" s="504"/>
      <c r="BJ174" s="504"/>
      <c r="BK174" s="504"/>
      <c r="BL174" s="504"/>
      <c r="BM174" s="504"/>
      <c r="BN174" s="504"/>
      <c r="BO174" s="504"/>
      <c r="BP174" s="504"/>
      <c r="BQ174" s="504"/>
      <c r="BR174" s="504"/>
      <c r="BS174" s="504"/>
      <c r="BT174" s="504"/>
      <c r="BU174" s="504"/>
      <c r="BV174" s="504"/>
      <c r="BW174" s="504"/>
      <c r="BX174" s="504"/>
      <c r="BY174" s="504"/>
      <c r="BZ174" s="504"/>
      <c r="CA174" s="504"/>
      <c r="CB174" s="504"/>
      <c r="CC174" s="504"/>
      <c r="CD174" s="504"/>
      <c r="CE174" s="504"/>
      <c r="CF174" s="504"/>
      <c r="CG174" s="504"/>
      <c r="CH174" s="504"/>
      <c r="CI174" s="504"/>
      <c r="CJ174" s="504"/>
      <c r="CK174" s="504"/>
      <c r="CL174" s="504"/>
      <c r="CM174" s="504"/>
      <c r="CN174" s="504"/>
      <c r="CO174" s="504"/>
      <c r="CP174" s="504"/>
      <c r="CQ174" s="504"/>
      <c r="CR174" s="504"/>
      <c r="CS174" s="504"/>
      <c r="CT174" s="504"/>
      <c r="CU174" s="504"/>
      <c r="CV174" s="504"/>
      <c r="CW174" s="504"/>
      <c r="CX174" s="504"/>
      <c r="CY174" s="504"/>
      <c r="CZ174" s="504"/>
      <c r="DA174" s="504"/>
      <c r="DB174" s="504"/>
      <c r="DC174" s="504"/>
      <c r="DD174" s="504"/>
      <c r="DE174" s="504"/>
      <c r="DF174" s="504"/>
      <c r="DG174" s="504"/>
      <c r="DH174" s="504"/>
      <c r="DI174" s="504"/>
      <c r="DJ174" s="504"/>
      <c r="DK174" s="504"/>
      <c r="DL174" s="504"/>
      <c r="DM174" s="504"/>
      <c r="DN174" s="504"/>
      <c r="DO174" s="504"/>
      <c r="DP174" s="504"/>
      <c r="DQ174" s="504"/>
      <c r="DR174" s="504"/>
      <c r="DS174" s="504"/>
      <c r="DT174" s="504"/>
      <c r="DU174" s="504"/>
      <c r="DV174" s="504"/>
      <c r="DW174" s="504"/>
      <c r="DX174" s="504"/>
      <c r="DY174" s="504"/>
      <c r="DZ174" s="504"/>
      <c r="EA174" s="504"/>
      <c r="EB174" s="504"/>
      <c r="EC174" s="504"/>
      <c r="ED174" s="504"/>
      <c r="EE174" s="504"/>
      <c r="EF174" s="504"/>
      <c r="EG174" s="504"/>
      <c r="EH174" s="504"/>
      <c r="EI174" s="504"/>
      <c r="EJ174" s="504"/>
      <c r="EK174" s="504"/>
      <c r="EL174" s="504"/>
      <c r="EM174" s="504"/>
      <c r="EN174" s="504"/>
      <c r="EO174" s="504"/>
      <c r="EP174" s="504"/>
      <c r="EQ174" s="504"/>
      <c r="ER174" s="504"/>
      <c r="ES174" s="504"/>
      <c r="ET174" s="504"/>
      <c r="EU174" s="504"/>
      <c r="EV174" s="504"/>
      <c r="EW174" s="504"/>
      <c r="EX174" s="504"/>
      <c r="EY174" s="504"/>
      <c r="EZ174" s="504"/>
      <c r="FA174" s="504"/>
      <c r="FB174" s="504"/>
      <c r="FC174" s="504"/>
      <c r="FD174" s="504"/>
      <c r="FE174" s="504"/>
      <c r="FF174" s="504"/>
      <c r="FG174" s="504"/>
      <c r="FH174" s="504"/>
      <c r="FI174" s="504"/>
      <c r="FJ174" s="504"/>
      <c r="FK174" s="504"/>
      <c r="FL174" s="504"/>
      <c r="FM174" s="504"/>
      <c r="FN174" s="504"/>
      <c r="FO174" s="504"/>
      <c r="FP174" s="504"/>
      <c r="FQ174" s="504"/>
      <c r="FR174" s="504"/>
      <c r="FS174" s="504"/>
      <c r="FT174" s="504"/>
      <c r="FU174" s="504"/>
      <c r="FV174" s="504"/>
      <c r="FW174" s="504"/>
      <c r="FX174" s="504"/>
      <c r="FY174" s="504"/>
      <c r="FZ174" s="504"/>
      <c r="GA174" s="504"/>
      <c r="GB174" s="504"/>
      <c r="GC174" s="504"/>
      <c r="GD174" s="504"/>
      <c r="GE174" s="504"/>
      <c r="GF174" s="504"/>
      <c r="GG174" s="504"/>
      <c r="GH174" s="504"/>
      <c r="GI174" s="504"/>
      <c r="GJ174" s="504"/>
      <c r="GK174" s="504"/>
      <c r="GL174" s="504"/>
      <c r="GM174" s="504"/>
      <c r="GN174" s="504"/>
      <c r="GO174" s="504"/>
      <c r="GP174" s="504"/>
      <c r="GQ174" s="504"/>
      <c r="GR174" s="504"/>
      <c r="GS174" s="504"/>
      <c r="GT174" s="504"/>
      <c r="GU174" s="504"/>
      <c r="GV174" s="504"/>
      <c r="GW174" s="504"/>
      <c r="GX174" s="504"/>
      <c r="GY174" s="504"/>
      <c r="GZ174" s="504"/>
      <c r="HA174" s="504"/>
      <c r="HB174" s="504"/>
      <c r="HC174" s="504"/>
      <c r="HD174" s="504"/>
      <c r="HE174" s="504"/>
      <c r="HF174" s="504"/>
      <c r="HG174" s="504"/>
      <c r="HH174" s="504"/>
      <c r="HI174" s="504"/>
      <c r="HJ174" s="504"/>
      <c r="HK174" s="504"/>
      <c r="HL174" s="504"/>
      <c r="HM174" s="504"/>
      <c r="HN174" s="504"/>
      <c r="HO174" s="504"/>
      <c r="HP174" s="504"/>
      <c r="HQ174" s="504"/>
      <c r="HR174" s="504"/>
      <c r="HS174" s="504"/>
      <c r="HT174" s="504"/>
      <c r="HU174" s="504"/>
      <c r="HV174" s="504"/>
      <c r="HW174" s="504"/>
      <c r="HX174" s="504"/>
      <c r="HY174" s="504"/>
      <c r="HZ174" s="504"/>
      <c r="IA174" s="504"/>
      <c r="IB174" s="504"/>
      <c r="IC174" s="504"/>
      <c r="ID174" s="504"/>
      <c r="IE174" s="504"/>
      <c r="IF174" s="504"/>
      <c r="IG174" s="504"/>
      <c r="IH174" s="504"/>
      <c r="II174" s="504"/>
      <c r="IJ174" s="504"/>
      <c r="IK174" s="504"/>
      <c r="IL174" s="504"/>
      <c r="IM174" s="504"/>
      <c r="IN174" s="504"/>
      <c r="IO174" s="504"/>
      <c r="IP174" s="504"/>
      <c r="IQ174" s="504"/>
      <c r="IR174" s="504"/>
      <c r="IS174" s="504"/>
      <c r="IT174" s="504"/>
      <c r="IU174" s="504"/>
      <c r="IV174" s="504"/>
      <c r="IW174" s="504"/>
      <c r="IX174" s="504"/>
      <c r="IY174" s="504"/>
      <c r="IZ174" s="504"/>
      <c r="JA174" s="504"/>
      <c r="JB174" s="504"/>
      <c r="JC174" s="504"/>
      <c r="JD174" s="504"/>
      <c r="JE174" s="504"/>
      <c r="JF174" s="504"/>
      <c r="JG174" s="504"/>
      <c r="JH174" s="504"/>
      <c r="JI174" s="504"/>
      <c r="JJ174" s="504"/>
      <c r="JK174" s="504"/>
      <c r="JL174" s="504"/>
      <c r="JM174" s="504"/>
      <c r="JN174" s="504"/>
      <c r="JO174" s="504"/>
      <c r="JP174" s="504"/>
      <c r="JQ174" s="504"/>
      <c r="JR174" s="504"/>
      <c r="JS174" s="504"/>
      <c r="JT174" s="504"/>
      <c r="JU174" s="504"/>
      <c r="JV174" s="504"/>
      <c r="JW174" s="504"/>
      <c r="JX174" s="504"/>
      <c r="JY174" s="504"/>
      <c r="JZ174" s="504"/>
      <c r="KA174" s="504"/>
      <c r="KB174" s="504"/>
      <c r="KC174" s="504"/>
      <c r="KD174" s="504"/>
      <c r="KE174" s="504"/>
      <c r="KF174" s="504"/>
      <c r="KG174" s="504"/>
      <c r="KH174" s="504"/>
      <c r="KI174" s="504"/>
      <c r="KJ174" s="504"/>
      <c r="KK174" s="504"/>
      <c r="KL174" s="504"/>
      <c r="KM174" s="504"/>
      <c r="KN174" s="504"/>
      <c r="KO174" s="504"/>
      <c r="KP174" s="504"/>
      <c r="KQ174" s="504"/>
      <c r="KR174" s="504"/>
      <c r="KS174" s="504"/>
      <c r="KT174" s="504"/>
      <c r="KU174" s="504"/>
      <c r="KV174" s="504"/>
      <c r="KW174" s="504"/>
      <c r="KX174" s="504"/>
      <c r="KY174" s="504"/>
      <c r="KZ174" s="504"/>
      <c r="LA174" s="504"/>
      <c r="LB174" s="504"/>
      <c r="LC174" s="504"/>
      <c r="LD174" s="504"/>
      <c r="LE174" s="504"/>
      <c r="LF174" s="504"/>
      <c r="LG174" s="504"/>
      <c r="LH174" s="504"/>
      <c r="LI174" s="504"/>
      <c r="LJ174" s="504"/>
      <c r="LK174" s="504"/>
      <c r="LL174" s="504"/>
      <c r="LM174" s="504"/>
      <c r="LN174" s="504"/>
      <c r="LO174" s="504"/>
      <c r="LP174" s="504"/>
      <c r="LQ174" s="504"/>
      <c r="LR174" s="504"/>
      <c r="LS174" s="504"/>
      <c r="LT174" s="504"/>
      <c r="LU174" s="504"/>
      <c r="LV174" s="504"/>
      <c r="LW174" s="504"/>
      <c r="LX174" s="504"/>
      <c r="LY174" s="504"/>
      <c r="LZ174" s="504"/>
      <c r="MA174" s="504"/>
      <c r="MB174" s="504"/>
      <c r="MC174" s="504"/>
      <c r="MD174" s="504"/>
      <c r="ME174" s="504"/>
      <c r="MF174" s="504"/>
      <c r="MG174" s="504"/>
      <c r="MH174" s="504"/>
      <c r="MI174" s="504"/>
      <c r="MJ174" s="504"/>
      <c r="MK174" s="504"/>
      <c r="ML174" s="504"/>
      <c r="MM174" s="504"/>
      <c r="MN174" s="504"/>
      <c r="MO174" s="504"/>
      <c r="MP174" s="504"/>
      <c r="MQ174" s="504"/>
      <c r="MR174" s="504"/>
      <c r="MS174" s="504"/>
      <c r="MT174" s="504"/>
      <c r="MU174" s="504"/>
      <c r="MV174" s="504"/>
      <c r="MW174" s="504"/>
      <c r="MX174" s="504"/>
      <c r="MY174" s="504"/>
      <c r="MZ174" s="504"/>
      <c r="NA174" s="504"/>
      <c r="NB174" s="504"/>
      <c r="NC174" s="504"/>
      <c r="ND174" s="504"/>
      <c r="NE174" s="504"/>
      <c r="NF174" s="504"/>
      <c r="NG174" s="504"/>
      <c r="NH174" s="504"/>
      <c r="NI174" s="504"/>
      <c r="NJ174" s="504"/>
      <c r="NK174" s="504"/>
      <c r="NL174" s="504"/>
      <c r="NM174" s="504"/>
      <c r="NN174" s="504"/>
      <c r="NO174" s="504"/>
      <c r="NP174" s="504"/>
      <c r="NQ174" s="504"/>
      <c r="NR174" s="504"/>
      <c r="NS174" s="504"/>
      <c r="NT174" s="504"/>
    </row>
    <row r="175" spans="1:384" s="505" customFormat="1" ht="28" customHeight="1">
      <c r="A175" s="1801"/>
      <c r="B175" s="551" t="s">
        <v>68</v>
      </c>
      <c r="C175" s="550">
        <f t="shared" ref="C175:N175" si="28">SUM(C81,C83,C85,C87,C89,C91,C93,C95,C97,C99,C101)</f>
        <v>0</v>
      </c>
      <c r="D175" s="550">
        <f t="shared" si="28"/>
        <v>0</v>
      </c>
      <c r="E175" s="550">
        <f t="shared" si="28"/>
        <v>0</v>
      </c>
      <c r="F175" s="550">
        <f t="shared" si="28"/>
        <v>0</v>
      </c>
      <c r="G175" s="550">
        <f t="shared" si="28"/>
        <v>0</v>
      </c>
      <c r="H175" s="550">
        <f t="shared" si="28"/>
        <v>0</v>
      </c>
      <c r="I175" s="550">
        <f t="shared" si="28"/>
        <v>0</v>
      </c>
      <c r="J175" s="550">
        <f t="shared" si="28"/>
        <v>0</v>
      </c>
      <c r="K175" s="550">
        <f t="shared" si="28"/>
        <v>0</v>
      </c>
      <c r="L175" s="550">
        <f t="shared" si="28"/>
        <v>0</v>
      </c>
      <c r="M175" s="550">
        <f t="shared" si="28"/>
        <v>0</v>
      </c>
      <c r="N175" s="550">
        <f t="shared" si="28"/>
        <v>0</v>
      </c>
      <c r="O175" s="664">
        <f t="shared" si="24"/>
        <v>0</v>
      </c>
      <c r="P175" s="664">
        <f t="shared" si="25"/>
        <v>0</v>
      </c>
      <c r="Q175" s="664">
        <f t="shared" si="26"/>
        <v>0</v>
      </c>
      <c r="R175" s="1726"/>
      <c r="S175" s="1726"/>
      <c r="T175"/>
      <c r="U175"/>
      <c r="V175"/>
      <c r="W175"/>
      <c r="X175" s="663"/>
      <c r="Y175" s="663"/>
      <c r="Z175" s="504"/>
      <c r="AA175" s="504"/>
      <c r="AB175" s="504"/>
      <c r="AC175" s="504"/>
      <c r="AD175" s="504"/>
      <c r="AE175" s="504"/>
      <c r="AF175" s="504"/>
      <c r="AG175" s="504"/>
      <c r="AH175" s="504"/>
      <c r="AI175" s="504"/>
      <c r="AJ175" s="504"/>
      <c r="AK175" s="504"/>
      <c r="AL175" s="504"/>
      <c r="AM175" s="504"/>
      <c r="AN175" s="504"/>
      <c r="AO175" s="504"/>
      <c r="AP175" s="504"/>
      <c r="AQ175" s="504"/>
      <c r="AR175" s="504"/>
      <c r="AS175" s="504"/>
      <c r="AT175" s="504"/>
      <c r="AU175" s="504"/>
      <c r="AV175" s="504"/>
      <c r="AW175" s="504"/>
      <c r="AX175" s="504"/>
      <c r="AY175" s="504"/>
      <c r="AZ175" s="504"/>
      <c r="BA175" s="504"/>
      <c r="BB175" s="504"/>
      <c r="BC175" s="504"/>
      <c r="BD175" s="504"/>
      <c r="BE175" s="504"/>
      <c r="BF175" s="504"/>
      <c r="BG175" s="504"/>
      <c r="BH175" s="504"/>
      <c r="BI175" s="504"/>
      <c r="BJ175" s="504"/>
      <c r="BK175" s="504"/>
      <c r="BL175" s="504"/>
      <c r="BM175" s="504"/>
      <c r="BN175" s="504"/>
      <c r="BO175" s="504"/>
      <c r="BP175" s="504"/>
      <c r="BQ175" s="504"/>
      <c r="BR175" s="504"/>
      <c r="BS175" s="504"/>
      <c r="BT175" s="504"/>
      <c r="BU175" s="504"/>
      <c r="BV175" s="504"/>
      <c r="BW175" s="504"/>
      <c r="BX175" s="504"/>
      <c r="BY175" s="504"/>
      <c r="BZ175" s="504"/>
      <c r="CA175" s="504"/>
      <c r="CB175" s="504"/>
      <c r="CC175" s="504"/>
      <c r="CD175" s="504"/>
      <c r="CE175" s="504"/>
      <c r="CF175" s="504"/>
      <c r="CG175" s="504"/>
      <c r="CH175" s="504"/>
      <c r="CI175" s="504"/>
      <c r="CJ175" s="504"/>
      <c r="CK175" s="504"/>
      <c r="CL175" s="504"/>
      <c r="CM175" s="504"/>
      <c r="CN175" s="504"/>
      <c r="CO175" s="504"/>
      <c r="CP175" s="504"/>
      <c r="CQ175" s="504"/>
      <c r="CR175" s="504"/>
      <c r="CS175" s="504"/>
      <c r="CT175" s="504"/>
      <c r="CU175" s="504"/>
      <c r="CV175" s="504"/>
      <c r="CW175" s="504"/>
      <c r="CX175" s="504"/>
      <c r="CY175" s="504"/>
      <c r="CZ175" s="504"/>
      <c r="DA175" s="504"/>
      <c r="DB175" s="504"/>
      <c r="DC175" s="504"/>
      <c r="DD175" s="504"/>
      <c r="DE175" s="504"/>
      <c r="DF175" s="504"/>
      <c r="DG175" s="504"/>
      <c r="DH175" s="504"/>
      <c r="DI175" s="504"/>
      <c r="DJ175" s="504"/>
      <c r="DK175" s="504"/>
      <c r="DL175" s="504"/>
      <c r="DM175" s="504"/>
      <c r="DN175" s="504"/>
      <c r="DO175" s="504"/>
      <c r="DP175" s="504"/>
      <c r="DQ175" s="504"/>
      <c r="DR175" s="504"/>
      <c r="DS175" s="504"/>
      <c r="DT175" s="504"/>
      <c r="DU175" s="504"/>
      <c r="DV175" s="504"/>
      <c r="DW175" s="504"/>
      <c r="DX175" s="504"/>
      <c r="DY175" s="504"/>
      <c r="DZ175" s="504"/>
      <c r="EA175" s="504"/>
      <c r="EB175" s="504"/>
      <c r="EC175" s="504"/>
      <c r="ED175" s="504"/>
      <c r="EE175" s="504"/>
      <c r="EF175" s="504"/>
      <c r="EG175" s="504"/>
      <c r="EH175" s="504"/>
      <c r="EI175" s="504"/>
      <c r="EJ175" s="504"/>
      <c r="EK175" s="504"/>
      <c r="EL175" s="504"/>
      <c r="EM175" s="504"/>
      <c r="EN175" s="504"/>
      <c r="EO175" s="504"/>
      <c r="EP175" s="504"/>
      <c r="EQ175" s="504"/>
      <c r="ER175" s="504"/>
      <c r="ES175" s="504"/>
      <c r="ET175" s="504"/>
      <c r="EU175" s="504"/>
      <c r="EV175" s="504"/>
      <c r="EW175" s="504"/>
      <c r="EX175" s="504"/>
      <c r="EY175" s="504"/>
      <c r="EZ175" s="504"/>
      <c r="FA175" s="504"/>
      <c r="FB175" s="504"/>
      <c r="FC175" s="504"/>
      <c r="FD175" s="504"/>
      <c r="FE175" s="504"/>
      <c r="FF175" s="504"/>
      <c r="FG175" s="504"/>
      <c r="FH175" s="504"/>
      <c r="FI175" s="504"/>
      <c r="FJ175" s="504"/>
      <c r="FK175" s="504"/>
      <c r="FL175" s="504"/>
      <c r="FM175" s="504"/>
      <c r="FN175" s="504"/>
      <c r="FO175" s="504"/>
      <c r="FP175" s="504"/>
      <c r="FQ175" s="504"/>
      <c r="FR175" s="504"/>
      <c r="FS175" s="504"/>
      <c r="FT175" s="504"/>
      <c r="FU175" s="504"/>
      <c r="FV175" s="504"/>
      <c r="FW175" s="504"/>
      <c r="FX175" s="504"/>
      <c r="FY175" s="504"/>
      <c r="FZ175" s="504"/>
      <c r="GA175" s="504"/>
      <c r="GB175" s="504"/>
      <c r="GC175" s="504"/>
      <c r="GD175" s="504"/>
      <c r="GE175" s="504"/>
      <c r="GF175" s="504"/>
      <c r="GG175" s="504"/>
      <c r="GH175" s="504"/>
      <c r="GI175" s="504"/>
      <c r="GJ175" s="504"/>
      <c r="GK175" s="504"/>
      <c r="GL175" s="504"/>
      <c r="GM175" s="504"/>
      <c r="GN175" s="504"/>
      <c r="GO175" s="504"/>
      <c r="GP175" s="504"/>
      <c r="GQ175" s="504"/>
      <c r="GR175" s="504"/>
      <c r="GS175" s="504"/>
      <c r="GT175" s="504"/>
      <c r="GU175" s="504"/>
      <c r="GV175" s="504"/>
      <c r="GW175" s="504"/>
      <c r="GX175" s="504"/>
      <c r="GY175" s="504"/>
      <c r="GZ175" s="504"/>
      <c r="HA175" s="504"/>
      <c r="HB175" s="504"/>
      <c r="HC175" s="504"/>
      <c r="HD175" s="504"/>
      <c r="HE175" s="504"/>
      <c r="HF175" s="504"/>
      <c r="HG175" s="504"/>
      <c r="HH175" s="504"/>
      <c r="HI175" s="504"/>
      <c r="HJ175" s="504"/>
      <c r="HK175" s="504"/>
      <c r="HL175" s="504"/>
      <c r="HM175" s="504"/>
      <c r="HN175" s="504"/>
      <c r="HO175" s="504"/>
      <c r="HP175" s="504"/>
      <c r="HQ175" s="504"/>
      <c r="HR175" s="504"/>
      <c r="HS175" s="504"/>
      <c r="HT175" s="504"/>
      <c r="HU175" s="504"/>
      <c r="HV175" s="504"/>
      <c r="HW175" s="504"/>
      <c r="HX175" s="504"/>
      <c r="HY175" s="504"/>
      <c r="HZ175" s="504"/>
      <c r="IA175" s="504"/>
      <c r="IB175" s="504"/>
      <c r="IC175" s="504"/>
      <c r="ID175" s="504"/>
      <c r="IE175" s="504"/>
      <c r="IF175" s="504"/>
      <c r="IG175" s="504"/>
      <c r="IH175" s="504"/>
      <c r="II175" s="504"/>
      <c r="IJ175" s="504"/>
      <c r="IK175" s="504"/>
      <c r="IL175" s="504"/>
      <c r="IM175" s="504"/>
      <c r="IN175" s="504"/>
      <c r="IO175" s="504"/>
      <c r="IP175" s="504"/>
      <c r="IQ175" s="504"/>
      <c r="IR175" s="504"/>
      <c r="IS175" s="504"/>
      <c r="IT175" s="504"/>
      <c r="IU175" s="504"/>
      <c r="IV175" s="504"/>
      <c r="IW175" s="504"/>
      <c r="IX175" s="504"/>
      <c r="IY175" s="504"/>
      <c r="IZ175" s="504"/>
      <c r="JA175" s="504"/>
      <c r="JB175" s="504"/>
      <c r="JC175" s="504"/>
      <c r="JD175" s="504"/>
      <c r="JE175" s="504"/>
      <c r="JF175" s="504"/>
      <c r="JG175" s="504"/>
      <c r="JH175" s="504"/>
      <c r="JI175" s="504"/>
      <c r="JJ175" s="504"/>
      <c r="JK175" s="504"/>
      <c r="JL175" s="504"/>
      <c r="JM175" s="504"/>
      <c r="JN175" s="504"/>
      <c r="JO175" s="504"/>
      <c r="JP175" s="504"/>
      <c r="JQ175" s="504"/>
      <c r="JR175" s="504"/>
      <c r="JS175" s="504"/>
      <c r="JT175" s="504"/>
      <c r="JU175" s="504"/>
      <c r="JV175" s="504"/>
      <c r="JW175" s="504"/>
      <c r="JX175" s="504"/>
      <c r="JY175" s="504"/>
      <c r="JZ175" s="504"/>
      <c r="KA175" s="504"/>
      <c r="KB175" s="504"/>
      <c r="KC175" s="504"/>
      <c r="KD175" s="504"/>
      <c r="KE175" s="504"/>
      <c r="KF175" s="504"/>
      <c r="KG175" s="504"/>
      <c r="KH175" s="504"/>
      <c r="KI175" s="504"/>
      <c r="KJ175" s="504"/>
      <c r="KK175" s="504"/>
      <c r="KL175" s="504"/>
      <c r="KM175" s="504"/>
      <c r="KN175" s="504"/>
      <c r="KO175" s="504"/>
      <c r="KP175" s="504"/>
      <c r="KQ175" s="504"/>
      <c r="KR175" s="504"/>
      <c r="KS175" s="504"/>
      <c r="KT175" s="504"/>
      <c r="KU175" s="504"/>
      <c r="KV175" s="504"/>
      <c r="KW175" s="504"/>
      <c r="KX175" s="504"/>
      <c r="KY175" s="504"/>
      <c r="KZ175" s="504"/>
      <c r="LA175" s="504"/>
      <c r="LB175" s="504"/>
      <c r="LC175" s="504"/>
      <c r="LD175" s="504"/>
      <c r="LE175" s="504"/>
      <c r="LF175" s="504"/>
      <c r="LG175" s="504"/>
      <c r="LH175" s="504"/>
      <c r="LI175" s="504"/>
      <c r="LJ175" s="504"/>
      <c r="LK175" s="504"/>
      <c r="LL175" s="504"/>
      <c r="LM175" s="504"/>
      <c r="LN175" s="504"/>
      <c r="LO175" s="504"/>
      <c r="LP175" s="504"/>
      <c r="LQ175" s="504"/>
      <c r="LR175" s="504"/>
      <c r="LS175" s="504"/>
      <c r="LT175" s="504"/>
      <c r="LU175" s="504"/>
      <c r="LV175" s="504"/>
      <c r="LW175" s="504"/>
      <c r="LX175" s="504"/>
      <c r="LY175" s="504"/>
      <c r="LZ175" s="504"/>
      <c r="MA175" s="504"/>
      <c r="MB175" s="504"/>
      <c r="MC175" s="504"/>
      <c r="MD175" s="504"/>
      <c r="ME175" s="504"/>
      <c r="MF175" s="504"/>
      <c r="MG175" s="504"/>
      <c r="MH175" s="504"/>
      <c r="MI175" s="504"/>
      <c r="MJ175" s="504"/>
      <c r="MK175" s="504"/>
      <c r="ML175" s="504"/>
      <c r="MM175" s="504"/>
      <c r="MN175" s="504"/>
      <c r="MO175" s="504"/>
      <c r="MP175" s="504"/>
      <c r="MQ175" s="504"/>
      <c r="MR175" s="504"/>
      <c r="MS175" s="504"/>
      <c r="MT175" s="504"/>
      <c r="MU175" s="504"/>
      <c r="MV175" s="504"/>
      <c r="MW175" s="504"/>
      <c r="MX175" s="504"/>
      <c r="MY175" s="504"/>
      <c r="MZ175" s="504"/>
      <c r="NA175" s="504"/>
      <c r="NB175" s="504"/>
      <c r="NC175" s="504"/>
      <c r="ND175" s="504"/>
      <c r="NE175" s="504"/>
      <c r="NF175" s="504"/>
      <c r="NG175" s="504"/>
      <c r="NH175" s="504"/>
      <c r="NI175" s="504"/>
      <c r="NJ175" s="504"/>
      <c r="NK175" s="504"/>
      <c r="NL175" s="504"/>
      <c r="NM175" s="504"/>
      <c r="NN175" s="504"/>
      <c r="NO175" s="504"/>
      <c r="NP175" s="504"/>
      <c r="NQ175" s="504"/>
      <c r="NR175" s="504"/>
      <c r="NS175" s="504"/>
      <c r="NT175" s="504"/>
    </row>
    <row r="176" spans="1:384" s="505" customFormat="1" ht="28" customHeight="1">
      <c r="A176" s="1802" t="s">
        <v>1533</v>
      </c>
      <c r="B176" s="551" t="s">
        <v>67</v>
      </c>
      <c r="C176" s="552">
        <f t="shared" ref="C176:N176" si="29">SUM(C102,C104,C106,C108,C110,C112,C114,C116,C118)</f>
        <v>0</v>
      </c>
      <c r="D176" s="552">
        <f t="shared" si="29"/>
        <v>0</v>
      </c>
      <c r="E176" s="552">
        <f t="shared" si="29"/>
        <v>0</v>
      </c>
      <c r="F176" s="552">
        <f t="shared" si="29"/>
        <v>0</v>
      </c>
      <c r="G176" s="552">
        <f t="shared" si="29"/>
        <v>0</v>
      </c>
      <c r="H176" s="552">
        <f t="shared" si="29"/>
        <v>0</v>
      </c>
      <c r="I176" s="552">
        <f t="shared" si="29"/>
        <v>0</v>
      </c>
      <c r="J176" s="552">
        <f t="shared" si="29"/>
        <v>0</v>
      </c>
      <c r="K176" s="552">
        <f t="shared" si="29"/>
        <v>0</v>
      </c>
      <c r="L176" s="552">
        <f t="shared" si="29"/>
        <v>0</v>
      </c>
      <c r="M176" s="552">
        <f t="shared" si="29"/>
        <v>0</v>
      </c>
      <c r="N176" s="552">
        <f t="shared" si="29"/>
        <v>0</v>
      </c>
      <c r="O176" s="664">
        <f t="shared" ref="O176:O183" si="30">SUM(C176,F176,I176,L176)</f>
        <v>0</v>
      </c>
      <c r="P176" s="664">
        <f t="shared" ref="P176:P183" si="31">SUM(D176,G176,J176,M176)</f>
        <v>0</v>
      </c>
      <c r="Q176" s="664">
        <f t="shared" ref="Q176:Q183" si="32">SUM(E176,H176,K176,N176)</f>
        <v>0</v>
      </c>
      <c r="R176" s="1726"/>
      <c r="S176" s="1726"/>
      <c r="T176"/>
      <c r="U176"/>
      <c r="V176"/>
      <c r="W176"/>
      <c r="X176" s="663"/>
      <c r="Y176" s="663"/>
      <c r="Z176" s="504"/>
      <c r="AA176" s="504"/>
      <c r="AB176" s="504"/>
      <c r="AC176" s="504"/>
      <c r="AD176" s="504"/>
      <c r="AE176" s="504"/>
      <c r="AF176" s="504"/>
      <c r="AG176" s="504"/>
      <c r="AH176" s="504"/>
      <c r="AI176" s="504"/>
      <c r="AJ176" s="504"/>
      <c r="AK176" s="504"/>
      <c r="AL176" s="504"/>
      <c r="AM176" s="504"/>
      <c r="AN176" s="504"/>
      <c r="AO176" s="504"/>
      <c r="AP176" s="504"/>
      <c r="AQ176" s="504"/>
      <c r="AR176" s="504"/>
      <c r="AS176" s="504"/>
      <c r="AT176" s="504"/>
      <c r="AU176" s="504"/>
      <c r="AV176" s="504"/>
      <c r="AW176" s="504"/>
      <c r="AX176" s="504"/>
      <c r="AY176" s="504"/>
      <c r="AZ176" s="504"/>
      <c r="BA176" s="504"/>
      <c r="BB176" s="504"/>
      <c r="BC176" s="504"/>
      <c r="BD176" s="504"/>
      <c r="BE176" s="504"/>
      <c r="BF176" s="504"/>
      <c r="BG176" s="504"/>
      <c r="BH176" s="504"/>
      <c r="BI176" s="504"/>
      <c r="BJ176" s="504"/>
      <c r="BK176" s="504"/>
      <c r="BL176" s="504"/>
      <c r="BM176" s="504"/>
      <c r="BN176" s="504"/>
      <c r="BO176" s="504"/>
      <c r="BP176" s="504"/>
      <c r="BQ176" s="504"/>
      <c r="BR176" s="504"/>
      <c r="BS176" s="504"/>
      <c r="BT176" s="504"/>
      <c r="BU176" s="504"/>
      <c r="BV176" s="504"/>
      <c r="BW176" s="504"/>
      <c r="BX176" s="504"/>
      <c r="BY176" s="504"/>
      <c r="BZ176" s="504"/>
      <c r="CA176" s="504"/>
      <c r="CB176" s="504"/>
      <c r="CC176" s="504"/>
      <c r="CD176" s="504"/>
      <c r="CE176" s="504"/>
      <c r="CF176" s="504"/>
      <c r="CG176" s="504"/>
      <c r="CH176" s="504"/>
      <c r="CI176" s="504"/>
      <c r="CJ176" s="504"/>
      <c r="CK176" s="504"/>
      <c r="CL176" s="504"/>
      <c r="CM176" s="504"/>
      <c r="CN176" s="504"/>
      <c r="CO176" s="504"/>
      <c r="CP176" s="504"/>
      <c r="CQ176" s="504"/>
      <c r="CR176" s="504"/>
      <c r="CS176" s="504"/>
      <c r="CT176" s="504"/>
      <c r="CU176" s="504"/>
      <c r="CV176" s="504"/>
      <c r="CW176" s="504"/>
      <c r="CX176" s="504"/>
      <c r="CY176" s="504"/>
      <c r="CZ176" s="504"/>
      <c r="DA176" s="504"/>
      <c r="DB176" s="504"/>
      <c r="DC176" s="504"/>
      <c r="DD176" s="504"/>
      <c r="DE176" s="504"/>
      <c r="DF176" s="504"/>
      <c r="DG176" s="504"/>
      <c r="DH176" s="504"/>
      <c r="DI176" s="504"/>
      <c r="DJ176" s="504"/>
      <c r="DK176" s="504"/>
      <c r="DL176" s="504"/>
      <c r="DM176" s="504"/>
      <c r="DN176" s="504"/>
      <c r="DO176" s="504"/>
      <c r="DP176" s="504"/>
      <c r="DQ176" s="504"/>
      <c r="DR176" s="504"/>
      <c r="DS176" s="504"/>
      <c r="DT176" s="504"/>
      <c r="DU176" s="504"/>
      <c r="DV176" s="504"/>
      <c r="DW176" s="504"/>
      <c r="DX176" s="504"/>
      <c r="DY176" s="504"/>
      <c r="DZ176" s="504"/>
      <c r="EA176" s="504"/>
      <c r="EB176" s="504"/>
      <c r="EC176" s="504"/>
      <c r="ED176" s="504"/>
      <c r="EE176" s="504"/>
      <c r="EF176" s="504"/>
      <c r="EG176" s="504"/>
      <c r="EH176" s="504"/>
      <c r="EI176" s="504"/>
      <c r="EJ176" s="504"/>
      <c r="EK176" s="504"/>
      <c r="EL176" s="504"/>
      <c r="EM176" s="504"/>
      <c r="EN176" s="504"/>
      <c r="EO176" s="504"/>
      <c r="EP176" s="504"/>
      <c r="EQ176" s="504"/>
      <c r="ER176" s="504"/>
      <c r="ES176" s="504"/>
      <c r="ET176" s="504"/>
      <c r="EU176" s="504"/>
      <c r="EV176" s="504"/>
      <c r="EW176" s="504"/>
      <c r="EX176" s="504"/>
      <c r="EY176" s="504"/>
      <c r="EZ176" s="504"/>
      <c r="FA176" s="504"/>
      <c r="FB176" s="504"/>
      <c r="FC176" s="504"/>
      <c r="FD176" s="504"/>
      <c r="FE176" s="504"/>
      <c r="FF176" s="504"/>
      <c r="FG176" s="504"/>
      <c r="FH176" s="504"/>
      <c r="FI176" s="504"/>
      <c r="FJ176" s="504"/>
      <c r="FK176" s="504"/>
      <c r="FL176" s="504"/>
      <c r="FM176" s="504"/>
      <c r="FN176" s="504"/>
      <c r="FO176" s="504"/>
      <c r="FP176" s="504"/>
      <c r="FQ176" s="504"/>
      <c r="FR176" s="504"/>
      <c r="FS176" s="504"/>
      <c r="FT176" s="504"/>
      <c r="FU176" s="504"/>
      <c r="FV176" s="504"/>
      <c r="FW176" s="504"/>
      <c r="FX176" s="504"/>
      <c r="FY176" s="504"/>
      <c r="FZ176" s="504"/>
      <c r="GA176" s="504"/>
      <c r="GB176" s="504"/>
      <c r="GC176" s="504"/>
      <c r="GD176" s="504"/>
      <c r="GE176" s="504"/>
      <c r="GF176" s="504"/>
      <c r="GG176" s="504"/>
      <c r="GH176" s="504"/>
      <c r="GI176" s="504"/>
      <c r="GJ176" s="504"/>
      <c r="GK176" s="504"/>
      <c r="GL176" s="504"/>
      <c r="GM176" s="504"/>
      <c r="GN176" s="504"/>
      <c r="GO176" s="504"/>
      <c r="GP176" s="504"/>
      <c r="GQ176" s="504"/>
      <c r="GR176" s="504"/>
      <c r="GS176" s="504"/>
      <c r="GT176" s="504"/>
      <c r="GU176" s="504"/>
      <c r="GV176" s="504"/>
      <c r="GW176" s="504"/>
      <c r="GX176" s="504"/>
      <c r="GY176" s="504"/>
      <c r="GZ176" s="504"/>
      <c r="HA176" s="504"/>
      <c r="HB176" s="504"/>
      <c r="HC176" s="504"/>
      <c r="HD176" s="504"/>
      <c r="HE176" s="504"/>
      <c r="HF176" s="504"/>
      <c r="HG176" s="504"/>
      <c r="HH176" s="504"/>
      <c r="HI176" s="504"/>
      <c r="HJ176" s="504"/>
      <c r="HK176" s="504"/>
      <c r="HL176" s="504"/>
      <c r="HM176" s="504"/>
      <c r="HN176" s="504"/>
      <c r="HO176" s="504"/>
      <c r="HP176" s="504"/>
      <c r="HQ176" s="504"/>
      <c r="HR176" s="504"/>
      <c r="HS176" s="504"/>
      <c r="HT176" s="504"/>
      <c r="HU176" s="504"/>
      <c r="HV176" s="504"/>
      <c r="HW176" s="504"/>
      <c r="HX176" s="504"/>
      <c r="HY176" s="504"/>
      <c r="HZ176" s="504"/>
      <c r="IA176" s="504"/>
      <c r="IB176" s="504"/>
      <c r="IC176" s="504"/>
      <c r="ID176" s="504"/>
      <c r="IE176" s="504"/>
      <c r="IF176" s="504"/>
      <c r="IG176" s="504"/>
      <c r="IH176" s="504"/>
      <c r="II176" s="504"/>
      <c r="IJ176" s="504"/>
      <c r="IK176" s="504"/>
      <c r="IL176" s="504"/>
      <c r="IM176" s="504"/>
      <c r="IN176" s="504"/>
      <c r="IO176" s="504"/>
      <c r="IP176" s="504"/>
      <c r="IQ176" s="504"/>
      <c r="IR176" s="504"/>
      <c r="IS176" s="504"/>
      <c r="IT176" s="504"/>
      <c r="IU176" s="504"/>
      <c r="IV176" s="504"/>
      <c r="IW176" s="504"/>
      <c r="IX176" s="504"/>
      <c r="IY176" s="504"/>
      <c r="IZ176" s="504"/>
      <c r="JA176" s="504"/>
      <c r="JB176" s="504"/>
      <c r="JC176" s="504"/>
      <c r="JD176" s="504"/>
      <c r="JE176" s="504"/>
      <c r="JF176" s="504"/>
      <c r="JG176" s="504"/>
      <c r="JH176" s="504"/>
      <c r="JI176" s="504"/>
      <c r="JJ176" s="504"/>
      <c r="JK176" s="504"/>
      <c r="JL176" s="504"/>
      <c r="JM176" s="504"/>
      <c r="JN176" s="504"/>
      <c r="JO176" s="504"/>
      <c r="JP176" s="504"/>
      <c r="JQ176" s="504"/>
      <c r="JR176" s="504"/>
      <c r="JS176" s="504"/>
      <c r="JT176" s="504"/>
      <c r="JU176" s="504"/>
      <c r="JV176" s="504"/>
      <c r="JW176" s="504"/>
      <c r="JX176" s="504"/>
      <c r="JY176" s="504"/>
      <c r="JZ176" s="504"/>
      <c r="KA176" s="504"/>
      <c r="KB176" s="504"/>
      <c r="KC176" s="504"/>
      <c r="KD176" s="504"/>
      <c r="KE176" s="504"/>
      <c r="KF176" s="504"/>
      <c r="KG176" s="504"/>
      <c r="KH176" s="504"/>
      <c r="KI176" s="504"/>
      <c r="KJ176" s="504"/>
      <c r="KK176" s="504"/>
      <c r="KL176" s="504"/>
      <c r="KM176" s="504"/>
      <c r="KN176" s="504"/>
      <c r="KO176" s="504"/>
      <c r="KP176" s="504"/>
      <c r="KQ176" s="504"/>
      <c r="KR176" s="504"/>
      <c r="KS176" s="504"/>
      <c r="KT176" s="504"/>
      <c r="KU176" s="504"/>
      <c r="KV176" s="504"/>
      <c r="KW176" s="504"/>
      <c r="KX176" s="504"/>
      <c r="KY176" s="504"/>
      <c r="KZ176" s="504"/>
      <c r="LA176" s="504"/>
      <c r="LB176" s="504"/>
      <c r="LC176" s="504"/>
      <c r="LD176" s="504"/>
      <c r="LE176" s="504"/>
      <c r="LF176" s="504"/>
      <c r="LG176" s="504"/>
      <c r="LH176" s="504"/>
      <c r="LI176" s="504"/>
      <c r="LJ176" s="504"/>
      <c r="LK176" s="504"/>
      <c r="LL176" s="504"/>
      <c r="LM176" s="504"/>
      <c r="LN176" s="504"/>
      <c r="LO176" s="504"/>
      <c r="LP176" s="504"/>
      <c r="LQ176" s="504"/>
      <c r="LR176" s="504"/>
      <c r="LS176" s="504"/>
      <c r="LT176" s="504"/>
      <c r="LU176" s="504"/>
      <c r="LV176" s="504"/>
      <c r="LW176" s="504"/>
      <c r="LX176" s="504"/>
      <c r="LY176" s="504"/>
      <c r="LZ176" s="504"/>
      <c r="MA176" s="504"/>
      <c r="MB176" s="504"/>
      <c r="MC176" s="504"/>
      <c r="MD176" s="504"/>
      <c r="ME176" s="504"/>
      <c r="MF176" s="504"/>
      <c r="MG176" s="504"/>
      <c r="MH176" s="504"/>
      <c r="MI176" s="504"/>
      <c r="MJ176" s="504"/>
      <c r="MK176" s="504"/>
      <c r="ML176" s="504"/>
      <c r="MM176" s="504"/>
      <c r="MN176" s="504"/>
      <c r="MO176" s="504"/>
      <c r="MP176" s="504"/>
      <c r="MQ176" s="504"/>
      <c r="MR176" s="504"/>
      <c r="MS176" s="504"/>
      <c r="MT176" s="504"/>
      <c r="MU176" s="504"/>
      <c r="MV176" s="504"/>
      <c r="MW176" s="504"/>
      <c r="MX176" s="504"/>
      <c r="MY176" s="504"/>
      <c r="MZ176" s="504"/>
      <c r="NA176" s="504"/>
      <c r="NB176" s="504"/>
      <c r="NC176" s="504"/>
      <c r="ND176" s="504"/>
      <c r="NE176" s="504"/>
      <c r="NF176" s="504"/>
      <c r="NG176" s="504"/>
      <c r="NH176" s="504"/>
      <c r="NI176" s="504"/>
      <c r="NJ176" s="504"/>
      <c r="NK176" s="504"/>
      <c r="NL176" s="504"/>
      <c r="NM176" s="504"/>
      <c r="NN176" s="504"/>
      <c r="NO176" s="504"/>
      <c r="NP176" s="504"/>
      <c r="NQ176" s="504"/>
      <c r="NR176" s="504"/>
      <c r="NS176" s="504"/>
      <c r="NT176" s="504"/>
    </row>
    <row r="177" spans="1:384" s="505" customFormat="1" ht="28" customHeight="1">
      <c r="A177" s="1802"/>
      <c r="B177" s="551" t="s">
        <v>68</v>
      </c>
      <c r="C177" s="550">
        <f t="shared" ref="C177:N177" si="33">SUM(C103,C105,C107,C109,C111,C113,C115,C117,C119)</f>
        <v>0</v>
      </c>
      <c r="D177" s="550">
        <f t="shared" si="33"/>
        <v>0</v>
      </c>
      <c r="E177" s="550">
        <f t="shared" si="33"/>
        <v>0</v>
      </c>
      <c r="F177" s="550">
        <f t="shared" si="33"/>
        <v>0</v>
      </c>
      <c r="G177" s="550">
        <f t="shared" si="33"/>
        <v>0</v>
      </c>
      <c r="H177" s="550">
        <f t="shared" si="33"/>
        <v>0</v>
      </c>
      <c r="I177" s="550">
        <f t="shared" si="33"/>
        <v>0</v>
      </c>
      <c r="J177" s="550">
        <f t="shared" si="33"/>
        <v>0</v>
      </c>
      <c r="K177" s="550">
        <f t="shared" si="33"/>
        <v>0</v>
      </c>
      <c r="L177" s="550">
        <f t="shared" si="33"/>
        <v>0</v>
      </c>
      <c r="M177" s="550">
        <f t="shared" si="33"/>
        <v>0</v>
      </c>
      <c r="N177" s="550">
        <f t="shared" si="33"/>
        <v>0</v>
      </c>
      <c r="O177" s="664">
        <f t="shared" si="30"/>
        <v>0</v>
      </c>
      <c r="P177" s="664">
        <f t="shared" si="31"/>
        <v>0</v>
      </c>
      <c r="Q177" s="664">
        <f t="shared" si="32"/>
        <v>0</v>
      </c>
      <c r="R177" s="1726"/>
      <c r="S177" s="1726"/>
      <c r="T177"/>
      <c r="U177"/>
      <c r="V177"/>
      <c r="W177"/>
      <c r="X177" s="663"/>
      <c r="Y177" s="663"/>
      <c r="Z177" s="504"/>
      <c r="AA177" s="504"/>
      <c r="AB177" s="504"/>
      <c r="AC177" s="504"/>
      <c r="AD177" s="504"/>
      <c r="AE177" s="504"/>
      <c r="AF177" s="504"/>
      <c r="AG177" s="504"/>
      <c r="AH177" s="504"/>
      <c r="AI177" s="504"/>
      <c r="AJ177" s="504"/>
      <c r="AK177" s="504"/>
      <c r="AL177" s="504"/>
      <c r="AM177" s="504"/>
      <c r="AN177" s="504"/>
      <c r="AO177" s="504"/>
      <c r="AP177" s="504"/>
      <c r="AQ177" s="504"/>
      <c r="AR177" s="504"/>
      <c r="AS177" s="504"/>
      <c r="AT177" s="504"/>
      <c r="AU177" s="504"/>
      <c r="AV177" s="504"/>
      <c r="AW177" s="504"/>
      <c r="AX177" s="504"/>
      <c r="AY177" s="504"/>
      <c r="AZ177" s="504"/>
      <c r="BA177" s="504"/>
      <c r="BB177" s="504"/>
      <c r="BC177" s="504"/>
      <c r="BD177" s="504"/>
      <c r="BE177" s="504"/>
      <c r="BF177" s="504"/>
      <c r="BG177" s="504"/>
      <c r="BH177" s="504"/>
      <c r="BI177" s="504"/>
      <c r="BJ177" s="504"/>
      <c r="BK177" s="504"/>
      <c r="BL177" s="504"/>
      <c r="BM177" s="504"/>
      <c r="BN177" s="504"/>
      <c r="BO177" s="504"/>
      <c r="BP177" s="504"/>
      <c r="BQ177" s="504"/>
      <c r="BR177" s="504"/>
      <c r="BS177" s="504"/>
      <c r="BT177" s="504"/>
      <c r="BU177" s="504"/>
      <c r="BV177" s="504"/>
      <c r="BW177" s="504"/>
      <c r="BX177" s="504"/>
      <c r="BY177" s="504"/>
      <c r="BZ177" s="504"/>
      <c r="CA177" s="504"/>
      <c r="CB177" s="504"/>
      <c r="CC177" s="504"/>
      <c r="CD177" s="504"/>
      <c r="CE177" s="504"/>
      <c r="CF177" s="504"/>
      <c r="CG177" s="504"/>
      <c r="CH177" s="504"/>
      <c r="CI177" s="504"/>
      <c r="CJ177" s="504"/>
      <c r="CK177" s="504"/>
      <c r="CL177" s="504"/>
      <c r="CM177" s="504"/>
      <c r="CN177" s="504"/>
      <c r="CO177" s="504"/>
      <c r="CP177" s="504"/>
      <c r="CQ177" s="504"/>
      <c r="CR177" s="504"/>
      <c r="CS177" s="504"/>
      <c r="CT177" s="504"/>
      <c r="CU177" s="504"/>
      <c r="CV177" s="504"/>
      <c r="CW177" s="504"/>
      <c r="CX177" s="504"/>
      <c r="CY177" s="504"/>
      <c r="CZ177" s="504"/>
      <c r="DA177" s="504"/>
      <c r="DB177" s="504"/>
      <c r="DC177" s="504"/>
      <c r="DD177" s="504"/>
      <c r="DE177" s="504"/>
      <c r="DF177" s="504"/>
      <c r="DG177" s="504"/>
      <c r="DH177" s="504"/>
      <c r="DI177" s="504"/>
      <c r="DJ177" s="504"/>
      <c r="DK177" s="504"/>
      <c r="DL177" s="504"/>
      <c r="DM177" s="504"/>
      <c r="DN177" s="504"/>
      <c r="DO177" s="504"/>
      <c r="DP177" s="504"/>
      <c r="DQ177" s="504"/>
      <c r="DR177" s="504"/>
      <c r="DS177" s="504"/>
      <c r="DT177" s="504"/>
      <c r="DU177" s="504"/>
      <c r="DV177" s="504"/>
      <c r="DW177" s="504"/>
      <c r="DX177" s="504"/>
      <c r="DY177" s="504"/>
      <c r="DZ177" s="504"/>
      <c r="EA177" s="504"/>
      <c r="EB177" s="504"/>
      <c r="EC177" s="504"/>
      <c r="ED177" s="504"/>
      <c r="EE177" s="504"/>
      <c r="EF177" s="504"/>
      <c r="EG177" s="504"/>
      <c r="EH177" s="504"/>
      <c r="EI177" s="504"/>
      <c r="EJ177" s="504"/>
      <c r="EK177" s="504"/>
      <c r="EL177" s="504"/>
      <c r="EM177" s="504"/>
      <c r="EN177" s="504"/>
      <c r="EO177" s="504"/>
      <c r="EP177" s="504"/>
      <c r="EQ177" s="504"/>
      <c r="ER177" s="504"/>
      <c r="ES177" s="504"/>
      <c r="ET177" s="504"/>
      <c r="EU177" s="504"/>
      <c r="EV177" s="504"/>
      <c r="EW177" s="504"/>
      <c r="EX177" s="504"/>
      <c r="EY177" s="504"/>
      <c r="EZ177" s="504"/>
      <c r="FA177" s="504"/>
      <c r="FB177" s="504"/>
      <c r="FC177" s="504"/>
      <c r="FD177" s="504"/>
      <c r="FE177" s="504"/>
      <c r="FF177" s="504"/>
      <c r="FG177" s="504"/>
      <c r="FH177" s="504"/>
      <c r="FI177" s="504"/>
      <c r="FJ177" s="504"/>
      <c r="FK177" s="504"/>
      <c r="FL177" s="504"/>
      <c r="FM177" s="504"/>
      <c r="FN177" s="504"/>
      <c r="FO177" s="504"/>
      <c r="FP177" s="504"/>
      <c r="FQ177" s="504"/>
      <c r="FR177" s="504"/>
      <c r="FS177" s="504"/>
      <c r="FT177" s="504"/>
      <c r="FU177" s="504"/>
      <c r="FV177" s="504"/>
      <c r="FW177" s="504"/>
      <c r="FX177" s="504"/>
      <c r="FY177" s="504"/>
      <c r="FZ177" s="504"/>
      <c r="GA177" s="504"/>
      <c r="GB177" s="504"/>
      <c r="GC177" s="504"/>
      <c r="GD177" s="504"/>
      <c r="GE177" s="504"/>
      <c r="GF177" s="504"/>
      <c r="GG177" s="504"/>
      <c r="GH177" s="504"/>
      <c r="GI177" s="504"/>
      <c r="GJ177" s="504"/>
      <c r="GK177" s="504"/>
      <c r="GL177" s="504"/>
      <c r="GM177" s="504"/>
      <c r="GN177" s="504"/>
      <c r="GO177" s="504"/>
      <c r="GP177" s="504"/>
      <c r="GQ177" s="504"/>
      <c r="GR177" s="504"/>
      <c r="GS177" s="504"/>
      <c r="GT177" s="504"/>
      <c r="GU177" s="504"/>
      <c r="GV177" s="504"/>
      <c r="GW177" s="504"/>
      <c r="GX177" s="504"/>
      <c r="GY177" s="504"/>
      <c r="GZ177" s="504"/>
      <c r="HA177" s="504"/>
      <c r="HB177" s="504"/>
      <c r="HC177" s="504"/>
      <c r="HD177" s="504"/>
      <c r="HE177" s="504"/>
      <c r="HF177" s="504"/>
      <c r="HG177" s="504"/>
      <c r="HH177" s="504"/>
      <c r="HI177" s="504"/>
      <c r="HJ177" s="504"/>
      <c r="HK177" s="504"/>
      <c r="HL177" s="504"/>
      <c r="HM177" s="504"/>
      <c r="HN177" s="504"/>
      <c r="HO177" s="504"/>
      <c r="HP177" s="504"/>
      <c r="HQ177" s="504"/>
      <c r="HR177" s="504"/>
      <c r="HS177" s="504"/>
      <c r="HT177" s="504"/>
      <c r="HU177" s="504"/>
      <c r="HV177" s="504"/>
      <c r="HW177" s="504"/>
      <c r="HX177" s="504"/>
      <c r="HY177" s="504"/>
      <c r="HZ177" s="504"/>
      <c r="IA177" s="504"/>
      <c r="IB177" s="504"/>
      <c r="IC177" s="504"/>
      <c r="ID177" s="504"/>
      <c r="IE177" s="504"/>
      <c r="IF177" s="504"/>
      <c r="IG177" s="504"/>
      <c r="IH177" s="504"/>
      <c r="II177" s="504"/>
      <c r="IJ177" s="504"/>
      <c r="IK177" s="504"/>
      <c r="IL177" s="504"/>
      <c r="IM177" s="504"/>
      <c r="IN177" s="504"/>
      <c r="IO177" s="504"/>
      <c r="IP177" s="504"/>
      <c r="IQ177" s="504"/>
      <c r="IR177" s="504"/>
      <c r="IS177" s="504"/>
      <c r="IT177" s="504"/>
      <c r="IU177" s="504"/>
      <c r="IV177" s="504"/>
      <c r="IW177" s="504"/>
      <c r="IX177" s="504"/>
      <c r="IY177" s="504"/>
      <c r="IZ177" s="504"/>
      <c r="JA177" s="504"/>
      <c r="JB177" s="504"/>
      <c r="JC177" s="504"/>
      <c r="JD177" s="504"/>
      <c r="JE177" s="504"/>
      <c r="JF177" s="504"/>
      <c r="JG177" s="504"/>
      <c r="JH177" s="504"/>
      <c r="JI177" s="504"/>
      <c r="JJ177" s="504"/>
      <c r="JK177" s="504"/>
      <c r="JL177" s="504"/>
      <c r="JM177" s="504"/>
      <c r="JN177" s="504"/>
      <c r="JO177" s="504"/>
      <c r="JP177" s="504"/>
      <c r="JQ177" s="504"/>
      <c r="JR177" s="504"/>
      <c r="JS177" s="504"/>
      <c r="JT177" s="504"/>
      <c r="JU177" s="504"/>
      <c r="JV177" s="504"/>
      <c r="JW177" s="504"/>
      <c r="JX177" s="504"/>
      <c r="JY177" s="504"/>
      <c r="JZ177" s="504"/>
      <c r="KA177" s="504"/>
      <c r="KB177" s="504"/>
      <c r="KC177" s="504"/>
      <c r="KD177" s="504"/>
      <c r="KE177" s="504"/>
      <c r="KF177" s="504"/>
      <c r="KG177" s="504"/>
      <c r="KH177" s="504"/>
      <c r="KI177" s="504"/>
      <c r="KJ177" s="504"/>
      <c r="KK177" s="504"/>
      <c r="KL177" s="504"/>
      <c r="KM177" s="504"/>
      <c r="KN177" s="504"/>
      <c r="KO177" s="504"/>
      <c r="KP177" s="504"/>
      <c r="KQ177" s="504"/>
      <c r="KR177" s="504"/>
      <c r="KS177" s="504"/>
      <c r="KT177" s="504"/>
      <c r="KU177" s="504"/>
      <c r="KV177" s="504"/>
      <c r="KW177" s="504"/>
      <c r="KX177" s="504"/>
      <c r="KY177" s="504"/>
      <c r="KZ177" s="504"/>
      <c r="LA177" s="504"/>
      <c r="LB177" s="504"/>
      <c r="LC177" s="504"/>
      <c r="LD177" s="504"/>
      <c r="LE177" s="504"/>
      <c r="LF177" s="504"/>
      <c r="LG177" s="504"/>
      <c r="LH177" s="504"/>
      <c r="LI177" s="504"/>
      <c r="LJ177" s="504"/>
      <c r="LK177" s="504"/>
      <c r="LL177" s="504"/>
      <c r="LM177" s="504"/>
      <c r="LN177" s="504"/>
      <c r="LO177" s="504"/>
      <c r="LP177" s="504"/>
      <c r="LQ177" s="504"/>
      <c r="LR177" s="504"/>
      <c r="LS177" s="504"/>
      <c r="LT177" s="504"/>
      <c r="LU177" s="504"/>
      <c r="LV177" s="504"/>
      <c r="LW177" s="504"/>
      <c r="LX177" s="504"/>
      <c r="LY177" s="504"/>
      <c r="LZ177" s="504"/>
      <c r="MA177" s="504"/>
      <c r="MB177" s="504"/>
      <c r="MC177" s="504"/>
      <c r="MD177" s="504"/>
      <c r="ME177" s="504"/>
      <c r="MF177" s="504"/>
      <c r="MG177" s="504"/>
      <c r="MH177" s="504"/>
      <c r="MI177" s="504"/>
      <c r="MJ177" s="504"/>
      <c r="MK177" s="504"/>
      <c r="ML177" s="504"/>
      <c r="MM177" s="504"/>
      <c r="MN177" s="504"/>
      <c r="MO177" s="504"/>
      <c r="MP177" s="504"/>
      <c r="MQ177" s="504"/>
      <c r="MR177" s="504"/>
      <c r="MS177" s="504"/>
      <c r="MT177" s="504"/>
      <c r="MU177" s="504"/>
      <c r="MV177" s="504"/>
      <c r="MW177" s="504"/>
      <c r="MX177" s="504"/>
      <c r="MY177" s="504"/>
      <c r="MZ177" s="504"/>
      <c r="NA177" s="504"/>
      <c r="NB177" s="504"/>
      <c r="NC177" s="504"/>
      <c r="ND177" s="504"/>
      <c r="NE177" s="504"/>
      <c r="NF177" s="504"/>
      <c r="NG177" s="504"/>
      <c r="NH177" s="504"/>
      <c r="NI177" s="504"/>
      <c r="NJ177" s="504"/>
      <c r="NK177" s="504"/>
      <c r="NL177" s="504"/>
      <c r="NM177" s="504"/>
      <c r="NN177" s="504"/>
      <c r="NO177" s="504"/>
      <c r="NP177" s="504"/>
      <c r="NQ177" s="504"/>
      <c r="NR177" s="504"/>
      <c r="NS177" s="504"/>
      <c r="NT177" s="504"/>
    </row>
    <row r="178" spans="1:384" s="505" customFormat="1" ht="28" customHeight="1">
      <c r="A178" s="1803" t="s">
        <v>1645</v>
      </c>
      <c r="B178" s="551" t="s">
        <v>67</v>
      </c>
      <c r="C178" s="552">
        <f t="shared" ref="C178:N178" si="34">SUM(C120,C122,C124,C126,C128,C130,C132,C134,C136)</f>
        <v>0</v>
      </c>
      <c r="D178" s="552">
        <f t="shared" si="34"/>
        <v>0</v>
      </c>
      <c r="E178" s="552">
        <f t="shared" si="34"/>
        <v>0</v>
      </c>
      <c r="F178" s="552">
        <f t="shared" si="34"/>
        <v>0</v>
      </c>
      <c r="G178" s="552">
        <f t="shared" si="34"/>
        <v>0</v>
      </c>
      <c r="H178" s="552">
        <f t="shared" si="34"/>
        <v>0</v>
      </c>
      <c r="I178" s="552">
        <f t="shared" si="34"/>
        <v>0</v>
      </c>
      <c r="J178" s="552">
        <f t="shared" si="34"/>
        <v>0</v>
      </c>
      <c r="K178" s="552">
        <f t="shared" si="34"/>
        <v>0</v>
      </c>
      <c r="L178" s="552">
        <f t="shared" si="34"/>
        <v>0</v>
      </c>
      <c r="M178" s="552">
        <f t="shared" si="34"/>
        <v>0</v>
      </c>
      <c r="N178" s="552">
        <f t="shared" si="34"/>
        <v>0</v>
      </c>
      <c r="O178" s="664">
        <f t="shared" si="30"/>
        <v>0</v>
      </c>
      <c r="P178" s="664">
        <f t="shared" si="31"/>
        <v>0</v>
      </c>
      <c r="Q178" s="664">
        <f t="shared" si="32"/>
        <v>0</v>
      </c>
      <c r="R178" s="1726"/>
      <c r="S178" s="1726"/>
      <c r="T178"/>
      <c r="U178"/>
      <c r="V178"/>
      <c r="W178"/>
      <c r="X178" s="663"/>
      <c r="Y178" s="663"/>
      <c r="Z178" s="504"/>
      <c r="AA178" s="504"/>
      <c r="AB178" s="504"/>
      <c r="AC178" s="504"/>
      <c r="AD178" s="504"/>
      <c r="AE178" s="504"/>
      <c r="AF178" s="504"/>
      <c r="AG178" s="504"/>
      <c r="AH178" s="504"/>
      <c r="AI178" s="504"/>
      <c r="AJ178" s="504"/>
      <c r="AK178" s="504"/>
      <c r="AL178" s="504"/>
      <c r="AM178" s="504"/>
      <c r="AN178" s="504"/>
      <c r="AO178" s="504"/>
      <c r="AP178" s="504"/>
      <c r="AQ178" s="504"/>
      <c r="AR178" s="504"/>
      <c r="AS178" s="504"/>
      <c r="AT178" s="504"/>
      <c r="AU178" s="504"/>
      <c r="AV178" s="504"/>
      <c r="AW178" s="504"/>
      <c r="AX178" s="504"/>
      <c r="AY178" s="504"/>
      <c r="AZ178" s="504"/>
      <c r="BA178" s="504"/>
      <c r="BB178" s="504"/>
      <c r="BC178" s="504"/>
      <c r="BD178" s="504"/>
      <c r="BE178" s="504"/>
      <c r="BF178" s="504"/>
      <c r="BG178" s="504"/>
      <c r="BH178" s="504"/>
      <c r="BI178" s="504"/>
      <c r="BJ178" s="504"/>
      <c r="BK178" s="504"/>
      <c r="BL178" s="504"/>
      <c r="BM178" s="504"/>
      <c r="BN178" s="504"/>
      <c r="BO178" s="504"/>
      <c r="BP178" s="504"/>
      <c r="BQ178" s="504"/>
      <c r="BR178" s="504"/>
      <c r="BS178" s="504"/>
      <c r="BT178" s="504"/>
      <c r="BU178" s="504"/>
      <c r="BV178" s="504"/>
      <c r="BW178" s="504"/>
      <c r="BX178" s="504"/>
      <c r="BY178" s="504"/>
      <c r="BZ178" s="504"/>
      <c r="CA178" s="504"/>
      <c r="CB178" s="504"/>
      <c r="CC178" s="504"/>
      <c r="CD178" s="504"/>
      <c r="CE178" s="504"/>
      <c r="CF178" s="504"/>
      <c r="CG178" s="504"/>
      <c r="CH178" s="504"/>
      <c r="CI178" s="504"/>
      <c r="CJ178" s="504"/>
      <c r="CK178" s="504"/>
      <c r="CL178" s="504"/>
      <c r="CM178" s="504"/>
      <c r="CN178" s="504"/>
      <c r="CO178" s="504"/>
      <c r="CP178" s="504"/>
      <c r="CQ178" s="504"/>
      <c r="CR178" s="504"/>
      <c r="CS178" s="504"/>
      <c r="CT178" s="504"/>
      <c r="CU178" s="504"/>
      <c r="CV178" s="504"/>
      <c r="CW178" s="504"/>
      <c r="CX178" s="504"/>
      <c r="CY178" s="504"/>
      <c r="CZ178" s="504"/>
      <c r="DA178" s="504"/>
      <c r="DB178" s="504"/>
      <c r="DC178" s="504"/>
      <c r="DD178" s="504"/>
      <c r="DE178" s="504"/>
      <c r="DF178" s="504"/>
      <c r="DG178" s="504"/>
      <c r="DH178" s="504"/>
      <c r="DI178" s="504"/>
      <c r="DJ178" s="504"/>
      <c r="DK178" s="504"/>
      <c r="DL178" s="504"/>
      <c r="DM178" s="504"/>
      <c r="DN178" s="504"/>
      <c r="DO178" s="504"/>
      <c r="DP178" s="504"/>
      <c r="DQ178" s="504"/>
      <c r="DR178" s="504"/>
      <c r="DS178" s="504"/>
      <c r="DT178" s="504"/>
      <c r="DU178" s="504"/>
      <c r="DV178" s="504"/>
      <c r="DW178" s="504"/>
      <c r="DX178" s="504"/>
      <c r="DY178" s="504"/>
      <c r="DZ178" s="504"/>
      <c r="EA178" s="504"/>
      <c r="EB178" s="504"/>
      <c r="EC178" s="504"/>
      <c r="ED178" s="504"/>
      <c r="EE178" s="504"/>
      <c r="EF178" s="504"/>
      <c r="EG178" s="504"/>
      <c r="EH178" s="504"/>
      <c r="EI178" s="504"/>
      <c r="EJ178" s="504"/>
      <c r="EK178" s="504"/>
      <c r="EL178" s="504"/>
      <c r="EM178" s="504"/>
      <c r="EN178" s="504"/>
      <c r="EO178" s="504"/>
      <c r="EP178" s="504"/>
      <c r="EQ178" s="504"/>
      <c r="ER178" s="504"/>
      <c r="ES178" s="504"/>
      <c r="ET178" s="504"/>
      <c r="EU178" s="504"/>
      <c r="EV178" s="504"/>
      <c r="EW178" s="504"/>
      <c r="EX178" s="504"/>
      <c r="EY178" s="504"/>
      <c r="EZ178" s="504"/>
      <c r="FA178" s="504"/>
      <c r="FB178" s="504"/>
      <c r="FC178" s="504"/>
      <c r="FD178" s="504"/>
      <c r="FE178" s="504"/>
      <c r="FF178" s="504"/>
      <c r="FG178" s="504"/>
      <c r="FH178" s="504"/>
      <c r="FI178" s="504"/>
      <c r="FJ178" s="504"/>
      <c r="FK178" s="504"/>
      <c r="FL178" s="504"/>
      <c r="FM178" s="504"/>
      <c r="FN178" s="504"/>
      <c r="FO178" s="504"/>
      <c r="FP178" s="504"/>
      <c r="FQ178" s="504"/>
      <c r="FR178" s="504"/>
      <c r="FS178" s="504"/>
      <c r="FT178" s="504"/>
      <c r="FU178" s="504"/>
      <c r="FV178" s="504"/>
      <c r="FW178" s="504"/>
      <c r="FX178" s="504"/>
      <c r="FY178" s="504"/>
      <c r="FZ178" s="504"/>
      <c r="GA178" s="504"/>
      <c r="GB178" s="504"/>
      <c r="GC178" s="504"/>
      <c r="GD178" s="504"/>
      <c r="GE178" s="504"/>
      <c r="GF178" s="504"/>
      <c r="GG178" s="504"/>
      <c r="GH178" s="504"/>
      <c r="GI178" s="504"/>
      <c r="GJ178" s="504"/>
      <c r="GK178" s="504"/>
      <c r="GL178" s="504"/>
      <c r="GM178" s="504"/>
      <c r="GN178" s="504"/>
      <c r="GO178" s="504"/>
      <c r="GP178" s="504"/>
      <c r="GQ178" s="504"/>
      <c r="GR178" s="504"/>
      <c r="GS178" s="504"/>
      <c r="GT178" s="504"/>
      <c r="GU178" s="504"/>
      <c r="GV178" s="504"/>
      <c r="GW178" s="504"/>
      <c r="GX178" s="504"/>
      <c r="GY178" s="504"/>
      <c r="GZ178" s="504"/>
      <c r="HA178" s="504"/>
      <c r="HB178" s="504"/>
      <c r="HC178" s="504"/>
      <c r="HD178" s="504"/>
      <c r="HE178" s="504"/>
      <c r="HF178" s="504"/>
      <c r="HG178" s="504"/>
      <c r="HH178" s="504"/>
      <c r="HI178" s="504"/>
      <c r="HJ178" s="504"/>
      <c r="HK178" s="504"/>
      <c r="HL178" s="504"/>
      <c r="HM178" s="504"/>
      <c r="HN178" s="504"/>
      <c r="HO178" s="504"/>
      <c r="HP178" s="504"/>
      <c r="HQ178" s="504"/>
      <c r="HR178" s="504"/>
      <c r="HS178" s="504"/>
      <c r="HT178" s="504"/>
      <c r="HU178" s="504"/>
      <c r="HV178" s="504"/>
      <c r="HW178" s="504"/>
      <c r="HX178" s="504"/>
      <c r="HY178" s="504"/>
      <c r="HZ178" s="504"/>
      <c r="IA178" s="504"/>
      <c r="IB178" s="504"/>
      <c r="IC178" s="504"/>
      <c r="ID178" s="504"/>
      <c r="IE178" s="504"/>
      <c r="IF178" s="504"/>
      <c r="IG178" s="504"/>
      <c r="IH178" s="504"/>
      <c r="II178" s="504"/>
      <c r="IJ178" s="504"/>
      <c r="IK178" s="504"/>
      <c r="IL178" s="504"/>
      <c r="IM178" s="504"/>
      <c r="IN178" s="504"/>
      <c r="IO178" s="504"/>
      <c r="IP178" s="504"/>
      <c r="IQ178" s="504"/>
      <c r="IR178" s="504"/>
      <c r="IS178" s="504"/>
      <c r="IT178" s="504"/>
      <c r="IU178" s="504"/>
      <c r="IV178" s="504"/>
      <c r="IW178" s="504"/>
      <c r="IX178" s="504"/>
      <c r="IY178" s="504"/>
      <c r="IZ178" s="504"/>
      <c r="JA178" s="504"/>
      <c r="JB178" s="504"/>
      <c r="JC178" s="504"/>
      <c r="JD178" s="504"/>
      <c r="JE178" s="504"/>
      <c r="JF178" s="504"/>
      <c r="JG178" s="504"/>
      <c r="JH178" s="504"/>
      <c r="JI178" s="504"/>
      <c r="JJ178" s="504"/>
      <c r="JK178" s="504"/>
      <c r="JL178" s="504"/>
      <c r="JM178" s="504"/>
      <c r="JN178" s="504"/>
      <c r="JO178" s="504"/>
      <c r="JP178" s="504"/>
      <c r="JQ178" s="504"/>
      <c r="JR178" s="504"/>
      <c r="JS178" s="504"/>
      <c r="JT178" s="504"/>
      <c r="JU178" s="504"/>
      <c r="JV178" s="504"/>
      <c r="JW178" s="504"/>
      <c r="JX178" s="504"/>
      <c r="JY178" s="504"/>
      <c r="JZ178" s="504"/>
      <c r="KA178" s="504"/>
      <c r="KB178" s="504"/>
      <c r="KC178" s="504"/>
      <c r="KD178" s="504"/>
      <c r="KE178" s="504"/>
      <c r="KF178" s="504"/>
      <c r="KG178" s="504"/>
      <c r="KH178" s="504"/>
      <c r="KI178" s="504"/>
      <c r="KJ178" s="504"/>
      <c r="KK178" s="504"/>
      <c r="KL178" s="504"/>
      <c r="KM178" s="504"/>
      <c r="KN178" s="504"/>
      <c r="KO178" s="504"/>
      <c r="KP178" s="504"/>
      <c r="KQ178" s="504"/>
      <c r="KR178" s="504"/>
      <c r="KS178" s="504"/>
      <c r="KT178" s="504"/>
      <c r="KU178" s="504"/>
      <c r="KV178" s="504"/>
      <c r="KW178" s="504"/>
      <c r="KX178" s="504"/>
      <c r="KY178" s="504"/>
      <c r="KZ178" s="504"/>
      <c r="LA178" s="504"/>
      <c r="LB178" s="504"/>
      <c r="LC178" s="504"/>
      <c r="LD178" s="504"/>
      <c r="LE178" s="504"/>
      <c r="LF178" s="504"/>
      <c r="LG178" s="504"/>
      <c r="LH178" s="504"/>
      <c r="LI178" s="504"/>
      <c r="LJ178" s="504"/>
      <c r="LK178" s="504"/>
      <c r="LL178" s="504"/>
      <c r="LM178" s="504"/>
      <c r="LN178" s="504"/>
      <c r="LO178" s="504"/>
      <c r="LP178" s="504"/>
      <c r="LQ178" s="504"/>
      <c r="LR178" s="504"/>
      <c r="LS178" s="504"/>
      <c r="LT178" s="504"/>
      <c r="LU178" s="504"/>
      <c r="LV178" s="504"/>
      <c r="LW178" s="504"/>
      <c r="LX178" s="504"/>
      <c r="LY178" s="504"/>
      <c r="LZ178" s="504"/>
      <c r="MA178" s="504"/>
      <c r="MB178" s="504"/>
      <c r="MC178" s="504"/>
      <c r="MD178" s="504"/>
      <c r="ME178" s="504"/>
      <c r="MF178" s="504"/>
      <c r="MG178" s="504"/>
      <c r="MH178" s="504"/>
      <c r="MI178" s="504"/>
      <c r="MJ178" s="504"/>
      <c r="MK178" s="504"/>
      <c r="ML178" s="504"/>
      <c r="MM178" s="504"/>
      <c r="MN178" s="504"/>
      <c r="MO178" s="504"/>
      <c r="MP178" s="504"/>
      <c r="MQ178" s="504"/>
      <c r="MR178" s="504"/>
      <c r="MS178" s="504"/>
      <c r="MT178" s="504"/>
      <c r="MU178" s="504"/>
      <c r="MV178" s="504"/>
      <c r="MW178" s="504"/>
      <c r="MX178" s="504"/>
      <c r="MY178" s="504"/>
      <c r="MZ178" s="504"/>
      <c r="NA178" s="504"/>
      <c r="NB178" s="504"/>
      <c r="NC178" s="504"/>
      <c r="ND178" s="504"/>
      <c r="NE178" s="504"/>
      <c r="NF178" s="504"/>
      <c r="NG178" s="504"/>
      <c r="NH178" s="504"/>
      <c r="NI178" s="504"/>
      <c r="NJ178" s="504"/>
      <c r="NK178" s="504"/>
      <c r="NL178" s="504"/>
      <c r="NM178" s="504"/>
      <c r="NN178" s="504"/>
      <c r="NO178" s="504"/>
      <c r="NP178" s="504"/>
      <c r="NQ178" s="504"/>
      <c r="NR178" s="504"/>
      <c r="NS178" s="504"/>
      <c r="NT178" s="504"/>
    </row>
    <row r="179" spans="1:384" s="505" customFormat="1" ht="28" customHeight="1">
      <c r="A179" s="1804"/>
      <c r="B179" s="551" t="s">
        <v>68</v>
      </c>
      <c r="C179" s="550">
        <f t="shared" ref="C179:N179" si="35">SUM(C121,C123,C125,C127,C129,C131,C133,C135,C137)</f>
        <v>0</v>
      </c>
      <c r="D179" s="550">
        <f t="shared" si="35"/>
        <v>0</v>
      </c>
      <c r="E179" s="550">
        <f t="shared" si="35"/>
        <v>0</v>
      </c>
      <c r="F179" s="550">
        <f t="shared" si="35"/>
        <v>0</v>
      </c>
      <c r="G179" s="550">
        <f t="shared" si="35"/>
        <v>0</v>
      </c>
      <c r="H179" s="550">
        <f t="shared" si="35"/>
        <v>0</v>
      </c>
      <c r="I179" s="550">
        <f t="shared" si="35"/>
        <v>0</v>
      </c>
      <c r="J179" s="550">
        <f t="shared" si="35"/>
        <v>0</v>
      </c>
      <c r="K179" s="550">
        <f t="shared" si="35"/>
        <v>0</v>
      </c>
      <c r="L179" s="550">
        <f t="shared" si="35"/>
        <v>0</v>
      </c>
      <c r="M179" s="550">
        <f t="shared" si="35"/>
        <v>0</v>
      </c>
      <c r="N179" s="550">
        <f t="shared" si="35"/>
        <v>0</v>
      </c>
      <c r="O179" s="664">
        <f t="shared" si="30"/>
        <v>0</v>
      </c>
      <c r="P179" s="664">
        <f t="shared" si="31"/>
        <v>0</v>
      </c>
      <c r="Q179" s="664">
        <f t="shared" si="32"/>
        <v>0</v>
      </c>
      <c r="R179" s="1726"/>
      <c r="S179" s="1726"/>
      <c r="T179"/>
      <c r="U179"/>
      <c r="V179"/>
      <c r="W179"/>
      <c r="X179" s="663"/>
      <c r="Y179" s="663"/>
      <c r="Z179" s="504"/>
      <c r="AA179" s="504"/>
      <c r="AB179" s="504"/>
      <c r="AC179" s="504"/>
      <c r="AD179" s="504"/>
      <c r="AE179" s="504"/>
      <c r="AF179" s="504"/>
      <c r="AG179" s="504"/>
      <c r="AH179" s="504"/>
      <c r="AI179" s="504"/>
      <c r="AJ179" s="504"/>
      <c r="AK179" s="504"/>
      <c r="AL179" s="504"/>
      <c r="AM179" s="504"/>
      <c r="AN179" s="504"/>
      <c r="AO179" s="504"/>
      <c r="AP179" s="504"/>
      <c r="AQ179" s="504"/>
      <c r="AR179" s="504"/>
      <c r="AS179" s="504"/>
      <c r="AT179" s="504"/>
      <c r="AU179" s="504"/>
      <c r="AV179" s="504"/>
      <c r="AW179" s="504"/>
      <c r="AX179" s="504"/>
      <c r="AY179" s="504"/>
      <c r="AZ179" s="504"/>
      <c r="BA179" s="504"/>
      <c r="BB179" s="504"/>
      <c r="BC179" s="504"/>
      <c r="BD179" s="504"/>
      <c r="BE179" s="504"/>
      <c r="BF179" s="504"/>
      <c r="BG179" s="504"/>
      <c r="BH179" s="504"/>
      <c r="BI179" s="504"/>
      <c r="BJ179" s="504"/>
      <c r="BK179" s="504"/>
      <c r="BL179" s="504"/>
      <c r="BM179" s="504"/>
      <c r="BN179" s="504"/>
      <c r="BO179" s="504"/>
      <c r="BP179" s="504"/>
      <c r="BQ179" s="504"/>
      <c r="BR179" s="504"/>
      <c r="BS179" s="504"/>
      <c r="BT179" s="504"/>
      <c r="BU179" s="504"/>
      <c r="BV179" s="504"/>
      <c r="BW179" s="504"/>
      <c r="BX179" s="504"/>
      <c r="BY179" s="504"/>
      <c r="BZ179" s="504"/>
      <c r="CA179" s="504"/>
      <c r="CB179" s="504"/>
      <c r="CC179" s="504"/>
      <c r="CD179" s="504"/>
      <c r="CE179" s="504"/>
      <c r="CF179" s="504"/>
      <c r="CG179" s="504"/>
      <c r="CH179" s="504"/>
      <c r="CI179" s="504"/>
      <c r="CJ179" s="504"/>
      <c r="CK179" s="504"/>
      <c r="CL179" s="504"/>
      <c r="CM179" s="504"/>
      <c r="CN179" s="504"/>
      <c r="CO179" s="504"/>
      <c r="CP179" s="504"/>
      <c r="CQ179" s="504"/>
      <c r="CR179" s="504"/>
      <c r="CS179" s="504"/>
      <c r="CT179" s="504"/>
      <c r="CU179" s="504"/>
      <c r="CV179" s="504"/>
      <c r="CW179" s="504"/>
      <c r="CX179" s="504"/>
      <c r="CY179" s="504"/>
      <c r="CZ179" s="504"/>
      <c r="DA179" s="504"/>
      <c r="DB179" s="504"/>
      <c r="DC179" s="504"/>
      <c r="DD179" s="504"/>
      <c r="DE179" s="504"/>
      <c r="DF179" s="504"/>
      <c r="DG179" s="504"/>
      <c r="DH179" s="504"/>
      <c r="DI179" s="504"/>
      <c r="DJ179" s="504"/>
      <c r="DK179" s="504"/>
      <c r="DL179" s="504"/>
      <c r="DM179" s="504"/>
      <c r="DN179" s="504"/>
      <c r="DO179" s="504"/>
      <c r="DP179" s="504"/>
      <c r="DQ179" s="504"/>
      <c r="DR179" s="504"/>
      <c r="DS179" s="504"/>
      <c r="DT179" s="504"/>
      <c r="DU179" s="504"/>
      <c r="DV179" s="504"/>
      <c r="DW179" s="504"/>
      <c r="DX179" s="504"/>
      <c r="DY179" s="504"/>
      <c r="DZ179" s="504"/>
      <c r="EA179" s="504"/>
      <c r="EB179" s="504"/>
      <c r="EC179" s="504"/>
      <c r="ED179" s="504"/>
      <c r="EE179" s="504"/>
      <c r="EF179" s="504"/>
      <c r="EG179" s="504"/>
      <c r="EH179" s="504"/>
      <c r="EI179" s="504"/>
      <c r="EJ179" s="504"/>
      <c r="EK179" s="504"/>
      <c r="EL179" s="504"/>
      <c r="EM179" s="504"/>
      <c r="EN179" s="504"/>
      <c r="EO179" s="504"/>
      <c r="EP179" s="504"/>
      <c r="EQ179" s="504"/>
      <c r="ER179" s="504"/>
      <c r="ES179" s="504"/>
      <c r="ET179" s="504"/>
      <c r="EU179" s="504"/>
      <c r="EV179" s="504"/>
      <c r="EW179" s="504"/>
      <c r="EX179" s="504"/>
      <c r="EY179" s="504"/>
      <c r="EZ179" s="504"/>
      <c r="FA179" s="504"/>
      <c r="FB179" s="504"/>
      <c r="FC179" s="504"/>
      <c r="FD179" s="504"/>
      <c r="FE179" s="504"/>
      <c r="FF179" s="504"/>
      <c r="FG179" s="504"/>
      <c r="FH179" s="504"/>
      <c r="FI179" s="504"/>
      <c r="FJ179" s="504"/>
      <c r="FK179" s="504"/>
      <c r="FL179" s="504"/>
      <c r="FM179" s="504"/>
      <c r="FN179" s="504"/>
      <c r="FO179" s="504"/>
      <c r="FP179" s="504"/>
      <c r="FQ179" s="504"/>
      <c r="FR179" s="504"/>
      <c r="FS179" s="504"/>
      <c r="FT179" s="504"/>
      <c r="FU179" s="504"/>
      <c r="FV179" s="504"/>
      <c r="FW179" s="504"/>
      <c r="FX179" s="504"/>
      <c r="FY179" s="504"/>
      <c r="FZ179" s="504"/>
      <c r="GA179" s="504"/>
      <c r="GB179" s="504"/>
      <c r="GC179" s="504"/>
      <c r="GD179" s="504"/>
      <c r="GE179" s="504"/>
      <c r="GF179" s="504"/>
      <c r="GG179" s="504"/>
      <c r="GH179" s="504"/>
      <c r="GI179" s="504"/>
      <c r="GJ179" s="504"/>
      <c r="GK179" s="504"/>
      <c r="GL179" s="504"/>
      <c r="GM179" s="504"/>
      <c r="GN179" s="504"/>
      <c r="GO179" s="504"/>
      <c r="GP179" s="504"/>
      <c r="GQ179" s="504"/>
      <c r="GR179" s="504"/>
      <c r="GS179" s="504"/>
      <c r="GT179" s="504"/>
      <c r="GU179" s="504"/>
      <c r="GV179" s="504"/>
      <c r="GW179" s="504"/>
      <c r="GX179" s="504"/>
      <c r="GY179" s="504"/>
      <c r="GZ179" s="504"/>
      <c r="HA179" s="504"/>
      <c r="HB179" s="504"/>
      <c r="HC179" s="504"/>
      <c r="HD179" s="504"/>
      <c r="HE179" s="504"/>
      <c r="HF179" s="504"/>
      <c r="HG179" s="504"/>
      <c r="HH179" s="504"/>
      <c r="HI179" s="504"/>
      <c r="HJ179" s="504"/>
      <c r="HK179" s="504"/>
      <c r="HL179" s="504"/>
      <c r="HM179" s="504"/>
      <c r="HN179" s="504"/>
      <c r="HO179" s="504"/>
      <c r="HP179" s="504"/>
      <c r="HQ179" s="504"/>
      <c r="HR179" s="504"/>
      <c r="HS179" s="504"/>
      <c r="HT179" s="504"/>
      <c r="HU179" s="504"/>
      <c r="HV179" s="504"/>
      <c r="HW179" s="504"/>
      <c r="HX179" s="504"/>
      <c r="HY179" s="504"/>
      <c r="HZ179" s="504"/>
      <c r="IA179" s="504"/>
      <c r="IB179" s="504"/>
      <c r="IC179" s="504"/>
      <c r="ID179" s="504"/>
      <c r="IE179" s="504"/>
      <c r="IF179" s="504"/>
      <c r="IG179" s="504"/>
      <c r="IH179" s="504"/>
      <c r="II179" s="504"/>
      <c r="IJ179" s="504"/>
      <c r="IK179" s="504"/>
      <c r="IL179" s="504"/>
      <c r="IM179" s="504"/>
      <c r="IN179" s="504"/>
      <c r="IO179" s="504"/>
      <c r="IP179" s="504"/>
      <c r="IQ179" s="504"/>
      <c r="IR179" s="504"/>
      <c r="IS179" s="504"/>
      <c r="IT179" s="504"/>
      <c r="IU179" s="504"/>
      <c r="IV179" s="504"/>
      <c r="IW179" s="504"/>
      <c r="IX179" s="504"/>
      <c r="IY179" s="504"/>
      <c r="IZ179" s="504"/>
      <c r="JA179" s="504"/>
      <c r="JB179" s="504"/>
      <c r="JC179" s="504"/>
      <c r="JD179" s="504"/>
      <c r="JE179" s="504"/>
      <c r="JF179" s="504"/>
      <c r="JG179" s="504"/>
      <c r="JH179" s="504"/>
      <c r="JI179" s="504"/>
      <c r="JJ179" s="504"/>
      <c r="JK179" s="504"/>
      <c r="JL179" s="504"/>
      <c r="JM179" s="504"/>
      <c r="JN179" s="504"/>
      <c r="JO179" s="504"/>
      <c r="JP179" s="504"/>
      <c r="JQ179" s="504"/>
      <c r="JR179" s="504"/>
      <c r="JS179" s="504"/>
      <c r="JT179" s="504"/>
      <c r="JU179" s="504"/>
      <c r="JV179" s="504"/>
      <c r="JW179" s="504"/>
      <c r="JX179" s="504"/>
      <c r="JY179" s="504"/>
      <c r="JZ179" s="504"/>
      <c r="KA179" s="504"/>
      <c r="KB179" s="504"/>
      <c r="KC179" s="504"/>
      <c r="KD179" s="504"/>
      <c r="KE179" s="504"/>
      <c r="KF179" s="504"/>
      <c r="KG179" s="504"/>
      <c r="KH179" s="504"/>
      <c r="KI179" s="504"/>
      <c r="KJ179" s="504"/>
      <c r="KK179" s="504"/>
      <c r="KL179" s="504"/>
      <c r="KM179" s="504"/>
      <c r="KN179" s="504"/>
      <c r="KO179" s="504"/>
      <c r="KP179" s="504"/>
      <c r="KQ179" s="504"/>
      <c r="KR179" s="504"/>
      <c r="KS179" s="504"/>
      <c r="KT179" s="504"/>
      <c r="KU179" s="504"/>
      <c r="KV179" s="504"/>
      <c r="KW179" s="504"/>
      <c r="KX179" s="504"/>
      <c r="KY179" s="504"/>
      <c r="KZ179" s="504"/>
      <c r="LA179" s="504"/>
      <c r="LB179" s="504"/>
      <c r="LC179" s="504"/>
      <c r="LD179" s="504"/>
      <c r="LE179" s="504"/>
      <c r="LF179" s="504"/>
      <c r="LG179" s="504"/>
      <c r="LH179" s="504"/>
      <c r="LI179" s="504"/>
      <c r="LJ179" s="504"/>
      <c r="LK179" s="504"/>
      <c r="LL179" s="504"/>
      <c r="LM179" s="504"/>
      <c r="LN179" s="504"/>
      <c r="LO179" s="504"/>
      <c r="LP179" s="504"/>
      <c r="LQ179" s="504"/>
      <c r="LR179" s="504"/>
      <c r="LS179" s="504"/>
      <c r="LT179" s="504"/>
      <c r="LU179" s="504"/>
      <c r="LV179" s="504"/>
      <c r="LW179" s="504"/>
      <c r="LX179" s="504"/>
      <c r="LY179" s="504"/>
      <c r="LZ179" s="504"/>
      <c r="MA179" s="504"/>
      <c r="MB179" s="504"/>
      <c r="MC179" s="504"/>
      <c r="MD179" s="504"/>
      <c r="ME179" s="504"/>
      <c r="MF179" s="504"/>
      <c r="MG179" s="504"/>
      <c r="MH179" s="504"/>
      <c r="MI179" s="504"/>
      <c r="MJ179" s="504"/>
      <c r="MK179" s="504"/>
      <c r="ML179" s="504"/>
      <c r="MM179" s="504"/>
      <c r="MN179" s="504"/>
      <c r="MO179" s="504"/>
      <c r="MP179" s="504"/>
      <c r="MQ179" s="504"/>
      <c r="MR179" s="504"/>
      <c r="MS179" s="504"/>
      <c r="MT179" s="504"/>
      <c r="MU179" s="504"/>
      <c r="MV179" s="504"/>
      <c r="MW179" s="504"/>
      <c r="MX179" s="504"/>
      <c r="MY179" s="504"/>
      <c r="MZ179" s="504"/>
      <c r="NA179" s="504"/>
      <c r="NB179" s="504"/>
      <c r="NC179" s="504"/>
      <c r="ND179" s="504"/>
      <c r="NE179" s="504"/>
      <c r="NF179" s="504"/>
      <c r="NG179" s="504"/>
      <c r="NH179" s="504"/>
      <c r="NI179" s="504"/>
      <c r="NJ179" s="504"/>
      <c r="NK179" s="504"/>
      <c r="NL179" s="504"/>
      <c r="NM179" s="504"/>
      <c r="NN179" s="504"/>
      <c r="NO179" s="504"/>
      <c r="NP179" s="504"/>
      <c r="NQ179" s="504"/>
      <c r="NR179" s="504"/>
      <c r="NS179" s="504"/>
      <c r="NT179" s="504"/>
    </row>
    <row r="180" spans="1:384" s="505" customFormat="1" ht="28" customHeight="1">
      <c r="A180" s="1799" t="s">
        <v>1531</v>
      </c>
      <c r="B180" s="551" t="s">
        <v>67</v>
      </c>
      <c r="C180" s="552">
        <f t="shared" ref="C180:N180" si="36">SUM(C138,C140,C142,C144,C146,C148,C150,C152,C154,C156)</f>
        <v>0</v>
      </c>
      <c r="D180" s="552">
        <f t="shared" si="36"/>
        <v>0</v>
      </c>
      <c r="E180" s="552">
        <f t="shared" si="36"/>
        <v>0</v>
      </c>
      <c r="F180" s="552">
        <f t="shared" si="36"/>
        <v>0</v>
      </c>
      <c r="G180" s="552">
        <f t="shared" si="36"/>
        <v>0</v>
      </c>
      <c r="H180" s="552">
        <f t="shared" si="36"/>
        <v>0</v>
      </c>
      <c r="I180" s="552">
        <f t="shared" si="36"/>
        <v>0</v>
      </c>
      <c r="J180" s="552">
        <f t="shared" si="36"/>
        <v>0</v>
      </c>
      <c r="K180" s="552">
        <f t="shared" si="36"/>
        <v>0</v>
      </c>
      <c r="L180" s="552">
        <f t="shared" si="36"/>
        <v>0</v>
      </c>
      <c r="M180" s="552">
        <f t="shared" si="36"/>
        <v>0</v>
      </c>
      <c r="N180" s="552">
        <f t="shared" si="36"/>
        <v>0</v>
      </c>
      <c r="O180" s="664">
        <f t="shared" si="30"/>
        <v>0</v>
      </c>
      <c r="P180" s="664">
        <f t="shared" si="31"/>
        <v>0</v>
      </c>
      <c r="Q180" s="664">
        <f t="shared" si="32"/>
        <v>0</v>
      </c>
      <c r="R180" s="1726"/>
      <c r="S180" s="1726"/>
      <c r="T180"/>
      <c r="U180"/>
      <c r="V180"/>
      <c r="W180"/>
      <c r="X180" s="663"/>
      <c r="Y180" s="663"/>
      <c r="Z180" s="504"/>
      <c r="AA180" s="504"/>
      <c r="AB180" s="504"/>
      <c r="AC180" s="504"/>
      <c r="AD180" s="504"/>
      <c r="AE180" s="504"/>
      <c r="AF180" s="504"/>
      <c r="AG180" s="504"/>
      <c r="AH180" s="504"/>
      <c r="AI180" s="504"/>
      <c r="AJ180" s="504"/>
      <c r="AK180" s="504"/>
      <c r="AL180" s="504"/>
      <c r="AM180" s="504"/>
      <c r="AN180" s="504"/>
      <c r="AO180" s="504"/>
      <c r="AP180" s="504"/>
      <c r="AQ180" s="504"/>
      <c r="AR180" s="504"/>
      <c r="AS180" s="504"/>
      <c r="AT180" s="504"/>
      <c r="AU180" s="504"/>
      <c r="AV180" s="504"/>
      <c r="AW180" s="504"/>
      <c r="AX180" s="504"/>
      <c r="AY180" s="504"/>
      <c r="AZ180" s="504"/>
      <c r="BA180" s="504"/>
      <c r="BB180" s="504"/>
      <c r="BC180" s="504"/>
      <c r="BD180" s="504"/>
      <c r="BE180" s="504"/>
      <c r="BF180" s="504"/>
      <c r="BG180" s="504"/>
      <c r="BH180" s="504"/>
      <c r="BI180" s="504"/>
      <c r="BJ180" s="504"/>
      <c r="BK180" s="504"/>
      <c r="BL180" s="504"/>
      <c r="BM180" s="504"/>
      <c r="BN180" s="504"/>
      <c r="BO180" s="504"/>
      <c r="BP180" s="504"/>
      <c r="BQ180" s="504"/>
      <c r="BR180" s="504"/>
      <c r="BS180" s="504"/>
      <c r="BT180" s="504"/>
      <c r="BU180" s="504"/>
      <c r="BV180" s="504"/>
      <c r="BW180" s="504"/>
      <c r="BX180" s="504"/>
      <c r="BY180" s="504"/>
      <c r="BZ180" s="504"/>
      <c r="CA180" s="504"/>
      <c r="CB180" s="504"/>
      <c r="CC180" s="504"/>
      <c r="CD180" s="504"/>
      <c r="CE180" s="504"/>
      <c r="CF180" s="504"/>
      <c r="CG180" s="504"/>
      <c r="CH180" s="504"/>
      <c r="CI180" s="504"/>
      <c r="CJ180" s="504"/>
      <c r="CK180" s="504"/>
      <c r="CL180" s="504"/>
      <c r="CM180" s="504"/>
      <c r="CN180" s="504"/>
      <c r="CO180" s="504"/>
      <c r="CP180" s="504"/>
      <c r="CQ180" s="504"/>
      <c r="CR180" s="504"/>
      <c r="CS180" s="504"/>
      <c r="CT180" s="504"/>
      <c r="CU180" s="504"/>
      <c r="CV180" s="504"/>
      <c r="CW180" s="504"/>
      <c r="CX180" s="504"/>
      <c r="CY180" s="504"/>
      <c r="CZ180" s="504"/>
      <c r="DA180" s="504"/>
      <c r="DB180" s="504"/>
      <c r="DC180" s="504"/>
      <c r="DD180" s="504"/>
      <c r="DE180" s="504"/>
      <c r="DF180" s="504"/>
      <c r="DG180" s="504"/>
      <c r="DH180" s="504"/>
      <c r="DI180" s="504"/>
      <c r="DJ180" s="504"/>
      <c r="DK180" s="504"/>
      <c r="DL180" s="504"/>
      <c r="DM180" s="504"/>
      <c r="DN180" s="504"/>
      <c r="DO180" s="504"/>
      <c r="DP180" s="504"/>
      <c r="DQ180" s="504"/>
      <c r="DR180" s="504"/>
      <c r="DS180" s="504"/>
      <c r="DT180" s="504"/>
      <c r="DU180" s="504"/>
      <c r="DV180" s="504"/>
      <c r="DW180" s="504"/>
      <c r="DX180" s="504"/>
      <c r="DY180" s="504"/>
      <c r="DZ180" s="504"/>
      <c r="EA180" s="504"/>
      <c r="EB180" s="504"/>
      <c r="EC180" s="504"/>
      <c r="ED180" s="504"/>
      <c r="EE180" s="504"/>
      <c r="EF180" s="504"/>
      <c r="EG180" s="504"/>
      <c r="EH180" s="504"/>
      <c r="EI180" s="504"/>
      <c r="EJ180" s="504"/>
      <c r="EK180" s="504"/>
      <c r="EL180" s="504"/>
      <c r="EM180" s="504"/>
      <c r="EN180" s="504"/>
      <c r="EO180" s="504"/>
      <c r="EP180" s="504"/>
      <c r="EQ180" s="504"/>
      <c r="ER180" s="504"/>
      <c r="ES180" s="504"/>
      <c r="ET180" s="504"/>
      <c r="EU180" s="504"/>
      <c r="EV180" s="504"/>
      <c r="EW180" s="504"/>
      <c r="EX180" s="504"/>
      <c r="EY180" s="504"/>
      <c r="EZ180" s="504"/>
      <c r="FA180" s="504"/>
      <c r="FB180" s="504"/>
      <c r="FC180" s="504"/>
      <c r="FD180" s="504"/>
      <c r="FE180" s="504"/>
      <c r="FF180" s="504"/>
      <c r="FG180" s="504"/>
      <c r="FH180" s="504"/>
      <c r="FI180" s="504"/>
      <c r="FJ180" s="504"/>
      <c r="FK180" s="504"/>
      <c r="FL180" s="504"/>
      <c r="FM180" s="504"/>
      <c r="FN180" s="504"/>
      <c r="FO180" s="504"/>
      <c r="FP180" s="504"/>
      <c r="FQ180" s="504"/>
      <c r="FR180" s="504"/>
      <c r="FS180" s="504"/>
      <c r="FT180" s="504"/>
      <c r="FU180" s="504"/>
      <c r="FV180" s="504"/>
      <c r="FW180" s="504"/>
      <c r="FX180" s="504"/>
      <c r="FY180" s="504"/>
      <c r="FZ180" s="504"/>
      <c r="GA180" s="504"/>
      <c r="GB180" s="504"/>
      <c r="GC180" s="504"/>
      <c r="GD180" s="504"/>
      <c r="GE180" s="504"/>
      <c r="GF180" s="504"/>
      <c r="GG180" s="504"/>
      <c r="GH180" s="504"/>
      <c r="GI180" s="504"/>
      <c r="GJ180" s="504"/>
      <c r="GK180" s="504"/>
      <c r="GL180" s="504"/>
      <c r="GM180" s="504"/>
      <c r="GN180" s="504"/>
      <c r="GO180" s="504"/>
      <c r="GP180" s="504"/>
      <c r="GQ180" s="504"/>
      <c r="GR180" s="504"/>
      <c r="GS180" s="504"/>
      <c r="GT180" s="504"/>
      <c r="GU180" s="504"/>
      <c r="GV180" s="504"/>
      <c r="GW180" s="504"/>
      <c r="GX180" s="504"/>
      <c r="GY180" s="504"/>
      <c r="GZ180" s="504"/>
      <c r="HA180" s="504"/>
      <c r="HB180" s="504"/>
      <c r="HC180" s="504"/>
      <c r="HD180" s="504"/>
      <c r="HE180" s="504"/>
      <c r="HF180" s="504"/>
      <c r="HG180" s="504"/>
      <c r="HH180" s="504"/>
      <c r="HI180" s="504"/>
      <c r="HJ180" s="504"/>
      <c r="HK180" s="504"/>
      <c r="HL180" s="504"/>
      <c r="HM180" s="504"/>
      <c r="HN180" s="504"/>
      <c r="HO180" s="504"/>
      <c r="HP180" s="504"/>
      <c r="HQ180" s="504"/>
      <c r="HR180" s="504"/>
      <c r="HS180" s="504"/>
      <c r="HT180" s="504"/>
      <c r="HU180" s="504"/>
      <c r="HV180" s="504"/>
      <c r="HW180" s="504"/>
      <c r="HX180" s="504"/>
      <c r="HY180" s="504"/>
      <c r="HZ180" s="504"/>
      <c r="IA180" s="504"/>
      <c r="IB180" s="504"/>
      <c r="IC180" s="504"/>
      <c r="ID180" s="504"/>
      <c r="IE180" s="504"/>
      <c r="IF180" s="504"/>
      <c r="IG180" s="504"/>
      <c r="IH180" s="504"/>
      <c r="II180" s="504"/>
      <c r="IJ180" s="504"/>
      <c r="IK180" s="504"/>
      <c r="IL180" s="504"/>
      <c r="IM180" s="504"/>
      <c r="IN180" s="504"/>
      <c r="IO180" s="504"/>
      <c r="IP180" s="504"/>
      <c r="IQ180" s="504"/>
      <c r="IR180" s="504"/>
      <c r="IS180" s="504"/>
      <c r="IT180" s="504"/>
      <c r="IU180" s="504"/>
      <c r="IV180" s="504"/>
      <c r="IW180" s="504"/>
      <c r="IX180" s="504"/>
      <c r="IY180" s="504"/>
      <c r="IZ180" s="504"/>
      <c r="JA180" s="504"/>
      <c r="JB180" s="504"/>
      <c r="JC180" s="504"/>
      <c r="JD180" s="504"/>
      <c r="JE180" s="504"/>
      <c r="JF180" s="504"/>
      <c r="JG180" s="504"/>
      <c r="JH180" s="504"/>
      <c r="JI180" s="504"/>
      <c r="JJ180" s="504"/>
      <c r="JK180" s="504"/>
      <c r="JL180" s="504"/>
      <c r="JM180" s="504"/>
      <c r="JN180" s="504"/>
      <c r="JO180" s="504"/>
      <c r="JP180" s="504"/>
      <c r="JQ180" s="504"/>
      <c r="JR180" s="504"/>
      <c r="JS180" s="504"/>
      <c r="JT180" s="504"/>
      <c r="JU180" s="504"/>
      <c r="JV180" s="504"/>
      <c r="JW180" s="504"/>
      <c r="JX180" s="504"/>
      <c r="JY180" s="504"/>
      <c r="JZ180" s="504"/>
      <c r="KA180" s="504"/>
      <c r="KB180" s="504"/>
      <c r="KC180" s="504"/>
      <c r="KD180" s="504"/>
      <c r="KE180" s="504"/>
      <c r="KF180" s="504"/>
      <c r="KG180" s="504"/>
      <c r="KH180" s="504"/>
      <c r="KI180" s="504"/>
      <c r="KJ180" s="504"/>
      <c r="KK180" s="504"/>
      <c r="KL180" s="504"/>
      <c r="KM180" s="504"/>
      <c r="KN180" s="504"/>
      <c r="KO180" s="504"/>
      <c r="KP180" s="504"/>
      <c r="KQ180" s="504"/>
      <c r="KR180" s="504"/>
      <c r="KS180" s="504"/>
      <c r="KT180" s="504"/>
      <c r="KU180" s="504"/>
      <c r="KV180" s="504"/>
      <c r="KW180" s="504"/>
      <c r="KX180" s="504"/>
      <c r="KY180" s="504"/>
      <c r="KZ180" s="504"/>
      <c r="LA180" s="504"/>
      <c r="LB180" s="504"/>
      <c r="LC180" s="504"/>
      <c r="LD180" s="504"/>
      <c r="LE180" s="504"/>
      <c r="LF180" s="504"/>
      <c r="LG180" s="504"/>
      <c r="LH180" s="504"/>
      <c r="LI180" s="504"/>
      <c r="LJ180" s="504"/>
      <c r="LK180" s="504"/>
      <c r="LL180" s="504"/>
      <c r="LM180" s="504"/>
      <c r="LN180" s="504"/>
      <c r="LO180" s="504"/>
      <c r="LP180" s="504"/>
      <c r="LQ180" s="504"/>
      <c r="LR180" s="504"/>
      <c r="LS180" s="504"/>
      <c r="LT180" s="504"/>
      <c r="LU180" s="504"/>
      <c r="LV180" s="504"/>
      <c r="LW180" s="504"/>
      <c r="LX180" s="504"/>
      <c r="LY180" s="504"/>
      <c r="LZ180" s="504"/>
      <c r="MA180" s="504"/>
      <c r="MB180" s="504"/>
      <c r="MC180" s="504"/>
      <c r="MD180" s="504"/>
      <c r="ME180" s="504"/>
      <c r="MF180" s="504"/>
      <c r="MG180" s="504"/>
      <c r="MH180" s="504"/>
      <c r="MI180" s="504"/>
      <c r="MJ180" s="504"/>
      <c r="MK180" s="504"/>
      <c r="ML180" s="504"/>
      <c r="MM180" s="504"/>
      <c r="MN180" s="504"/>
      <c r="MO180" s="504"/>
      <c r="MP180" s="504"/>
      <c r="MQ180" s="504"/>
      <c r="MR180" s="504"/>
      <c r="MS180" s="504"/>
      <c r="MT180" s="504"/>
      <c r="MU180" s="504"/>
      <c r="MV180" s="504"/>
      <c r="MW180" s="504"/>
      <c r="MX180" s="504"/>
      <c r="MY180" s="504"/>
      <c r="MZ180" s="504"/>
      <c r="NA180" s="504"/>
      <c r="NB180" s="504"/>
      <c r="NC180" s="504"/>
      <c r="ND180" s="504"/>
      <c r="NE180" s="504"/>
      <c r="NF180" s="504"/>
      <c r="NG180" s="504"/>
      <c r="NH180" s="504"/>
      <c r="NI180" s="504"/>
      <c r="NJ180" s="504"/>
      <c r="NK180" s="504"/>
      <c r="NL180" s="504"/>
      <c r="NM180" s="504"/>
      <c r="NN180" s="504"/>
      <c r="NO180" s="504"/>
      <c r="NP180" s="504"/>
      <c r="NQ180" s="504"/>
      <c r="NR180" s="504"/>
      <c r="NS180" s="504"/>
      <c r="NT180" s="504"/>
    </row>
    <row r="181" spans="1:384" s="505" customFormat="1" ht="28" customHeight="1">
      <c r="A181" s="1799"/>
      <c r="B181" s="551" t="s">
        <v>68</v>
      </c>
      <c r="C181" s="550">
        <f t="shared" ref="C181:N181" si="37">SUM(C139,C141,C143,C145,C147,C149,C151,C153,C155,C157)</f>
        <v>0</v>
      </c>
      <c r="D181" s="550">
        <f t="shared" si="37"/>
        <v>0</v>
      </c>
      <c r="E181" s="550">
        <f t="shared" si="37"/>
        <v>0</v>
      </c>
      <c r="F181" s="550">
        <f t="shared" si="37"/>
        <v>0</v>
      </c>
      <c r="G181" s="550">
        <f t="shared" si="37"/>
        <v>0</v>
      </c>
      <c r="H181" s="550">
        <f t="shared" si="37"/>
        <v>0</v>
      </c>
      <c r="I181" s="550">
        <f t="shared" si="37"/>
        <v>0</v>
      </c>
      <c r="J181" s="550">
        <f t="shared" si="37"/>
        <v>0</v>
      </c>
      <c r="K181" s="550">
        <f t="shared" si="37"/>
        <v>0</v>
      </c>
      <c r="L181" s="550">
        <f t="shared" si="37"/>
        <v>0</v>
      </c>
      <c r="M181" s="550">
        <f t="shared" si="37"/>
        <v>0</v>
      </c>
      <c r="N181" s="550">
        <f t="shared" si="37"/>
        <v>0</v>
      </c>
      <c r="O181" s="664">
        <f t="shared" si="30"/>
        <v>0</v>
      </c>
      <c r="P181" s="664">
        <f t="shared" si="31"/>
        <v>0</v>
      </c>
      <c r="Q181" s="664">
        <f t="shared" si="32"/>
        <v>0</v>
      </c>
      <c r="R181" s="1726"/>
      <c r="S181" s="1726"/>
      <c r="T181"/>
      <c r="U181"/>
      <c r="V181"/>
      <c r="W181"/>
      <c r="X181" s="663"/>
      <c r="Y181" s="663"/>
      <c r="Z181" s="504"/>
      <c r="AA181" s="504"/>
      <c r="AB181" s="504"/>
      <c r="AC181" s="504"/>
      <c r="AD181" s="504"/>
      <c r="AE181" s="504"/>
      <c r="AF181" s="504"/>
      <c r="AG181" s="504"/>
      <c r="AH181" s="504"/>
      <c r="AI181" s="504"/>
      <c r="AJ181" s="504"/>
      <c r="AK181" s="504"/>
      <c r="AL181" s="504"/>
      <c r="AM181" s="504"/>
      <c r="AN181" s="504"/>
      <c r="AO181" s="504"/>
      <c r="AP181" s="504"/>
      <c r="AQ181" s="504"/>
      <c r="AR181" s="504"/>
      <c r="AS181" s="504"/>
      <c r="AT181" s="504"/>
      <c r="AU181" s="504"/>
      <c r="AV181" s="504"/>
      <c r="AW181" s="504"/>
      <c r="AX181" s="504"/>
      <c r="AY181" s="504"/>
      <c r="AZ181" s="504"/>
      <c r="BA181" s="504"/>
      <c r="BB181" s="504"/>
      <c r="BC181" s="504"/>
      <c r="BD181" s="504"/>
      <c r="BE181" s="504"/>
      <c r="BF181" s="504"/>
      <c r="BG181" s="504"/>
      <c r="BH181" s="504"/>
      <c r="BI181" s="504"/>
      <c r="BJ181" s="504"/>
      <c r="BK181" s="504"/>
      <c r="BL181" s="504"/>
      <c r="BM181" s="504"/>
      <c r="BN181" s="504"/>
      <c r="BO181" s="504"/>
      <c r="BP181" s="504"/>
      <c r="BQ181" s="504"/>
      <c r="BR181" s="504"/>
      <c r="BS181" s="504"/>
      <c r="BT181" s="504"/>
      <c r="BU181" s="504"/>
      <c r="BV181" s="504"/>
      <c r="BW181" s="504"/>
      <c r="BX181" s="504"/>
      <c r="BY181" s="504"/>
      <c r="BZ181" s="504"/>
      <c r="CA181" s="504"/>
      <c r="CB181" s="504"/>
      <c r="CC181" s="504"/>
      <c r="CD181" s="504"/>
      <c r="CE181" s="504"/>
      <c r="CF181" s="504"/>
      <c r="CG181" s="504"/>
      <c r="CH181" s="504"/>
      <c r="CI181" s="504"/>
      <c r="CJ181" s="504"/>
      <c r="CK181" s="504"/>
      <c r="CL181" s="504"/>
      <c r="CM181" s="504"/>
      <c r="CN181" s="504"/>
      <c r="CO181" s="504"/>
      <c r="CP181" s="504"/>
      <c r="CQ181" s="504"/>
      <c r="CR181" s="504"/>
      <c r="CS181" s="504"/>
      <c r="CT181" s="504"/>
      <c r="CU181" s="504"/>
      <c r="CV181" s="504"/>
      <c r="CW181" s="504"/>
      <c r="CX181" s="504"/>
      <c r="CY181" s="504"/>
      <c r="CZ181" s="504"/>
      <c r="DA181" s="504"/>
      <c r="DB181" s="504"/>
      <c r="DC181" s="504"/>
      <c r="DD181" s="504"/>
      <c r="DE181" s="504"/>
      <c r="DF181" s="504"/>
      <c r="DG181" s="504"/>
      <c r="DH181" s="504"/>
      <c r="DI181" s="504"/>
      <c r="DJ181" s="504"/>
      <c r="DK181" s="504"/>
      <c r="DL181" s="504"/>
      <c r="DM181" s="504"/>
      <c r="DN181" s="504"/>
      <c r="DO181" s="504"/>
      <c r="DP181" s="504"/>
      <c r="DQ181" s="504"/>
      <c r="DR181" s="504"/>
      <c r="DS181" s="504"/>
      <c r="DT181" s="504"/>
      <c r="DU181" s="504"/>
      <c r="DV181" s="504"/>
      <c r="DW181" s="504"/>
      <c r="DX181" s="504"/>
      <c r="DY181" s="504"/>
      <c r="DZ181" s="504"/>
      <c r="EA181" s="504"/>
      <c r="EB181" s="504"/>
      <c r="EC181" s="504"/>
      <c r="ED181" s="504"/>
      <c r="EE181" s="504"/>
      <c r="EF181" s="504"/>
      <c r="EG181" s="504"/>
      <c r="EH181" s="504"/>
      <c r="EI181" s="504"/>
      <c r="EJ181" s="504"/>
      <c r="EK181" s="504"/>
      <c r="EL181" s="504"/>
      <c r="EM181" s="504"/>
      <c r="EN181" s="504"/>
      <c r="EO181" s="504"/>
      <c r="EP181" s="504"/>
      <c r="EQ181" s="504"/>
      <c r="ER181" s="504"/>
      <c r="ES181" s="504"/>
      <c r="ET181" s="504"/>
      <c r="EU181" s="504"/>
      <c r="EV181" s="504"/>
      <c r="EW181" s="504"/>
      <c r="EX181" s="504"/>
      <c r="EY181" s="504"/>
      <c r="EZ181" s="504"/>
      <c r="FA181" s="504"/>
      <c r="FB181" s="504"/>
      <c r="FC181" s="504"/>
      <c r="FD181" s="504"/>
      <c r="FE181" s="504"/>
      <c r="FF181" s="504"/>
      <c r="FG181" s="504"/>
      <c r="FH181" s="504"/>
      <c r="FI181" s="504"/>
      <c r="FJ181" s="504"/>
      <c r="FK181" s="504"/>
      <c r="FL181" s="504"/>
      <c r="FM181" s="504"/>
      <c r="FN181" s="504"/>
      <c r="FO181" s="504"/>
      <c r="FP181" s="504"/>
      <c r="FQ181" s="504"/>
      <c r="FR181" s="504"/>
      <c r="FS181" s="504"/>
      <c r="FT181" s="504"/>
      <c r="FU181" s="504"/>
      <c r="FV181" s="504"/>
      <c r="FW181" s="504"/>
      <c r="FX181" s="504"/>
      <c r="FY181" s="504"/>
      <c r="FZ181" s="504"/>
      <c r="GA181" s="504"/>
      <c r="GB181" s="504"/>
      <c r="GC181" s="504"/>
      <c r="GD181" s="504"/>
      <c r="GE181" s="504"/>
      <c r="GF181" s="504"/>
      <c r="GG181" s="504"/>
      <c r="GH181" s="504"/>
      <c r="GI181" s="504"/>
      <c r="GJ181" s="504"/>
      <c r="GK181" s="504"/>
      <c r="GL181" s="504"/>
      <c r="GM181" s="504"/>
      <c r="GN181" s="504"/>
      <c r="GO181" s="504"/>
      <c r="GP181" s="504"/>
      <c r="GQ181" s="504"/>
      <c r="GR181" s="504"/>
      <c r="GS181" s="504"/>
      <c r="GT181" s="504"/>
      <c r="GU181" s="504"/>
      <c r="GV181" s="504"/>
      <c r="GW181" s="504"/>
      <c r="GX181" s="504"/>
      <c r="GY181" s="504"/>
      <c r="GZ181" s="504"/>
      <c r="HA181" s="504"/>
      <c r="HB181" s="504"/>
      <c r="HC181" s="504"/>
      <c r="HD181" s="504"/>
      <c r="HE181" s="504"/>
      <c r="HF181" s="504"/>
      <c r="HG181" s="504"/>
      <c r="HH181" s="504"/>
      <c r="HI181" s="504"/>
      <c r="HJ181" s="504"/>
      <c r="HK181" s="504"/>
      <c r="HL181" s="504"/>
      <c r="HM181" s="504"/>
      <c r="HN181" s="504"/>
      <c r="HO181" s="504"/>
      <c r="HP181" s="504"/>
      <c r="HQ181" s="504"/>
      <c r="HR181" s="504"/>
      <c r="HS181" s="504"/>
      <c r="HT181" s="504"/>
      <c r="HU181" s="504"/>
      <c r="HV181" s="504"/>
      <c r="HW181" s="504"/>
      <c r="HX181" s="504"/>
      <c r="HY181" s="504"/>
      <c r="HZ181" s="504"/>
      <c r="IA181" s="504"/>
      <c r="IB181" s="504"/>
      <c r="IC181" s="504"/>
      <c r="ID181" s="504"/>
      <c r="IE181" s="504"/>
      <c r="IF181" s="504"/>
      <c r="IG181" s="504"/>
      <c r="IH181" s="504"/>
      <c r="II181" s="504"/>
      <c r="IJ181" s="504"/>
      <c r="IK181" s="504"/>
      <c r="IL181" s="504"/>
      <c r="IM181" s="504"/>
      <c r="IN181" s="504"/>
      <c r="IO181" s="504"/>
      <c r="IP181" s="504"/>
      <c r="IQ181" s="504"/>
      <c r="IR181" s="504"/>
      <c r="IS181" s="504"/>
      <c r="IT181" s="504"/>
      <c r="IU181" s="504"/>
      <c r="IV181" s="504"/>
      <c r="IW181" s="504"/>
      <c r="IX181" s="504"/>
      <c r="IY181" s="504"/>
      <c r="IZ181" s="504"/>
      <c r="JA181" s="504"/>
      <c r="JB181" s="504"/>
      <c r="JC181" s="504"/>
      <c r="JD181" s="504"/>
      <c r="JE181" s="504"/>
      <c r="JF181" s="504"/>
      <c r="JG181" s="504"/>
      <c r="JH181" s="504"/>
      <c r="JI181" s="504"/>
      <c r="JJ181" s="504"/>
      <c r="JK181" s="504"/>
      <c r="JL181" s="504"/>
      <c r="JM181" s="504"/>
      <c r="JN181" s="504"/>
      <c r="JO181" s="504"/>
      <c r="JP181" s="504"/>
      <c r="JQ181" s="504"/>
      <c r="JR181" s="504"/>
      <c r="JS181" s="504"/>
      <c r="JT181" s="504"/>
      <c r="JU181" s="504"/>
      <c r="JV181" s="504"/>
      <c r="JW181" s="504"/>
      <c r="JX181" s="504"/>
      <c r="JY181" s="504"/>
      <c r="JZ181" s="504"/>
      <c r="KA181" s="504"/>
      <c r="KB181" s="504"/>
      <c r="KC181" s="504"/>
      <c r="KD181" s="504"/>
      <c r="KE181" s="504"/>
      <c r="KF181" s="504"/>
      <c r="KG181" s="504"/>
      <c r="KH181" s="504"/>
      <c r="KI181" s="504"/>
      <c r="KJ181" s="504"/>
      <c r="KK181" s="504"/>
      <c r="KL181" s="504"/>
      <c r="KM181" s="504"/>
      <c r="KN181" s="504"/>
      <c r="KO181" s="504"/>
      <c r="KP181" s="504"/>
      <c r="KQ181" s="504"/>
      <c r="KR181" s="504"/>
      <c r="KS181" s="504"/>
      <c r="KT181" s="504"/>
      <c r="KU181" s="504"/>
      <c r="KV181" s="504"/>
      <c r="KW181" s="504"/>
      <c r="KX181" s="504"/>
      <c r="KY181" s="504"/>
      <c r="KZ181" s="504"/>
      <c r="LA181" s="504"/>
      <c r="LB181" s="504"/>
      <c r="LC181" s="504"/>
      <c r="LD181" s="504"/>
      <c r="LE181" s="504"/>
      <c r="LF181" s="504"/>
      <c r="LG181" s="504"/>
      <c r="LH181" s="504"/>
      <c r="LI181" s="504"/>
      <c r="LJ181" s="504"/>
      <c r="LK181" s="504"/>
      <c r="LL181" s="504"/>
      <c r="LM181" s="504"/>
      <c r="LN181" s="504"/>
      <c r="LO181" s="504"/>
      <c r="LP181" s="504"/>
      <c r="LQ181" s="504"/>
      <c r="LR181" s="504"/>
      <c r="LS181" s="504"/>
      <c r="LT181" s="504"/>
      <c r="LU181" s="504"/>
      <c r="LV181" s="504"/>
      <c r="LW181" s="504"/>
      <c r="LX181" s="504"/>
      <c r="LY181" s="504"/>
      <c r="LZ181" s="504"/>
      <c r="MA181" s="504"/>
      <c r="MB181" s="504"/>
      <c r="MC181" s="504"/>
      <c r="MD181" s="504"/>
      <c r="ME181" s="504"/>
      <c r="MF181" s="504"/>
      <c r="MG181" s="504"/>
      <c r="MH181" s="504"/>
      <c r="MI181" s="504"/>
      <c r="MJ181" s="504"/>
      <c r="MK181" s="504"/>
      <c r="ML181" s="504"/>
      <c r="MM181" s="504"/>
      <c r="MN181" s="504"/>
      <c r="MO181" s="504"/>
      <c r="MP181" s="504"/>
      <c r="MQ181" s="504"/>
      <c r="MR181" s="504"/>
      <c r="MS181" s="504"/>
      <c r="MT181" s="504"/>
      <c r="MU181" s="504"/>
      <c r="MV181" s="504"/>
      <c r="MW181" s="504"/>
      <c r="MX181" s="504"/>
      <c r="MY181" s="504"/>
      <c r="MZ181" s="504"/>
      <c r="NA181" s="504"/>
      <c r="NB181" s="504"/>
      <c r="NC181" s="504"/>
      <c r="ND181" s="504"/>
      <c r="NE181" s="504"/>
      <c r="NF181" s="504"/>
      <c r="NG181" s="504"/>
      <c r="NH181" s="504"/>
      <c r="NI181" s="504"/>
      <c r="NJ181" s="504"/>
      <c r="NK181" s="504"/>
      <c r="NL181" s="504"/>
      <c r="NM181" s="504"/>
      <c r="NN181" s="504"/>
      <c r="NO181" s="504"/>
      <c r="NP181" s="504"/>
      <c r="NQ181" s="504"/>
      <c r="NR181" s="504"/>
      <c r="NS181" s="504"/>
      <c r="NT181" s="504"/>
    </row>
    <row r="182" spans="1:384" s="505" customFormat="1" ht="28" customHeight="1">
      <c r="A182" s="1800" t="s">
        <v>35</v>
      </c>
      <c r="B182" s="551" t="s">
        <v>67</v>
      </c>
      <c r="C182" s="552">
        <f t="shared" ref="C182:N182" si="38">SUM(C174,C176,C178,C180)</f>
        <v>0</v>
      </c>
      <c r="D182" s="552">
        <f t="shared" si="38"/>
        <v>0</v>
      </c>
      <c r="E182" s="552">
        <f t="shared" si="38"/>
        <v>0</v>
      </c>
      <c r="F182" s="552">
        <f t="shared" si="38"/>
        <v>0</v>
      </c>
      <c r="G182" s="552">
        <f t="shared" si="38"/>
        <v>0</v>
      </c>
      <c r="H182" s="552">
        <f t="shared" si="38"/>
        <v>0</v>
      </c>
      <c r="I182" s="552">
        <f t="shared" si="38"/>
        <v>0</v>
      </c>
      <c r="J182" s="552">
        <f t="shared" si="38"/>
        <v>0</v>
      </c>
      <c r="K182" s="552">
        <f t="shared" si="38"/>
        <v>0</v>
      </c>
      <c r="L182" s="552">
        <f t="shared" si="38"/>
        <v>0</v>
      </c>
      <c r="M182" s="552">
        <f t="shared" si="38"/>
        <v>0</v>
      </c>
      <c r="N182" s="552">
        <f t="shared" si="38"/>
        <v>0</v>
      </c>
      <c r="O182" s="664">
        <f t="shared" si="30"/>
        <v>0</v>
      </c>
      <c r="P182" s="664">
        <f t="shared" si="31"/>
        <v>0</v>
      </c>
      <c r="Q182" s="664">
        <f t="shared" si="32"/>
        <v>0</v>
      </c>
      <c r="R182" s="1726"/>
      <c r="S182" s="1726"/>
      <c r="T182"/>
      <c r="U182"/>
      <c r="V182"/>
      <c r="W182"/>
      <c r="X182" s="663"/>
      <c r="Y182" s="663"/>
      <c r="Z182" s="504"/>
      <c r="AA182" s="504"/>
      <c r="AB182" s="504"/>
      <c r="AC182" s="504"/>
      <c r="AD182" s="504"/>
      <c r="AE182" s="504"/>
      <c r="AF182" s="504"/>
      <c r="AG182" s="504"/>
      <c r="AH182" s="504"/>
      <c r="AI182" s="504"/>
      <c r="AJ182" s="504"/>
      <c r="AK182" s="504"/>
      <c r="AL182" s="504"/>
      <c r="AM182" s="504"/>
      <c r="AN182" s="504"/>
      <c r="AO182" s="504"/>
      <c r="AP182" s="504"/>
      <c r="AQ182" s="504"/>
      <c r="AR182" s="504"/>
      <c r="AS182" s="504"/>
      <c r="AT182" s="504"/>
      <c r="AU182" s="504"/>
      <c r="AV182" s="504"/>
      <c r="AW182" s="504"/>
      <c r="AX182" s="504"/>
      <c r="AY182" s="504"/>
      <c r="AZ182" s="504"/>
      <c r="BA182" s="504"/>
      <c r="BB182" s="504"/>
      <c r="BC182" s="504"/>
      <c r="BD182" s="504"/>
      <c r="BE182" s="504"/>
      <c r="BF182" s="504"/>
      <c r="BG182" s="504"/>
      <c r="BH182" s="504"/>
      <c r="BI182" s="504"/>
      <c r="BJ182" s="504"/>
      <c r="BK182" s="504"/>
      <c r="BL182" s="504"/>
      <c r="BM182" s="504"/>
      <c r="BN182" s="504"/>
      <c r="BO182" s="504"/>
      <c r="BP182" s="504"/>
      <c r="BQ182" s="504"/>
      <c r="BR182" s="504"/>
      <c r="BS182" s="504"/>
      <c r="BT182" s="504"/>
      <c r="BU182" s="504"/>
      <c r="BV182" s="504"/>
      <c r="BW182" s="504"/>
      <c r="BX182" s="504"/>
      <c r="BY182" s="504"/>
      <c r="BZ182" s="504"/>
      <c r="CA182" s="504"/>
      <c r="CB182" s="504"/>
      <c r="CC182" s="504"/>
      <c r="CD182" s="504"/>
      <c r="CE182" s="504"/>
      <c r="CF182" s="504"/>
      <c r="CG182" s="504"/>
      <c r="CH182" s="504"/>
      <c r="CI182" s="504"/>
      <c r="CJ182" s="504"/>
      <c r="CK182" s="504"/>
      <c r="CL182" s="504"/>
      <c r="CM182" s="504"/>
      <c r="CN182" s="504"/>
      <c r="CO182" s="504"/>
      <c r="CP182" s="504"/>
      <c r="CQ182" s="504"/>
      <c r="CR182" s="504"/>
      <c r="CS182" s="504"/>
      <c r="CT182" s="504"/>
      <c r="CU182" s="504"/>
      <c r="CV182" s="504"/>
      <c r="CW182" s="504"/>
      <c r="CX182" s="504"/>
      <c r="CY182" s="504"/>
      <c r="CZ182" s="504"/>
      <c r="DA182" s="504"/>
      <c r="DB182" s="504"/>
      <c r="DC182" s="504"/>
      <c r="DD182" s="504"/>
      <c r="DE182" s="504"/>
      <c r="DF182" s="504"/>
      <c r="DG182" s="504"/>
      <c r="DH182" s="504"/>
      <c r="DI182" s="504"/>
      <c r="DJ182" s="504"/>
      <c r="DK182" s="504"/>
      <c r="DL182" s="504"/>
      <c r="DM182" s="504"/>
      <c r="DN182" s="504"/>
      <c r="DO182" s="504"/>
      <c r="DP182" s="504"/>
      <c r="DQ182" s="504"/>
      <c r="DR182" s="504"/>
      <c r="DS182" s="504"/>
      <c r="DT182" s="504"/>
      <c r="DU182" s="504"/>
      <c r="DV182" s="504"/>
      <c r="DW182" s="504"/>
      <c r="DX182" s="504"/>
      <c r="DY182" s="504"/>
      <c r="DZ182" s="504"/>
      <c r="EA182" s="504"/>
      <c r="EB182" s="504"/>
      <c r="EC182" s="504"/>
      <c r="ED182" s="504"/>
      <c r="EE182" s="504"/>
      <c r="EF182" s="504"/>
      <c r="EG182" s="504"/>
      <c r="EH182" s="504"/>
      <c r="EI182" s="504"/>
      <c r="EJ182" s="504"/>
      <c r="EK182" s="504"/>
      <c r="EL182" s="504"/>
      <c r="EM182" s="504"/>
      <c r="EN182" s="504"/>
      <c r="EO182" s="504"/>
      <c r="EP182" s="504"/>
      <c r="EQ182" s="504"/>
      <c r="ER182" s="504"/>
      <c r="ES182" s="504"/>
      <c r="ET182" s="504"/>
      <c r="EU182" s="504"/>
      <c r="EV182" s="504"/>
      <c r="EW182" s="504"/>
      <c r="EX182" s="504"/>
      <c r="EY182" s="504"/>
      <c r="EZ182" s="504"/>
      <c r="FA182" s="504"/>
      <c r="FB182" s="504"/>
      <c r="FC182" s="504"/>
      <c r="FD182" s="504"/>
      <c r="FE182" s="504"/>
      <c r="FF182" s="504"/>
      <c r="FG182" s="504"/>
      <c r="FH182" s="504"/>
      <c r="FI182" s="504"/>
      <c r="FJ182" s="504"/>
      <c r="FK182" s="504"/>
      <c r="FL182" s="504"/>
      <c r="FM182" s="504"/>
      <c r="FN182" s="504"/>
      <c r="FO182" s="504"/>
      <c r="FP182" s="504"/>
      <c r="FQ182" s="504"/>
      <c r="FR182" s="504"/>
      <c r="FS182" s="504"/>
      <c r="FT182" s="504"/>
      <c r="FU182" s="504"/>
      <c r="FV182" s="504"/>
      <c r="FW182" s="504"/>
      <c r="FX182" s="504"/>
      <c r="FY182" s="504"/>
      <c r="FZ182" s="504"/>
      <c r="GA182" s="504"/>
      <c r="GB182" s="504"/>
      <c r="GC182" s="504"/>
      <c r="GD182" s="504"/>
      <c r="GE182" s="504"/>
      <c r="GF182" s="504"/>
      <c r="GG182" s="504"/>
      <c r="GH182" s="504"/>
      <c r="GI182" s="504"/>
      <c r="GJ182" s="504"/>
      <c r="GK182" s="504"/>
      <c r="GL182" s="504"/>
      <c r="GM182" s="504"/>
      <c r="GN182" s="504"/>
      <c r="GO182" s="504"/>
      <c r="GP182" s="504"/>
      <c r="GQ182" s="504"/>
      <c r="GR182" s="504"/>
      <c r="GS182" s="504"/>
      <c r="GT182" s="504"/>
      <c r="GU182" s="504"/>
      <c r="GV182" s="504"/>
      <c r="GW182" s="504"/>
      <c r="GX182" s="504"/>
      <c r="GY182" s="504"/>
      <c r="GZ182" s="504"/>
      <c r="HA182" s="504"/>
      <c r="HB182" s="504"/>
      <c r="HC182" s="504"/>
      <c r="HD182" s="504"/>
      <c r="HE182" s="504"/>
      <c r="HF182" s="504"/>
      <c r="HG182" s="504"/>
      <c r="HH182" s="504"/>
      <c r="HI182" s="504"/>
      <c r="HJ182" s="504"/>
      <c r="HK182" s="504"/>
      <c r="HL182" s="504"/>
      <c r="HM182" s="504"/>
      <c r="HN182" s="504"/>
      <c r="HO182" s="504"/>
      <c r="HP182" s="504"/>
      <c r="HQ182" s="504"/>
      <c r="HR182" s="504"/>
      <c r="HS182" s="504"/>
      <c r="HT182" s="504"/>
      <c r="HU182" s="504"/>
      <c r="HV182" s="504"/>
      <c r="HW182" s="504"/>
      <c r="HX182" s="504"/>
      <c r="HY182" s="504"/>
      <c r="HZ182" s="504"/>
      <c r="IA182" s="504"/>
      <c r="IB182" s="504"/>
      <c r="IC182" s="504"/>
      <c r="ID182" s="504"/>
      <c r="IE182" s="504"/>
      <c r="IF182" s="504"/>
      <c r="IG182" s="504"/>
      <c r="IH182" s="504"/>
      <c r="II182" s="504"/>
      <c r="IJ182" s="504"/>
      <c r="IK182" s="504"/>
      <c r="IL182" s="504"/>
      <c r="IM182" s="504"/>
      <c r="IN182" s="504"/>
      <c r="IO182" s="504"/>
      <c r="IP182" s="504"/>
      <c r="IQ182" s="504"/>
      <c r="IR182" s="504"/>
      <c r="IS182" s="504"/>
      <c r="IT182" s="504"/>
      <c r="IU182" s="504"/>
      <c r="IV182" s="504"/>
      <c r="IW182" s="504"/>
      <c r="IX182" s="504"/>
      <c r="IY182" s="504"/>
      <c r="IZ182" s="504"/>
      <c r="JA182" s="504"/>
      <c r="JB182" s="504"/>
      <c r="JC182" s="504"/>
      <c r="JD182" s="504"/>
      <c r="JE182" s="504"/>
      <c r="JF182" s="504"/>
      <c r="JG182" s="504"/>
      <c r="JH182" s="504"/>
      <c r="JI182" s="504"/>
      <c r="JJ182" s="504"/>
      <c r="JK182" s="504"/>
      <c r="JL182" s="504"/>
      <c r="JM182" s="504"/>
      <c r="JN182" s="504"/>
      <c r="JO182" s="504"/>
      <c r="JP182" s="504"/>
      <c r="JQ182" s="504"/>
      <c r="JR182" s="504"/>
      <c r="JS182" s="504"/>
      <c r="JT182" s="504"/>
      <c r="JU182" s="504"/>
      <c r="JV182" s="504"/>
      <c r="JW182" s="504"/>
      <c r="JX182" s="504"/>
      <c r="JY182" s="504"/>
      <c r="JZ182" s="504"/>
      <c r="KA182" s="504"/>
      <c r="KB182" s="504"/>
      <c r="KC182" s="504"/>
      <c r="KD182" s="504"/>
      <c r="KE182" s="504"/>
      <c r="KF182" s="504"/>
      <c r="KG182" s="504"/>
      <c r="KH182" s="504"/>
      <c r="KI182" s="504"/>
      <c r="KJ182" s="504"/>
      <c r="KK182" s="504"/>
      <c r="KL182" s="504"/>
      <c r="KM182" s="504"/>
      <c r="KN182" s="504"/>
      <c r="KO182" s="504"/>
      <c r="KP182" s="504"/>
      <c r="KQ182" s="504"/>
      <c r="KR182" s="504"/>
      <c r="KS182" s="504"/>
      <c r="KT182" s="504"/>
      <c r="KU182" s="504"/>
      <c r="KV182" s="504"/>
      <c r="KW182" s="504"/>
      <c r="KX182" s="504"/>
      <c r="KY182" s="504"/>
      <c r="KZ182" s="504"/>
      <c r="LA182" s="504"/>
      <c r="LB182" s="504"/>
      <c r="LC182" s="504"/>
      <c r="LD182" s="504"/>
      <c r="LE182" s="504"/>
      <c r="LF182" s="504"/>
      <c r="LG182" s="504"/>
      <c r="LH182" s="504"/>
      <c r="LI182" s="504"/>
      <c r="LJ182" s="504"/>
      <c r="LK182" s="504"/>
      <c r="LL182" s="504"/>
      <c r="LM182" s="504"/>
      <c r="LN182" s="504"/>
      <c r="LO182" s="504"/>
      <c r="LP182" s="504"/>
      <c r="LQ182" s="504"/>
      <c r="LR182" s="504"/>
      <c r="LS182" s="504"/>
      <c r="LT182" s="504"/>
      <c r="LU182" s="504"/>
      <c r="LV182" s="504"/>
      <c r="LW182" s="504"/>
      <c r="LX182" s="504"/>
      <c r="LY182" s="504"/>
      <c r="LZ182" s="504"/>
      <c r="MA182" s="504"/>
      <c r="MB182" s="504"/>
      <c r="MC182" s="504"/>
      <c r="MD182" s="504"/>
      <c r="ME182" s="504"/>
      <c r="MF182" s="504"/>
      <c r="MG182" s="504"/>
      <c r="MH182" s="504"/>
      <c r="MI182" s="504"/>
      <c r="MJ182" s="504"/>
      <c r="MK182" s="504"/>
      <c r="ML182" s="504"/>
      <c r="MM182" s="504"/>
      <c r="MN182" s="504"/>
      <c r="MO182" s="504"/>
      <c r="MP182" s="504"/>
      <c r="MQ182" s="504"/>
      <c r="MR182" s="504"/>
      <c r="MS182" s="504"/>
      <c r="MT182" s="504"/>
      <c r="MU182" s="504"/>
      <c r="MV182" s="504"/>
      <c r="MW182" s="504"/>
      <c r="MX182" s="504"/>
      <c r="MY182" s="504"/>
      <c r="MZ182" s="504"/>
      <c r="NA182" s="504"/>
      <c r="NB182" s="504"/>
      <c r="NC182" s="504"/>
      <c r="ND182" s="504"/>
      <c r="NE182" s="504"/>
      <c r="NF182" s="504"/>
      <c r="NG182" s="504"/>
      <c r="NH182" s="504"/>
      <c r="NI182" s="504"/>
      <c r="NJ182" s="504"/>
      <c r="NK182" s="504"/>
      <c r="NL182" s="504"/>
      <c r="NM182" s="504"/>
      <c r="NN182" s="504"/>
      <c r="NO182" s="504"/>
      <c r="NP182" s="504"/>
      <c r="NQ182" s="504"/>
      <c r="NR182" s="504"/>
      <c r="NS182" s="504"/>
      <c r="NT182" s="504"/>
    </row>
    <row r="183" spans="1:384" s="505" customFormat="1" ht="28" customHeight="1">
      <c r="A183" s="1800"/>
      <c r="B183" s="551" t="s">
        <v>68</v>
      </c>
      <c r="C183" s="550">
        <f t="shared" ref="C183:N183" si="39">SUM(C175,C177,C179,C181)</f>
        <v>0</v>
      </c>
      <c r="D183" s="550">
        <f t="shared" si="39"/>
        <v>0</v>
      </c>
      <c r="E183" s="550">
        <f t="shared" si="39"/>
        <v>0</v>
      </c>
      <c r="F183" s="550">
        <f t="shared" si="39"/>
        <v>0</v>
      </c>
      <c r="G183" s="550">
        <f t="shared" si="39"/>
        <v>0</v>
      </c>
      <c r="H183" s="550">
        <f t="shared" si="39"/>
        <v>0</v>
      </c>
      <c r="I183" s="550">
        <f t="shared" si="39"/>
        <v>0</v>
      </c>
      <c r="J183" s="550">
        <f t="shared" si="39"/>
        <v>0</v>
      </c>
      <c r="K183" s="550">
        <f t="shared" si="39"/>
        <v>0</v>
      </c>
      <c r="L183" s="550">
        <f t="shared" si="39"/>
        <v>0</v>
      </c>
      <c r="M183" s="550">
        <f t="shared" si="39"/>
        <v>0</v>
      </c>
      <c r="N183" s="550">
        <f t="shared" si="39"/>
        <v>0</v>
      </c>
      <c r="O183" s="664">
        <f t="shared" si="30"/>
        <v>0</v>
      </c>
      <c r="P183" s="664">
        <f t="shared" si="31"/>
        <v>0</v>
      </c>
      <c r="Q183" s="664">
        <f t="shared" si="32"/>
        <v>0</v>
      </c>
      <c r="R183" s="1726"/>
      <c r="S183" s="1726"/>
      <c r="T183"/>
      <c r="U183"/>
      <c r="V183"/>
      <c r="W183"/>
      <c r="X183" s="663"/>
      <c r="Y183" s="663"/>
      <c r="Z183" s="504"/>
      <c r="AA183" s="504"/>
      <c r="AB183" s="504"/>
      <c r="AC183" s="504"/>
      <c r="AD183" s="504"/>
      <c r="AE183" s="504"/>
      <c r="AF183" s="504"/>
      <c r="AG183" s="504"/>
      <c r="AH183" s="504"/>
      <c r="AI183" s="504"/>
      <c r="AJ183" s="504"/>
      <c r="AK183" s="504"/>
      <c r="AL183" s="504"/>
      <c r="AM183" s="504"/>
      <c r="AN183" s="504"/>
      <c r="AO183" s="504"/>
      <c r="AP183" s="504"/>
      <c r="AQ183" s="504"/>
      <c r="AR183" s="504"/>
      <c r="AS183" s="504"/>
      <c r="AT183" s="504"/>
      <c r="AU183" s="504"/>
      <c r="AV183" s="504"/>
      <c r="AW183" s="504"/>
      <c r="AX183" s="504"/>
      <c r="AY183" s="504"/>
      <c r="AZ183" s="504"/>
      <c r="BA183" s="504"/>
      <c r="BB183" s="504"/>
      <c r="BC183" s="504"/>
      <c r="BD183" s="504"/>
      <c r="BE183" s="504"/>
      <c r="BF183" s="504"/>
      <c r="BG183" s="504"/>
      <c r="BH183" s="504"/>
      <c r="BI183" s="504"/>
      <c r="BJ183" s="504"/>
      <c r="BK183" s="504"/>
      <c r="BL183" s="504"/>
      <c r="BM183" s="504"/>
      <c r="BN183" s="504"/>
      <c r="BO183" s="504"/>
      <c r="BP183" s="504"/>
      <c r="BQ183" s="504"/>
      <c r="BR183" s="504"/>
      <c r="BS183" s="504"/>
      <c r="BT183" s="504"/>
      <c r="BU183" s="504"/>
      <c r="BV183" s="504"/>
      <c r="BW183" s="504"/>
      <c r="BX183" s="504"/>
      <c r="BY183" s="504"/>
      <c r="BZ183" s="504"/>
      <c r="CA183" s="504"/>
      <c r="CB183" s="504"/>
      <c r="CC183" s="504"/>
      <c r="CD183" s="504"/>
      <c r="CE183" s="504"/>
      <c r="CF183" s="504"/>
      <c r="CG183" s="504"/>
      <c r="CH183" s="504"/>
      <c r="CI183" s="504"/>
      <c r="CJ183" s="504"/>
      <c r="CK183" s="504"/>
      <c r="CL183" s="504"/>
      <c r="CM183" s="504"/>
      <c r="CN183" s="504"/>
      <c r="CO183" s="504"/>
      <c r="CP183" s="504"/>
      <c r="CQ183" s="504"/>
      <c r="CR183" s="504"/>
      <c r="CS183" s="504"/>
      <c r="CT183" s="504"/>
      <c r="CU183" s="504"/>
      <c r="CV183" s="504"/>
      <c r="CW183" s="504"/>
      <c r="CX183" s="504"/>
      <c r="CY183" s="504"/>
      <c r="CZ183" s="504"/>
      <c r="DA183" s="504"/>
      <c r="DB183" s="504"/>
      <c r="DC183" s="504"/>
      <c r="DD183" s="504"/>
      <c r="DE183" s="504"/>
      <c r="DF183" s="504"/>
      <c r="DG183" s="504"/>
      <c r="DH183" s="504"/>
      <c r="DI183" s="504"/>
      <c r="DJ183" s="504"/>
      <c r="DK183" s="504"/>
      <c r="DL183" s="504"/>
      <c r="DM183" s="504"/>
      <c r="DN183" s="504"/>
      <c r="DO183" s="504"/>
      <c r="DP183" s="504"/>
      <c r="DQ183" s="504"/>
      <c r="DR183" s="504"/>
      <c r="DS183" s="504"/>
      <c r="DT183" s="504"/>
      <c r="DU183" s="504"/>
      <c r="DV183" s="504"/>
      <c r="DW183" s="504"/>
      <c r="DX183" s="504"/>
      <c r="DY183" s="504"/>
      <c r="DZ183" s="504"/>
      <c r="EA183" s="504"/>
      <c r="EB183" s="504"/>
      <c r="EC183" s="504"/>
      <c r="ED183" s="504"/>
      <c r="EE183" s="504"/>
      <c r="EF183" s="504"/>
      <c r="EG183" s="504"/>
      <c r="EH183" s="504"/>
      <c r="EI183" s="504"/>
      <c r="EJ183" s="504"/>
      <c r="EK183" s="504"/>
      <c r="EL183" s="504"/>
      <c r="EM183" s="504"/>
      <c r="EN183" s="504"/>
      <c r="EO183" s="504"/>
      <c r="EP183" s="504"/>
      <c r="EQ183" s="504"/>
      <c r="ER183" s="504"/>
      <c r="ES183" s="504"/>
      <c r="ET183" s="504"/>
      <c r="EU183" s="504"/>
      <c r="EV183" s="504"/>
      <c r="EW183" s="504"/>
      <c r="EX183" s="504"/>
      <c r="EY183" s="504"/>
      <c r="EZ183" s="504"/>
      <c r="FA183" s="504"/>
      <c r="FB183" s="504"/>
      <c r="FC183" s="504"/>
      <c r="FD183" s="504"/>
      <c r="FE183" s="504"/>
      <c r="FF183" s="504"/>
      <c r="FG183" s="504"/>
      <c r="FH183" s="504"/>
      <c r="FI183" s="504"/>
      <c r="FJ183" s="504"/>
      <c r="FK183" s="504"/>
      <c r="FL183" s="504"/>
      <c r="FM183" s="504"/>
      <c r="FN183" s="504"/>
      <c r="FO183" s="504"/>
      <c r="FP183" s="504"/>
      <c r="FQ183" s="504"/>
      <c r="FR183" s="504"/>
      <c r="FS183" s="504"/>
      <c r="FT183" s="504"/>
      <c r="FU183" s="504"/>
      <c r="FV183" s="504"/>
      <c r="FW183" s="504"/>
      <c r="FX183" s="504"/>
      <c r="FY183" s="504"/>
      <c r="FZ183" s="504"/>
      <c r="GA183" s="504"/>
      <c r="GB183" s="504"/>
      <c r="GC183" s="504"/>
      <c r="GD183" s="504"/>
      <c r="GE183" s="504"/>
      <c r="GF183" s="504"/>
      <c r="GG183" s="504"/>
      <c r="GH183" s="504"/>
      <c r="GI183" s="504"/>
      <c r="GJ183" s="504"/>
      <c r="GK183" s="504"/>
      <c r="GL183" s="504"/>
      <c r="GM183" s="504"/>
      <c r="GN183" s="504"/>
      <c r="GO183" s="504"/>
      <c r="GP183" s="504"/>
      <c r="GQ183" s="504"/>
      <c r="GR183" s="504"/>
      <c r="GS183" s="504"/>
      <c r="GT183" s="504"/>
      <c r="GU183" s="504"/>
      <c r="GV183" s="504"/>
      <c r="GW183" s="504"/>
      <c r="GX183" s="504"/>
      <c r="GY183" s="504"/>
      <c r="GZ183" s="504"/>
      <c r="HA183" s="504"/>
      <c r="HB183" s="504"/>
      <c r="HC183" s="504"/>
      <c r="HD183" s="504"/>
      <c r="HE183" s="504"/>
      <c r="HF183" s="504"/>
      <c r="HG183" s="504"/>
      <c r="HH183" s="504"/>
      <c r="HI183" s="504"/>
      <c r="HJ183" s="504"/>
      <c r="HK183" s="504"/>
      <c r="HL183" s="504"/>
      <c r="HM183" s="504"/>
      <c r="HN183" s="504"/>
      <c r="HO183" s="504"/>
      <c r="HP183" s="504"/>
      <c r="HQ183" s="504"/>
      <c r="HR183" s="504"/>
      <c r="HS183" s="504"/>
      <c r="HT183" s="504"/>
      <c r="HU183" s="504"/>
      <c r="HV183" s="504"/>
      <c r="HW183" s="504"/>
      <c r="HX183" s="504"/>
      <c r="HY183" s="504"/>
      <c r="HZ183" s="504"/>
      <c r="IA183" s="504"/>
      <c r="IB183" s="504"/>
      <c r="IC183" s="504"/>
      <c r="ID183" s="504"/>
      <c r="IE183" s="504"/>
      <c r="IF183" s="504"/>
      <c r="IG183" s="504"/>
      <c r="IH183" s="504"/>
      <c r="II183" s="504"/>
      <c r="IJ183" s="504"/>
      <c r="IK183" s="504"/>
      <c r="IL183" s="504"/>
      <c r="IM183" s="504"/>
      <c r="IN183" s="504"/>
      <c r="IO183" s="504"/>
      <c r="IP183" s="504"/>
      <c r="IQ183" s="504"/>
      <c r="IR183" s="504"/>
      <c r="IS183" s="504"/>
      <c r="IT183" s="504"/>
      <c r="IU183" s="504"/>
      <c r="IV183" s="504"/>
      <c r="IW183" s="504"/>
      <c r="IX183" s="504"/>
      <c r="IY183" s="504"/>
      <c r="IZ183" s="504"/>
      <c r="JA183" s="504"/>
      <c r="JB183" s="504"/>
      <c r="JC183" s="504"/>
      <c r="JD183" s="504"/>
      <c r="JE183" s="504"/>
      <c r="JF183" s="504"/>
      <c r="JG183" s="504"/>
      <c r="JH183" s="504"/>
      <c r="JI183" s="504"/>
      <c r="JJ183" s="504"/>
      <c r="JK183" s="504"/>
      <c r="JL183" s="504"/>
      <c r="JM183" s="504"/>
      <c r="JN183" s="504"/>
      <c r="JO183" s="504"/>
      <c r="JP183" s="504"/>
      <c r="JQ183" s="504"/>
      <c r="JR183" s="504"/>
      <c r="JS183" s="504"/>
      <c r="JT183" s="504"/>
      <c r="JU183" s="504"/>
      <c r="JV183" s="504"/>
      <c r="JW183" s="504"/>
      <c r="JX183" s="504"/>
      <c r="JY183" s="504"/>
      <c r="JZ183" s="504"/>
      <c r="KA183" s="504"/>
      <c r="KB183" s="504"/>
      <c r="KC183" s="504"/>
      <c r="KD183" s="504"/>
      <c r="KE183" s="504"/>
      <c r="KF183" s="504"/>
      <c r="KG183" s="504"/>
      <c r="KH183" s="504"/>
      <c r="KI183" s="504"/>
      <c r="KJ183" s="504"/>
      <c r="KK183" s="504"/>
      <c r="KL183" s="504"/>
      <c r="KM183" s="504"/>
      <c r="KN183" s="504"/>
      <c r="KO183" s="504"/>
      <c r="KP183" s="504"/>
      <c r="KQ183" s="504"/>
      <c r="KR183" s="504"/>
      <c r="KS183" s="504"/>
      <c r="KT183" s="504"/>
      <c r="KU183" s="504"/>
      <c r="KV183" s="504"/>
      <c r="KW183" s="504"/>
      <c r="KX183" s="504"/>
      <c r="KY183" s="504"/>
      <c r="KZ183" s="504"/>
      <c r="LA183" s="504"/>
      <c r="LB183" s="504"/>
      <c r="LC183" s="504"/>
      <c r="LD183" s="504"/>
      <c r="LE183" s="504"/>
      <c r="LF183" s="504"/>
      <c r="LG183" s="504"/>
      <c r="LH183" s="504"/>
      <c r="LI183" s="504"/>
      <c r="LJ183" s="504"/>
      <c r="LK183" s="504"/>
      <c r="LL183" s="504"/>
      <c r="LM183" s="504"/>
      <c r="LN183" s="504"/>
      <c r="LO183" s="504"/>
      <c r="LP183" s="504"/>
      <c r="LQ183" s="504"/>
      <c r="LR183" s="504"/>
      <c r="LS183" s="504"/>
      <c r="LT183" s="504"/>
      <c r="LU183" s="504"/>
      <c r="LV183" s="504"/>
      <c r="LW183" s="504"/>
      <c r="LX183" s="504"/>
      <c r="LY183" s="504"/>
      <c r="LZ183" s="504"/>
      <c r="MA183" s="504"/>
      <c r="MB183" s="504"/>
      <c r="MC183" s="504"/>
      <c r="MD183" s="504"/>
      <c r="ME183" s="504"/>
      <c r="MF183" s="504"/>
      <c r="MG183" s="504"/>
      <c r="MH183" s="504"/>
      <c r="MI183" s="504"/>
      <c r="MJ183" s="504"/>
      <c r="MK183" s="504"/>
      <c r="ML183" s="504"/>
      <c r="MM183" s="504"/>
      <c r="MN183" s="504"/>
      <c r="MO183" s="504"/>
      <c r="MP183" s="504"/>
      <c r="MQ183" s="504"/>
      <c r="MR183" s="504"/>
      <c r="MS183" s="504"/>
      <c r="MT183" s="504"/>
      <c r="MU183" s="504"/>
      <c r="MV183" s="504"/>
      <c r="MW183" s="504"/>
      <c r="MX183" s="504"/>
      <c r="MY183" s="504"/>
      <c r="MZ183" s="504"/>
      <c r="NA183" s="504"/>
      <c r="NB183" s="504"/>
      <c r="NC183" s="504"/>
      <c r="ND183" s="504"/>
      <c r="NE183" s="504"/>
      <c r="NF183" s="504"/>
      <c r="NG183" s="504"/>
      <c r="NH183" s="504"/>
      <c r="NI183" s="504"/>
      <c r="NJ183" s="504"/>
      <c r="NK183" s="504"/>
      <c r="NL183" s="504"/>
      <c r="NM183" s="504"/>
      <c r="NN183" s="504"/>
      <c r="NO183" s="504"/>
      <c r="NP183" s="504"/>
      <c r="NQ183" s="504"/>
      <c r="NR183" s="504"/>
      <c r="NS183" s="504"/>
      <c r="NT183" s="504"/>
    </row>
    <row r="184" spans="1:384" s="505" customFormat="1" ht="23.25" customHeight="1">
      <c r="A184" s="1795"/>
      <c r="B184" s="1796"/>
      <c r="C184" s="1554" t="s">
        <v>1529</v>
      </c>
      <c r="D184" s="1554"/>
      <c r="E184" s="1554"/>
      <c r="F184" s="1554"/>
      <c r="G184" s="1554" t="s">
        <v>1528</v>
      </c>
      <c r="H184" s="1554"/>
      <c r="I184" s="1554"/>
      <c r="J184" s="1554"/>
      <c r="K184" s="1554"/>
      <c r="L184" s="1554"/>
      <c r="M184" s="1554"/>
      <c r="N184" s="1554"/>
      <c r="O184" s="1555" t="s">
        <v>1527</v>
      </c>
      <c r="P184" s="1715"/>
      <c r="Q184" s="1715"/>
      <c r="R184" s="1715"/>
      <c r="S184" s="1716"/>
      <c r="T184" s="662"/>
      <c r="U184"/>
      <c r="V184"/>
      <c r="W184"/>
      <c r="X184" s="504"/>
      <c r="Y184" s="504"/>
      <c r="Z184" s="504"/>
      <c r="AA184" s="504"/>
      <c r="AB184" s="504"/>
      <c r="AC184" s="504"/>
      <c r="AD184" s="504"/>
      <c r="AE184" s="504"/>
      <c r="AF184" s="504"/>
      <c r="AG184" s="504"/>
      <c r="AH184" s="504"/>
      <c r="AI184" s="504"/>
      <c r="AJ184" s="504"/>
      <c r="AK184" s="504"/>
      <c r="AL184" s="504"/>
      <c r="AM184" s="504"/>
      <c r="AN184" s="504"/>
      <c r="AO184" s="504"/>
      <c r="AP184" s="504"/>
      <c r="AQ184" s="504"/>
      <c r="AR184" s="504"/>
      <c r="AS184" s="504"/>
      <c r="AT184" s="504"/>
      <c r="AU184" s="504"/>
      <c r="AV184" s="504"/>
      <c r="AW184" s="504"/>
      <c r="AX184" s="504"/>
      <c r="AY184" s="504"/>
      <c r="AZ184" s="504"/>
      <c r="BA184" s="504"/>
      <c r="BB184" s="504"/>
      <c r="BC184" s="504"/>
      <c r="BD184" s="504"/>
      <c r="BE184" s="504"/>
      <c r="BF184" s="504"/>
      <c r="BG184" s="504"/>
      <c r="BH184" s="504"/>
      <c r="BI184" s="504"/>
      <c r="BJ184" s="504"/>
      <c r="BK184" s="504"/>
      <c r="BL184" s="504"/>
      <c r="BM184" s="504"/>
      <c r="BN184" s="504"/>
      <c r="BO184" s="504"/>
      <c r="BP184" s="504"/>
      <c r="BQ184" s="504"/>
      <c r="BR184" s="504"/>
      <c r="BS184" s="504"/>
      <c r="BT184" s="504"/>
      <c r="BU184" s="504"/>
      <c r="BV184" s="504"/>
      <c r="BW184" s="504"/>
      <c r="BX184" s="504"/>
      <c r="BY184" s="504"/>
      <c r="BZ184" s="504"/>
      <c r="CA184" s="504"/>
      <c r="CB184" s="504"/>
      <c r="CC184" s="504"/>
      <c r="CD184" s="504"/>
      <c r="CE184" s="504"/>
      <c r="CF184" s="504"/>
      <c r="CG184" s="504"/>
      <c r="CH184" s="504"/>
      <c r="CI184" s="504"/>
      <c r="CJ184" s="504"/>
      <c r="CK184" s="504"/>
      <c r="CL184" s="504"/>
      <c r="CM184" s="504"/>
      <c r="CN184" s="504"/>
      <c r="CO184" s="504"/>
      <c r="CP184" s="504"/>
      <c r="CQ184" s="504"/>
      <c r="CR184" s="504"/>
      <c r="CS184" s="504"/>
      <c r="CT184" s="504"/>
      <c r="CU184" s="504"/>
      <c r="CV184" s="504"/>
      <c r="CW184" s="504"/>
      <c r="CX184" s="504"/>
      <c r="CY184" s="504"/>
      <c r="CZ184" s="504"/>
      <c r="DA184" s="504"/>
      <c r="DB184" s="504"/>
      <c r="DC184" s="504"/>
      <c r="DD184" s="504"/>
      <c r="DE184" s="504"/>
      <c r="DF184" s="504"/>
      <c r="DG184" s="504"/>
      <c r="DH184" s="504"/>
      <c r="DI184" s="504"/>
      <c r="DJ184" s="504"/>
      <c r="DK184" s="504"/>
      <c r="DL184" s="504"/>
      <c r="DM184" s="504"/>
      <c r="DN184" s="504"/>
      <c r="DO184" s="504"/>
      <c r="DP184" s="504"/>
      <c r="DQ184" s="504"/>
      <c r="DR184" s="504"/>
      <c r="DS184" s="504"/>
      <c r="DT184" s="504"/>
      <c r="DU184" s="504"/>
      <c r="DV184" s="504"/>
      <c r="DW184" s="504"/>
      <c r="DX184" s="504"/>
      <c r="DY184" s="504"/>
      <c r="DZ184" s="504"/>
      <c r="EA184" s="504"/>
      <c r="EB184" s="504"/>
      <c r="EC184" s="504"/>
      <c r="ED184" s="504"/>
      <c r="EE184" s="504"/>
      <c r="EF184" s="504"/>
      <c r="EG184" s="504"/>
      <c r="EH184" s="504"/>
      <c r="EI184" s="504"/>
      <c r="EJ184" s="504"/>
      <c r="EK184" s="504"/>
      <c r="EL184" s="504"/>
      <c r="EM184" s="504"/>
      <c r="EN184" s="504"/>
      <c r="EO184" s="504"/>
      <c r="EP184" s="504"/>
      <c r="EQ184" s="504"/>
      <c r="ER184" s="504"/>
      <c r="ES184" s="504"/>
      <c r="ET184" s="504"/>
      <c r="EU184" s="504"/>
      <c r="EV184" s="504"/>
      <c r="EW184" s="504"/>
      <c r="EX184" s="504"/>
      <c r="EY184" s="504"/>
      <c r="EZ184" s="504"/>
      <c r="FA184" s="504"/>
      <c r="FB184" s="504"/>
      <c r="FC184" s="504"/>
      <c r="FD184" s="504"/>
      <c r="FE184" s="504"/>
      <c r="FF184" s="504"/>
      <c r="FG184" s="504"/>
      <c r="FH184" s="504"/>
      <c r="FI184" s="504"/>
      <c r="FJ184" s="504"/>
      <c r="FK184" s="504"/>
      <c r="FL184" s="504"/>
      <c r="FM184" s="504"/>
      <c r="FN184" s="504"/>
      <c r="FO184" s="504"/>
      <c r="FP184" s="504"/>
      <c r="FQ184" s="504"/>
      <c r="FR184" s="504"/>
      <c r="FS184" s="504"/>
      <c r="FT184" s="504"/>
      <c r="FU184" s="504"/>
      <c r="FV184" s="504"/>
      <c r="FW184" s="504"/>
      <c r="FX184" s="504"/>
      <c r="FY184" s="504"/>
      <c r="FZ184" s="504"/>
      <c r="GA184" s="504"/>
      <c r="GB184" s="504"/>
      <c r="GC184" s="504"/>
      <c r="GD184" s="504"/>
      <c r="GE184" s="504"/>
      <c r="GF184" s="504"/>
      <c r="GG184" s="504"/>
      <c r="GH184" s="504"/>
      <c r="GI184" s="504"/>
      <c r="GJ184" s="504"/>
      <c r="GK184" s="504"/>
      <c r="GL184" s="504"/>
      <c r="GM184" s="504"/>
      <c r="GN184" s="504"/>
      <c r="GO184" s="504"/>
      <c r="GP184" s="504"/>
      <c r="GQ184" s="504"/>
      <c r="GR184" s="504"/>
      <c r="GS184" s="504"/>
      <c r="GT184" s="504"/>
      <c r="GU184" s="504"/>
      <c r="GV184" s="504"/>
      <c r="GW184" s="504"/>
      <c r="GX184" s="504"/>
      <c r="GY184" s="504"/>
      <c r="GZ184" s="504"/>
      <c r="HA184" s="504"/>
      <c r="HB184" s="504"/>
      <c r="HC184" s="504"/>
      <c r="HD184" s="504"/>
      <c r="HE184" s="504"/>
      <c r="HF184" s="504"/>
      <c r="HG184" s="504"/>
      <c r="HH184" s="504"/>
      <c r="HI184" s="504"/>
      <c r="HJ184" s="504"/>
      <c r="HK184" s="504"/>
      <c r="HL184" s="504"/>
      <c r="HM184" s="504"/>
      <c r="HN184" s="504"/>
      <c r="HO184" s="504"/>
      <c r="HP184" s="504"/>
      <c r="HQ184" s="504"/>
      <c r="HR184" s="504"/>
      <c r="HS184" s="504"/>
      <c r="HT184" s="504"/>
      <c r="HU184" s="504"/>
      <c r="HV184" s="504"/>
      <c r="HW184" s="504"/>
      <c r="HX184" s="504"/>
      <c r="HY184" s="504"/>
      <c r="HZ184" s="504"/>
      <c r="IA184" s="504"/>
      <c r="IB184" s="504"/>
      <c r="IC184" s="504"/>
      <c r="ID184" s="504"/>
      <c r="IE184" s="504"/>
      <c r="IF184" s="504"/>
      <c r="IG184" s="504"/>
      <c r="IH184" s="504"/>
      <c r="II184" s="504"/>
      <c r="IJ184" s="504"/>
      <c r="IK184" s="504"/>
      <c r="IL184" s="504"/>
      <c r="IM184" s="504"/>
      <c r="IN184" s="504"/>
      <c r="IO184" s="504"/>
      <c r="IP184" s="504"/>
      <c r="IQ184" s="504"/>
      <c r="IR184" s="504"/>
      <c r="IS184" s="504"/>
      <c r="IT184" s="504"/>
      <c r="IU184" s="504"/>
      <c r="IV184" s="504"/>
      <c r="IW184" s="504"/>
      <c r="IX184" s="504"/>
      <c r="IY184" s="504"/>
      <c r="IZ184" s="504"/>
      <c r="JA184" s="504"/>
      <c r="JB184" s="504"/>
      <c r="JC184" s="504"/>
      <c r="JD184" s="504"/>
      <c r="JE184" s="504"/>
      <c r="JF184" s="504"/>
      <c r="JG184" s="504"/>
      <c r="JH184" s="504"/>
      <c r="JI184" s="504"/>
      <c r="JJ184" s="504"/>
      <c r="JK184" s="504"/>
      <c r="JL184" s="504"/>
      <c r="JM184" s="504"/>
      <c r="JN184" s="504"/>
      <c r="JO184" s="504"/>
      <c r="JP184" s="504"/>
      <c r="JQ184" s="504"/>
      <c r="JR184" s="504"/>
      <c r="JS184" s="504"/>
      <c r="JT184" s="504"/>
      <c r="JU184" s="504"/>
      <c r="JV184" s="504"/>
      <c r="JW184" s="504"/>
      <c r="JX184" s="504"/>
      <c r="JY184" s="504"/>
      <c r="JZ184" s="504"/>
      <c r="KA184" s="504"/>
      <c r="KB184" s="504"/>
      <c r="KC184" s="504"/>
      <c r="KD184" s="504"/>
      <c r="KE184" s="504"/>
      <c r="KF184" s="504"/>
      <c r="KG184" s="504"/>
      <c r="KH184" s="504"/>
      <c r="KI184" s="504"/>
      <c r="KJ184" s="504"/>
      <c r="KK184" s="504"/>
      <c r="KL184" s="504"/>
      <c r="KM184" s="504"/>
      <c r="KN184" s="504"/>
      <c r="KO184" s="504"/>
      <c r="KP184" s="504"/>
      <c r="KQ184" s="504"/>
      <c r="KR184" s="504"/>
      <c r="KS184" s="504"/>
      <c r="KT184" s="504"/>
      <c r="KU184" s="504"/>
      <c r="KV184" s="504"/>
      <c r="KW184" s="504"/>
      <c r="KX184" s="504"/>
      <c r="KY184" s="504"/>
      <c r="KZ184" s="504"/>
      <c r="LA184" s="504"/>
      <c r="LB184" s="504"/>
      <c r="LC184" s="504"/>
      <c r="LD184" s="504"/>
      <c r="LE184" s="504"/>
      <c r="LF184" s="504"/>
      <c r="LG184" s="504"/>
      <c r="LH184" s="504"/>
      <c r="LI184" s="504"/>
      <c r="LJ184" s="504"/>
      <c r="LK184" s="504"/>
      <c r="LL184" s="504"/>
      <c r="LM184" s="504"/>
      <c r="LN184" s="504"/>
      <c r="LO184" s="504"/>
      <c r="LP184" s="504"/>
      <c r="LQ184" s="504"/>
      <c r="LR184" s="504"/>
      <c r="LS184" s="504"/>
      <c r="LT184" s="504"/>
      <c r="LU184" s="504"/>
      <c r="LV184" s="504"/>
      <c r="LW184" s="504"/>
      <c r="LX184" s="504"/>
      <c r="LY184" s="504"/>
      <c r="LZ184" s="504"/>
      <c r="MA184" s="504"/>
      <c r="MB184" s="504"/>
      <c r="MC184" s="504"/>
      <c r="MD184" s="504"/>
      <c r="ME184" s="504"/>
      <c r="MF184" s="504"/>
      <c r="MG184" s="504"/>
      <c r="MH184" s="504"/>
      <c r="MI184" s="504"/>
      <c r="MJ184" s="504"/>
      <c r="MK184" s="504"/>
      <c r="ML184" s="504"/>
      <c r="MM184" s="504"/>
      <c r="MN184" s="504"/>
      <c r="MO184" s="504"/>
      <c r="MP184" s="504"/>
      <c r="MQ184" s="504"/>
      <c r="MR184" s="504"/>
      <c r="MS184" s="504"/>
      <c r="MT184" s="504"/>
      <c r="MU184" s="504"/>
      <c r="MV184" s="504"/>
      <c r="MW184" s="504"/>
      <c r="MX184" s="504"/>
      <c r="MY184" s="504"/>
      <c r="MZ184" s="504"/>
      <c r="NA184" s="504"/>
      <c r="NB184" s="504"/>
      <c r="NC184" s="504"/>
      <c r="ND184" s="504"/>
      <c r="NE184" s="504"/>
      <c r="NF184" s="504"/>
      <c r="NG184" s="504"/>
      <c r="NH184" s="504"/>
      <c r="NI184" s="504"/>
      <c r="NJ184" s="504"/>
      <c r="NK184" s="504"/>
      <c r="NL184" s="504"/>
      <c r="NM184" s="504"/>
      <c r="NN184" s="504"/>
      <c r="NO184" s="504"/>
      <c r="NP184" s="504"/>
      <c r="NQ184" s="504"/>
      <c r="NR184" s="504"/>
      <c r="NS184" s="504"/>
      <c r="NT184" s="504"/>
    </row>
    <row r="185" spans="1:384" s="505" customFormat="1" ht="12.75" customHeight="1">
      <c r="A185" s="1542" t="s">
        <v>7</v>
      </c>
      <c r="B185" s="1543"/>
      <c r="C185" s="1544"/>
      <c r="D185" s="1544"/>
      <c r="E185" s="1544"/>
      <c r="F185" s="1544"/>
      <c r="G185" s="1544"/>
      <c r="H185" s="1544"/>
      <c r="I185" s="1544"/>
      <c r="J185" s="1544"/>
      <c r="K185" s="1544"/>
      <c r="L185" s="1544"/>
      <c r="M185" s="1544"/>
      <c r="N185" s="1544"/>
      <c r="O185" s="1717"/>
      <c r="P185" s="1718"/>
      <c r="Q185" s="1718"/>
      <c r="R185" s="1718"/>
      <c r="S185" s="1719"/>
      <c r="T185" s="661"/>
      <c r="U185"/>
      <c r="V185"/>
      <c r="W185"/>
      <c r="X185" s="504"/>
      <c r="Y185" s="504"/>
      <c r="Z185" s="504"/>
      <c r="AA185" s="504"/>
      <c r="AB185" s="504"/>
      <c r="AC185" s="504"/>
      <c r="AD185" s="504"/>
      <c r="AE185" s="504"/>
      <c r="AF185" s="504"/>
      <c r="AG185" s="504"/>
      <c r="AH185" s="504"/>
      <c r="AI185" s="504"/>
      <c r="AJ185" s="504"/>
      <c r="AK185" s="504"/>
      <c r="AL185" s="504"/>
      <c r="AM185" s="504"/>
      <c r="AN185" s="504"/>
      <c r="AO185" s="504"/>
      <c r="AP185" s="504"/>
      <c r="AQ185" s="504"/>
      <c r="AR185" s="504"/>
      <c r="AS185" s="504"/>
      <c r="AT185" s="504"/>
      <c r="AU185" s="504"/>
      <c r="AV185" s="504"/>
      <c r="AW185" s="504"/>
      <c r="AX185" s="504"/>
      <c r="AY185" s="504"/>
      <c r="AZ185" s="504"/>
      <c r="BA185" s="504"/>
      <c r="BB185" s="504"/>
      <c r="BC185" s="504"/>
      <c r="BD185" s="504"/>
      <c r="BE185" s="504"/>
      <c r="BF185" s="504"/>
      <c r="BG185" s="504"/>
      <c r="BH185" s="504"/>
      <c r="BI185" s="504"/>
      <c r="BJ185" s="504"/>
      <c r="BK185" s="504"/>
      <c r="BL185" s="504"/>
      <c r="BM185" s="504"/>
      <c r="BN185" s="504"/>
      <c r="BO185" s="504"/>
      <c r="BP185" s="504"/>
      <c r="BQ185" s="504"/>
      <c r="BR185" s="504"/>
      <c r="BS185" s="504"/>
      <c r="BT185" s="504"/>
      <c r="BU185" s="504"/>
      <c r="BV185" s="504"/>
      <c r="BW185" s="504"/>
      <c r="BX185" s="504"/>
      <c r="BY185" s="504"/>
      <c r="BZ185" s="504"/>
      <c r="CA185" s="504"/>
      <c r="CB185" s="504"/>
      <c r="CC185" s="504"/>
      <c r="CD185" s="504"/>
      <c r="CE185" s="504"/>
      <c r="CF185" s="504"/>
      <c r="CG185" s="504"/>
      <c r="CH185" s="504"/>
      <c r="CI185" s="504"/>
      <c r="CJ185" s="504"/>
      <c r="CK185" s="504"/>
      <c r="CL185" s="504"/>
      <c r="CM185" s="504"/>
      <c r="CN185" s="504"/>
      <c r="CO185" s="504"/>
      <c r="CP185" s="504"/>
      <c r="CQ185" s="504"/>
      <c r="CR185" s="504"/>
      <c r="CS185" s="504"/>
      <c r="CT185" s="504"/>
      <c r="CU185" s="504"/>
      <c r="CV185" s="504"/>
      <c r="CW185" s="504"/>
      <c r="CX185" s="504"/>
      <c r="CY185" s="504"/>
      <c r="CZ185" s="504"/>
      <c r="DA185" s="504"/>
      <c r="DB185" s="504"/>
      <c r="DC185" s="504"/>
      <c r="DD185" s="504"/>
      <c r="DE185" s="504"/>
      <c r="DF185" s="504"/>
      <c r="DG185" s="504"/>
      <c r="DH185" s="504"/>
      <c r="DI185" s="504"/>
      <c r="DJ185" s="504"/>
      <c r="DK185" s="504"/>
      <c r="DL185" s="504"/>
      <c r="DM185" s="504"/>
      <c r="DN185" s="504"/>
      <c r="DO185" s="504"/>
      <c r="DP185" s="504"/>
      <c r="DQ185" s="504"/>
      <c r="DR185" s="504"/>
      <c r="DS185" s="504"/>
      <c r="DT185" s="504"/>
      <c r="DU185" s="504"/>
      <c r="DV185" s="504"/>
      <c r="DW185" s="504"/>
      <c r="DX185" s="504"/>
      <c r="DY185" s="504"/>
      <c r="DZ185" s="504"/>
      <c r="EA185" s="504"/>
      <c r="EB185" s="504"/>
      <c r="EC185" s="504"/>
      <c r="ED185" s="504"/>
      <c r="EE185" s="504"/>
      <c r="EF185" s="504"/>
      <c r="EG185" s="504"/>
      <c r="EH185" s="504"/>
      <c r="EI185" s="504"/>
      <c r="EJ185" s="504"/>
      <c r="EK185" s="504"/>
      <c r="EL185" s="504"/>
      <c r="EM185" s="504"/>
      <c r="EN185" s="504"/>
      <c r="EO185" s="504"/>
      <c r="EP185" s="504"/>
      <c r="EQ185" s="504"/>
      <c r="ER185" s="504"/>
      <c r="ES185" s="504"/>
      <c r="ET185" s="504"/>
      <c r="EU185" s="504"/>
      <c r="EV185" s="504"/>
      <c r="EW185" s="504"/>
      <c r="EX185" s="504"/>
      <c r="EY185" s="504"/>
      <c r="EZ185" s="504"/>
      <c r="FA185" s="504"/>
      <c r="FB185" s="504"/>
      <c r="FC185" s="504"/>
      <c r="FD185" s="504"/>
      <c r="FE185" s="504"/>
      <c r="FF185" s="504"/>
      <c r="FG185" s="504"/>
      <c r="FH185" s="504"/>
      <c r="FI185" s="504"/>
      <c r="FJ185" s="504"/>
      <c r="FK185" s="504"/>
      <c r="FL185" s="504"/>
      <c r="FM185" s="504"/>
      <c r="FN185" s="504"/>
      <c r="FO185" s="504"/>
      <c r="FP185" s="504"/>
      <c r="FQ185" s="504"/>
      <c r="FR185" s="504"/>
      <c r="FS185" s="504"/>
      <c r="FT185" s="504"/>
      <c r="FU185" s="504"/>
      <c r="FV185" s="504"/>
      <c r="FW185" s="504"/>
      <c r="FX185" s="504"/>
      <c r="FY185" s="504"/>
      <c r="FZ185" s="504"/>
      <c r="GA185" s="504"/>
      <c r="GB185" s="504"/>
      <c r="GC185" s="504"/>
      <c r="GD185" s="504"/>
      <c r="GE185" s="504"/>
      <c r="GF185" s="504"/>
      <c r="GG185" s="504"/>
      <c r="GH185" s="504"/>
      <c r="GI185" s="504"/>
      <c r="GJ185" s="504"/>
      <c r="GK185" s="504"/>
      <c r="GL185" s="504"/>
      <c r="GM185" s="504"/>
      <c r="GN185" s="504"/>
      <c r="GO185" s="504"/>
      <c r="GP185" s="504"/>
      <c r="GQ185" s="504"/>
      <c r="GR185" s="504"/>
      <c r="GS185" s="504"/>
      <c r="GT185" s="504"/>
      <c r="GU185" s="504"/>
      <c r="GV185" s="504"/>
      <c r="GW185" s="504"/>
      <c r="GX185" s="504"/>
      <c r="GY185" s="504"/>
      <c r="GZ185" s="504"/>
      <c r="HA185" s="504"/>
      <c r="HB185" s="504"/>
      <c r="HC185" s="504"/>
      <c r="HD185" s="504"/>
      <c r="HE185" s="504"/>
      <c r="HF185" s="504"/>
      <c r="HG185" s="504"/>
      <c r="HH185" s="504"/>
      <c r="HI185" s="504"/>
      <c r="HJ185" s="504"/>
      <c r="HK185" s="504"/>
      <c r="HL185" s="504"/>
      <c r="HM185" s="504"/>
      <c r="HN185" s="504"/>
      <c r="HO185" s="504"/>
      <c r="HP185" s="504"/>
      <c r="HQ185" s="504"/>
      <c r="HR185" s="504"/>
      <c r="HS185" s="504"/>
      <c r="HT185" s="504"/>
      <c r="HU185" s="504"/>
      <c r="HV185" s="504"/>
      <c r="HW185" s="504"/>
      <c r="HX185" s="504"/>
      <c r="HY185" s="504"/>
      <c r="HZ185" s="504"/>
      <c r="IA185" s="504"/>
      <c r="IB185" s="504"/>
      <c r="IC185" s="504"/>
      <c r="ID185" s="504"/>
      <c r="IE185" s="504"/>
      <c r="IF185" s="504"/>
      <c r="IG185" s="504"/>
      <c r="IH185" s="504"/>
      <c r="II185" s="504"/>
      <c r="IJ185" s="504"/>
      <c r="IK185" s="504"/>
      <c r="IL185" s="504"/>
      <c r="IM185" s="504"/>
      <c r="IN185" s="504"/>
      <c r="IO185" s="504"/>
      <c r="IP185" s="504"/>
      <c r="IQ185" s="504"/>
      <c r="IR185" s="504"/>
      <c r="IS185" s="504"/>
      <c r="IT185" s="504"/>
      <c r="IU185" s="504"/>
      <c r="IV185" s="504"/>
      <c r="IW185" s="504"/>
      <c r="IX185" s="504"/>
      <c r="IY185" s="504"/>
      <c r="IZ185" s="504"/>
      <c r="JA185" s="504"/>
      <c r="JB185" s="504"/>
      <c r="JC185" s="504"/>
      <c r="JD185" s="504"/>
      <c r="JE185" s="504"/>
      <c r="JF185" s="504"/>
      <c r="JG185" s="504"/>
      <c r="JH185" s="504"/>
      <c r="JI185" s="504"/>
      <c r="JJ185" s="504"/>
      <c r="JK185" s="504"/>
      <c r="JL185" s="504"/>
      <c r="JM185" s="504"/>
      <c r="JN185" s="504"/>
      <c r="JO185" s="504"/>
      <c r="JP185" s="504"/>
      <c r="JQ185" s="504"/>
      <c r="JR185" s="504"/>
      <c r="JS185" s="504"/>
      <c r="JT185" s="504"/>
      <c r="JU185" s="504"/>
      <c r="JV185" s="504"/>
      <c r="JW185" s="504"/>
      <c r="JX185" s="504"/>
      <c r="JY185" s="504"/>
      <c r="JZ185" s="504"/>
      <c r="KA185" s="504"/>
      <c r="KB185" s="504"/>
      <c r="KC185" s="504"/>
      <c r="KD185" s="504"/>
      <c r="KE185" s="504"/>
      <c r="KF185" s="504"/>
      <c r="KG185" s="504"/>
      <c r="KH185" s="504"/>
      <c r="KI185" s="504"/>
      <c r="KJ185" s="504"/>
      <c r="KK185" s="504"/>
      <c r="KL185" s="504"/>
      <c r="KM185" s="504"/>
      <c r="KN185" s="504"/>
      <c r="KO185" s="504"/>
      <c r="KP185" s="504"/>
      <c r="KQ185" s="504"/>
      <c r="KR185" s="504"/>
      <c r="KS185" s="504"/>
      <c r="KT185" s="504"/>
      <c r="KU185" s="504"/>
      <c r="KV185" s="504"/>
      <c r="KW185" s="504"/>
      <c r="KX185" s="504"/>
      <c r="KY185" s="504"/>
      <c r="KZ185" s="504"/>
      <c r="LA185" s="504"/>
      <c r="LB185" s="504"/>
      <c r="LC185" s="504"/>
      <c r="LD185" s="504"/>
      <c r="LE185" s="504"/>
      <c r="LF185" s="504"/>
      <c r="LG185" s="504"/>
      <c r="LH185" s="504"/>
      <c r="LI185" s="504"/>
      <c r="LJ185" s="504"/>
      <c r="LK185" s="504"/>
      <c r="LL185" s="504"/>
      <c r="LM185" s="504"/>
      <c r="LN185" s="504"/>
      <c r="LO185" s="504"/>
      <c r="LP185" s="504"/>
      <c r="LQ185" s="504"/>
      <c r="LR185" s="504"/>
      <c r="LS185" s="504"/>
      <c r="LT185" s="504"/>
      <c r="LU185" s="504"/>
      <c r="LV185" s="504"/>
      <c r="LW185" s="504"/>
      <c r="LX185" s="504"/>
      <c r="LY185" s="504"/>
      <c r="LZ185" s="504"/>
      <c r="MA185" s="504"/>
      <c r="MB185" s="504"/>
      <c r="MC185" s="504"/>
      <c r="MD185" s="504"/>
      <c r="ME185" s="504"/>
      <c r="MF185" s="504"/>
      <c r="MG185" s="504"/>
      <c r="MH185" s="504"/>
      <c r="MI185" s="504"/>
      <c r="MJ185" s="504"/>
      <c r="MK185" s="504"/>
      <c r="ML185" s="504"/>
      <c r="MM185" s="504"/>
      <c r="MN185" s="504"/>
      <c r="MO185" s="504"/>
      <c r="MP185" s="504"/>
      <c r="MQ185" s="504"/>
      <c r="MR185" s="504"/>
      <c r="MS185" s="504"/>
      <c r="MT185" s="504"/>
      <c r="MU185" s="504"/>
      <c r="MV185" s="504"/>
      <c r="MW185" s="504"/>
      <c r="MX185" s="504"/>
      <c r="MY185" s="504"/>
      <c r="MZ185" s="504"/>
      <c r="NA185" s="504"/>
      <c r="NB185" s="504"/>
      <c r="NC185" s="504"/>
      <c r="ND185" s="504"/>
      <c r="NE185" s="504"/>
      <c r="NF185" s="504"/>
      <c r="NG185" s="504"/>
      <c r="NH185" s="504"/>
      <c r="NI185" s="504"/>
      <c r="NJ185" s="504"/>
      <c r="NK185" s="504"/>
      <c r="NL185" s="504"/>
      <c r="NM185" s="504"/>
      <c r="NN185" s="504"/>
      <c r="NO185" s="504"/>
      <c r="NP185" s="504"/>
      <c r="NQ185" s="504"/>
      <c r="NR185" s="504"/>
      <c r="NS185" s="504"/>
      <c r="NT185" s="504"/>
    </row>
    <row r="186" spans="1:384" s="505" customFormat="1" ht="12.75" customHeight="1">
      <c r="A186" s="1542" t="s">
        <v>1447</v>
      </c>
      <c r="B186" s="1543"/>
      <c r="C186" s="1544"/>
      <c r="D186" s="1544"/>
      <c r="E186" s="1544"/>
      <c r="F186" s="1544"/>
      <c r="G186" s="1544"/>
      <c r="H186" s="1544"/>
      <c r="I186" s="1544"/>
      <c r="J186" s="1544"/>
      <c r="K186" s="1544"/>
      <c r="L186" s="1544"/>
      <c r="M186" s="1544"/>
      <c r="N186" s="1544"/>
      <c r="O186" s="1720"/>
      <c r="P186" s="1721"/>
      <c r="Q186" s="1721"/>
      <c r="R186" s="1721"/>
      <c r="S186" s="1722"/>
      <c r="T186" s="661"/>
      <c r="U186"/>
      <c r="V186"/>
      <c r="W186"/>
      <c r="X186" s="504"/>
      <c r="Y186" s="504"/>
      <c r="Z186" s="504"/>
      <c r="AA186" s="504"/>
      <c r="AB186" s="504"/>
      <c r="AC186" s="504"/>
      <c r="AD186" s="504"/>
      <c r="AE186" s="504"/>
      <c r="AF186" s="504"/>
      <c r="AG186" s="504"/>
      <c r="AH186" s="504"/>
      <c r="AI186" s="504"/>
      <c r="AJ186" s="504"/>
      <c r="AK186" s="504"/>
      <c r="AL186" s="504"/>
      <c r="AM186" s="504"/>
      <c r="AN186" s="504"/>
      <c r="AO186" s="504"/>
      <c r="AP186" s="504"/>
      <c r="AQ186" s="504"/>
      <c r="AR186" s="504"/>
      <c r="AS186" s="504"/>
      <c r="AT186" s="504"/>
      <c r="AU186" s="504"/>
      <c r="AV186" s="504"/>
      <c r="AW186" s="504"/>
      <c r="AX186" s="504"/>
      <c r="AY186" s="504"/>
      <c r="AZ186" s="504"/>
      <c r="BA186" s="504"/>
      <c r="BB186" s="504"/>
      <c r="BC186" s="504"/>
      <c r="BD186" s="504"/>
      <c r="BE186" s="504"/>
      <c r="BF186" s="504"/>
      <c r="BG186" s="504"/>
      <c r="BH186" s="504"/>
      <c r="BI186" s="504"/>
      <c r="BJ186" s="504"/>
      <c r="BK186" s="504"/>
      <c r="BL186" s="504"/>
      <c r="BM186" s="504"/>
      <c r="BN186" s="504"/>
      <c r="BO186" s="504"/>
      <c r="BP186" s="504"/>
      <c r="BQ186" s="504"/>
      <c r="BR186" s="504"/>
      <c r="BS186" s="504"/>
      <c r="BT186" s="504"/>
      <c r="BU186" s="504"/>
      <c r="BV186" s="504"/>
      <c r="BW186" s="504"/>
      <c r="BX186" s="504"/>
      <c r="BY186" s="504"/>
      <c r="BZ186" s="504"/>
      <c r="CA186" s="504"/>
      <c r="CB186" s="504"/>
      <c r="CC186" s="504"/>
      <c r="CD186" s="504"/>
      <c r="CE186" s="504"/>
      <c r="CF186" s="504"/>
      <c r="CG186" s="504"/>
      <c r="CH186" s="504"/>
      <c r="CI186" s="504"/>
      <c r="CJ186" s="504"/>
      <c r="CK186" s="504"/>
      <c r="CL186" s="504"/>
      <c r="CM186" s="504"/>
      <c r="CN186" s="504"/>
      <c r="CO186" s="504"/>
      <c r="CP186" s="504"/>
      <c r="CQ186" s="504"/>
      <c r="CR186" s="504"/>
      <c r="CS186" s="504"/>
      <c r="CT186" s="504"/>
      <c r="CU186" s="504"/>
      <c r="CV186" s="504"/>
      <c r="CW186" s="504"/>
      <c r="CX186" s="504"/>
      <c r="CY186" s="504"/>
      <c r="CZ186" s="504"/>
      <c r="DA186" s="504"/>
      <c r="DB186" s="504"/>
      <c r="DC186" s="504"/>
      <c r="DD186" s="504"/>
      <c r="DE186" s="504"/>
      <c r="DF186" s="504"/>
      <c r="DG186" s="504"/>
      <c r="DH186" s="504"/>
      <c r="DI186" s="504"/>
      <c r="DJ186" s="504"/>
      <c r="DK186" s="504"/>
      <c r="DL186" s="504"/>
      <c r="DM186" s="504"/>
      <c r="DN186" s="504"/>
      <c r="DO186" s="504"/>
      <c r="DP186" s="504"/>
      <c r="DQ186" s="504"/>
      <c r="DR186" s="504"/>
      <c r="DS186" s="504"/>
      <c r="DT186" s="504"/>
      <c r="DU186" s="504"/>
      <c r="DV186" s="504"/>
      <c r="DW186" s="504"/>
      <c r="DX186" s="504"/>
      <c r="DY186" s="504"/>
      <c r="DZ186" s="504"/>
      <c r="EA186" s="504"/>
      <c r="EB186" s="504"/>
      <c r="EC186" s="504"/>
      <c r="ED186" s="504"/>
      <c r="EE186" s="504"/>
      <c r="EF186" s="504"/>
      <c r="EG186" s="504"/>
      <c r="EH186" s="504"/>
      <c r="EI186" s="504"/>
      <c r="EJ186" s="504"/>
      <c r="EK186" s="504"/>
      <c r="EL186" s="504"/>
      <c r="EM186" s="504"/>
      <c r="EN186" s="504"/>
      <c r="EO186" s="504"/>
      <c r="EP186" s="504"/>
      <c r="EQ186" s="504"/>
      <c r="ER186" s="504"/>
      <c r="ES186" s="504"/>
      <c r="ET186" s="504"/>
      <c r="EU186" s="504"/>
      <c r="EV186" s="504"/>
      <c r="EW186" s="504"/>
      <c r="EX186" s="504"/>
      <c r="EY186" s="504"/>
      <c r="EZ186" s="504"/>
      <c r="FA186" s="504"/>
      <c r="FB186" s="504"/>
      <c r="FC186" s="504"/>
      <c r="FD186" s="504"/>
      <c r="FE186" s="504"/>
      <c r="FF186" s="504"/>
      <c r="FG186" s="504"/>
      <c r="FH186" s="504"/>
      <c r="FI186" s="504"/>
      <c r="FJ186" s="504"/>
      <c r="FK186" s="504"/>
      <c r="FL186" s="504"/>
      <c r="FM186" s="504"/>
      <c r="FN186" s="504"/>
      <c r="FO186" s="504"/>
      <c r="FP186" s="504"/>
      <c r="FQ186" s="504"/>
      <c r="FR186" s="504"/>
      <c r="FS186" s="504"/>
      <c r="FT186" s="504"/>
      <c r="FU186" s="504"/>
      <c r="FV186" s="504"/>
      <c r="FW186" s="504"/>
      <c r="FX186" s="504"/>
      <c r="FY186" s="504"/>
      <c r="FZ186" s="504"/>
      <c r="GA186" s="504"/>
      <c r="GB186" s="504"/>
      <c r="GC186" s="504"/>
      <c r="GD186" s="504"/>
      <c r="GE186" s="504"/>
      <c r="GF186" s="504"/>
      <c r="GG186" s="504"/>
      <c r="GH186" s="504"/>
      <c r="GI186" s="504"/>
      <c r="GJ186" s="504"/>
      <c r="GK186" s="504"/>
      <c r="GL186" s="504"/>
      <c r="GM186" s="504"/>
      <c r="GN186" s="504"/>
      <c r="GO186" s="504"/>
      <c r="GP186" s="504"/>
      <c r="GQ186" s="504"/>
      <c r="GR186" s="504"/>
      <c r="GS186" s="504"/>
      <c r="GT186" s="504"/>
      <c r="GU186" s="504"/>
      <c r="GV186" s="504"/>
      <c r="GW186" s="504"/>
      <c r="GX186" s="504"/>
      <c r="GY186" s="504"/>
      <c r="GZ186" s="504"/>
      <c r="HA186" s="504"/>
      <c r="HB186" s="504"/>
      <c r="HC186" s="504"/>
      <c r="HD186" s="504"/>
      <c r="HE186" s="504"/>
      <c r="HF186" s="504"/>
      <c r="HG186" s="504"/>
      <c r="HH186" s="504"/>
      <c r="HI186" s="504"/>
      <c r="HJ186" s="504"/>
      <c r="HK186" s="504"/>
      <c r="HL186" s="504"/>
      <c r="HM186" s="504"/>
      <c r="HN186" s="504"/>
      <c r="HO186" s="504"/>
      <c r="HP186" s="504"/>
      <c r="HQ186" s="504"/>
      <c r="HR186" s="504"/>
      <c r="HS186" s="504"/>
      <c r="HT186" s="504"/>
      <c r="HU186" s="504"/>
      <c r="HV186" s="504"/>
      <c r="HW186" s="504"/>
      <c r="HX186" s="504"/>
      <c r="HY186" s="504"/>
      <c r="HZ186" s="504"/>
      <c r="IA186" s="504"/>
      <c r="IB186" s="504"/>
      <c r="IC186" s="504"/>
      <c r="ID186" s="504"/>
      <c r="IE186" s="504"/>
      <c r="IF186" s="504"/>
      <c r="IG186" s="504"/>
      <c r="IH186" s="504"/>
      <c r="II186" s="504"/>
      <c r="IJ186" s="504"/>
      <c r="IK186" s="504"/>
      <c r="IL186" s="504"/>
      <c r="IM186" s="504"/>
      <c r="IN186" s="504"/>
      <c r="IO186" s="504"/>
      <c r="IP186" s="504"/>
      <c r="IQ186" s="504"/>
      <c r="IR186" s="504"/>
      <c r="IS186" s="504"/>
      <c r="IT186" s="504"/>
      <c r="IU186" s="504"/>
      <c r="IV186" s="504"/>
      <c r="IW186" s="504"/>
      <c r="IX186" s="504"/>
      <c r="IY186" s="504"/>
      <c r="IZ186" s="504"/>
      <c r="JA186" s="504"/>
      <c r="JB186" s="504"/>
      <c r="JC186" s="504"/>
      <c r="JD186" s="504"/>
      <c r="JE186" s="504"/>
      <c r="JF186" s="504"/>
      <c r="JG186" s="504"/>
      <c r="JH186" s="504"/>
      <c r="JI186" s="504"/>
      <c r="JJ186" s="504"/>
      <c r="JK186" s="504"/>
      <c r="JL186" s="504"/>
      <c r="JM186" s="504"/>
      <c r="JN186" s="504"/>
      <c r="JO186" s="504"/>
      <c r="JP186" s="504"/>
      <c r="JQ186" s="504"/>
      <c r="JR186" s="504"/>
      <c r="JS186" s="504"/>
      <c r="JT186" s="504"/>
      <c r="JU186" s="504"/>
      <c r="JV186" s="504"/>
      <c r="JW186" s="504"/>
      <c r="JX186" s="504"/>
      <c r="JY186" s="504"/>
      <c r="JZ186" s="504"/>
      <c r="KA186" s="504"/>
      <c r="KB186" s="504"/>
      <c r="KC186" s="504"/>
      <c r="KD186" s="504"/>
      <c r="KE186" s="504"/>
      <c r="KF186" s="504"/>
      <c r="KG186" s="504"/>
      <c r="KH186" s="504"/>
      <c r="KI186" s="504"/>
      <c r="KJ186" s="504"/>
      <c r="KK186" s="504"/>
      <c r="KL186" s="504"/>
      <c r="KM186" s="504"/>
      <c r="KN186" s="504"/>
      <c r="KO186" s="504"/>
      <c r="KP186" s="504"/>
      <c r="KQ186" s="504"/>
      <c r="KR186" s="504"/>
      <c r="KS186" s="504"/>
      <c r="KT186" s="504"/>
      <c r="KU186" s="504"/>
      <c r="KV186" s="504"/>
      <c r="KW186" s="504"/>
      <c r="KX186" s="504"/>
      <c r="KY186" s="504"/>
      <c r="KZ186" s="504"/>
      <c r="LA186" s="504"/>
      <c r="LB186" s="504"/>
      <c r="LC186" s="504"/>
      <c r="LD186" s="504"/>
      <c r="LE186" s="504"/>
      <c r="LF186" s="504"/>
      <c r="LG186" s="504"/>
      <c r="LH186" s="504"/>
      <c r="LI186" s="504"/>
      <c r="LJ186" s="504"/>
      <c r="LK186" s="504"/>
      <c r="LL186" s="504"/>
      <c r="LM186" s="504"/>
      <c r="LN186" s="504"/>
      <c r="LO186" s="504"/>
      <c r="LP186" s="504"/>
      <c r="LQ186" s="504"/>
      <c r="LR186" s="504"/>
      <c r="LS186" s="504"/>
      <c r="LT186" s="504"/>
      <c r="LU186" s="504"/>
      <c r="LV186" s="504"/>
      <c r="LW186" s="504"/>
      <c r="LX186" s="504"/>
      <c r="LY186" s="504"/>
      <c r="LZ186" s="504"/>
      <c r="MA186" s="504"/>
      <c r="MB186" s="504"/>
      <c r="MC186" s="504"/>
      <c r="MD186" s="504"/>
      <c r="ME186" s="504"/>
      <c r="MF186" s="504"/>
      <c r="MG186" s="504"/>
      <c r="MH186" s="504"/>
      <c r="MI186" s="504"/>
      <c r="MJ186" s="504"/>
      <c r="MK186" s="504"/>
      <c r="ML186" s="504"/>
      <c r="MM186" s="504"/>
      <c r="MN186" s="504"/>
      <c r="MO186" s="504"/>
      <c r="MP186" s="504"/>
      <c r="MQ186" s="504"/>
      <c r="MR186" s="504"/>
      <c r="MS186" s="504"/>
      <c r="MT186" s="504"/>
      <c r="MU186" s="504"/>
      <c r="MV186" s="504"/>
      <c r="MW186" s="504"/>
      <c r="MX186" s="504"/>
      <c r="MY186" s="504"/>
      <c r="MZ186" s="504"/>
      <c r="NA186" s="504"/>
      <c r="NB186" s="504"/>
      <c r="NC186" s="504"/>
      <c r="ND186" s="504"/>
      <c r="NE186" s="504"/>
      <c r="NF186" s="504"/>
      <c r="NG186" s="504"/>
      <c r="NH186" s="504"/>
      <c r="NI186" s="504"/>
      <c r="NJ186" s="504"/>
      <c r="NK186" s="504"/>
      <c r="NL186" s="504"/>
      <c r="NM186" s="504"/>
      <c r="NN186" s="504"/>
      <c r="NO186" s="504"/>
      <c r="NP186" s="504"/>
      <c r="NQ186" s="504"/>
      <c r="NR186" s="504"/>
      <c r="NS186" s="504"/>
      <c r="NT186" s="504"/>
    </row>
    <row r="187" spans="1:384" s="505" customFormat="1" ht="12.75" customHeight="1">
      <c r="A187" s="1542" t="s">
        <v>1525</v>
      </c>
      <c r="B187" s="1543"/>
      <c r="C187" s="1544"/>
      <c r="D187" s="1544"/>
      <c r="E187" s="1544"/>
      <c r="F187" s="1544"/>
      <c r="G187" s="1544"/>
      <c r="H187" s="1544"/>
      <c r="I187" s="1544"/>
      <c r="J187" s="1544"/>
      <c r="K187" s="1544"/>
      <c r="L187" s="1544"/>
      <c r="M187" s="1544"/>
      <c r="N187" s="1544"/>
      <c r="O187" s="1720"/>
      <c r="P187" s="1721"/>
      <c r="Q187" s="1721"/>
      <c r="R187" s="1721"/>
      <c r="S187" s="1722"/>
      <c r="T187" s="661"/>
      <c r="U187"/>
      <c r="V187"/>
      <c r="W187"/>
      <c r="X187" s="504"/>
      <c r="Y187" s="504"/>
      <c r="Z187" s="504"/>
      <c r="AA187" s="504"/>
      <c r="AB187" s="504"/>
      <c r="AC187" s="504"/>
      <c r="AD187" s="504"/>
      <c r="AE187" s="504"/>
      <c r="AF187" s="504"/>
      <c r="AG187" s="504"/>
      <c r="AH187" s="504"/>
      <c r="AI187" s="504"/>
      <c r="AJ187" s="504"/>
      <c r="AK187" s="504"/>
      <c r="AL187" s="504"/>
      <c r="AM187" s="504"/>
      <c r="AN187" s="504"/>
      <c r="AO187" s="504"/>
      <c r="AP187" s="504"/>
      <c r="AQ187" s="504"/>
      <c r="AR187" s="504"/>
      <c r="AS187" s="504"/>
      <c r="AT187" s="504"/>
      <c r="AU187" s="504"/>
      <c r="AV187" s="504"/>
      <c r="AW187" s="504"/>
      <c r="AX187" s="504"/>
      <c r="AY187" s="504"/>
      <c r="AZ187" s="504"/>
      <c r="BA187" s="504"/>
      <c r="BB187" s="504"/>
      <c r="BC187" s="504"/>
      <c r="BD187" s="504"/>
      <c r="BE187" s="504"/>
      <c r="BF187" s="504"/>
      <c r="BG187" s="504"/>
      <c r="BH187" s="504"/>
      <c r="BI187" s="504"/>
      <c r="BJ187" s="504"/>
      <c r="BK187" s="504"/>
      <c r="BL187" s="504"/>
      <c r="BM187" s="504"/>
      <c r="BN187" s="504"/>
      <c r="BO187" s="504"/>
      <c r="BP187" s="504"/>
      <c r="BQ187" s="504"/>
      <c r="BR187" s="504"/>
      <c r="BS187" s="504"/>
      <c r="BT187" s="504"/>
      <c r="BU187" s="504"/>
      <c r="BV187" s="504"/>
      <c r="BW187" s="504"/>
      <c r="BX187" s="504"/>
      <c r="BY187" s="504"/>
      <c r="BZ187" s="504"/>
      <c r="CA187" s="504"/>
      <c r="CB187" s="504"/>
      <c r="CC187" s="504"/>
      <c r="CD187" s="504"/>
      <c r="CE187" s="504"/>
      <c r="CF187" s="504"/>
      <c r="CG187" s="504"/>
      <c r="CH187" s="504"/>
      <c r="CI187" s="504"/>
      <c r="CJ187" s="504"/>
      <c r="CK187" s="504"/>
      <c r="CL187" s="504"/>
      <c r="CM187" s="504"/>
      <c r="CN187" s="504"/>
      <c r="CO187" s="504"/>
      <c r="CP187" s="504"/>
      <c r="CQ187" s="504"/>
      <c r="CR187" s="504"/>
      <c r="CS187" s="504"/>
      <c r="CT187" s="504"/>
      <c r="CU187" s="504"/>
      <c r="CV187" s="504"/>
      <c r="CW187" s="504"/>
      <c r="CX187" s="504"/>
      <c r="CY187" s="504"/>
      <c r="CZ187" s="504"/>
      <c r="DA187" s="504"/>
      <c r="DB187" s="504"/>
      <c r="DC187" s="504"/>
      <c r="DD187" s="504"/>
      <c r="DE187" s="504"/>
      <c r="DF187" s="504"/>
      <c r="DG187" s="504"/>
      <c r="DH187" s="504"/>
      <c r="DI187" s="504"/>
      <c r="DJ187" s="504"/>
      <c r="DK187" s="504"/>
      <c r="DL187" s="504"/>
      <c r="DM187" s="504"/>
      <c r="DN187" s="504"/>
      <c r="DO187" s="504"/>
      <c r="DP187" s="504"/>
      <c r="DQ187" s="504"/>
      <c r="DR187" s="504"/>
      <c r="DS187" s="504"/>
      <c r="DT187" s="504"/>
      <c r="DU187" s="504"/>
      <c r="DV187" s="504"/>
      <c r="DW187" s="504"/>
      <c r="DX187" s="504"/>
      <c r="DY187" s="504"/>
      <c r="DZ187" s="504"/>
      <c r="EA187" s="504"/>
      <c r="EB187" s="504"/>
      <c r="EC187" s="504"/>
      <c r="ED187" s="504"/>
      <c r="EE187" s="504"/>
      <c r="EF187" s="504"/>
      <c r="EG187" s="504"/>
      <c r="EH187" s="504"/>
      <c r="EI187" s="504"/>
      <c r="EJ187" s="504"/>
      <c r="EK187" s="504"/>
      <c r="EL187" s="504"/>
      <c r="EM187" s="504"/>
      <c r="EN187" s="504"/>
      <c r="EO187" s="504"/>
      <c r="EP187" s="504"/>
      <c r="EQ187" s="504"/>
      <c r="ER187" s="504"/>
      <c r="ES187" s="504"/>
      <c r="ET187" s="504"/>
      <c r="EU187" s="504"/>
      <c r="EV187" s="504"/>
      <c r="EW187" s="504"/>
      <c r="EX187" s="504"/>
      <c r="EY187" s="504"/>
      <c r="EZ187" s="504"/>
      <c r="FA187" s="504"/>
      <c r="FB187" s="504"/>
      <c r="FC187" s="504"/>
      <c r="FD187" s="504"/>
      <c r="FE187" s="504"/>
      <c r="FF187" s="504"/>
      <c r="FG187" s="504"/>
      <c r="FH187" s="504"/>
      <c r="FI187" s="504"/>
      <c r="FJ187" s="504"/>
      <c r="FK187" s="504"/>
      <c r="FL187" s="504"/>
      <c r="FM187" s="504"/>
      <c r="FN187" s="504"/>
      <c r="FO187" s="504"/>
      <c r="FP187" s="504"/>
      <c r="FQ187" s="504"/>
      <c r="FR187" s="504"/>
      <c r="FS187" s="504"/>
      <c r="FT187" s="504"/>
      <c r="FU187" s="504"/>
      <c r="FV187" s="504"/>
      <c r="FW187" s="504"/>
      <c r="FX187" s="504"/>
      <c r="FY187" s="504"/>
      <c r="FZ187" s="504"/>
      <c r="GA187" s="504"/>
      <c r="GB187" s="504"/>
      <c r="GC187" s="504"/>
      <c r="GD187" s="504"/>
      <c r="GE187" s="504"/>
      <c r="GF187" s="504"/>
      <c r="GG187" s="504"/>
      <c r="GH187" s="504"/>
      <c r="GI187" s="504"/>
      <c r="GJ187" s="504"/>
      <c r="GK187" s="504"/>
      <c r="GL187" s="504"/>
      <c r="GM187" s="504"/>
      <c r="GN187" s="504"/>
      <c r="GO187" s="504"/>
      <c r="GP187" s="504"/>
      <c r="GQ187" s="504"/>
      <c r="GR187" s="504"/>
      <c r="GS187" s="504"/>
      <c r="GT187" s="504"/>
      <c r="GU187" s="504"/>
      <c r="GV187" s="504"/>
      <c r="GW187" s="504"/>
      <c r="GX187" s="504"/>
      <c r="GY187" s="504"/>
      <c r="GZ187" s="504"/>
      <c r="HA187" s="504"/>
      <c r="HB187" s="504"/>
      <c r="HC187" s="504"/>
      <c r="HD187" s="504"/>
      <c r="HE187" s="504"/>
      <c r="HF187" s="504"/>
      <c r="HG187" s="504"/>
      <c r="HH187" s="504"/>
      <c r="HI187" s="504"/>
      <c r="HJ187" s="504"/>
      <c r="HK187" s="504"/>
      <c r="HL187" s="504"/>
      <c r="HM187" s="504"/>
      <c r="HN187" s="504"/>
      <c r="HO187" s="504"/>
      <c r="HP187" s="504"/>
      <c r="HQ187" s="504"/>
      <c r="HR187" s="504"/>
      <c r="HS187" s="504"/>
      <c r="HT187" s="504"/>
      <c r="HU187" s="504"/>
      <c r="HV187" s="504"/>
      <c r="HW187" s="504"/>
      <c r="HX187" s="504"/>
      <c r="HY187" s="504"/>
      <c r="HZ187" s="504"/>
      <c r="IA187" s="504"/>
      <c r="IB187" s="504"/>
      <c r="IC187" s="504"/>
      <c r="ID187" s="504"/>
      <c r="IE187" s="504"/>
      <c r="IF187" s="504"/>
      <c r="IG187" s="504"/>
      <c r="IH187" s="504"/>
      <c r="II187" s="504"/>
      <c r="IJ187" s="504"/>
      <c r="IK187" s="504"/>
      <c r="IL187" s="504"/>
      <c r="IM187" s="504"/>
      <c r="IN187" s="504"/>
      <c r="IO187" s="504"/>
      <c r="IP187" s="504"/>
      <c r="IQ187" s="504"/>
      <c r="IR187" s="504"/>
      <c r="IS187" s="504"/>
      <c r="IT187" s="504"/>
      <c r="IU187" s="504"/>
      <c r="IV187" s="504"/>
      <c r="IW187" s="504"/>
      <c r="IX187" s="504"/>
      <c r="IY187" s="504"/>
      <c r="IZ187" s="504"/>
      <c r="JA187" s="504"/>
      <c r="JB187" s="504"/>
      <c r="JC187" s="504"/>
      <c r="JD187" s="504"/>
      <c r="JE187" s="504"/>
      <c r="JF187" s="504"/>
      <c r="JG187" s="504"/>
      <c r="JH187" s="504"/>
      <c r="JI187" s="504"/>
      <c r="JJ187" s="504"/>
      <c r="JK187" s="504"/>
      <c r="JL187" s="504"/>
      <c r="JM187" s="504"/>
      <c r="JN187" s="504"/>
      <c r="JO187" s="504"/>
      <c r="JP187" s="504"/>
      <c r="JQ187" s="504"/>
      <c r="JR187" s="504"/>
      <c r="JS187" s="504"/>
      <c r="JT187" s="504"/>
      <c r="JU187" s="504"/>
      <c r="JV187" s="504"/>
      <c r="JW187" s="504"/>
      <c r="JX187" s="504"/>
      <c r="JY187" s="504"/>
      <c r="JZ187" s="504"/>
      <c r="KA187" s="504"/>
      <c r="KB187" s="504"/>
      <c r="KC187" s="504"/>
      <c r="KD187" s="504"/>
      <c r="KE187" s="504"/>
      <c r="KF187" s="504"/>
      <c r="KG187" s="504"/>
      <c r="KH187" s="504"/>
      <c r="KI187" s="504"/>
      <c r="KJ187" s="504"/>
      <c r="KK187" s="504"/>
      <c r="KL187" s="504"/>
      <c r="KM187" s="504"/>
      <c r="KN187" s="504"/>
      <c r="KO187" s="504"/>
      <c r="KP187" s="504"/>
      <c r="KQ187" s="504"/>
      <c r="KR187" s="504"/>
      <c r="KS187" s="504"/>
      <c r="KT187" s="504"/>
      <c r="KU187" s="504"/>
      <c r="KV187" s="504"/>
      <c r="KW187" s="504"/>
      <c r="KX187" s="504"/>
      <c r="KY187" s="504"/>
      <c r="KZ187" s="504"/>
      <c r="LA187" s="504"/>
      <c r="LB187" s="504"/>
      <c r="LC187" s="504"/>
      <c r="LD187" s="504"/>
      <c r="LE187" s="504"/>
      <c r="LF187" s="504"/>
      <c r="LG187" s="504"/>
      <c r="LH187" s="504"/>
      <c r="LI187" s="504"/>
      <c r="LJ187" s="504"/>
      <c r="LK187" s="504"/>
      <c r="LL187" s="504"/>
      <c r="LM187" s="504"/>
      <c r="LN187" s="504"/>
      <c r="LO187" s="504"/>
      <c r="LP187" s="504"/>
      <c r="LQ187" s="504"/>
      <c r="LR187" s="504"/>
      <c r="LS187" s="504"/>
      <c r="LT187" s="504"/>
      <c r="LU187" s="504"/>
      <c r="LV187" s="504"/>
      <c r="LW187" s="504"/>
      <c r="LX187" s="504"/>
      <c r="LY187" s="504"/>
      <c r="LZ187" s="504"/>
      <c r="MA187" s="504"/>
      <c r="MB187" s="504"/>
      <c r="MC187" s="504"/>
      <c r="MD187" s="504"/>
      <c r="ME187" s="504"/>
      <c r="MF187" s="504"/>
      <c r="MG187" s="504"/>
      <c r="MH187" s="504"/>
      <c r="MI187" s="504"/>
      <c r="MJ187" s="504"/>
      <c r="MK187" s="504"/>
      <c r="ML187" s="504"/>
      <c r="MM187" s="504"/>
      <c r="MN187" s="504"/>
      <c r="MO187" s="504"/>
      <c r="MP187" s="504"/>
      <c r="MQ187" s="504"/>
      <c r="MR187" s="504"/>
      <c r="MS187" s="504"/>
      <c r="MT187" s="504"/>
      <c r="MU187" s="504"/>
      <c r="MV187" s="504"/>
      <c r="MW187" s="504"/>
      <c r="MX187" s="504"/>
      <c r="MY187" s="504"/>
      <c r="MZ187" s="504"/>
      <c r="NA187" s="504"/>
      <c r="NB187" s="504"/>
      <c r="NC187" s="504"/>
      <c r="ND187" s="504"/>
      <c r="NE187" s="504"/>
      <c r="NF187" s="504"/>
      <c r="NG187" s="504"/>
      <c r="NH187" s="504"/>
      <c r="NI187" s="504"/>
      <c r="NJ187" s="504"/>
      <c r="NK187" s="504"/>
      <c r="NL187" s="504"/>
      <c r="NM187" s="504"/>
      <c r="NN187" s="504"/>
      <c r="NO187" s="504"/>
      <c r="NP187" s="504"/>
      <c r="NQ187" s="504"/>
      <c r="NR187" s="504"/>
      <c r="NS187" s="504"/>
      <c r="NT187" s="504"/>
    </row>
    <row r="188" spans="1:384" s="505" customFormat="1" ht="13.5" customHeight="1" thickBot="1">
      <c r="A188" s="1793" t="s">
        <v>1445</v>
      </c>
      <c r="B188" s="1794"/>
      <c r="C188" s="1792"/>
      <c r="D188" s="1792"/>
      <c r="E188" s="1792"/>
      <c r="F188" s="1792"/>
      <c r="G188" s="1792"/>
      <c r="H188" s="1792"/>
      <c r="I188" s="1792"/>
      <c r="J188" s="1792"/>
      <c r="K188" s="1792"/>
      <c r="L188" s="1792"/>
      <c r="M188" s="1792"/>
      <c r="N188" s="1792"/>
      <c r="O188" s="1723"/>
      <c r="P188" s="1724"/>
      <c r="Q188" s="1724"/>
      <c r="R188" s="1724"/>
      <c r="S188" s="1725"/>
      <c r="T188" s="660"/>
      <c r="U188"/>
      <c r="V188"/>
      <c r="W188"/>
      <c r="X188" s="504"/>
      <c r="Y188" s="504"/>
      <c r="Z188" s="504"/>
      <c r="AA188" s="504"/>
      <c r="AB188" s="504"/>
      <c r="AC188" s="504"/>
      <c r="AD188" s="504"/>
      <c r="AE188" s="504"/>
      <c r="AF188" s="504"/>
      <c r="AG188" s="504"/>
      <c r="AH188" s="504"/>
      <c r="AI188" s="504"/>
      <c r="AJ188" s="504"/>
      <c r="AK188" s="504"/>
      <c r="AL188" s="504"/>
      <c r="AM188" s="504"/>
      <c r="AN188" s="504"/>
      <c r="AO188" s="504"/>
      <c r="AP188" s="504"/>
      <c r="AQ188" s="504"/>
      <c r="AR188" s="504"/>
      <c r="AS188" s="504"/>
      <c r="AT188" s="504"/>
      <c r="AU188" s="504"/>
      <c r="AV188" s="504"/>
      <c r="AW188" s="504"/>
      <c r="AX188" s="504"/>
      <c r="AY188" s="504"/>
      <c r="AZ188" s="504"/>
      <c r="BA188" s="504"/>
      <c r="BB188" s="504"/>
      <c r="BC188" s="504"/>
      <c r="BD188" s="504"/>
      <c r="BE188" s="504"/>
      <c r="BF188" s="504"/>
      <c r="BG188" s="504"/>
      <c r="BH188" s="504"/>
      <c r="BI188" s="504"/>
      <c r="BJ188" s="504"/>
      <c r="BK188" s="504"/>
      <c r="BL188" s="504"/>
      <c r="BM188" s="504"/>
      <c r="BN188" s="504"/>
      <c r="BO188" s="504"/>
      <c r="BP188" s="504"/>
      <c r="BQ188" s="504"/>
      <c r="BR188" s="504"/>
      <c r="BS188" s="504"/>
      <c r="BT188" s="504"/>
      <c r="BU188" s="504"/>
      <c r="BV188" s="504"/>
      <c r="BW188" s="504"/>
      <c r="BX188" s="504"/>
      <c r="BY188" s="504"/>
      <c r="BZ188" s="504"/>
      <c r="CA188" s="504"/>
      <c r="CB188" s="504"/>
      <c r="CC188" s="504"/>
      <c r="CD188" s="504"/>
      <c r="CE188" s="504"/>
      <c r="CF188" s="504"/>
      <c r="CG188" s="504"/>
      <c r="CH188" s="504"/>
      <c r="CI188" s="504"/>
      <c r="CJ188" s="504"/>
      <c r="CK188" s="504"/>
      <c r="CL188" s="504"/>
      <c r="CM188" s="504"/>
      <c r="CN188" s="504"/>
      <c r="CO188" s="504"/>
      <c r="CP188" s="504"/>
      <c r="CQ188" s="504"/>
      <c r="CR188" s="504"/>
      <c r="CS188" s="504"/>
      <c r="CT188" s="504"/>
      <c r="CU188" s="504"/>
      <c r="CV188" s="504"/>
      <c r="CW188" s="504"/>
      <c r="CX188" s="504"/>
      <c r="CY188" s="504"/>
      <c r="CZ188" s="504"/>
      <c r="DA188" s="504"/>
      <c r="DB188" s="504"/>
      <c r="DC188" s="504"/>
      <c r="DD188" s="504"/>
      <c r="DE188" s="504"/>
      <c r="DF188" s="504"/>
      <c r="DG188" s="504"/>
      <c r="DH188" s="504"/>
      <c r="DI188" s="504"/>
      <c r="DJ188" s="504"/>
      <c r="DK188" s="504"/>
      <c r="DL188" s="504"/>
      <c r="DM188" s="504"/>
      <c r="DN188" s="504"/>
      <c r="DO188" s="504"/>
      <c r="DP188" s="504"/>
      <c r="DQ188" s="504"/>
      <c r="DR188" s="504"/>
      <c r="DS188" s="504"/>
      <c r="DT188" s="504"/>
      <c r="DU188" s="504"/>
      <c r="DV188" s="504"/>
      <c r="DW188" s="504"/>
      <c r="DX188" s="504"/>
      <c r="DY188" s="504"/>
      <c r="DZ188" s="504"/>
      <c r="EA188" s="504"/>
      <c r="EB188" s="504"/>
      <c r="EC188" s="504"/>
      <c r="ED188" s="504"/>
      <c r="EE188" s="504"/>
      <c r="EF188" s="504"/>
      <c r="EG188" s="504"/>
      <c r="EH188" s="504"/>
      <c r="EI188" s="504"/>
      <c r="EJ188" s="504"/>
      <c r="EK188" s="504"/>
      <c r="EL188" s="504"/>
      <c r="EM188" s="504"/>
      <c r="EN188" s="504"/>
      <c r="EO188" s="504"/>
      <c r="EP188" s="504"/>
      <c r="EQ188" s="504"/>
      <c r="ER188" s="504"/>
      <c r="ES188" s="504"/>
      <c r="ET188" s="504"/>
      <c r="EU188" s="504"/>
      <c r="EV188" s="504"/>
      <c r="EW188" s="504"/>
      <c r="EX188" s="504"/>
      <c r="EY188" s="504"/>
      <c r="EZ188" s="504"/>
      <c r="FA188" s="504"/>
      <c r="FB188" s="504"/>
      <c r="FC188" s="504"/>
      <c r="FD188" s="504"/>
      <c r="FE188" s="504"/>
      <c r="FF188" s="504"/>
      <c r="FG188" s="504"/>
      <c r="FH188" s="504"/>
      <c r="FI188" s="504"/>
      <c r="FJ188" s="504"/>
      <c r="FK188" s="504"/>
      <c r="FL188" s="504"/>
      <c r="FM188" s="504"/>
      <c r="FN188" s="504"/>
      <c r="FO188" s="504"/>
      <c r="FP188" s="504"/>
      <c r="FQ188" s="504"/>
      <c r="FR188" s="504"/>
      <c r="FS188" s="504"/>
      <c r="FT188" s="504"/>
      <c r="FU188" s="504"/>
      <c r="FV188" s="504"/>
      <c r="FW188" s="504"/>
      <c r="FX188" s="504"/>
      <c r="FY188" s="504"/>
      <c r="FZ188" s="504"/>
      <c r="GA188" s="504"/>
      <c r="GB188" s="504"/>
      <c r="GC188" s="504"/>
      <c r="GD188" s="504"/>
      <c r="GE188" s="504"/>
      <c r="GF188" s="504"/>
      <c r="GG188" s="504"/>
      <c r="GH188" s="504"/>
      <c r="GI188" s="504"/>
      <c r="GJ188" s="504"/>
      <c r="GK188" s="504"/>
      <c r="GL188" s="504"/>
      <c r="GM188" s="504"/>
      <c r="GN188" s="504"/>
      <c r="GO188" s="504"/>
      <c r="GP188" s="504"/>
      <c r="GQ188" s="504"/>
      <c r="GR188" s="504"/>
      <c r="GS188" s="504"/>
      <c r="GT188" s="504"/>
      <c r="GU188" s="504"/>
      <c r="GV188" s="504"/>
      <c r="GW188" s="504"/>
      <c r="GX188" s="504"/>
      <c r="GY188" s="504"/>
      <c r="GZ188" s="504"/>
      <c r="HA188" s="504"/>
      <c r="HB188" s="504"/>
      <c r="HC188" s="504"/>
      <c r="HD188" s="504"/>
      <c r="HE188" s="504"/>
      <c r="HF188" s="504"/>
      <c r="HG188" s="504"/>
      <c r="HH188" s="504"/>
      <c r="HI188" s="504"/>
      <c r="HJ188" s="504"/>
      <c r="HK188" s="504"/>
      <c r="HL188" s="504"/>
      <c r="HM188" s="504"/>
      <c r="HN188" s="504"/>
      <c r="HO188" s="504"/>
      <c r="HP188" s="504"/>
      <c r="HQ188" s="504"/>
      <c r="HR188" s="504"/>
      <c r="HS188" s="504"/>
      <c r="HT188" s="504"/>
      <c r="HU188" s="504"/>
      <c r="HV188" s="504"/>
      <c r="HW188" s="504"/>
      <c r="HX188" s="504"/>
      <c r="HY188" s="504"/>
      <c r="HZ188" s="504"/>
      <c r="IA188" s="504"/>
      <c r="IB188" s="504"/>
      <c r="IC188" s="504"/>
      <c r="ID188" s="504"/>
      <c r="IE188" s="504"/>
      <c r="IF188" s="504"/>
      <c r="IG188" s="504"/>
      <c r="IH188" s="504"/>
      <c r="II188" s="504"/>
      <c r="IJ188" s="504"/>
      <c r="IK188" s="504"/>
      <c r="IL188" s="504"/>
      <c r="IM188" s="504"/>
      <c r="IN188" s="504"/>
      <c r="IO188" s="504"/>
      <c r="IP188" s="504"/>
      <c r="IQ188" s="504"/>
      <c r="IR188" s="504"/>
      <c r="IS188" s="504"/>
      <c r="IT188" s="504"/>
      <c r="IU188" s="504"/>
      <c r="IV188" s="504"/>
      <c r="IW188" s="504"/>
      <c r="IX188" s="504"/>
      <c r="IY188" s="504"/>
      <c r="IZ188" s="504"/>
      <c r="JA188" s="504"/>
      <c r="JB188" s="504"/>
      <c r="JC188" s="504"/>
      <c r="JD188" s="504"/>
      <c r="JE188" s="504"/>
      <c r="JF188" s="504"/>
      <c r="JG188" s="504"/>
      <c r="JH188" s="504"/>
      <c r="JI188" s="504"/>
      <c r="JJ188" s="504"/>
      <c r="JK188" s="504"/>
      <c r="JL188" s="504"/>
      <c r="JM188" s="504"/>
      <c r="JN188" s="504"/>
      <c r="JO188" s="504"/>
      <c r="JP188" s="504"/>
      <c r="JQ188" s="504"/>
      <c r="JR188" s="504"/>
      <c r="JS188" s="504"/>
      <c r="JT188" s="504"/>
      <c r="JU188" s="504"/>
      <c r="JV188" s="504"/>
      <c r="JW188" s="504"/>
      <c r="JX188" s="504"/>
      <c r="JY188" s="504"/>
      <c r="JZ188" s="504"/>
      <c r="KA188" s="504"/>
      <c r="KB188" s="504"/>
      <c r="KC188" s="504"/>
      <c r="KD188" s="504"/>
      <c r="KE188" s="504"/>
      <c r="KF188" s="504"/>
      <c r="KG188" s="504"/>
      <c r="KH188" s="504"/>
      <c r="KI188" s="504"/>
      <c r="KJ188" s="504"/>
      <c r="KK188" s="504"/>
      <c r="KL188" s="504"/>
      <c r="KM188" s="504"/>
      <c r="KN188" s="504"/>
      <c r="KO188" s="504"/>
      <c r="KP188" s="504"/>
      <c r="KQ188" s="504"/>
      <c r="KR188" s="504"/>
      <c r="KS188" s="504"/>
      <c r="KT188" s="504"/>
      <c r="KU188" s="504"/>
      <c r="KV188" s="504"/>
      <c r="KW188" s="504"/>
      <c r="KX188" s="504"/>
      <c r="KY188" s="504"/>
      <c r="KZ188" s="504"/>
      <c r="LA188" s="504"/>
      <c r="LB188" s="504"/>
      <c r="LC188" s="504"/>
      <c r="LD188" s="504"/>
      <c r="LE188" s="504"/>
      <c r="LF188" s="504"/>
      <c r="LG188" s="504"/>
      <c r="LH188" s="504"/>
      <c r="LI188" s="504"/>
      <c r="LJ188" s="504"/>
      <c r="LK188" s="504"/>
      <c r="LL188" s="504"/>
      <c r="LM188" s="504"/>
      <c r="LN188" s="504"/>
      <c r="LO188" s="504"/>
      <c r="LP188" s="504"/>
      <c r="LQ188" s="504"/>
      <c r="LR188" s="504"/>
      <c r="LS188" s="504"/>
      <c r="LT188" s="504"/>
      <c r="LU188" s="504"/>
      <c r="LV188" s="504"/>
      <c r="LW188" s="504"/>
      <c r="LX188" s="504"/>
      <c r="LY188" s="504"/>
      <c r="LZ188" s="504"/>
      <c r="MA188" s="504"/>
      <c r="MB188" s="504"/>
      <c r="MC188" s="504"/>
      <c r="MD188" s="504"/>
      <c r="ME188" s="504"/>
      <c r="MF188" s="504"/>
      <c r="MG188" s="504"/>
      <c r="MH188" s="504"/>
      <c r="MI188" s="504"/>
      <c r="MJ188" s="504"/>
      <c r="MK188" s="504"/>
      <c r="ML188" s="504"/>
      <c r="MM188" s="504"/>
      <c r="MN188" s="504"/>
      <c r="MO188" s="504"/>
      <c r="MP188" s="504"/>
      <c r="MQ188" s="504"/>
      <c r="MR188" s="504"/>
      <c r="MS188" s="504"/>
      <c r="MT188" s="504"/>
      <c r="MU188" s="504"/>
      <c r="MV188" s="504"/>
      <c r="MW188" s="504"/>
      <c r="MX188" s="504"/>
      <c r="MY188" s="504"/>
      <c r="MZ188" s="504"/>
      <c r="NA188" s="504"/>
      <c r="NB188" s="504"/>
      <c r="NC188" s="504"/>
      <c r="ND188" s="504"/>
      <c r="NE188" s="504"/>
      <c r="NF188" s="504"/>
      <c r="NG188" s="504"/>
      <c r="NH188" s="504"/>
      <c r="NI188" s="504"/>
      <c r="NJ188" s="504"/>
      <c r="NK188" s="504"/>
      <c r="NL188" s="504"/>
      <c r="NM188" s="504"/>
      <c r="NN188" s="504"/>
      <c r="NO188" s="504"/>
      <c r="NP188" s="504"/>
      <c r="NQ188" s="504"/>
      <c r="NR188" s="504"/>
      <c r="NS188" s="504"/>
      <c r="NT188" s="504"/>
    </row>
    <row r="189" spans="1:384">
      <c r="U189"/>
      <c r="V189"/>
      <c r="W189"/>
    </row>
    <row r="196" spans="1:384" ht="13">
      <c r="A196" s="491"/>
      <c r="B196" s="491"/>
      <c r="C196" s="491"/>
      <c r="D196" s="491"/>
      <c r="E196" s="491"/>
      <c r="F196" s="491"/>
      <c r="G196" s="491"/>
      <c r="H196" s="491"/>
      <c r="I196" s="491"/>
      <c r="J196" s="491"/>
      <c r="K196" s="491"/>
      <c r="L196" s="491"/>
      <c r="M196" s="491"/>
      <c r="N196" s="491"/>
      <c r="O196" s="491"/>
      <c r="P196" s="491"/>
      <c r="Q196" s="491"/>
      <c r="R196" s="491"/>
      <c r="S196" s="491"/>
      <c r="T196" s="491"/>
      <c r="U196" s="491"/>
      <c r="V196" s="491"/>
      <c r="W196" s="491"/>
      <c r="X196" s="491"/>
      <c r="Y196" s="491"/>
      <c r="Z196" s="491"/>
      <c r="AA196" s="491"/>
      <c r="AB196" s="491"/>
      <c r="AC196" s="491"/>
      <c r="AD196" s="491"/>
      <c r="AE196" s="491"/>
      <c r="AF196" s="491"/>
      <c r="AG196" s="491"/>
      <c r="AH196" s="491"/>
      <c r="AI196" s="491"/>
      <c r="AJ196" s="491"/>
      <c r="AK196" s="491"/>
      <c r="AL196" s="491"/>
      <c r="AM196" s="491"/>
      <c r="AN196" s="491"/>
      <c r="AO196" s="491"/>
      <c r="AP196" s="491"/>
      <c r="AQ196" s="491"/>
      <c r="AR196" s="491"/>
      <c r="AS196" s="491"/>
      <c r="AT196" s="491"/>
      <c r="AU196" s="491"/>
      <c r="AV196" s="491"/>
      <c r="AW196" s="491"/>
      <c r="AX196" s="491"/>
      <c r="AY196" s="491"/>
      <c r="AZ196" s="491"/>
      <c r="BA196" s="491"/>
      <c r="BB196" s="491"/>
      <c r="BC196" s="491"/>
      <c r="BD196" s="491"/>
      <c r="BE196" s="491"/>
      <c r="BF196" s="491"/>
      <c r="BG196" s="491"/>
      <c r="BH196" s="491"/>
      <c r="BI196" s="491"/>
      <c r="BJ196" s="491"/>
      <c r="BK196" s="491"/>
      <c r="BL196" s="491"/>
      <c r="BM196" s="491"/>
      <c r="BN196" s="491"/>
      <c r="BO196" s="491"/>
      <c r="BP196" s="491"/>
      <c r="BQ196" s="491"/>
      <c r="BR196" s="491"/>
      <c r="BS196" s="491"/>
      <c r="BT196" s="491"/>
      <c r="BU196" s="491"/>
      <c r="BV196" s="491"/>
      <c r="BW196" s="491"/>
      <c r="BX196" s="491"/>
      <c r="BY196" s="491"/>
      <c r="BZ196" s="491"/>
      <c r="CA196" s="491"/>
      <c r="CB196" s="491"/>
      <c r="CC196" s="491"/>
      <c r="CD196" s="491"/>
      <c r="CE196" s="491"/>
      <c r="CF196" s="491"/>
      <c r="CG196" s="491"/>
      <c r="CH196" s="491"/>
      <c r="CI196" s="491"/>
      <c r="CJ196" s="491"/>
      <c r="CK196" s="491"/>
      <c r="CL196" s="491"/>
      <c r="CM196" s="491"/>
      <c r="CN196" s="491"/>
      <c r="CO196" s="491"/>
      <c r="CP196" s="491"/>
      <c r="CQ196" s="491"/>
      <c r="CR196" s="491"/>
      <c r="CS196" s="491"/>
      <c r="CT196" s="491"/>
      <c r="CU196" s="491"/>
      <c r="CV196" s="491"/>
      <c r="CW196" s="491"/>
      <c r="CX196" s="491"/>
      <c r="CY196" s="491"/>
      <c r="CZ196" s="491"/>
      <c r="DA196" s="491"/>
      <c r="DB196" s="491"/>
      <c r="DC196" s="491"/>
      <c r="DD196" s="491"/>
      <c r="DE196" s="491"/>
      <c r="DF196" s="491"/>
      <c r="DG196" s="491"/>
      <c r="DH196" s="491"/>
      <c r="DI196" s="491"/>
      <c r="DJ196" s="491"/>
      <c r="DK196" s="491"/>
      <c r="DL196" s="491"/>
      <c r="DM196" s="491"/>
      <c r="DN196" s="491"/>
      <c r="DO196" s="491"/>
      <c r="DP196" s="491"/>
      <c r="DQ196" s="491"/>
      <c r="DR196" s="491"/>
      <c r="DS196" s="491"/>
      <c r="DT196" s="491"/>
      <c r="DU196" s="491"/>
      <c r="DV196" s="491"/>
      <c r="DW196" s="491"/>
      <c r="DX196" s="491"/>
      <c r="DY196" s="491"/>
      <c r="DZ196" s="491"/>
      <c r="EA196" s="491"/>
      <c r="EB196" s="491"/>
      <c r="EC196" s="491"/>
      <c r="ED196" s="491"/>
      <c r="EE196" s="491"/>
      <c r="EF196" s="491"/>
      <c r="EG196" s="491"/>
      <c r="EH196" s="491"/>
      <c r="EI196" s="491"/>
      <c r="EJ196" s="491"/>
      <c r="EK196" s="491"/>
      <c r="EL196" s="491"/>
      <c r="EM196" s="491"/>
      <c r="EN196" s="491"/>
      <c r="EO196" s="491"/>
      <c r="EP196" s="491"/>
      <c r="EQ196" s="491"/>
      <c r="ER196" s="491"/>
      <c r="ES196" s="491"/>
      <c r="ET196" s="491"/>
      <c r="EU196" s="491"/>
      <c r="EV196" s="491"/>
      <c r="EW196" s="491"/>
      <c r="EX196" s="491"/>
      <c r="EY196" s="491"/>
      <c r="EZ196" s="491"/>
      <c r="FA196" s="491"/>
      <c r="FB196" s="491"/>
      <c r="FC196" s="491"/>
      <c r="FD196" s="491"/>
      <c r="FE196" s="491"/>
      <c r="FF196" s="491"/>
      <c r="FG196" s="491"/>
      <c r="FH196" s="491"/>
      <c r="FI196" s="491"/>
      <c r="FJ196" s="491"/>
      <c r="FK196" s="491"/>
      <c r="FL196" s="491"/>
      <c r="FM196" s="491"/>
      <c r="FN196" s="491"/>
      <c r="FO196" s="491"/>
      <c r="FP196" s="491"/>
      <c r="FQ196" s="491"/>
      <c r="FR196" s="491"/>
      <c r="FS196" s="491"/>
      <c r="FT196" s="491"/>
      <c r="FU196" s="491"/>
      <c r="FV196" s="491"/>
      <c r="FW196" s="491"/>
      <c r="FX196" s="491"/>
      <c r="FY196" s="491"/>
      <c r="FZ196" s="491"/>
      <c r="GA196" s="491"/>
      <c r="GB196" s="491"/>
      <c r="GC196" s="491"/>
      <c r="GD196" s="491"/>
      <c r="GE196" s="491"/>
      <c r="GF196" s="491"/>
      <c r="GG196" s="491"/>
      <c r="GH196" s="491"/>
      <c r="GI196" s="491"/>
      <c r="GJ196" s="491"/>
      <c r="GK196" s="491"/>
      <c r="GL196" s="491"/>
      <c r="GM196" s="491"/>
      <c r="GN196" s="491"/>
      <c r="GO196" s="491"/>
      <c r="GP196" s="491"/>
      <c r="GQ196" s="491"/>
      <c r="GR196" s="491"/>
      <c r="GS196" s="491"/>
      <c r="GT196" s="491"/>
      <c r="GU196" s="491"/>
      <c r="GV196" s="491"/>
      <c r="GW196" s="491"/>
      <c r="GX196" s="491"/>
      <c r="GY196" s="491"/>
      <c r="GZ196" s="491"/>
      <c r="HA196" s="491"/>
      <c r="HB196" s="491"/>
      <c r="HC196" s="491"/>
      <c r="HD196" s="491"/>
      <c r="HE196" s="491"/>
      <c r="HF196" s="491"/>
      <c r="HG196" s="491"/>
      <c r="HH196" s="491"/>
      <c r="HI196" s="491"/>
      <c r="HJ196" s="491"/>
      <c r="HK196" s="491"/>
      <c r="HL196" s="491"/>
      <c r="HM196" s="491"/>
      <c r="HN196" s="491"/>
      <c r="HO196" s="491"/>
      <c r="HP196" s="491"/>
      <c r="HQ196" s="491"/>
      <c r="HR196" s="491"/>
      <c r="HS196" s="491"/>
      <c r="HT196" s="491"/>
      <c r="HU196" s="491"/>
      <c r="HV196" s="491"/>
      <c r="HW196" s="491"/>
      <c r="HX196" s="491"/>
      <c r="HY196" s="491"/>
      <c r="HZ196" s="491"/>
      <c r="IA196" s="491"/>
      <c r="IB196" s="491"/>
      <c r="IC196" s="491"/>
      <c r="ID196" s="491"/>
      <c r="IE196" s="491"/>
      <c r="IF196" s="491"/>
      <c r="IG196" s="491"/>
      <c r="IH196" s="491"/>
      <c r="II196" s="491"/>
      <c r="IJ196" s="491"/>
      <c r="IK196" s="491"/>
      <c r="IL196" s="491"/>
      <c r="IM196" s="491"/>
      <c r="IN196" s="491"/>
      <c r="IO196" s="491"/>
      <c r="IP196" s="491"/>
      <c r="IQ196" s="491"/>
      <c r="IR196" s="491"/>
      <c r="IS196" s="491"/>
      <c r="IT196" s="491"/>
      <c r="IU196" s="491"/>
      <c r="IV196" s="491"/>
      <c r="IW196" s="491"/>
      <c r="IX196" s="491"/>
      <c r="IY196" s="491"/>
      <c r="IZ196" s="491"/>
      <c r="JA196" s="491"/>
      <c r="JB196" s="491"/>
      <c r="JC196" s="491"/>
      <c r="JD196" s="491"/>
      <c r="JE196" s="491"/>
      <c r="JF196" s="491"/>
      <c r="JG196" s="491"/>
      <c r="JH196" s="491"/>
      <c r="JI196" s="491"/>
      <c r="JJ196" s="491"/>
      <c r="JK196" s="491"/>
      <c r="JL196" s="491"/>
      <c r="JM196" s="491"/>
      <c r="JN196" s="491"/>
      <c r="JO196" s="491"/>
      <c r="JP196" s="491"/>
      <c r="JQ196" s="491"/>
      <c r="JR196" s="491"/>
      <c r="JS196" s="491"/>
      <c r="JT196" s="491"/>
      <c r="JU196" s="491"/>
      <c r="JV196" s="491"/>
      <c r="JW196" s="491"/>
      <c r="JX196" s="491"/>
      <c r="JY196" s="491"/>
      <c r="JZ196" s="491"/>
      <c r="KA196" s="491"/>
      <c r="KB196" s="491"/>
      <c r="KC196" s="491"/>
      <c r="KD196" s="491"/>
      <c r="KE196" s="491"/>
      <c r="KF196" s="491"/>
      <c r="KG196" s="491"/>
      <c r="KH196" s="491"/>
      <c r="KI196" s="491"/>
      <c r="KJ196" s="491"/>
      <c r="KK196" s="491"/>
      <c r="KL196" s="491"/>
      <c r="KM196" s="491"/>
      <c r="KN196" s="491"/>
      <c r="KO196" s="491"/>
      <c r="KP196" s="491"/>
      <c r="KQ196" s="491"/>
      <c r="KR196" s="491"/>
      <c r="KS196" s="491"/>
      <c r="KT196" s="491"/>
      <c r="KU196" s="491"/>
      <c r="KV196" s="491"/>
      <c r="KW196" s="491"/>
      <c r="KX196" s="491"/>
      <c r="KY196" s="491"/>
      <c r="KZ196" s="491"/>
      <c r="LA196" s="491"/>
      <c r="LB196" s="491"/>
      <c r="LC196" s="491"/>
      <c r="LD196" s="491"/>
      <c r="LE196" s="491"/>
      <c r="LF196" s="491"/>
      <c r="LG196" s="491"/>
      <c r="LH196" s="491"/>
      <c r="LI196" s="491"/>
      <c r="LJ196" s="491"/>
      <c r="LK196" s="491"/>
      <c r="LL196" s="491"/>
      <c r="LM196" s="491"/>
      <c r="LN196" s="491"/>
      <c r="LO196" s="491"/>
      <c r="LP196" s="491"/>
      <c r="LQ196" s="491"/>
      <c r="LR196" s="491"/>
      <c r="LS196" s="491"/>
      <c r="LT196" s="491"/>
      <c r="LU196" s="491"/>
      <c r="LV196" s="491"/>
      <c r="LW196" s="491"/>
      <c r="LX196" s="491"/>
      <c r="LY196" s="491"/>
      <c r="LZ196" s="491"/>
      <c r="MA196" s="491"/>
      <c r="MB196" s="491"/>
      <c r="MC196" s="491"/>
      <c r="MD196" s="491"/>
      <c r="ME196" s="491"/>
      <c r="MF196" s="491"/>
      <c r="MG196" s="491"/>
      <c r="MH196" s="491"/>
      <c r="MI196" s="491"/>
      <c r="MJ196" s="491"/>
      <c r="MK196" s="491"/>
      <c r="ML196" s="491"/>
      <c r="MM196" s="491"/>
      <c r="MN196" s="491"/>
      <c r="MO196" s="491"/>
      <c r="MP196" s="491"/>
      <c r="MQ196" s="491"/>
      <c r="MR196" s="491"/>
      <c r="MS196" s="491"/>
      <c r="MT196" s="491"/>
      <c r="MU196" s="491"/>
      <c r="MV196" s="491"/>
      <c r="MW196" s="491"/>
      <c r="MX196" s="491"/>
      <c r="MY196" s="491"/>
      <c r="MZ196" s="491"/>
      <c r="NA196" s="491"/>
      <c r="NB196" s="491"/>
      <c r="NC196" s="491"/>
      <c r="ND196" s="491"/>
      <c r="NE196" s="491"/>
      <c r="NF196" s="491"/>
      <c r="NG196" s="491"/>
      <c r="NH196" s="491"/>
      <c r="NI196" s="491"/>
      <c r="NJ196" s="491"/>
      <c r="NK196" s="491"/>
      <c r="NL196" s="491"/>
      <c r="NM196" s="491"/>
      <c r="NN196" s="491"/>
      <c r="NO196" s="491"/>
      <c r="NP196" s="491"/>
      <c r="NQ196" s="491"/>
      <c r="NR196" s="491"/>
      <c r="NS196" s="491"/>
      <c r="NT196" s="491"/>
    </row>
    <row r="197" spans="1:384" ht="13">
      <c r="A197" s="491"/>
      <c r="B197" s="491"/>
      <c r="C197" s="491"/>
      <c r="D197" s="491"/>
      <c r="E197" s="491"/>
      <c r="F197" s="491"/>
      <c r="G197" s="491"/>
      <c r="H197" s="491"/>
      <c r="I197" s="491"/>
      <c r="J197" s="491"/>
      <c r="K197" s="491"/>
      <c r="L197" s="491"/>
      <c r="M197" s="491"/>
      <c r="N197" s="491"/>
      <c r="O197" s="491"/>
      <c r="P197" s="491"/>
      <c r="Q197" s="491"/>
      <c r="R197" s="491"/>
      <c r="S197" s="491"/>
      <c r="T197" s="491"/>
      <c r="U197" s="491"/>
      <c r="V197" s="491"/>
      <c r="W197" s="491"/>
      <c r="X197" s="491"/>
      <c r="Y197" s="491"/>
      <c r="Z197" s="491"/>
      <c r="AA197" s="491"/>
      <c r="AB197" s="491"/>
      <c r="AC197" s="491"/>
      <c r="AD197" s="491"/>
      <c r="AE197" s="491"/>
      <c r="AF197" s="491"/>
      <c r="AG197" s="491"/>
      <c r="AH197" s="491"/>
      <c r="AI197" s="491"/>
      <c r="AJ197" s="491"/>
      <c r="AK197" s="491"/>
      <c r="AL197" s="491"/>
      <c r="AM197" s="491"/>
      <c r="AN197" s="491"/>
      <c r="AO197" s="491"/>
      <c r="AP197" s="491"/>
      <c r="AQ197" s="491"/>
      <c r="AR197" s="491"/>
      <c r="AS197" s="491"/>
      <c r="AT197" s="491"/>
      <c r="AU197" s="491"/>
      <c r="AV197" s="491"/>
      <c r="AW197" s="491"/>
      <c r="AX197" s="491"/>
      <c r="AY197" s="491"/>
      <c r="AZ197" s="491"/>
      <c r="BA197" s="491"/>
      <c r="BB197" s="491"/>
      <c r="BC197" s="491"/>
      <c r="BD197" s="491"/>
      <c r="BE197" s="491"/>
      <c r="BF197" s="491"/>
      <c r="BG197" s="491"/>
      <c r="BH197" s="491"/>
      <c r="BI197" s="491"/>
      <c r="BJ197" s="491"/>
      <c r="BK197" s="491"/>
      <c r="BL197" s="491"/>
      <c r="BM197" s="491"/>
      <c r="BN197" s="491"/>
      <c r="BO197" s="491"/>
      <c r="BP197" s="491"/>
      <c r="BQ197" s="491"/>
      <c r="BR197" s="491"/>
      <c r="BS197" s="491"/>
      <c r="BT197" s="491"/>
      <c r="BU197" s="491"/>
      <c r="BV197" s="491"/>
      <c r="BW197" s="491"/>
      <c r="BX197" s="491"/>
      <c r="BY197" s="491"/>
      <c r="BZ197" s="491"/>
      <c r="CA197" s="491"/>
      <c r="CB197" s="491"/>
      <c r="CC197" s="491"/>
      <c r="CD197" s="491"/>
      <c r="CE197" s="491"/>
      <c r="CF197" s="491"/>
      <c r="CG197" s="491"/>
      <c r="CH197" s="491"/>
      <c r="CI197" s="491"/>
      <c r="CJ197" s="491"/>
      <c r="CK197" s="491"/>
      <c r="CL197" s="491"/>
      <c r="CM197" s="491"/>
      <c r="CN197" s="491"/>
      <c r="CO197" s="491"/>
      <c r="CP197" s="491"/>
      <c r="CQ197" s="491"/>
      <c r="CR197" s="491"/>
      <c r="CS197" s="491"/>
      <c r="CT197" s="491"/>
      <c r="CU197" s="491"/>
      <c r="CV197" s="491"/>
      <c r="CW197" s="491"/>
      <c r="CX197" s="491"/>
      <c r="CY197" s="491"/>
      <c r="CZ197" s="491"/>
      <c r="DA197" s="491"/>
      <c r="DB197" s="491"/>
      <c r="DC197" s="491"/>
      <c r="DD197" s="491"/>
      <c r="DE197" s="491"/>
      <c r="DF197" s="491"/>
      <c r="DG197" s="491"/>
      <c r="DH197" s="491"/>
      <c r="DI197" s="491"/>
      <c r="DJ197" s="491"/>
      <c r="DK197" s="491"/>
      <c r="DL197" s="491"/>
      <c r="DM197" s="491"/>
      <c r="DN197" s="491"/>
      <c r="DO197" s="491"/>
      <c r="DP197" s="491"/>
      <c r="DQ197" s="491"/>
      <c r="DR197" s="491"/>
      <c r="DS197" s="491"/>
      <c r="DT197" s="491"/>
      <c r="DU197" s="491"/>
      <c r="DV197" s="491"/>
      <c r="DW197" s="491"/>
      <c r="DX197" s="491"/>
      <c r="DY197" s="491"/>
      <c r="DZ197" s="491"/>
      <c r="EA197" s="491"/>
      <c r="EB197" s="491"/>
      <c r="EC197" s="491"/>
      <c r="ED197" s="491"/>
      <c r="EE197" s="491"/>
      <c r="EF197" s="491"/>
      <c r="EG197" s="491"/>
      <c r="EH197" s="491"/>
      <c r="EI197" s="491"/>
      <c r="EJ197" s="491"/>
      <c r="EK197" s="491"/>
      <c r="EL197" s="491"/>
      <c r="EM197" s="491"/>
      <c r="EN197" s="491"/>
      <c r="EO197" s="491"/>
      <c r="EP197" s="491"/>
      <c r="EQ197" s="491"/>
      <c r="ER197" s="491"/>
      <c r="ES197" s="491"/>
      <c r="ET197" s="491"/>
      <c r="EU197" s="491"/>
      <c r="EV197" s="491"/>
      <c r="EW197" s="491"/>
      <c r="EX197" s="491"/>
      <c r="EY197" s="491"/>
      <c r="EZ197" s="491"/>
      <c r="FA197" s="491"/>
      <c r="FB197" s="491"/>
      <c r="FC197" s="491"/>
      <c r="FD197" s="491"/>
      <c r="FE197" s="491"/>
      <c r="FF197" s="491"/>
      <c r="FG197" s="491"/>
      <c r="FH197" s="491"/>
      <c r="FI197" s="491"/>
      <c r="FJ197" s="491"/>
      <c r="FK197" s="491"/>
      <c r="FL197" s="491"/>
      <c r="FM197" s="491"/>
      <c r="FN197" s="491"/>
      <c r="FO197" s="491"/>
      <c r="FP197" s="491"/>
      <c r="FQ197" s="491"/>
      <c r="FR197" s="491"/>
      <c r="FS197" s="491"/>
      <c r="FT197" s="491"/>
      <c r="FU197" s="491"/>
      <c r="FV197" s="491"/>
      <c r="FW197" s="491"/>
      <c r="FX197" s="491"/>
      <c r="FY197" s="491"/>
      <c r="FZ197" s="491"/>
      <c r="GA197" s="491"/>
      <c r="GB197" s="491"/>
      <c r="GC197" s="491"/>
      <c r="GD197" s="491"/>
      <c r="GE197" s="491"/>
      <c r="GF197" s="491"/>
      <c r="GG197" s="491"/>
      <c r="GH197" s="491"/>
      <c r="GI197" s="491"/>
      <c r="GJ197" s="491"/>
      <c r="GK197" s="491"/>
      <c r="GL197" s="491"/>
      <c r="GM197" s="491"/>
      <c r="GN197" s="491"/>
      <c r="GO197" s="491"/>
      <c r="GP197" s="491"/>
      <c r="GQ197" s="491"/>
      <c r="GR197" s="491"/>
      <c r="GS197" s="491"/>
      <c r="GT197" s="491"/>
      <c r="GU197" s="491"/>
      <c r="GV197" s="491"/>
      <c r="GW197" s="491"/>
      <c r="GX197" s="491"/>
      <c r="GY197" s="491"/>
      <c r="GZ197" s="491"/>
      <c r="HA197" s="491"/>
      <c r="HB197" s="491"/>
      <c r="HC197" s="491"/>
      <c r="HD197" s="491"/>
      <c r="HE197" s="491"/>
      <c r="HF197" s="491"/>
      <c r="HG197" s="491"/>
      <c r="HH197" s="491"/>
      <c r="HI197" s="491"/>
      <c r="HJ197" s="491"/>
      <c r="HK197" s="491"/>
      <c r="HL197" s="491"/>
      <c r="HM197" s="491"/>
      <c r="HN197" s="491"/>
      <c r="HO197" s="491"/>
      <c r="HP197" s="491"/>
      <c r="HQ197" s="491"/>
      <c r="HR197" s="491"/>
      <c r="HS197" s="491"/>
      <c r="HT197" s="491"/>
      <c r="HU197" s="491"/>
      <c r="HV197" s="491"/>
      <c r="HW197" s="491"/>
      <c r="HX197" s="491"/>
      <c r="HY197" s="491"/>
      <c r="HZ197" s="491"/>
      <c r="IA197" s="491"/>
      <c r="IB197" s="491"/>
      <c r="IC197" s="491"/>
      <c r="ID197" s="491"/>
      <c r="IE197" s="491"/>
      <c r="IF197" s="491"/>
      <c r="IG197" s="491"/>
      <c r="IH197" s="491"/>
      <c r="II197" s="491"/>
      <c r="IJ197" s="491"/>
      <c r="IK197" s="491"/>
      <c r="IL197" s="491"/>
      <c r="IM197" s="491"/>
      <c r="IN197" s="491"/>
      <c r="IO197" s="491"/>
      <c r="IP197" s="491"/>
      <c r="IQ197" s="491"/>
      <c r="IR197" s="491"/>
      <c r="IS197" s="491"/>
      <c r="IT197" s="491"/>
      <c r="IU197" s="491"/>
      <c r="IV197" s="491"/>
      <c r="IW197" s="491"/>
      <c r="IX197" s="491"/>
      <c r="IY197" s="491"/>
      <c r="IZ197" s="491"/>
      <c r="JA197" s="491"/>
      <c r="JB197" s="491"/>
      <c r="JC197" s="491"/>
      <c r="JD197" s="491"/>
      <c r="JE197" s="491"/>
      <c r="JF197" s="491"/>
      <c r="JG197" s="491"/>
      <c r="JH197" s="491"/>
      <c r="JI197" s="491"/>
      <c r="JJ197" s="491"/>
      <c r="JK197" s="491"/>
      <c r="JL197" s="491"/>
      <c r="JM197" s="491"/>
      <c r="JN197" s="491"/>
      <c r="JO197" s="491"/>
      <c r="JP197" s="491"/>
      <c r="JQ197" s="491"/>
      <c r="JR197" s="491"/>
      <c r="JS197" s="491"/>
      <c r="JT197" s="491"/>
      <c r="JU197" s="491"/>
      <c r="JV197" s="491"/>
      <c r="JW197" s="491"/>
      <c r="JX197" s="491"/>
      <c r="JY197" s="491"/>
      <c r="JZ197" s="491"/>
      <c r="KA197" s="491"/>
      <c r="KB197" s="491"/>
      <c r="KC197" s="491"/>
      <c r="KD197" s="491"/>
      <c r="KE197" s="491"/>
      <c r="KF197" s="491"/>
      <c r="KG197" s="491"/>
      <c r="KH197" s="491"/>
      <c r="KI197" s="491"/>
      <c r="KJ197" s="491"/>
      <c r="KK197" s="491"/>
      <c r="KL197" s="491"/>
      <c r="KM197" s="491"/>
      <c r="KN197" s="491"/>
      <c r="KO197" s="491"/>
      <c r="KP197" s="491"/>
      <c r="KQ197" s="491"/>
      <c r="KR197" s="491"/>
      <c r="KS197" s="491"/>
      <c r="KT197" s="491"/>
      <c r="KU197" s="491"/>
      <c r="KV197" s="491"/>
      <c r="KW197" s="491"/>
      <c r="KX197" s="491"/>
      <c r="KY197" s="491"/>
      <c r="KZ197" s="491"/>
      <c r="LA197" s="491"/>
      <c r="LB197" s="491"/>
      <c r="LC197" s="491"/>
      <c r="LD197" s="491"/>
      <c r="LE197" s="491"/>
      <c r="LF197" s="491"/>
      <c r="LG197" s="491"/>
      <c r="LH197" s="491"/>
      <c r="LI197" s="491"/>
      <c r="LJ197" s="491"/>
      <c r="LK197" s="491"/>
      <c r="LL197" s="491"/>
      <c r="LM197" s="491"/>
      <c r="LN197" s="491"/>
      <c r="LO197" s="491"/>
      <c r="LP197" s="491"/>
      <c r="LQ197" s="491"/>
      <c r="LR197" s="491"/>
      <c r="LS197" s="491"/>
      <c r="LT197" s="491"/>
      <c r="LU197" s="491"/>
      <c r="LV197" s="491"/>
      <c r="LW197" s="491"/>
      <c r="LX197" s="491"/>
      <c r="LY197" s="491"/>
      <c r="LZ197" s="491"/>
      <c r="MA197" s="491"/>
      <c r="MB197" s="491"/>
      <c r="MC197" s="491"/>
      <c r="MD197" s="491"/>
      <c r="ME197" s="491"/>
      <c r="MF197" s="491"/>
      <c r="MG197" s="491"/>
      <c r="MH197" s="491"/>
      <c r="MI197" s="491"/>
      <c r="MJ197" s="491"/>
      <c r="MK197" s="491"/>
      <c r="ML197" s="491"/>
      <c r="MM197" s="491"/>
      <c r="MN197" s="491"/>
      <c r="MO197" s="491"/>
      <c r="MP197" s="491"/>
      <c r="MQ197" s="491"/>
      <c r="MR197" s="491"/>
      <c r="MS197" s="491"/>
      <c r="MT197" s="491"/>
      <c r="MU197" s="491"/>
      <c r="MV197" s="491"/>
      <c r="MW197" s="491"/>
      <c r="MX197" s="491"/>
      <c r="MY197" s="491"/>
      <c r="MZ197" s="491"/>
      <c r="NA197" s="491"/>
      <c r="NB197" s="491"/>
      <c r="NC197" s="491"/>
      <c r="ND197" s="491"/>
      <c r="NE197" s="491"/>
      <c r="NF197" s="491"/>
      <c r="NG197" s="491"/>
      <c r="NH197" s="491"/>
      <c r="NI197" s="491"/>
      <c r="NJ197" s="491"/>
      <c r="NK197" s="491"/>
      <c r="NL197" s="491"/>
      <c r="NM197" s="491"/>
      <c r="NN197" s="491"/>
      <c r="NO197" s="491"/>
      <c r="NP197" s="491"/>
      <c r="NQ197" s="491"/>
      <c r="NR197" s="491"/>
      <c r="NS197" s="491"/>
      <c r="NT197" s="491"/>
    </row>
    <row r="198" spans="1:384" ht="13">
      <c r="A198" s="491"/>
      <c r="B198" s="491"/>
      <c r="C198" s="491"/>
      <c r="D198" s="491"/>
      <c r="E198" s="491"/>
      <c r="F198" s="491"/>
      <c r="G198" s="491"/>
      <c r="H198" s="491"/>
      <c r="I198" s="491"/>
      <c r="J198" s="491"/>
      <c r="K198" s="491"/>
      <c r="L198" s="491"/>
      <c r="M198" s="491"/>
      <c r="N198" s="491"/>
      <c r="O198" s="491"/>
      <c r="P198" s="491"/>
      <c r="Q198" s="491"/>
      <c r="R198" s="491"/>
      <c r="S198" s="491"/>
      <c r="T198" s="491"/>
      <c r="U198" s="491"/>
      <c r="V198" s="491"/>
      <c r="W198" s="491"/>
      <c r="X198" s="491"/>
      <c r="Y198" s="491"/>
      <c r="Z198" s="491"/>
      <c r="AA198" s="491"/>
      <c r="AB198" s="491"/>
      <c r="AC198" s="491"/>
      <c r="AD198" s="491"/>
      <c r="AE198" s="491"/>
      <c r="AF198" s="491"/>
      <c r="AG198" s="491"/>
      <c r="AH198" s="491"/>
      <c r="AI198" s="491"/>
      <c r="AJ198" s="491"/>
      <c r="AK198" s="491"/>
      <c r="AL198" s="491"/>
      <c r="AM198" s="491"/>
      <c r="AN198" s="491"/>
      <c r="AO198" s="491"/>
      <c r="AP198" s="491"/>
      <c r="AQ198" s="491"/>
      <c r="AR198" s="491"/>
      <c r="AS198" s="491"/>
      <c r="AT198" s="491"/>
      <c r="AU198" s="491"/>
      <c r="AV198" s="491"/>
      <c r="AW198" s="491"/>
      <c r="AX198" s="491"/>
      <c r="AY198" s="491"/>
      <c r="AZ198" s="491"/>
      <c r="BA198" s="491"/>
      <c r="BB198" s="491"/>
      <c r="BC198" s="491"/>
      <c r="BD198" s="491"/>
      <c r="BE198" s="491"/>
      <c r="BF198" s="491"/>
      <c r="BG198" s="491"/>
      <c r="BH198" s="491"/>
      <c r="BI198" s="491"/>
      <c r="BJ198" s="491"/>
      <c r="BK198" s="491"/>
      <c r="BL198" s="491"/>
      <c r="BM198" s="491"/>
      <c r="BN198" s="491"/>
      <c r="BO198" s="491"/>
      <c r="BP198" s="491"/>
      <c r="BQ198" s="491"/>
      <c r="BR198" s="491"/>
      <c r="BS198" s="491"/>
      <c r="BT198" s="491"/>
      <c r="BU198" s="491"/>
      <c r="BV198" s="491"/>
      <c r="BW198" s="491"/>
      <c r="BX198" s="491"/>
      <c r="BY198" s="491"/>
      <c r="BZ198" s="491"/>
      <c r="CA198" s="491"/>
      <c r="CB198" s="491"/>
      <c r="CC198" s="491"/>
      <c r="CD198" s="491"/>
      <c r="CE198" s="491"/>
      <c r="CF198" s="491"/>
      <c r="CG198" s="491"/>
      <c r="CH198" s="491"/>
      <c r="CI198" s="491"/>
      <c r="CJ198" s="491"/>
      <c r="CK198" s="491"/>
      <c r="CL198" s="491"/>
      <c r="CM198" s="491"/>
      <c r="CN198" s="491"/>
      <c r="CO198" s="491"/>
      <c r="CP198" s="491"/>
      <c r="CQ198" s="491"/>
      <c r="CR198" s="491"/>
      <c r="CS198" s="491"/>
      <c r="CT198" s="491"/>
      <c r="CU198" s="491"/>
      <c r="CV198" s="491"/>
      <c r="CW198" s="491"/>
      <c r="CX198" s="491"/>
      <c r="CY198" s="491"/>
      <c r="CZ198" s="491"/>
      <c r="DA198" s="491"/>
      <c r="DB198" s="491"/>
      <c r="DC198" s="491"/>
      <c r="DD198" s="491"/>
      <c r="DE198" s="491"/>
      <c r="DF198" s="491"/>
      <c r="DG198" s="491"/>
      <c r="DH198" s="491"/>
      <c r="DI198" s="491"/>
      <c r="DJ198" s="491"/>
      <c r="DK198" s="491"/>
      <c r="DL198" s="491"/>
      <c r="DM198" s="491"/>
      <c r="DN198" s="491"/>
      <c r="DO198" s="491"/>
      <c r="DP198" s="491"/>
      <c r="DQ198" s="491"/>
      <c r="DR198" s="491"/>
      <c r="DS198" s="491"/>
      <c r="DT198" s="491"/>
      <c r="DU198" s="491"/>
      <c r="DV198" s="491"/>
      <c r="DW198" s="491"/>
      <c r="DX198" s="491"/>
      <c r="DY198" s="491"/>
      <c r="DZ198" s="491"/>
      <c r="EA198" s="491"/>
      <c r="EB198" s="491"/>
      <c r="EC198" s="491"/>
      <c r="ED198" s="491"/>
      <c r="EE198" s="491"/>
      <c r="EF198" s="491"/>
      <c r="EG198" s="491"/>
      <c r="EH198" s="491"/>
      <c r="EI198" s="491"/>
      <c r="EJ198" s="491"/>
      <c r="EK198" s="491"/>
      <c r="EL198" s="491"/>
      <c r="EM198" s="491"/>
      <c r="EN198" s="491"/>
      <c r="EO198" s="491"/>
      <c r="EP198" s="491"/>
      <c r="EQ198" s="491"/>
      <c r="ER198" s="491"/>
      <c r="ES198" s="491"/>
      <c r="ET198" s="491"/>
      <c r="EU198" s="491"/>
      <c r="EV198" s="491"/>
      <c r="EW198" s="491"/>
      <c r="EX198" s="491"/>
      <c r="EY198" s="491"/>
      <c r="EZ198" s="491"/>
      <c r="FA198" s="491"/>
      <c r="FB198" s="491"/>
      <c r="FC198" s="491"/>
      <c r="FD198" s="491"/>
      <c r="FE198" s="491"/>
      <c r="FF198" s="491"/>
      <c r="FG198" s="491"/>
      <c r="FH198" s="491"/>
      <c r="FI198" s="491"/>
      <c r="FJ198" s="491"/>
      <c r="FK198" s="491"/>
      <c r="FL198" s="491"/>
      <c r="FM198" s="491"/>
      <c r="FN198" s="491"/>
      <c r="FO198" s="491"/>
      <c r="FP198" s="491"/>
      <c r="FQ198" s="491"/>
      <c r="FR198" s="491"/>
      <c r="FS198" s="491"/>
      <c r="FT198" s="491"/>
      <c r="FU198" s="491"/>
      <c r="FV198" s="491"/>
      <c r="FW198" s="491"/>
      <c r="FX198" s="491"/>
      <c r="FY198" s="491"/>
      <c r="FZ198" s="491"/>
      <c r="GA198" s="491"/>
      <c r="GB198" s="491"/>
      <c r="GC198" s="491"/>
      <c r="GD198" s="491"/>
      <c r="GE198" s="491"/>
      <c r="GF198" s="491"/>
      <c r="GG198" s="491"/>
      <c r="GH198" s="491"/>
      <c r="GI198" s="491"/>
      <c r="GJ198" s="491"/>
      <c r="GK198" s="491"/>
      <c r="GL198" s="491"/>
      <c r="GM198" s="491"/>
      <c r="GN198" s="491"/>
      <c r="GO198" s="491"/>
      <c r="GP198" s="491"/>
      <c r="GQ198" s="491"/>
      <c r="GR198" s="491"/>
      <c r="GS198" s="491"/>
      <c r="GT198" s="491"/>
      <c r="GU198" s="491"/>
      <c r="GV198" s="491"/>
      <c r="GW198" s="491"/>
      <c r="GX198" s="491"/>
      <c r="GY198" s="491"/>
      <c r="GZ198" s="491"/>
      <c r="HA198" s="491"/>
      <c r="HB198" s="491"/>
      <c r="HC198" s="491"/>
      <c r="HD198" s="491"/>
      <c r="HE198" s="491"/>
      <c r="HF198" s="491"/>
      <c r="HG198" s="491"/>
      <c r="HH198" s="491"/>
      <c r="HI198" s="491"/>
      <c r="HJ198" s="491"/>
      <c r="HK198" s="491"/>
      <c r="HL198" s="491"/>
      <c r="HM198" s="491"/>
      <c r="HN198" s="491"/>
      <c r="HO198" s="491"/>
      <c r="HP198" s="491"/>
      <c r="HQ198" s="491"/>
      <c r="HR198" s="491"/>
      <c r="HS198" s="491"/>
      <c r="HT198" s="491"/>
      <c r="HU198" s="491"/>
      <c r="HV198" s="491"/>
      <c r="HW198" s="491"/>
      <c r="HX198" s="491"/>
      <c r="HY198" s="491"/>
      <c r="HZ198" s="491"/>
      <c r="IA198" s="491"/>
      <c r="IB198" s="491"/>
      <c r="IC198" s="491"/>
      <c r="ID198" s="491"/>
      <c r="IE198" s="491"/>
      <c r="IF198" s="491"/>
      <c r="IG198" s="491"/>
      <c r="IH198" s="491"/>
      <c r="II198" s="491"/>
      <c r="IJ198" s="491"/>
      <c r="IK198" s="491"/>
      <c r="IL198" s="491"/>
      <c r="IM198" s="491"/>
      <c r="IN198" s="491"/>
      <c r="IO198" s="491"/>
      <c r="IP198" s="491"/>
      <c r="IQ198" s="491"/>
      <c r="IR198" s="491"/>
      <c r="IS198" s="491"/>
      <c r="IT198" s="491"/>
      <c r="IU198" s="491"/>
      <c r="IV198" s="491"/>
      <c r="IW198" s="491"/>
      <c r="IX198" s="491"/>
      <c r="IY198" s="491"/>
      <c r="IZ198" s="491"/>
      <c r="JA198" s="491"/>
      <c r="JB198" s="491"/>
      <c r="JC198" s="491"/>
      <c r="JD198" s="491"/>
      <c r="JE198" s="491"/>
      <c r="JF198" s="491"/>
      <c r="JG198" s="491"/>
      <c r="JH198" s="491"/>
      <c r="JI198" s="491"/>
      <c r="JJ198" s="491"/>
      <c r="JK198" s="491"/>
      <c r="JL198" s="491"/>
      <c r="JM198" s="491"/>
      <c r="JN198" s="491"/>
      <c r="JO198" s="491"/>
      <c r="JP198" s="491"/>
      <c r="JQ198" s="491"/>
      <c r="JR198" s="491"/>
      <c r="JS198" s="491"/>
      <c r="JT198" s="491"/>
      <c r="JU198" s="491"/>
      <c r="JV198" s="491"/>
      <c r="JW198" s="491"/>
      <c r="JX198" s="491"/>
      <c r="JY198" s="491"/>
      <c r="JZ198" s="491"/>
      <c r="KA198" s="491"/>
      <c r="KB198" s="491"/>
      <c r="KC198" s="491"/>
      <c r="KD198" s="491"/>
      <c r="KE198" s="491"/>
      <c r="KF198" s="491"/>
      <c r="KG198" s="491"/>
      <c r="KH198" s="491"/>
      <c r="KI198" s="491"/>
      <c r="KJ198" s="491"/>
      <c r="KK198" s="491"/>
      <c r="KL198" s="491"/>
      <c r="KM198" s="491"/>
      <c r="KN198" s="491"/>
      <c r="KO198" s="491"/>
      <c r="KP198" s="491"/>
      <c r="KQ198" s="491"/>
      <c r="KR198" s="491"/>
      <c r="KS198" s="491"/>
      <c r="KT198" s="491"/>
      <c r="KU198" s="491"/>
      <c r="KV198" s="491"/>
      <c r="KW198" s="491"/>
      <c r="KX198" s="491"/>
      <c r="KY198" s="491"/>
      <c r="KZ198" s="491"/>
      <c r="LA198" s="491"/>
      <c r="LB198" s="491"/>
      <c r="LC198" s="491"/>
      <c r="LD198" s="491"/>
      <c r="LE198" s="491"/>
      <c r="LF198" s="491"/>
      <c r="LG198" s="491"/>
      <c r="LH198" s="491"/>
      <c r="LI198" s="491"/>
      <c r="LJ198" s="491"/>
      <c r="LK198" s="491"/>
      <c r="LL198" s="491"/>
      <c r="LM198" s="491"/>
      <c r="LN198" s="491"/>
      <c r="LO198" s="491"/>
      <c r="LP198" s="491"/>
      <c r="LQ198" s="491"/>
      <c r="LR198" s="491"/>
      <c r="LS198" s="491"/>
      <c r="LT198" s="491"/>
      <c r="LU198" s="491"/>
      <c r="LV198" s="491"/>
      <c r="LW198" s="491"/>
      <c r="LX198" s="491"/>
      <c r="LY198" s="491"/>
      <c r="LZ198" s="491"/>
      <c r="MA198" s="491"/>
      <c r="MB198" s="491"/>
      <c r="MC198" s="491"/>
      <c r="MD198" s="491"/>
      <c r="ME198" s="491"/>
      <c r="MF198" s="491"/>
      <c r="MG198" s="491"/>
      <c r="MH198" s="491"/>
      <c r="MI198" s="491"/>
      <c r="MJ198" s="491"/>
      <c r="MK198" s="491"/>
      <c r="ML198" s="491"/>
      <c r="MM198" s="491"/>
      <c r="MN198" s="491"/>
      <c r="MO198" s="491"/>
      <c r="MP198" s="491"/>
      <c r="MQ198" s="491"/>
      <c r="MR198" s="491"/>
      <c r="MS198" s="491"/>
      <c r="MT198" s="491"/>
      <c r="MU198" s="491"/>
      <c r="MV198" s="491"/>
      <c r="MW198" s="491"/>
      <c r="MX198" s="491"/>
      <c r="MY198" s="491"/>
      <c r="MZ198" s="491"/>
      <c r="NA198" s="491"/>
      <c r="NB198" s="491"/>
      <c r="NC198" s="491"/>
      <c r="ND198" s="491"/>
      <c r="NE198" s="491"/>
      <c r="NF198" s="491"/>
      <c r="NG198" s="491"/>
      <c r="NH198" s="491"/>
      <c r="NI198" s="491"/>
      <c r="NJ198" s="491"/>
      <c r="NK198" s="491"/>
      <c r="NL198" s="491"/>
      <c r="NM198" s="491"/>
      <c r="NN198" s="491"/>
      <c r="NO198" s="491"/>
      <c r="NP198" s="491"/>
      <c r="NQ198" s="491"/>
      <c r="NR198" s="491"/>
      <c r="NS198" s="491"/>
      <c r="NT198" s="491"/>
    </row>
    <row r="199" spans="1:384" ht="13">
      <c r="A199" s="491"/>
      <c r="B199" s="491"/>
      <c r="C199" s="491"/>
      <c r="D199" s="491"/>
      <c r="E199" s="491"/>
      <c r="F199" s="491"/>
      <c r="G199" s="491"/>
      <c r="H199" s="491"/>
      <c r="I199" s="491"/>
      <c r="J199" s="491"/>
      <c r="K199" s="491"/>
      <c r="L199" s="491"/>
      <c r="M199" s="491"/>
      <c r="N199" s="491"/>
      <c r="O199" s="491"/>
      <c r="P199" s="491"/>
      <c r="Q199" s="491"/>
      <c r="R199" s="491"/>
      <c r="S199" s="491"/>
      <c r="T199" s="491"/>
      <c r="U199" s="491"/>
      <c r="V199" s="491"/>
      <c r="W199" s="491"/>
      <c r="X199" s="491"/>
      <c r="Y199" s="491"/>
      <c r="Z199" s="491"/>
      <c r="AA199" s="491"/>
      <c r="AB199" s="491"/>
      <c r="AC199" s="491"/>
      <c r="AD199" s="491"/>
      <c r="AE199" s="491"/>
      <c r="AF199" s="491"/>
      <c r="AG199" s="491"/>
      <c r="AH199" s="491"/>
      <c r="AI199" s="491"/>
      <c r="AJ199" s="491"/>
      <c r="AK199" s="491"/>
      <c r="AL199" s="491"/>
      <c r="AM199" s="491"/>
      <c r="AN199" s="491"/>
      <c r="AO199" s="491"/>
      <c r="AP199" s="491"/>
      <c r="AQ199" s="491"/>
      <c r="AR199" s="491"/>
      <c r="AS199" s="491"/>
      <c r="AT199" s="491"/>
      <c r="AU199" s="491"/>
      <c r="AV199" s="491"/>
      <c r="AW199" s="491"/>
      <c r="AX199" s="491"/>
      <c r="AY199" s="491"/>
      <c r="AZ199" s="491"/>
      <c r="BA199" s="491"/>
      <c r="BB199" s="491"/>
      <c r="BC199" s="491"/>
      <c r="BD199" s="491"/>
      <c r="BE199" s="491"/>
      <c r="BF199" s="491"/>
      <c r="BG199" s="491"/>
      <c r="BH199" s="491"/>
      <c r="BI199" s="491"/>
      <c r="BJ199" s="491"/>
      <c r="BK199" s="491"/>
      <c r="BL199" s="491"/>
      <c r="BM199" s="491"/>
      <c r="BN199" s="491"/>
      <c r="BO199" s="491"/>
      <c r="BP199" s="491"/>
      <c r="BQ199" s="491"/>
      <c r="BR199" s="491"/>
      <c r="BS199" s="491"/>
      <c r="BT199" s="491"/>
      <c r="BU199" s="491"/>
      <c r="BV199" s="491"/>
      <c r="BW199" s="491"/>
      <c r="BX199" s="491"/>
      <c r="BY199" s="491"/>
      <c r="BZ199" s="491"/>
      <c r="CA199" s="491"/>
      <c r="CB199" s="491"/>
      <c r="CC199" s="491"/>
      <c r="CD199" s="491"/>
      <c r="CE199" s="491"/>
      <c r="CF199" s="491"/>
      <c r="CG199" s="491"/>
      <c r="CH199" s="491"/>
      <c r="CI199" s="491"/>
      <c r="CJ199" s="491"/>
      <c r="CK199" s="491"/>
      <c r="CL199" s="491"/>
      <c r="CM199" s="491"/>
      <c r="CN199" s="491"/>
      <c r="CO199" s="491"/>
      <c r="CP199" s="491"/>
      <c r="CQ199" s="491"/>
      <c r="CR199" s="491"/>
      <c r="CS199" s="491"/>
      <c r="CT199" s="491"/>
      <c r="CU199" s="491"/>
      <c r="CV199" s="491"/>
      <c r="CW199" s="491"/>
      <c r="CX199" s="491"/>
      <c r="CY199" s="491"/>
      <c r="CZ199" s="491"/>
      <c r="DA199" s="491"/>
      <c r="DB199" s="491"/>
      <c r="DC199" s="491"/>
      <c r="DD199" s="491"/>
      <c r="DE199" s="491"/>
      <c r="DF199" s="491"/>
      <c r="DG199" s="491"/>
      <c r="DH199" s="491"/>
      <c r="DI199" s="491"/>
      <c r="DJ199" s="491"/>
      <c r="DK199" s="491"/>
      <c r="DL199" s="491"/>
      <c r="DM199" s="491"/>
      <c r="DN199" s="491"/>
      <c r="DO199" s="491"/>
      <c r="DP199" s="491"/>
      <c r="DQ199" s="491"/>
      <c r="DR199" s="491"/>
      <c r="DS199" s="491"/>
      <c r="DT199" s="491"/>
      <c r="DU199" s="491"/>
      <c r="DV199" s="491"/>
      <c r="DW199" s="491"/>
      <c r="DX199" s="491"/>
      <c r="DY199" s="491"/>
      <c r="DZ199" s="491"/>
      <c r="EA199" s="491"/>
      <c r="EB199" s="491"/>
      <c r="EC199" s="491"/>
      <c r="ED199" s="491"/>
      <c r="EE199" s="491"/>
      <c r="EF199" s="491"/>
      <c r="EG199" s="491"/>
      <c r="EH199" s="491"/>
      <c r="EI199" s="491"/>
      <c r="EJ199" s="491"/>
      <c r="EK199" s="491"/>
      <c r="EL199" s="491"/>
      <c r="EM199" s="491"/>
      <c r="EN199" s="491"/>
      <c r="EO199" s="491"/>
      <c r="EP199" s="491"/>
      <c r="EQ199" s="491"/>
      <c r="ER199" s="491"/>
      <c r="ES199" s="491"/>
      <c r="ET199" s="491"/>
      <c r="EU199" s="491"/>
      <c r="EV199" s="491"/>
      <c r="EW199" s="491"/>
      <c r="EX199" s="491"/>
      <c r="EY199" s="491"/>
      <c r="EZ199" s="491"/>
      <c r="FA199" s="491"/>
      <c r="FB199" s="491"/>
      <c r="FC199" s="491"/>
      <c r="FD199" s="491"/>
      <c r="FE199" s="491"/>
      <c r="FF199" s="491"/>
      <c r="FG199" s="491"/>
      <c r="FH199" s="491"/>
      <c r="FI199" s="491"/>
      <c r="FJ199" s="491"/>
      <c r="FK199" s="491"/>
      <c r="FL199" s="491"/>
      <c r="FM199" s="491"/>
      <c r="FN199" s="491"/>
      <c r="FO199" s="491"/>
      <c r="FP199" s="491"/>
      <c r="FQ199" s="491"/>
      <c r="FR199" s="491"/>
      <c r="FS199" s="491"/>
      <c r="FT199" s="491"/>
      <c r="FU199" s="491"/>
      <c r="FV199" s="491"/>
      <c r="FW199" s="491"/>
      <c r="FX199" s="491"/>
      <c r="FY199" s="491"/>
      <c r="FZ199" s="491"/>
      <c r="GA199" s="491"/>
      <c r="GB199" s="491"/>
      <c r="GC199" s="491"/>
      <c r="GD199" s="491"/>
      <c r="GE199" s="491"/>
      <c r="GF199" s="491"/>
      <c r="GG199" s="491"/>
      <c r="GH199" s="491"/>
      <c r="GI199" s="491"/>
      <c r="GJ199" s="491"/>
      <c r="GK199" s="491"/>
      <c r="GL199" s="491"/>
      <c r="GM199" s="491"/>
      <c r="GN199" s="491"/>
      <c r="GO199" s="491"/>
      <c r="GP199" s="491"/>
      <c r="GQ199" s="491"/>
      <c r="GR199" s="491"/>
      <c r="GS199" s="491"/>
      <c r="GT199" s="491"/>
      <c r="GU199" s="491"/>
      <c r="GV199" s="491"/>
      <c r="GW199" s="491"/>
      <c r="GX199" s="491"/>
      <c r="GY199" s="491"/>
      <c r="GZ199" s="491"/>
      <c r="HA199" s="491"/>
      <c r="HB199" s="491"/>
      <c r="HC199" s="491"/>
      <c r="HD199" s="491"/>
      <c r="HE199" s="491"/>
      <c r="HF199" s="491"/>
      <c r="HG199" s="491"/>
      <c r="HH199" s="491"/>
      <c r="HI199" s="491"/>
      <c r="HJ199" s="491"/>
      <c r="HK199" s="491"/>
      <c r="HL199" s="491"/>
      <c r="HM199" s="491"/>
      <c r="HN199" s="491"/>
      <c r="HO199" s="491"/>
      <c r="HP199" s="491"/>
      <c r="HQ199" s="491"/>
      <c r="HR199" s="491"/>
      <c r="HS199" s="491"/>
      <c r="HT199" s="491"/>
      <c r="HU199" s="491"/>
      <c r="HV199" s="491"/>
      <c r="HW199" s="491"/>
      <c r="HX199" s="491"/>
      <c r="HY199" s="491"/>
      <c r="HZ199" s="491"/>
      <c r="IA199" s="491"/>
      <c r="IB199" s="491"/>
      <c r="IC199" s="491"/>
      <c r="ID199" s="491"/>
      <c r="IE199" s="491"/>
      <c r="IF199" s="491"/>
      <c r="IG199" s="491"/>
      <c r="IH199" s="491"/>
      <c r="II199" s="491"/>
      <c r="IJ199" s="491"/>
      <c r="IK199" s="491"/>
      <c r="IL199" s="491"/>
      <c r="IM199" s="491"/>
      <c r="IN199" s="491"/>
      <c r="IO199" s="491"/>
      <c r="IP199" s="491"/>
      <c r="IQ199" s="491"/>
      <c r="IR199" s="491"/>
      <c r="IS199" s="491"/>
      <c r="IT199" s="491"/>
      <c r="IU199" s="491"/>
      <c r="IV199" s="491"/>
      <c r="IW199" s="491"/>
      <c r="IX199" s="491"/>
      <c r="IY199" s="491"/>
      <c r="IZ199" s="491"/>
      <c r="JA199" s="491"/>
      <c r="JB199" s="491"/>
      <c r="JC199" s="491"/>
      <c r="JD199" s="491"/>
      <c r="JE199" s="491"/>
      <c r="JF199" s="491"/>
      <c r="JG199" s="491"/>
      <c r="JH199" s="491"/>
      <c r="JI199" s="491"/>
      <c r="JJ199" s="491"/>
      <c r="JK199" s="491"/>
      <c r="JL199" s="491"/>
      <c r="JM199" s="491"/>
      <c r="JN199" s="491"/>
      <c r="JO199" s="491"/>
      <c r="JP199" s="491"/>
      <c r="JQ199" s="491"/>
      <c r="JR199" s="491"/>
      <c r="JS199" s="491"/>
      <c r="JT199" s="491"/>
      <c r="JU199" s="491"/>
      <c r="JV199" s="491"/>
      <c r="JW199" s="491"/>
      <c r="JX199" s="491"/>
      <c r="JY199" s="491"/>
      <c r="JZ199" s="491"/>
      <c r="KA199" s="491"/>
      <c r="KB199" s="491"/>
      <c r="KC199" s="491"/>
      <c r="KD199" s="491"/>
      <c r="KE199" s="491"/>
      <c r="KF199" s="491"/>
      <c r="KG199" s="491"/>
      <c r="KH199" s="491"/>
      <c r="KI199" s="491"/>
      <c r="KJ199" s="491"/>
      <c r="KK199" s="491"/>
      <c r="KL199" s="491"/>
      <c r="KM199" s="491"/>
      <c r="KN199" s="491"/>
      <c r="KO199" s="491"/>
      <c r="KP199" s="491"/>
      <c r="KQ199" s="491"/>
      <c r="KR199" s="491"/>
      <c r="KS199" s="491"/>
      <c r="KT199" s="491"/>
      <c r="KU199" s="491"/>
      <c r="KV199" s="491"/>
      <c r="KW199" s="491"/>
      <c r="KX199" s="491"/>
      <c r="KY199" s="491"/>
      <c r="KZ199" s="491"/>
      <c r="LA199" s="491"/>
      <c r="LB199" s="491"/>
      <c r="LC199" s="491"/>
      <c r="LD199" s="491"/>
      <c r="LE199" s="491"/>
      <c r="LF199" s="491"/>
      <c r="LG199" s="491"/>
      <c r="LH199" s="491"/>
      <c r="LI199" s="491"/>
      <c r="LJ199" s="491"/>
      <c r="LK199" s="491"/>
      <c r="LL199" s="491"/>
      <c r="LM199" s="491"/>
      <c r="LN199" s="491"/>
      <c r="LO199" s="491"/>
      <c r="LP199" s="491"/>
      <c r="LQ199" s="491"/>
      <c r="LR199" s="491"/>
      <c r="LS199" s="491"/>
      <c r="LT199" s="491"/>
      <c r="LU199" s="491"/>
      <c r="LV199" s="491"/>
      <c r="LW199" s="491"/>
      <c r="LX199" s="491"/>
      <c r="LY199" s="491"/>
      <c r="LZ199" s="491"/>
      <c r="MA199" s="491"/>
      <c r="MB199" s="491"/>
      <c r="MC199" s="491"/>
      <c r="MD199" s="491"/>
      <c r="ME199" s="491"/>
      <c r="MF199" s="491"/>
      <c r="MG199" s="491"/>
      <c r="MH199" s="491"/>
      <c r="MI199" s="491"/>
      <c r="MJ199" s="491"/>
      <c r="MK199" s="491"/>
      <c r="ML199" s="491"/>
      <c r="MM199" s="491"/>
      <c r="MN199" s="491"/>
      <c r="MO199" s="491"/>
      <c r="MP199" s="491"/>
      <c r="MQ199" s="491"/>
      <c r="MR199" s="491"/>
      <c r="MS199" s="491"/>
      <c r="MT199" s="491"/>
      <c r="MU199" s="491"/>
      <c r="MV199" s="491"/>
      <c r="MW199" s="491"/>
      <c r="MX199" s="491"/>
      <c r="MY199" s="491"/>
      <c r="MZ199" s="491"/>
      <c r="NA199" s="491"/>
      <c r="NB199" s="491"/>
      <c r="NC199" s="491"/>
      <c r="ND199" s="491"/>
      <c r="NE199" s="491"/>
      <c r="NF199" s="491"/>
      <c r="NG199" s="491"/>
      <c r="NH199" s="491"/>
      <c r="NI199" s="491"/>
      <c r="NJ199" s="491"/>
      <c r="NK199" s="491"/>
      <c r="NL199" s="491"/>
      <c r="NM199" s="491"/>
      <c r="NN199" s="491"/>
      <c r="NO199" s="491"/>
      <c r="NP199" s="491"/>
      <c r="NQ199" s="491"/>
      <c r="NR199" s="491"/>
      <c r="NS199" s="491"/>
      <c r="NT199" s="491"/>
    </row>
    <row r="200" spans="1:384" ht="13">
      <c r="A200" s="491"/>
      <c r="B200" s="491"/>
      <c r="C200" s="491"/>
      <c r="D200" s="491"/>
      <c r="E200" s="491"/>
      <c r="F200" s="491"/>
      <c r="G200" s="491"/>
      <c r="H200" s="491"/>
      <c r="I200" s="491"/>
      <c r="J200" s="491"/>
      <c r="K200" s="491"/>
      <c r="L200" s="491"/>
      <c r="M200" s="491"/>
      <c r="N200" s="491"/>
      <c r="O200" s="491"/>
      <c r="P200" s="491"/>
      <c r="Q200" s="491"/>
      <c r="R200" s="491"/>
      <c r="S200" s="491"/>
      <c r="T200" s="491"/>
      <c r="U200" s="491"/>
      <c r="V200" s="491"/>
      <c r="W200" s="491"/>
      <c r="X200" s="491"/>
      <c r="Y200" s="491"/>
      <c r="Z200" s="491"/>
      <c r="AA200" s="491"/>
      <c r="AB200" s="491"/>
      <c r="AC200" s="491"/>
      <c r="AD200" s="491"/>
      <c r="AE200" s="491"/>
      <c r="AF200" s="491"/>
      <c r="AG200" s="491"/>
      <c r="AH200" s="491"/>
      <c r="AI200" s="491"/>
      <c r="AJ200" s="491"/>
      <c r="AK200" s="491"/>
      <c r="AL200" s="491"/>
      <c r="AM200" s="491"/>
      <c r="AN200" s="491"/>
      <c r="AO200" s="491"/>
      <c r="AP200" s="491"/>
      <c r="AQ200" s="491"/>
      <c r="AR200" s="491"/>
      <c r="AS200" s="491"/>
      <c r="AT200" s="491"/>
      <c r="AU200" s="491"/>
      <c r="AV200" s="491"/>
      <c r="AW200" s="491"/>
      <c r="AX200" s="491"/>
      <c r="AY200" s="491"/>
      <c r="AZ200" s="491"/>
      <c r="BA200" s="491"/>
      <c r="BB200" s="491"/>
      <c r="BC200" s="491"/>
      <c r="BD200" s="491"/>
      <c r="BE200" s="491"/>
      <c r="BF200" s="491"/>
      <c r="BG200" s="491"/>
      <c r="BH200" s="491"/>
      <c r="BI200" s="491"/>
      <c r="BJ200" s="491"/>
      <c r="BK200" s="491"/>
      <c r="BL200" s="491"/>
      <c r="BM200" s="491"/>
      <c r="BN200" s="491"/>
      <c r="BO200" s="491"/>
      <c r="BP200" s="491"/>
      <c r="BQ200" s="491"/>
      <c r="BR200" s="491"/>
      <c r="BS200" s="491"/>
      <c r="BT200" s="491"/>
      <c r="BU200" s="491"/>
      <c r="BV200" s="491"/>
      <c r="BW200" s="491"/>
      <c r="BX200" s="491"/>
      <c r="BY200" s="491"/>
      <c r="BZ200" s="491"/>
      <c r="CA200" s="491"/>
      <c r="CB200" s="491"/>
      <c r="CC200" s="491"/>
      <c r="CD200" s="491"/>
      <c r="CE200" s="491"/>
      <c r="CF200" s="491"/>
      <c r="CG200" s="491"/>
      <c r="CH200" s="491"/>
      <c r="CI200" s="491"/>
      <c r="CJ200" s="491"/>
      <c r="CK200" s="491"/>
      <c r="CL200" s="491"/>
      <c r="CM200" s="491"/>
      <c r="CN200" s="491"/>
      <c r="CO200" s="491"/>
      <c r="CP200" s="491"/>
      <c r="CQ200" s="491"/>
      <c r="CR200" s="491"/>
      <c r="CS200" s="491"/>
      <c r="CT200" s="491"/>
      <c r="CU200" s="491"/>
      <c r="CV200" s="491"/>
      <c r="CW200" s="491"/>
      <c r="CX200" s="491"/>
      <c r="CY200" s="491"/>
      <c r="CZ200" s="491"/>
      <c r="DA200" s="491"/>
      <c r="DB200" s="491"/>
      <c r="DC200" s="491"/>
      <c r="DD200" s="491"/>
      <c r="DE200" s="491"/>
      <c r="DF200" s="491"/>
      <c r="DG200" s="491"/>
      <c r="DH200" s="491"/>
      <c r="DI200" s="491"/>
      <c r="DJ200" s="491"/>
      <c r="DK200" s="491"/>
      <c r="DL200" s="491"/>
      <c r="DM200" s="491"/>
      <c r="DN200" s="491"/>
      <c r="DO200" s="491"/>
      <c r="DP200" s="491"/>
      <c r="DQ200" s="491"/>
      <c r="DR200" s="491"/>
      <c r="DS200" s="491"/>
      <c r="DT200" s="491"/>
      <c r="DU200" s="491"/>
      <c r="DV200" s="491"/>
      <c r="DW200" s="491"/>
      <c r="DX200" s="491"/>
      <c r="DY200" s="491"/>
      <c r="DZ200" s="491"/>
      <c r="EA200" s="491"/>
      <c r="EB200" s="491"/>
      <c r="EC200" s="491"/>
      <c r="ED200" s="491"/>
      <c r="EE200" s="491"/>
      <c r="EF200" s="491"/>
      <c r="EG200" s="491"/>
      <c r="EH200" s="491"/>
      <c r="EI200" s="491"/>
      <c r="EJ200" s="491"/>
      <c r="EK200" s="491"/>
      <c r="EL200" s="491"/>
      <c r="EM200" s="491"/>
      <c r="EN200" s="491"/>
      <c r="EO200" s="491"/>
      <c r="EP200" s="491"/>
      <c r="EQ200" s="491"/>
      <c r="ER200" s="491"/>
      <c r="ES200" s="491"/>
      <c r="ET200" s="491"/>
      <c r="EU200" s="491"/>
      <c r="EV200" s="491"/>
      <c r="EW200" s="491"/>
      <c r="EX200" s="491"/>
      <c r="EY200" s="491"/>
      <c r="EZ200" s="491"/>
      <c r="FA200" s="491"/>
      <c r="FB200" s="491"/>
      <c r="FC200" s="491"/>
      <c r="FD200" s="491"/>
      <c r="FE200" s="491"/>
      <c r="FF200" s="491"/>
      <c r="FG200" s="491"/>
      <c r="FH200" s="491"/>
      <c r="FI200" s="491"/>
      <c r="FJ200" s="491"/>
      <c r="FK200" s="491"/>
      <c r="FL200" s="491"/>
      <c r="FM200" s="491"/>
      <c r="FN200" s="491"/>
      <c r="FO200" s="491"/>
      <c r="FP200" s="491"/>
      <c r="FQ200" s="491"/>
      <c r="FR200" s="491"/>
      <c r="FS200" s="491"/>
      <c r="FT200" s="491"/>
      <c r="FU200" s="491"/>
      <c r="FV200" s="491"/>
      <c r="FW200" s="491"/>
      <c r="FX200" s="491"/>
      <c r="FY200" s="491"/>
      <c r="FZ200" s="491"/>
      <c r="GA200" s="491"/>
      <c r="GB200" s="491"/>
      <c r="GC200" s="491"/>
      <c r="GD200" s="491"/>
      <c r="GE200" s="491"/>
      <c r="GF200" s="491"/>
      <c r="GG200" s="491"/>
      <c r="GH200" s="491"/>
      <c r="GI200" s="491"/>
      <c r="GJ200" s="491"/>
      <c r="GK200" s="491"/>
      <c r="GL200" s="491"/>
      <c r="GM200" s="491"/>
      <c r="GN200" s="491"/>
      <c r="GO200" s="491"/>
      <c r="GP200" s="491"/>
      <c r="GQ200" s="491"/>
      <c r="GR200" s="491"/>
      <c r="GS200" s="491"/>
      <c r="GT200" s="491"/>
      <c r="GU200" s="491"/>
      <c r="GV200" s="491"/>
      <c r="GW200" s="491"/>
      <c r="GX200" s="491"/>
      <c r="GY200" s="491"/>
      <c r="GZ200" s="491"/>
      <c r="HA200" s="491"/>
      <c r="HB200" s="491"/>
      <c r="HC200" s="491"/>
      <c r="HD200" s="491"/>
      <c r="HE200" s="491"/>
      <c r="HF200" s="491"/>
      <c r="HG200" s="491"/>
      <c r="HH200" s="491"/>
      <c r="HI200" s="491"/>
      <c r="HJ200" s="491"/>
      <c r="HK200" s="491"/>
      <c r="HL200" s="491"/>
      <c r="HM200" s="491"/>
      <c r="HN200" s="491"/>
      <c r="HO200" s="491"/>
      <c r="HP200" s="491"/>
      <c r="HQ200" s="491"/>
      <c r="HR200" s="491"/>
      <c r="HS200" s="491"/>
      <c r="HT200" s="491"/>
      <c r="HU200" s="491"/>
      <c r="HV200" s="491"/>
      <c r="HW200" s="491"/>
      <c r="HX200" s="491"/>
      <c r="HY200" s="491"/>
      <c r="HZ200" s="491"/>
      <c r="IA200" s="491"/>
      <c r="IB200" s="491"/>
      <c r="IC200" s="491"/>
      <c r="ID200" s="491"/>
      <c r="IE200" s="491"/>
      <c r="IF200" s="491"/>
      <c r="IG200" s="491"/>
      <c r="IH200" s="491"/>
      <c r="II200" s="491"/>
      <c r="IJ200" s="491"/>
      <c r="IK200" s="491"/>
      <c r="IL200" s="491"/>
      <c r="IM200" s="491"/>
      <c r="IN200" s="491"/>
      <c r="IO200" s="491"/>
      <c r="IP200" s="491"/>
      <c r="IQ200" s="491"/>
      <c r="IR200" s="491"/>
      <c r="IS200" s="491"/>
      <c r="IT200" s="491"/>
      <c r="IU200" s="491"/>
      <c r="IV200" s="491"/>
      <c r="IW200" s="491"/>
      <c r="IX200" s="491"/>
      <c r="IY200" s="491"/>
      <c r="IZ200" s="491"/>
      <c r="JA200" s="491"/>
      <c r="JB200" s="491"/>
      <c r="JC200" s="491"/>
      <c r="JD200" s="491"/>
      <c r="JE200" s="491"/>
      <c r="JF200" s="491"/>
      <c r="JG200" s="491"/>
      <c r="JH200" s="491"/>
      <c r="JI200" s="491"/>
      <c r="JJ200" s="491"/>
      <c r="JK200" s="491"/>
      <c r="JL200" s="491"/>
      <c r="JM200" s="491"/>
      <c r="JN200" s="491"/>
      <c r="JO200" s="491"/>
      <c r="JP200" s="491"/>
      <c r="JQ200" s="491"/>
      <c r="JR200" s="491"/>
      <c r="JS200" s="491"/>
      <c r="JT200" s="491"/>
      <c r="JU200" s="491"/>
      <c r="JV200" s="491"/>
      <c r="JW200" s="491"/>
      <c r="JX200" s="491"/>
      <c r="JY200" s="491"/>
      <c r="JZ200" s="491"/>
      <c r="KA200" s="491"/>
      <c r="KB200" s="491"/>
      <c r="KC200" s="491"/>
      <c r="KD200" s="491"/>
      <c r="KE200" s="491"/>
      <c r="KF200" s="491"/>
      <c r="KG200" s="491"/>
      <c r="KH200" s="491"/>
      <c r="KI200" s="491"/>
      <c r="KJ200" s="491"/>
      <c r="KK200" s="491"/>
      <c r="KL200" s="491"/>
      <c r="KM200" s="491"/>
      <c r="KN200" s="491"/>
      <c r="KO200" s="491"/>
      <c r="KP200" s="491"/>
      <c r="KQ200" s="491"/>
      <c r="KR200" s="491"/>
      <c r="KS200" s="491"/>
      <c r="KT200" s="491"/>
      <c r="KU200" s="491"/>
      <c r="KV200" s="491"/>
      <c r="KW200" s="491"/>
      <c r="KX200" s="491"/>
      <c r="KY200" s="491"/>
      <c r="KZ200" s="491"/>
      <c r="LA200" s="491"/>
      <c r="LB200" s="491"/>
      <c r="LC200" s="491"/>
      <c r="LD200" s="491"/>
      <c r="LE200" s="491"/>
      <c r="LF200" s="491"/>
      <c r="LG200" s="491"/>
      <c r="LH200" s="491"/>
      <c r="LI200" s="491"/>
      <c r="LJ200" s="491"/>
      <c r="LK200" s="491"/>
      <c r="LL200" s="491"/>
      <c r="LM200" s="491"/>
      <c r="LN200" s="491"/>
      <c r="LO200" s="491"/>
      <c r="LP200" s="491"/>
      <c r="LQ200" s="491"/>
      <c r="LR200" s="491"/>
      <c r="LS200" s="491"/>
      <c r="LT200" s="491"/>
      <c r="LU200" s="491"/>
      <c r="LV200" s="491"/>
      <c r="LW200" s="491"/>
      <c r="LX200" s="491"/>
      <c r="LY200" s="491"/>
      <c r="LZ200" s="491"/>
      <c r="MA200" s="491"/>
      <c r="MB200" s="491"/>
      <c r="MC200" s="491"/>
      <c r="MD200" s="491"/>
      <c r="ME200" s="491"/>
      <c r="MF200" s="491"/>
      <c r="MG200" s="491"/>
      <c r="MH200" s="491"/>
      <c r="MI200" s="491"/>
      <c r="MJ200" s="491"/>
      <c r="MK200" s="491"/>
      <c r="ML200" s="491"/>
      <c r="MM200" s="491"/>
      <c r="MN200" s="491"/>
      <c r="MO200" s="491"/>
      <c r="MP200" s="491"/>
      <c r="MQ200" s="491"/>
      <c r="MR200" s="491"/>
      <c r="MS200" s="491"/>
      <c r="MT200" s="491"/>
      <c r="MU200" s="491"/>
      <c r="MV200" s="491"/>
      <c r="MW200" s="491"/>
      <c r="MX200" s="491"/>
      <c r="MY200" s="491"/>
      <c r="MZ200" s="491"/>
      <c r="NA200" s="491"/>
      <c r="NB200" s="491"/>
      <c r="NC200" s="491"/>
      <c r="ND200" s="491"/>
      <c r="NE200" s="491"/>
      <c r="NF200" s="491"/>
      <c r="NG200" s="491"/>
      <c r="NH200" s="491"/>
      <c r="NI200" s="491"/>
      <c r="NJ200" s="491"/>
      <c r="NK200" s="491"/>
      <c r="NL200" s="491"/>
      <c r="NM200" s="491"/>
      <c r="NN200" s="491"/>
      <c r="NO200" s="491"/>
      <c r="NP200" s="491"/>
      <c r="NQ200" s="491"/>
      <c r="NR200" s="491"/>
      <c r="NS200" s="491"/>
      <c r="NT200" s="491"/>
    </row>
    <row r="201" spans="1:384" ht="13">
      <c r="A201" s="491"/>
      <c r="B201" s="491"/>
      <c r="C201" s="491"/>
      <c r="D201" s="491"/>
      <c r="E201" s="491"/>
      <c r="F201" s="491"/>
      <c r="G201" s="491"/>
      <c r="H201" s="491"/>
      <c r="I201" s="491"/>
      <c r="J201" s="491"/>
      <c r="K201" s="491"/>
      <c r="L201" s="491"/>
      <c r="M201" s="491"/>
      <c r="N201" s="491"/>
      <c r="O201" s="491"/>
      <c r="P201" s="491"/>
      <c r="Q201" s="491"/>
      <c r="R201" s="491"/>
      <c r="S201" s="491"/>
      <c r="T201" s="491"/>
      <c r="U201" s="491"/>
      <c r="V201" s="491"/>
      <c r="W201" s="491"/>
      <c r="X201" s="491"/>
      <c r="Y201" s="491"/>
      <c r="Z201" s="491"/>
      <c r="AA201" s="491"/>
      <c r="AB201" s="491"/>
      <c r="AC201" s="491"/>
      <c r="AD201" s="491"/>
      <c r="AE201" s="491"/>
      <c r="AF201" s="491"/>
      <c r="AG201" s="491"/>
      <c r="AH201" s="491"/>
      <c r="AI201" s="491"/>
      <c r="AJ201" s="491"/>
      <c r="AK201" s="491"/>
      <c r="AL201" s="491"/>
      <c r="AM201" s="491"/>
      <c r="AN201" s="491"/>
      <c r="AO201" s="491"/>
      <c r="AP201" s="491"/>
      <c r="AQ201" s="491"/>
      <c r="AR201" s="491"/>
      <c r="AS201" s="491"/>
      <c r="AT201" s="491"/>
      <c r="AU201" s="491"/>
      <c r="AV201" s="491"/>
      <c r="AW201" s="491"/>
      <c r="AX201" s="491"/>
      <c r="AY201" s="491"/>
      <c r="AZ201" s="491"/>
      <c r="BA201" s="491"/>
      <c r="BB201" s="491"/>
      <c r="BC201" s="491"/>
      <c r="BD201" s="491"/>
      <c r="BE201" s="491"/>
      <c r="BF201" s="491"/>
      <c r="BG201" s="491"/>
      <c r="BH201" s="491"/>
      <c r="BI201" s="491"/>
      <c r="BJ201" s="491"/>
      <c r="BK201" s="491"/>
      <c r="BL201" s="491"/>
      <c r="BM201" s="491"/>
      <c r="BN201" s="491"/>
      <c r="BO201" s="491"/>
      <c r="BP201" s="491"/>
      <c r="BQ201" s="491"/>
      <c r="BR201" s="491"/>
      <c r="BS201" s="491"/>
      <c r="BT201" s="491"/>
      <c r="BU201" s="491"/>
      <c r="BV201" s="491"/>
      <c r="BW201" s="491"/>
      <c r="BX201" s="491"/>
      <c r="BY201" s="491"/>
      <c r="BZ201" s="491"/>
      <c r="CA201" s="491"/>
      <c r="CB201" s="491"/>
      <c r="CC201" s="491"/>
      <c r="CD201" s="491"/>
      <c r="CE201" s="491"/>
      <c r="CF201" s="491"/>
      <c r="CG201" s="491"/>
      <c r="CH201" s="491"/>
      <c r="CI201" s="491"/>
      <c r="CJ201" s="491"/>
      <c r="CK201" s="491"/>
      <c r="CL201" s="491"/>
      <c r="CM201" s="491"/>
      <c r="CN201" s="491"/>
      <c r="CO201" s="491"/>
      <c r="CP201" s="491"/>
      <c r="CQ201" s="491"/>
      <c r="CR201" s="491"/>
      <c r="CS201" s="491"/>
      <c r="CT201" s="491"/>
      <c r="CU201" s="491"/>
      <c r="CV201" s="491"/>
      <c r="CW201" s="491"/>
      <c r="CX201" s="491"/>
      <c r="CY201" s="491"/>
      <c r="CZ201" s="491"/>
      <c r="DA201" s="491"/>
      <c r="DB201" s="491"/>
      <c r="DC201" s="491"/>
      <c r="DD201" s="491"/>
      <c r="DE201" s="491"/>
      <c r="DF201" s="491"/>
      <c r="DG201" s="491"/>
      <c r="DH201" s="491"/>
      <c r="DI201" s="491"/>
      <c r="DJ201" s="491"/>
      <c r="DK201" s="491"/>
      <c r="DL201" s="491"/>
      <c r="DM201" s="491"/>
      <c r="DN201" s="491"/>
      <c r="DO201" s="491"/>
      <c r="DP201" s="491"/>
      <c r="DQ201" s="491"/>
      <c r="DR201" s="491"/>
      <c r="DS201" s="491"/>
      <c r="DT201" s="491"/>
      <c r="DU201" s="491"/>
      <c r="DV201" s="491"/>
      <c r="DW201" s="491"/>
      <c r="DX201" s="491"/>
      <c r="DY201" s="491"/>
      <c r="DZ201" s="491"/>
      <c r="EA201" s="491"/>
      <c r="EB201" s="491"/>
      <c r="EC201" s="491"/>
      <c r="ED201" s="491"/>
      <c r="EE201" s="491"/>
      <c r="EF201" s="491"/>
      <c r="EG201" s="491"/>
      <c r="EH201" s="491"/>
      <c r="EI201" s="491"/>
      <c r="EJ201" s="491"/>
      <c r="EK201" s="491"/>
      <c r="EL201" s="491"/>
      <c r="EM201" s="491"/>
      <c r="EN201" s="491"/>
      <c r="EO201" s="491"/>
      <c r="EP201" s="491"/>
      <c r="EQ201" s="491"/>
      <c r="ER201" s="491"/>
      <c r="ES201" s="491"/>
      <c r="ET201" s="491"/>
      <c r="EU201" s="491"/>
      <c r="EV201" s="491"/>
      <c r="EW201" s="491"/>
      <c r="EX201" s="491"/>
      <c r="EY201" s="491"/>
      <c r="EZ201" s="491"/>
      <c r="FA201" s="491"/>
      <c r="FB201" s="491"/>
      <c r="FC201" s="491"/>
      <c r="FD201" s="491"/>
      <c r="FE201" s="491"/>
      <c r="FF201" s="491"/>
      <c r="FG201" s="491"/>
      <c r="FH201" s="491"/>
      <c r="FI201" s="491"/>
      <c r="FJ201" s="491"/>
      <c r="FK201" s="491"/>
      <c r="FL201" s="491"/>
      <c r="FM201" s="491"/>
      <c r="FN201" s="491"/>
      <c r="FO201" s="491"/>
      <c r="FP201" s="491"/>
      <c r="FQ201" s="491"/>
      <c r="FR201" s="491"/>
      <c r="FS201" s="491"/>
      <c r="FT201" s="491"/>
      <c r="FU201" s="491"/>
      <c r="FV201" s="491"/>
      <c r="FW201" s="491"/>
      <c r="FX201" s="491"/>
      <c r="FY201" s="491"/>
      <c r="FZ201" s="491"/>
      <c r="GA201" s="491"/>
      <c r="GB201" s="491"/>
      <c r="GC201" s="491"/>
      <c r="GD201" s="491"/>
      <c r="GE201" s="491"/>
      <c r="GF201" s="491"/>
      <c r="GG201" s="491"/>
      <c r="GH201" s="491"/>
      <c r="GI201" s="491"/>
      <c r="GJ201" s="491"/>
      <c r="GK201" s="491"/>
      <c r="GL201" s="491"/>
      <c r="GM201" s="491"/>
      <c r="GN201" s="491"/>
      <c r="GO201" s="491"/>
      <c r="GP201" s="491"/>
      <c r="GQ201" s="491"/>
      <c r="GR201" s="491"/>
      <c r="GS201" s="491"/>
      <c r="GT201" s="491"/>
      <c r="GU201" s="491"/>
      <c r="GV201" s="491"/>
      <c r="GW201" s="491"/>
      <c r="GX201" s="491"/>
      <c r="GY201" s="491"/>
      <c r="GZ201" s="491"/>
      <c r="HA201" s="491"/>
      <c r="HB201" s="491"/>
      <c r="HC201" s="491"/>
      <c r="HD201" s="491"/>
      <c r="HE201" s="491"/>
      <c r="HF201" s="491"/>
      <c r="HG201" s="491"/>
      <c r="HH201" s="491"/>
      <c r="HI201" s="491"/>
      <c r="HJ201" s="491"/>
      <c r="HK201" s="491"/>
      <c r="HL201" s="491"/>
      <c r="HM201" s="491"/>
      <c r="HN201" s="491"/>
      <c r="HO201" s="491"/>
      <c r="HP201" s="491"/>
      <c r="HQ201" s="491"/>
      <c r="HR201" s="491"/>
      <c r="HS201" s="491"/>
      <c r="HT201" s="491"/>
      <c r="HU201" s="491"/>
      <c r="HV201" s="491"/>
      <c r="HW201" s="491"/>
      <c r="HX201" s="491"/>
      <c r="HY201" s="491"/>
      <c r="HZ201" s="491"/>
      <c r="IA201" s="491"/>
      <c r="IB201" s="491"/>
      <c r="IC201" s="491"/>
      <c r="ID201" s="491"/>
      <c r="IE201" s="491"/>
      <c r="IF201" s="491"/>
      <c r="IG201" s="491"/>
      <c r="IH201" s="491"/>
      <c r="II201" s="491"/>
      <c r="IJ201" s="491"/>
      <c r="IK201" s="491"/>
      <c r="IL201" s="491"/>
      <c r="IM201" s="491"/>
      <c r="IN201" s="491"/>
      <c r="IO201" s="491"/>
      <c r="IP201" s="491"/>
      <c r="IQ201" s="491"/>
      <c r="IR201" s="491"/>
      <c r="IS201" s="491"/>
      <c r="IT201" s="491"/>
      <c r="IU201" s="491"/>
      <c r="IV201" s="491"/>
      <c r="IW201" s="491"/>
      <c r="IX201" s="491"/>
      <c r="IY201" s="491"/>
      <c r="IZ201" s="491"/>
      <c r="JA201" s="491"/>
      <c r="JB201" s="491"/>
      <c r="JC201" s="491"/>
      <c r="JD201" s="491"/>
      <c r="JE201" s="491"/>
      <c r="JF201" s="491"/>
      <c r="JG201" s="491"/>
      <c r="JH201" s="491"/>
      <c r="JI201" s="491"/>
      <c r="JJ201" s="491"/>
      <c r="JK201" s="491"/>
      <c r="JL201" s="491"/>
      <c r="JM201" s="491"/>
      <c r="JN201" s="491"/>
      <c r="JO201" s="491"/>
      <c r="JP201" s="491"/>
      <c r="JQ201" s="491"/>
      <c r="JR201" s="491"/>
      <c r="JS201" s="491"/>
      <c r="JT201" s="491"/>
      <c r="JU201" s="491"/>
      <c r="JV201" s="491"/>
      <c r="JW201" s="491"/>
      <c r="JX201" s="491"/>
      <c r="JY201" s="491"/>
      <c r="JZ201" s="491"/>
      <c r="KA201" s="491"/>
      <c r="KB201" s="491"/>
      <c r="KC201" s="491"/>
      <c r="KD201" s="491"/>
      <c r="KE201" s="491"/>
      <c r="KF201" s="491"/>
      <c r="KG201" s="491"/>
      <c r="KH201" s="491"/>
      <c r="KI201" s="491"/>
      <c r="KJ201" s="491"/>
      <c r="KK201" s="491"/>
      <c r="KL201" s="491"/>
      <c r="KM201" s="491"/>
      <c r="KN201" s="491"/>
      <c r="KO201" s="491"/>
      <c r="KP201" s="491"/>
      <c r="KQ201" s="491"/>
      <c r="KR201" s="491"/>
      <c r="KS201" s="491"/>
      <c r="KT201" s="491"/>
      <c r="KU201" s="491"/>
      <c r="KV201" s="491"/>
      <c r="KW201" s="491"/>
      <c r="KX201" s="491"/>
      <c r="KY201" s="491"/>
      <c r="KZ201" s="491"/>
      <c r="LA201" s="491"/>
      <c r="LB201" s="491"/>
      <c r="LC201" s="491"/>
      <c r="LD201" s="491"/>
      <c r="LE201" s="491"/>
      <c r="LF201" s="491"/>
      <c r="LG201" s="491"/>
      <c r="LH201" s="491"/>
      <c r="LI201" s="491"/>
      <c r="LJ201" s="491"/>
      <c r="LK201" s="491"/>
      <c r="LL201" s="491"/>
      <c r="LM201" s="491"/>
      <c r="LN201" s="491"/>
      <c r="LO201" s="491"/>
      <c r="LP201" s="491"/>
      <c r="LQ201" s="491"/>
      <c r="LR201" s="491"/>
      <c r="LS201" s="491"/>
      <c r="LT201" s="491"/>
      <c r="LU201" s="491"/>
      <c r="LV201" s="491"/>
      <c r="LW201" s="491"/>
      <c r="LX201" s="491"/>
      <c r="LY201" s="491"/>
      <c r="LZ201" s="491"/>
      <c r="MA201" s="491"/>
      <c r="MB201" s="491"/>
      <c r="MC201" s="491"/>
      <c r="MD201" s="491"/>
      <c r="ME201" s="491"/>
      <c r="MF201" s="491"/>
      <c r="MG201" s="491"/>
      <c r="MH201" s="491"/>
      <c r="MI201" s="491"/>
      <c r="MJ201" s="491"/>
      <c r="MK201" s="491"/>
      <c r="ML201" s="491"/>
      <c r="MM201" s="491"/>
      <c r="MN201" s="491"/>
      <c r="MO201" s="491"/>
      <c r="MP201" s="491"/>
      <c r="MQ201" s="491"/>
      <c r="MR201" s="491"/>
      <c r="MS201" s="491"/>
      <c r="MT201" s="491"/>
      <c r="MU201" s="491"/>
      <c r="MV201" s="491"/>
      <c r="MW201" s="491"/>
      <c r="MX201" s="491"/>
      <c r="MY201" s="491"/>
      <c r="MZ201" s="491"/>
      <c r="NA201" s="491"/>
      <c r="NB201" s="491"/>
      <c r="NC201" s="491"/>
      <c r="ND201" s="491"/>
      <c r="NE201" s="491"/>
      <c r="NF201" s="491"/>
      <c r="NG201" s="491"/>
      <c r="NH201" s="491"/>
      <c r="NI201" s="491"/>
      <c r="NJ201" s="491"/>
      <c r="NK201" s="491"/>
      <c r="NL201" s="491"/>
      <c r="NM201" s="491"/>
      <c r="NN201" s="491"/>
      <c r="NO201" s="491"/>
      <c r="NP201" s="491"/>
      <c r="NQ201" s="491"/>
      <c r="NR201" s="491"/>
      <c r="NS201" s="491"/>
      <c r="NT201" s="491"/>
    </row>
    <row r="202" spans="1:384" ht="13">
      <c r="A202" s="491"/>
      <c r="B202" s="491"/>
      <c r="C202" s="491"/>
      <c r="D202" s="491"/>
      <c r="E202" s="491"/>
      <c r="F202" s="491"/>
      <c r="G202" s="491"/>
      <c r="H202" s="491"/>
      <c r="I202" s="491"/>
      <c r="J202" s="491"/>
      <c r="K202" s="491"/>
      <c r="L202" s="491"/>
      <c r="M202" s="491"/>
      <c r="N202" s="491"/>
      <c r="O202" s="491"/>
      <c r="P202" s="491"/>
      <c r="Q202" s="491"/>
      <c r="R202" s="491"/>
      <c r="S202" s="491"/>
      <c r="T202" s="491"/>
      <c r="U202" s="491"/>
      <c r="V202" s="491"/>
      <c r="W202" s="491"/>
      <c r="X202" s="491"/>
      <c r="Y202" s="491"/>
      <c r="Z202" s="491"/>
      <c r="AA202" s="491"/>
      <c r="AB202" s="491"/>
      <c r="AC202" s="491"/>
      <c r="AD202" s="491"/>
      <c r="AE202" s="491"/>
      <c r="AF202" s="491"/>
      <c r="AG202" s="491"/>
      <c r="AH202" s="491"/>
      <c r="AI202" s="491"/>
      <c r="AJ202" s="491"/>
      <c r="AK202" s="491"/>
      <c r="AL202" s="491"/>
      <c r="AM202" s="491"/>
      <c r="AN202" s="491"/>
      <c r="AO202" s="491"/>
      <c r="AP202" s="491"/>
      <c r="AQ202" s="491"/>
      <c r="AR202" s="491"/>
      <c r="AS202" s="491"/>
      <c r="AT202" s="491"/>
      <c r="AU202" s="491"/>
      <c r="AV202" s="491"/>
      <c r="AW202" s="491"/>
      <c r="AX202" s="491"/>
      <c r="AY202" s="491"/>
      <c r="AZ202" s="491"/>
      <c r="BA202" s="491"/>
      <c r="BB202" s="491"/>
      <c r="BC202" s="491"/>
      <c r="BD202" s="491"/>
      <c r="BE202" s="491"/>
      <c r="BF202" s="491"/>
      <c r="BG202" s="491"/>
      <c r="BH202" s="491"/>
      <c r="BI202" s="491"/>
      <c r="BJ202" s="491"/>
      <c r="BK202" s="491"/>
      <c r="BL202" s="491"/>
      <c r="BM202" s="491"/>
      <c r="BN202" s="491"/>
      <c r="BO202" s="491"/>
      <c r="BP202" s="491"/>
      <c r="BQ202" s="491"/>
      <c r="BR202" s="491"/>
      <c r="BS202" s="491"/>
      <c r="BT202" s="491"/>
      <c r="BU202" s="491"/>
      <c r="BV202" s="491"/>
      <c r="BW202" s="491"/>
      <c r="BX202" s="491"/>
      <c r="BY202" s="491"/>
      <c r="BZ202" s="491"/>
      <c r="CA202" s="491"/>
      <c r="CB202" s="491"/>
      <c r="CC202" s="491"/>
      <c r="CD202" s="491"/>
      <c r="CE202" s="491"/>
      <c r="CF202" s="491"/>
      <c r="CG202" s="491"/>
      <c r="CH202" s="491"/>
      <c r="CI202" s="491"/>
      <c r="CJ202" s="491"/>
      <c r="CK202" s="491"/>
      <c r="CL202" s="491"/>
      <c r="CM202" s="491"/>
      <c r="CN202" s="491"/>
      <c r="CO202" s="491"/>
      <c r="CP202" s="491"/>
      <c r="CQ202" s="491"/>
      <c r="CR202" s="491"/>
      <c r="CS202" s="491"/>
      <c r="CT202" s="491"/>
      <c r="CU202" s="491"/>
      <c r="CV202" s="491"/>
      <c r="CW202" s="491"/>
      <c r="CX202" s="491"/>
      <c r="CY202" s="491"/>
      <c r="CZ202" s="491"/>
      <c r="DA202" s="491"/>
      <c r="DB202" s="491"/>
      <c r="DC202" s="491"/>
      <c r="DD202" s="491"/>
      <c r="DE202" s="491"/>
      <c r="DF202" s="491"/>
      <c r="DG202" s="491"/>
      <c r="DH202" s="491"/>
      <c r="DI202" s="491"/>
      <c r="DJ202" s="491"/>
      <c r="DK202" s="491"/>
      <c r="DL202" s="491"/>
      <c r="DM202" s="491"/>
      <c r="DN202" s="491"/>
      <c r="DO202" s="491"/>
      <c r="DP202" s="491"/>
      <c r="DQ202" s="491"/>
      <c r="DR202" s="491"/>
      <c r="DS202" s="491"/>
      <c r="DT202" s="491"/>
      <c r="DU202" s="491"/>
      <c r="DV202" s="491"/>
      <c r="DW202" s="491"/>
      <c r="DX202" s="491"/>
      <c r="DY202" s="491"/>
      <c r="DZ202" s="491"/>
      <c r="EA202" s="491"/>
      <c r="EB202" s="491"/>
      <c r="EC202" s="491"/>
      <c r="ED202" s="491"/>
      <c r="EE202" s="491"/>
      <c r="EF202" s="491"/>
      <c r="EG202" s="491"/>
      <c r="EH202" s="491"/>
      <c r="EI202" s="491"/>
      <c r="EJ202" s="491"/>
      <c r="EK202" s="491"/>
      <c r="EL202" s="491"/>
      <c r="EM202" s="491"/>
      <c r="EN202" s="491"/>
      <c r="EO202" s="491"/>
      <c r="EP202" s="491"/>
      <c r="EQ202" s="491"/>
      <c r="ER202" s="491"/>
      <c r="ES202" s="491"/>
      <c r="ET202" s="491"/>
      <c r="EU202" s="491"/>
      <c r="EV202" s="491"/>
      <c r="EW202" s="491"/>
      <c r="EX202" s="491"/>
      <c r="EY202" s="491"/>
      <c r="EZ202" s="491"/>
      <c r="FA202" s="491"/>
      <c r="FB202" s="491"/>
      <c r="FC202" s="491"/>
      <c r="FD202" s="491"/>
      <c r="FE202" s="491"/>
      <c r="FF202" s="491"/>
      <c r="FG202" s="491"/>
      <c r="FH202" s="491"/>
      <c r="FI202" s="491"/>
      <c r="FJ202" s="491"/>
      <c r="FK202" s="491"/>
      <c r="FL202" s="491"/>
      <c r="FM202" s="491"/>
      <c r="FN202" s="491"/>
      <c r="FO202" s="491"/>
      <c r="FP202" s="491"/>
      <c r="FQ202" s="491"/>
      <c r="FR202" s="491"/>
      <c r="FS202" s="491"/>
      <c r="FT202" s="491"/>
      <c r="FU202" s="491"/>
      <c r="FV202" s="491"/>
      <c r="FW202" s="491"/>
      <c r="FX202" s="491"/>
      <c r="FY202" s="491"/>
      <c r="FZ202" s="491"/>
      <c r="GA202" s="491"/>
      <c r="GB202" s="491"/>
      <c r="GC202" s="491"/>
      <c r="GD202" s="491"/>
      <c r="GE202" s="491"/>
      <c r="GF202" s="491"/>
      <c r="GG202" s="491"/>
      <c r="GH202" s="491"/>
      <c r="GI202" s="491"/>
      <c r="GJ202" s="491"/>
      <c r="GK202" s="491"/>
      <c r="GL202" s="491"/>
      <c r="GM202" s="491"/>
      <c r="GN202" s="491"/>
      <c r="GO202" s="491"/>
      <c r="GP202" s="491"/>
      <c r="GQ202" s="491"/>
      <c r="GR202" s="491"/>
      <c r="GS202" s="491"/>
      <c r="GT202" s="491"/>
      <c r="GU202" s="491"/>
      <c r="GV202" s="491"/>
      <c r="GW202" s="491"/>
      <c r="GX202" s="491"/>
      <c r="GY202" s="491"/>
      <c r="GZ202" s="491"/>
      <c r="HA202" s="491"/>
      <c r="HB202" s="491"/>
      <c r="HC202" s="491"/>
      <c r="HD202" s="491"/>
      <c r="HE202" s="491"/>
      <c r="HF202" s="491"/>
      <c r="HG202" s="491"/>
      <c r="HH202" s="491"/>
      <c r="HI202" s="491"/>
      <c r="HJ202" s="491"/>
      <c r="HK202" s="491"/>
      <c r="HL202" s="491"/>
      <c r="HM202" s="491"/>
      <c r="HN202" s="491"/>
      <c r="HO202" s="491"/>
      <c r="HP202" s="491"/>
      <c r="HQ202" s="491"/>
      <c r="HR202" s="491"/>
      <c r="HS202" s="491"/>
      <c r="HT202" s="491"/>
      <c r="HU202" s="491"/>
      <c r="HV202" s="491"/>
      <c r="HW202" s="491"/>
      <c r="HX202" s="491"/>
      <c r="HY202" s="491"/>
      <c r="HZ202" s="491"/>
      <c r="IA202" s="491"/>
      <c r="IB202" s="491"/>
      <c r="IC202" s="491"/>
      <c r="ID202" s="491"/>
      <c r="IE202" s="491"/>
      <c r="IF202" s="491"/>
      <c r="IG202" s="491"/>
      <c r="IH202" s="491"/>
      <c r="II202" s="491"/>
      <c r="IJ202" s="491"/>
      <c r="IK202" s="491"/>
      <c r="IL202" s="491"/>
      <c r="IM202" s="491"/>
      <c r="IN202" s="491"/>
      <c r="IO202" s="491"/>
      <c r="IP202" s="491"/>
      <c r="IQ202" s="491"/>
      <c r="IR202" s="491"/>
      <c r="IS202" s="491"/>
      <c r="IT202" s="491"/>
      <c r="IU202" s="491"/>
      <c r="IV202" s="491"/>
      <c r="IW202" s="491"/>
      <c r="IX202" s="491"/>
      <c r="IY202" s="491"/>
      <c r="IZ202" s="491"/>
      <c r="JA202" s="491"/>
      <c r="JB202" s="491"/>
      <c r="JC202" s="491"/>
      <c r="JD202" s="491"/>
      <c r="JE202" s="491"/>
      <c r="JF202" s="491"/>
      <c r="JG202" s="491"/>
      <c r="JH202" s="491"/>
      <c r="JI202" s="491"/>
      <c r="JJ202" s="491"/>
      <c r="JK202" s="491"/>
      <c r="JL202" s="491"/>
      <c r="JM202" s="491"/>
      <c r="JN202" s="491"/>
      <c r="JO202" s="491"/>
      <c r="JP202" s="491"/>
      <c r="JQ202" s="491"/>
      <c r="JR202" s="491"/>
      <c r="JS202" s="491"/>
      <c r="JT202" s="491"/>
      <c r="JU202" s="491"/>
      <c r="JV202" s="491"/>
      <c r="JW202" s="491"/>
      <c r="JX202" s="491"/>
      <c r="JY202" s="491"/>
      <c r="JZ202" s="491"/>
      <c r="KA202" s="491"/>
      <c r="KB202" s="491"/>
      <c r="KC202" s="491"/>
      <c r="KD202" s="491"/>
      <c r="KE202" s="491"/>
      <c r="KF202" s="491"/>
      <c r="KG202" s="491"/>
      <c r="KH202" s="491"/>
      <c r="KI202" s="491"/>
      <c r="KJ202" s="491"/>
      <c r="KK202" s="491"/>
      <c r="KL202" s="491"/>
      <c r="KM202" s="491"/>
      <c r="KN202" s="491"/>
      <c r="KO202" s="491"/>
      <c r="KP202" s="491"/>
      <c r="KQ202" s="491"/>
      <c r="KR202" s="491"/>
      <c r="KS202" s="491"/>
      <c r="KT202" s="491"/>
      <c r="KU202" s="491"/>
      <c r="KV202" s="491"/>
      <c r="KW202" s="491"/>
      <c r="KX202" s="491"/>
      <c r="KY202" s="491"/>
      <c r="KZ202" s="491"/>
      <c r="LA202" s="491"/>
      <c r="LB202" s="491"/>
      <c r="LC202" s="491"/>
      <c r="LD202" s="491"/>
      <c r="LE202" s="491"/>
      <c r="LF202" s="491"/>
      <c r="LG202" s="491"/>
      <c r="LH202" s="491"/>
      <c r="LI202" s="491"/>
      <c r="LJ202" s="491"/>
      <c r="LK202" s="491"/>
      <c r="LL202" s="491"/>
      <c r="LM202" s="491"/>
      <c r="LN202" s="491"/>
      <c r="LO202" s="491"/>
      <c r="LP202" s="491"/>
      <c r="LQ202" s="491"/>
      <c r="LR202" s="491"/>
      <c r="LS202" s="491"/>
      <c r="LT202" s="491"/>
      <c r="LU202" s="491"/>
      <c r="LV202" s="491"/>
      <c r="LW202" s="491"/>
      <c r="LX202" s="491"/>
      <c r="LY202" s="491"/>
      <c r="LZ202" s="491"/>
      <c r="MA202" s="491"/>
      <c r="MB202" s="491"/>
      <c r="MC202" s="491"/>
      <c r="MD202" s="491"/>
      <c r="ME202" s="491"/>
      <c r="MF202" s="491"/>
      <c r="MG202" s="491"/>
      <c r="MH202" s="491"/>
      <c r="MI202" s="491"/>
      <c r="MJ202" s="491"/>
      <c r="MK202" s="491"/>
      <c r="ML202" s="491"/>
      <c r="MM202" s="491"/>
      <c r="MN202" s="491"/>
      <c r="MO202" s="491"/>
      <c r="MP202" s="491"/>
      <c r="MQ202" s="491"/>
      <c r="MR202" s="491"/>
      <c r="MS202" s="491"/>
      <c r="MT202" s="491"/>
      <c r="MU202" s="491"/>
      <c r="MV202" s="491"/>
      <c r="MW202" s="491"/>
      <c r="MX202" s="491"/>
      <c r="MY202" s="491"/>
      <c r="MZ202" s="491"/>
      <c r="NA202" s="491"/>
      <c r="NB202" s="491"/>
      <c r="NC202" s="491"/>
      <c r="ND202" s="491"/>
      <c r="NE202" s="491"/>
      <c r="NF202" s="491"/>
      <c r="NG202" s="491"/>
      <c r="NH202" s="491"/>
      <c r="NI202" s="491"/>
      <c r="NJ202" s="491"/>
      <c r="NK202" s="491"/>
      <c r="NL202" s="491"/>
      <c r="NM202" s="491"/>
      <c r="NN202" s="491"/>
      <c r="NO202" s="491"/>
      <c r="NP202" s="491"/>
      <c r="NQ202" s="491"/>
      <c r="NR202" s="491"/>
      <c r="NS202" s="491"/>
      <c r="NT202" s="491"/>
    </row>
    <row r="203" spans="1:384" ht="13">
      <c r="A203" s="491"/>
      <c r="B203" s="491"/>
      <c r="C203" s="491"/>
      <c r="D203" s="491"/>
      <c r="E203" s="491"/>
      <c r="F203" s="491"/>
      <c r="G203" s="491"/>
      <c r="H203" s="491"/>
      <c r="I203" s="491"/>
      <c r="J203" s="491"/>
      <c r="K203" s="491"/>
      <c r="L203" s="491"/>
      <c r="M203" s="491"/>
      <c r="N203" s="491"/>
      <c r="O203" s="491"/>
      <c r="P203" s="491"/>
      <c r="Q203" s="491"/>
      <c r="R203" s="491"/>
      <c r="S203" s="491"/>
      <c r="T203" s="491"/>
      <c r="U203" s="491"/>
      <c r="V203" s="491"/>
      <c r="W203" s="491"/>
      <c r="X203" s="491"/>
      <c r="Y203" s="491"/>
      <c r="Z203" s="491"/>
      <c r="AA203" s="491"/>
      <c r="AB203" s="491"/>
      <c r="AC203" s="491"/>
      <c r="AD203" s="491"/>
      <c r="AE203" s="491"/>
      <c r="AF203" s="491"/>
      <c r="AG203" s="491"/>
      <c r="AH203" s="491"/>
      <c r="AI203" s="491"/>
      <c r="AJ203" s="491"/>
      <c r="AK203" s="491"/>
      <c r="AL203" s="491"/>
      <c r="AM203" s="491"/>
      <c r="AN203" s="491"/>
      <c r="AO203" s="491"/>
      <c r="AP203" s="491"/>
      <c r="AQ203" s="491"/>
      <c r="AR203" s="491"/>
      <c r="AS203" s="491"/>
      <c r="AT203" s="491"/>
      <c r="AU203" s="491"/>
      <c r="AV203" s="491"/>
      <c r="AW203" s="491"/>
      <c r="AX203" s="491"/>
      <c r="AY203" s="491"/>
      <c r="AZ203" s="491"/>
      <c r="BA203" s="491"/>
      <c r="BB203" s="491"/>
      <c r="BC203" s="491"/>
      <c r="BD203" s="491"/>
      <c r="BE203" s="491"/>
      <c r="BF203" s="491"/>
      <c r="BG203" s="491"/>
      <c r="BH203" s="491"/>
      <c r="BI203" s="491"/>
      <c r="BJ203" s="491"/>
      <c r="BK203" s="491"/>
      <c r="BL203" s="491"/>
      <c r="BM203" s="491"/>
      <c r="BN203" s="491"/>
      <c r="BO203" s="491"/>
      <c r="BP203" s="491"/>
      <c r="BQ203" s="491"/>
      <c r="BR203" s="491"/>
      <c r="BS203" s="491"/>
      <c r="BT203" s="491"/>
      <c r="BU203" s="491"/>
      <c r="BV203" s="491"/>
      <c r="BW203" s="491"/>
      <c r="BX203" s="491"/>
      <c r="BY203" s="491"/>
      <c r="BZ203" s="491"/>
      <c r="CA203" s="491"/>
      <c r="CB203" s="491"/>
      <c r="CC203" s="491"/>
      <c r="CD203" s="491"/>
      <c r="CE203" s="491"/>
      <c r="CF203" s="491"/>
      <c r="CG203" s="491"/>
      <c r="CH203" s="491"/>
      <c r="CI203" s="491"/>
      <c r="CJ203" s="491"/>
      <c r="CK203" s="491"/>
      <c r="CL203" s="491"/>
      <c r="CM203" s="491"/>
      <c r="CN203" s="491"/>
      <c r="CO203" s="491"/>
      <c r="CP203" s="491"/>
      <c r="CQ203" s="491"/>
      <c r="CR203" s="491"/>
      <c r="CS203" s="491"/>
      <c r="CT203" s="491"/>
      <c r="CU203" s="491"/>
      <c r="CV203" s="491"/>
      <c r="CW203" s="491"/>
      <c r="CX203" s="491"/>
      <c r="CY203" s="491"/>
      <c r="CZ203" s="491"/>
      <c r="DA203" s="491"/>
      <c r="DB203" s="491"/>
      <c r="DC203" s="491"/>
      <c r="DD203" s="491"/>
      <c r="DE203" s="491"/>
      <c r="DF203" s="491"/>
      <c r="DG203" s="491"/>
      <c r="DH203" s="491"/>
      <c r="DI203" s="491"/>
      <c r="DJ203" s="491"/>
      <c r="DK203" s="491"/>
      <c r="DL203" s="491"/>
      <c r="DM203" s="491"/>
      <c r="DN203" s="491"/>
      <c r="DO203" s="491"/>
      <c r="DP203" s="491"/>
      <c r="DQ203" s="491"/>
      <c r="DR203" s="491"/>
      <c r="DS203" s="491"/>
      <c r="DT203" s="491"/>
      <c r="DU203" s="491"/>
      <c r="DV203" s="491"/>
      <c r="DW203" s="491"/>
      <c r="DX203" s="491"/>
      <c r="DY203" s="491"/>
      <c r="DZ203" s="491"/>
      <c r="EA203" s="491"/>
      <c r="EB203" s="491"/>
      <c r="EC203" s="491"/>
      <c r="ED203" s="491"/>
      <c r="EE203" s="491"/>
      <c r="EF203" s="491"/>
      <c r="EG203" s="491"/>
      <c r="EH203" s="491"/>
      <c r="EI203" s="491"/>
      <c r="EJ203" s="491"/>
      <c r="EK203" s="491"/>
      <c r="EL203" s="491"/>
      <c r="EM203" s="491"/>
      <c r="EN203" s="491"/>
      <c r="EO203" s="491"/>
      <c r="EP203" s="491"/>
      <c r="EQ203" s="491"/>
      <c r="ER203" s="491"/>
      <c r="ES203" s="491"/>
      <c r="ET203" s="491"/>
      <c r="EU203" s="491"/>
      <c r="EV203" s="491"/>
      <c r="EW203" s="491"/>
      <c r="EX203" s="491"/>
      <c r="EY203" s="491"/>
      <c r="EZ203" s="491"/>
      <c r="FA203" s="491"/>
      <c r="FB203" s="491"/>
      <c r="FC203" s="491"/>
      <c r="FD203" s="491"/>
      <c r="FE203" s="491"/>
      <c r="FF203" s="491"/>
      <c r="FG203" s="491"/>
      <c r="FH203" s="491"/>
      <c r="FI203" s="491"/>
      <c r="FJ203" s="491"/>
      <c r="FK203" s="491"/>
      <c r="FL203" s="491"/>
      <c r="FM203" s="491"/>
      <c r="FN203" s="491"/>
      <c r="FO203" s="491"/>
      <c r="FP203" s="491"/>
      <c r="FQ203" s="491"/>
      <c r="FR203" s="491"/>
      <c r="FS203" s="491"/>
      <c r="FT203" s="491"/>
      <c r="FU203" s="491"/>
      <c r="FV203" s="491"/>
      <c r="FW203" s="491"/>
      <c r="FX203" s="491"/>
      <c r="FY203" s="491"/>
      <c r="FZ203" s="491"/>
      <c r="GA203" s="491"/>
      <c r="GB203" s="491"/>
      <c r="GC203" s="491"/>
      <c r="GD203" s="491"/>
      <c r="GE203" s="491"/>
      <c r="GF203" s="491"/>
      <c r="GG203" s="491"/>
      <c r="GH203" s="491"/>
      <c r="GI203" s="491"/>
      <c r="GJ203" s="491"/>
      <c r="GK203" s="491"/>
      <c r="GL203" s="491"/>
      <c r="GM203" s="491"/>
      <c r="GN203" s="491"/>
      <c r="GO203" s="491"/>
      <c r="GP203" s="491"/>
      <c r="GQ203" s="491"/>
      <c r="GR203" s="491"/>
      <c r="GS203" s="491"/>
      <c r="GT203" s="491"/>
      <c r="GU203" s="491"/>
      <c r="GV203" s="491"/>
      <c r="GW203" s="491"/>
      <c r="GX203" s="491"/>
      <c r="GY203" s="491"/>
      <c r="GZ203" s="491"/>
      <c r="HA203" s="491"/>
      <c r="HB203" s="491"/>
      <c r="HC203" s="491"/>
      <c r="HD203" s="491"/>
      <c r="HE203" s="491"/>
      <c r="HF203" s="491"/>
      <c r="HG203" s="491"/>
      <c r="HH203" s="491"/>
      <c r="HI203" s="491"/>
      <c r="HJ203" s="491"/>
      <c r="HK203" s="491"/>
      <c r="HL203" s="491"/>
      <c r="HM203" s="491"/>
      <c r="HN203" s="491"/>
      <c r="HO203" s="491"/>
      <c r="HP203" s="491"/>
      <c r="HQ203" s="491"/>
      <c r="HR203" s="491"/>
      <c r="HS203" s="491"/>
      <c r="HT203" s="491"/>
      <c r="HU203" s="491"/>
      <c r="HV203" s="491"/>
      <c r="HW203" s="491"/>
      <c r="HX203" s="491"/>
      <c r="HY203" s="491"/>
      <c r="HZ203" s="491"/>
      <c r="IA203" s="491"/>
      <c r="IB203" s="491"/>
      <c r="IC203" s="491"/>
      <c r="ID203" s="491"/>
      <c r="IE203" s="491"/>
      <c r="IF203" s="491"/>
      <c r="IG203" s="491"/>
      <c r="IH203" s="491"/>
      <c r="II203" s="491"/>
      <c r="IJ203" s="491"/>
      <c r="IK203" s="491"/>
      <c r="IL203" s="491"/>
      <c r="IM203" s="491"/>
      <c r="IN203" s="491"/>
      <c r="IO203" s="491"/>
      <c r="IP203" s="491"/>
      <c r="IQ203" s="491"/>
      <c r="IR203" s="491"/>
      <c r="IS203" s="491"/>
      <c r="IT203" s="491"/>
      <c r="IU203" s="491"/>
      <c r="IV203" s="491"/>
      <c r="IW203" s="491"/>
      <c r="IX203" s="491"/>
      <c r="IY203" s="491"/>
      <c r="IZ203" s="491"/>
      <c r="JA203" s="491"/>
      <c r="JB203" s="491"/>
      <c r="JC203" s="491"/>
      <c r="JD203" s="491"/>
      <c r="JE203" s="491"/>
      <c r="JF203" s="491"/>
      <c r="JG203" s="491"/>
      <c r="JH203" s="491"/>
      <c r="JI203" s="491"/>
      <c r="JJ203" s="491"/>
      <c r="JK203" s="491"/>
      <c r="JL203" s="491"/>
      <c r="JM203" s="491"/>
      <c r="JN203" s="491"/>
      <c r="JO203" s="491"/>
      <c r="JP203" s="491"/>
      <c r="JQ203" s="491"/>
      <c r="JR203" s="491"/>
      <c r="JS203" s="491"/>
      <c r="JT203" s="491"/>
      <c r="JU203" s="491"/>
      <c r="JV203" s="491"/>
      <c r="JW203" s="491"/>
      <c r="JX203" s="491"/>
      <c r="JY203" s="491"/>
      <c r="JZ203" s="491"/>
      <c r="KA203" s="491"/>
      <c r="KB203" s="491"/>
      <c r="KC203" s="491"/>
      <c r="KD203" s="491"/>
      <c r="KE203" s="491"/>
      <c r="KF203" s="491"/>
      <c r="KG203" s="491"/>
      <c r="KH203" s="491"/>
      <c r="KI203" s="491"/>
      <c r="KJ203" s="491"/>
      <c r="KK203" s="491"/>
      <c r="KL203" s="491"/>
      <c r="KM203" s="491"/>
      <c r="KN203" s="491"/>
      <c r="KO203" s="491"/>
      <c r="KP203" s="491"/>
      <c r="KQ203" s="491"/>
      <c r="KR203" s="491"/>
      <c r="KS203" s="491"/>
      <c r="KT203" s="491"/>
      <c r="KU203" s="491"/>
      <c r="KV203" s="491"/>
      <c r="KW203" s="491"/>
      <c r="KX203" s="491"/>
      <c r="KY203" s="491"/>
      <c r="KZ203" s="491"/>
      <c r="LA203" s="491"/>
      <c r="LB203" s="491"/>
      <c r="LC203" s="491"/>
      <c r="LD203" s="491"/>
      <c r="LE203" s="491"/>
      <c r="LF203" s="491"/>
      <c r="LG203" s="491"/>
      <c r="LH203" s="491"/>
      <c r="LI203" s="491"/>
      <c r="LJ203" s="491"/>
      <c r="LK203" s="491"/>
      <c r="LL203" s="491"/>
      <c r="LM203" s="491"/>
      <c r="LN203" s="491"/>
      <c r="LO203" s="491"/>
      <c r="LP203" s="491"/>
      <c r="LQ203" s="491"/>
      <c r="LR203" s="491"/>
      <c r="LS203" s="491"/>
      <c r="LT203" s="491"/>
      <c r="LU203" s="491"/>
      <c r="LV203" s="491"/>
      <c r="LW203" s="491"/>
      <c r="LX203" s="491"/>
      <c r="LY203" s="491"/>
      <c r="LZ203" s="491"/>
      <c r="MA203" s="491"/>
      <c r="MB203" s="491"/>
      <c r="MC203" s="491"/>
      <c r="MD203" s="491"/>
      <c r="ME203" s="491"/>
      <c r="MF203" s="491"/>
      <c r="MG203" s="491"/>
      <c r="MH203" s="491"/>
      <c r="MI203" s="491"/>
      <c r="MJ203" s="491"/>
      <c r="MK203" s="491"/>
      <c r="ML203" s="491"/>
      <c r="MM203" s="491"/>
      <c r="MN203" s="491"/>
      <c r="MO203" s="491"/>
      <c r="MP203" s="491"/>
      <c r="MQ203" s="491"/>
      <c r="MR203" s="491"/>
      <c r="MS203" s="491"/>
      <c r="MT203" s="491"/>
      <c r="MU203" s="491"/>
      <c r="MV203" s="491"/>
      <c r="MW203" s="491"/>
      <c r="MX203" s="491"/>
      <c r="MY203" s="491"/>
      <c r="MZ203" s="491"/>
      <c r="NA203" s="491"/>
      <c r="NB203" s="491"/>
      <c r="NC203" s="491"/>
      <c r="ND203" s="491"/>
      <c r="NE203" s="491"/>
      <c r="NF203" s="491"/>
      <c r="NG203" s="491"/>
      <c r="NH203" s="491"/>
      <c r="NI203" s="491"/>
      <c r="NJ203" s="491"/>
      <c r="NK203" s="491"/>
      <c r="NL203" s="491"/>
      <c r="NM203" s="491"/>
      <c r="NN203" s="491"/>
      <c r="NO203" s="491"/>
      <c r="NP203" s="491"/>
      <c r="NQ203" s="491"/>
      <c r="NR203" s="491"/>
      <c r="NS203" s="491"/>
      <c r="NT203" s="491"/>
    </row>
    <row r="204" spans="1:384" ht="13">
      <c r="A204" s="491"/>
      <c r="B204" s="491"/>
      <c r="C204" s="491"/>
      <c r="D204" s="491"/>
      <c r="E204" s="491"/>
      <c r="F204" s="491"/>
      <c r="G204" s="491"/>
      <c r="H204" s="491"/>
      <c r="I204" s="491"/>
      <c r="J204" s="491"/>
      <c r="K204" s="491"/>
      <c r="L204" s="491"/>
      <c r="M204" s="491"/>
      <c r="N204" s="491"/>
      <c r="O204" s="491"/>
      <c r="P204" s="491"/>
      <c r="Q204" s="491"/>
      <c r="R204" s="491"/>
      <c r="S204" s="491"/>
      <c r="T204" s="491"/>
      <c r="U204" s="491"/>
      <c r="V204" s="491"/>
      <c r="W204" s="491"/>
      <c r="X204" s="491"/>
      <c r="Y204" s="491"/>
      <c r="Z204" s="491"/>
      <c r="AA204" s="491"/>
      <c r="AB204" s="491"/>
      <c r="AC204" s="491"/>
      <c r="AD204" s="491"/>
      <c r="AE204" s="491"/>
      <c r="AF204" s="491"/>
      <c r="AG204" s="491"/>
      <c r="AH204" s="491"/>
      <c r="AI204" s="491"/>
      <c r="AJ204" s="491"/>
      <c r="AK204" s="491"/>
      <c r="AL204" s="491"/>
      <c r="AM204" s="491"/>
      <c r="AN204" s="491"/>
      <c r="AO204" s="491"/>
      <c r="AP204" s="491"/>
      <c r="AQ204" s="491"/>
      <c r="AR204" s="491"/>
      <c r="AS204" s="491"/>
      <c r="AT204" s="491"/>
      <c r="AU204" s="491"/>
      <c r="AV204" s="491"/>
      <c r="AW204" s="491"/>
      <c r="AX204" s="491"/>
      <c r="AY204" s="491"/>
      <c r="AZ204" s="491"/>
      <c r="BA204" s="491"/>
      <c r="BB204" s="491"/>
      <c r="BC204" s="491"/>
      <c r="BD204" s="491"/>
      <c r="BE204" s="491"/>
      <c r="BF204" s="491"/>
      <c r="BG204" s="491"/>
      <c r="BH204" s="491"/>
      <c r="BI204" s="491"/>
      <c r="BJ204" s="491"/>
      <c r="BK204" s="491"/>
      <c r="BL204" s="491"/>
      <c r="BM204" s="491"/>
      <c r="BN204" s="491"/>
      <c r="BO204" s="491"/>
      <c r="BP204" s="491"/>
      <c r="BQ204" s="491"/>
      <c r="BR204" s="491"/>
      <c r="BS204" s="491"/>
      <c r="BT204" s="491"/>
      <c r="BU204" s="491"/>
      <c r="BV204" s="491"/>
      <c r="BW204" s="491"/>
      <c r="BX204" s="491"/>
      <c r="BY204" s="491"/>
      <c r="BZ204" s="491"/>
      <c r="CA204" s="491"/>
      <c r="CB204" s="491"/>
      <c r="CC204" s="491"/>
      <c r="CD204" s="491"/>
      <c r="CE204" s="491"/>
      <c r="CF204" s="491"/>
      <c r="CG204" s="491"/>
      <c r="CH204" s="491"/>
      <c r="CI204" s="491"/>
      <c r="CJ204" s="491"/>
      <c r="CK204" s="491"/>
      <c r="CL204" s="491"/>
      <c r="CM204" s="491"/>
      <c r="CN204" s="491"/>
      <c r="CO204" s="491"/>
      <c r="CP204" s="491"/>
      <c r="CQ204" s="491"/>
      <c r="CR204" s="491"/>
      <c r="CS204" s="491"/>
      <c r="CT204" s="491"/>
      <c r="CU204" s="491"/>
      <c r="CV204" s="491"/>
      <c r="CW204" s="491"/>
      <c r="CX204" s="491"/>
      <c r="CY204" s="491"/>
      <c r="CZ204" s="491"/>
      <c r="DA204" s="491"/>
      <c r="DB204" s="491"/>
      <c r="DC204" s="491"/>
      <c r="DD204" s="491"/>
      <c r="DE204" s="491"/>
      <c r="DF204" s="491"/>
      <c r="DG204" s="491"/>
      <c r="DH204" s="491"/>
      <c r="DI204" s="491"/>
      <c r="DJ204" s="491"/>
      <c r="DK204" s="491"/>
      <c r="DL204" s="491"/>
      <c r="DM204" s="491"/>
      <c r="DN204" s="491"/>
      <c r="DO204" s="491"/>
      <c r="DP204" s="491"/>
      <c r="DQ204" s="491"/>
      <c r="DR204" s="491"/>
      <c r="DS204" s="491"/>
      <c r="DT204" s="491"/>
      <c r="DU204" s="491"/>
      <c r="DV204" s="491"/>
      <c r="DW204" s="491"/>
      <c r="DX204" s="491"/>
      <c r="DY204" s="491"/>
      <c r="DZ204" s="491"/>
      <c r="EA204" s="491"/>
      <c r="EB204" s="491"/>
      <c r="EC204" s="491"/>
      <c r="ED204" s="491"/>
      <c r="EE204" s="491"/>
      <c r="EF204" s="491"/>
      <c r="EG204" s="491"/>
      <c r="EH204" s="491"/>
      <c r="EI204" s="491"/>
      <c r="EJ204" s="491"/>
      <c r="EK204" s="491"/>
      <c r="EL204" s="491"/>
      <c r="EM204" s="491"/>
      <c r="EN204" s="491"/>
      <c r="EO204" s="491"/>
      <c r="EP204" s="491"/>
      <c r="EQ204" s="491"/>
      <c r="ER204" s="491"/>
      <c r="ES204" s="491"/>
      <c r="ET204" s="491"/>
      <c r="EU204" s="491"/>
      <c r="EV204" s="491"/>
      <c r="EW204" s="491"/>
      <c r="EX204" s="491"/>
      <c r="EY204" s="491"/>
      <c r="EZ204" s="491"/>
      <c r="FA204" s="491"/>
      <c r="FB204" s="491"/>
      <c r="FC204" s="491"/>
      <c r="FD204" s="491"/>
      <c r="FE204" s="491"/>
      <c r="FF204" s="491"/>
      <c r="FG204" s="491"/>
      <c r="FH204" s="491"/>
      <c r="FI204" s="491"/>
      <c r="FJ204" s="491"/>
      <c r="FK204" s="491"/>
      <c r="FL204" s="491"/>
      <c r="FM204" s="491"/>
      <c r="FN204" s="491"/>
      <c r="FO204" s="491"/>
      <c r="FP204" s="491"/>
      <c r="FQ204" s="491"/>
      <c r="FR204" s="491"/>
      <c r="FS204" s="491"/>
      <c r="FT204" s="491"/>
      <c r="FU204" s="491"/>
      <c r="FV204" s="491"/>
      <c r="FW204" s="491"/>
      <c r="FX204" s="491"/>
      <c r="FY204" s="491"/>
      <c r="FZ204" s="491"/>
      <c r="GA204" s="491"/>
      <c r="GB204" s="491"/>
      <c r="GC204" s="491"/>
      <c r="GD204" s="491"/>
      <c r="GE204" s="491"/>
      <c r="GF204" s="491"/>
      <c r="GG204" s="491"/>
      <c r="GH204" s="491"/>
      <c r="GI204" s="491"/>
      <c r="GJ204" s="491"/>
      <c r="GK204" s="491"/>
      <c r="GL204" s="491"/>
      <c r="GM204" s="491"/>
      <c r="GN204" s="491"/>
      <c r="GO204" s="491"/>
      <c r="GP204" s="491"/>
      <c r="GQ204" s="491"/>
      <c r="GR204" s="491"/>
      <c r="GS204" s="491"/>
      <c r="GT204" s="491"/>
      <c r="GU204" s="491"/>
      <c r="GV204" s="491"/>
      <c r="GW204" s="491"/>
      <c r="GX204" s="491"/>
      <c r="GY204" s="491"/>
      <c r="GZ204" s="491"/>
      <c r="HA204" s="491"/>
      <c r="HB204" s="491"/>
      <c r="HC204" s="491"/>
      <c r="HD204" s="491"/>
      <c r="HE204" s="491"/>
      <c r="HF204" s="491"/>
      <c r="HG204" s="491"/>
      <c r="HH204" s="491"/>
      <c r="HI204" s="491"/>
      <c r="HJ204" s="491"/>
      <c r="HK204" s="491"/>
      <c r="HL204" s="491"/>
      <c r="HM204" s="491"/>
      <c r="HN204" s="491"/>
      <c r="HO204" s="491"/>
      <c r="HP204" s="491"/>
      <c r="HQ204" s="491"/>
      <c r="HR204" s="491"/>
      <c r="HS204" s="491"/>
      <c r="HT204" s="491"/>
      <c r="HU204" s="491"/>
      <c r="HV204" s="491"/>
      <c r="HW204" s="491"/>
      <c r="HX204" s="491"/>
      <c r="HY204" s="491"/>
      <c r="HZ204" s="491"/>
      <c r="IA204" s="491"/>
      <c r="IB204" s="491"/>
      <c r="IC204" s="491"/>
      <c r="ID204" s="491"/>
      <c r="IE204" s="491"/>
      <c r="IF204" s="491"/>
      <c r="IG204" s="491"/>
      <c r="IH204" s="491"/>
      <c r="II204" s="491"/>
      <c r="IJ204" s="491"/>
      <c r="IK204" s="491"/>
      <c r="IL204" s="491"/>
      <c r="IM204" s="491"/>
      <c r="IN204" s="491"/>
      <c r="IO204" s="491"/>
      <c r="IP204" s="491"/>
      <c r="IQ204" s="491"/>
      <c r="IR204" s="491"/>
      <c r="IS204" s="491"/>
      <c r="IT204" s="491"/>
      <c r="IU204" s="491"/>
      <c r="IV204" s="491"/>
      <c r="IW204" s="491"/>
      <c r="IX204" s="491"/>
      <c r="IY204" s="491"/>
      <c r="IZ204" s="491"/>
      <c r="JA204" s="491"/>
      <c r="JB204" s="491"/>
      <c r="JC204" s="491"/>
      <c r="JD204" s="491"/>
      <c r="JE204" s="491"/>
      <c r="JF204" s="491"/>
      <c r="JG204" s="491"/>
      <c r="JH204" s="491"/>
      <c r="JI204" s="491"/>
      <c r="JJ204" s="491"/>
      <c r="JK204" s="491"/>
      <c r="JL204" s="491"/>
      <c r="JM204" s="491"/>
      <c r="JN204" s="491"/>
      <c r="JO204" s="491"/>
      <c r="JP204" s="491"/>
      <c r="JQ204" s="491"/>
      <c r="JR204" s="491"/>
      <c r="JS204" s="491"/>
      <c r="JT204" s="491"/>
      <c r="JU204" s="491"/>
      <c r="JV204" s="491"/>
      <c r="JW204" s="491"/>
      <c r="JX204" s="491"/>
      <c r="JY204" s="491"/>
      <c r="JZ204" s="491"/>
      <c r="KA204" s="491"/>
      <c r="KB204" s="491"/>
      <c r="KC204" s="491"/>
      <c r="KD204" s="491"/>
      <c r="KE204" s="491"/>
      <c r="KF204" s="491"/>
      <c r="KG204" s="491"/>
      <c r="KH204" s="491"/>
      <c r="KI204" s="491"/>
      <c r="KJ204" s="491"/>
      <c r="KK204" s="491"/>
      <c r="KL204" s="491"/>
      <c r="KM204" s="491"/>
      <c r="KN204" s="491"/>
      <c r="KO204" s="491"/>
      <c r="KP204" s="491"/>
      <c r="KQ204" s="491"/>
      <c r="KR204" s="491"/>
      <c r="KS204" s="491"/>
      <c r="KT204" s="491"/>
      <c r="KU204" s="491"/>
      <c r="KV204" s="491"/>
      <c r="KW204" s="491"/>
      <c r="KX204" s="491"/>
      <c r="KY204" s="491"/>
      <c r="KZ204" s="491"/>
      <c r="LA204" s="491"/>
      <c r="LB204" s="491"/>
      <c r="LC204" s="491"/>
      <c r="LD204" s="491"/>
      <c r="LE204" s="491"/>
      <c r="LF204" s="491"/>
      <c r="LG204" s="491"/>
      <c r="LH204" s="491"/>
      <c r="LI204" s="491"/>
      <c r="LJ204" s="491"/>
      <c r="LK204" s="491"/>
      <c r="LL204" s="491"/>
      <c r="LM204" s="491"/>
      <c r="LN204" s="491"/>
      <c r="LO204" s="491"/>
      <c r="LP204" s="491"/>
      <c r="LQ204" s="491"/>
      <c r="LR204" s="491"/>
      <c r="LS204" s="491"/>
      <c r="LT204" s="491"/>
      <c r="LU204" s="491"/>
      <c r="LV204" s="491"/>
      <c r="LW204" s="491"/>
      <c r="LX204" s="491"/>
      <c r="LY204" s="491"/>
      <c r="LZ204" s="491"/>
      <c r="MA204" s="491"/>
      <c r="MB204" s="491"/>
      <c r="MC204" s="491"/>
      <c r="MD204" s="491"/>
      <c r="ME204" s="491"/>
      <c r="MF204" s="491"/>
      <c r="MG204" s="491"/>
      <c r="MH204" s="491"/>
      <c r="MI204" s="491"/>
      <c r="MJ204" s="491"/>
      <c r="MK204" s="491"/>
      <c r="ML204" s="491"/>
      <c r="MM204" s="491"/>
      <c r="MN204" s="491"/>
      <c r="MO204" s="491"/>
      <c r="MP204" s="491"/>
      <c r="MQ204" s="491"/>
      <c r="MR204" s="491"/>
      <c r="MS204" s="491"/>
      <c r="MT204" s="491"/>
      <c r="MU204" s="491"/>
      <c r="MV204" s="491"/>
      <c r="MW204" s="491"/>
      <c r="MX204" s="491"/>
      <c r="MY204" s="491"/>
      <c r="MZ204" s="491"/>
      <c r="NA204" s="491"/>
      <c r="NB204" s="491"/>
      <c r="NC204" s="491"/>
      <c r="ND204" s="491"/>
      <c r="NE204" s="491"/>
      <c r="NF204" s="491"/>
      <c r="NG204" s="491"/>
      <c r="NH204" s="491"/>
      <c r="NI204" s="491"/>
      <c r="NJ204" s="491"/>
      <c r="NK204" s="491"/>
      <c r="NL204" s="491"/>
      <c r="NM204" s="491"/>
      <c r="NN204" s="491"/>
      <c r="NO204" s="491"/>
      <c r="NP204" s="491"/>
      <c r="NQ204" s="491"/>
      <c r="NR204" s="491"/>
      <c r="NS204" s="491"/>
      <c r="NT204" s="491"/>
    </row>
    <row r="205" spans="1:384" ht="13">
      <c r="A205" s="491"/>
      <c r="B205" s="491"/>
      <c r="C205" s="491"/>
      <c r="D205" s="491"/>
      <c r="E205" s="491"/>
      <c r="F205" s="491"/>
      <c r="G205" s="491"/>
      <c r="H205" s="491"/>
      <c r="I205" s="491"/>
      <c r="J205" s="491"/>
      <c r="K205" s="491"/>
      <c r="L205" s="491"/>
      <c r="M205" s="491"/>
      <c r="N205" s="491"/>
      <c r="O205" s="491"/>
      <c r="P205" s="491"/>
      <c r="Q205" s="491"/>
      <c r="R205" s="491"/>
      <c r="S205" s="491"/>
      <c r="T205" s="491"/>
      <c r="U205" s="491"/>
      <c r="V205" s="491"/>
      <c r="W205" s="491"/>
      <c r="X205" s="491"/>
      <c r="Y205" s="491"/>
      <c r="Z205" s="491"/>
      <c r="AA205" s="491"/>
      <c r="AB205" s="491"/>
      <c r="AC205" s="491"/>
      <c r="AD205" s="491"/>
      <c r="AE205" s="491"/>
      <c r="AF205" s="491"/>
      <c r="AG205" s="491"/>
      <c r="AH205" s="491"/>
      <c r="AI205" s="491"/>
      <c r="AJ205" s="491"/>
      <c r="AK205" s="491"/>
      <c r="AL205" s="491"/>
      <c r="AM205" s="491"/>
      <c r="AN205" s="491"/>
      <c r="AO205" s="491"/>
      <c r="AP205" s="491"/>
      <c r="AQ205" s="491"/>
      <c r="AR205" s="491"/>
      <c r="AS205" s="491"/>
      <c r="AT205" s="491"/>
      <c r="AU205" s="491"/>
      <c r="AV205" s="491"/>
      <c r="AW205" s="491"/>
      <c r="AX205" s="491"/>
      <c r="AY205" s="491"/>
      <c r="AZ205" s="491"/>
      <c r="BA205" s="491"/>
      <c r="BB205" s="491"/>
      <c r="BC205" s="491"/>
      <c r="BD205" s="491"/>
      <c r="BE205" s="491"/>
      <c r="BF205" s="491"/>
      <c r="BG205" s="491"/>
      <c r="BH205" s="491"/>
      <c r="BI205" s="491"/>
      <c r="BJ205" s="491"/>
      <c r="BK205" s="491"/>
      <c r="BL205" s="491"/>
      <c r="BM205" s="491"/>
      <c r="BN205" s="491"/>
      <c r="BO205" s="491"/>
      <c r="BP205" s="491"/>
      <c r="BQ205" s="491"/>
      <c r="BR205" s="491"/>
      <c r="BS205" s="491"/>
      <c r="BT205" s="491"/>
      <c r="BU205" s="491"/>
      <c r="BV205" s="491"/>
      <c r="BW205" s="491"/>
      <c r="BX205" s="491"/>
      <c r="BY205" s="491"/>
      <c r="BZ205" s="491"/>
      <c r="CA205" s="491"/>
      <c r="CB205" s="491"/>
      <c r="CC205" s="491"/>
      <c r="CD205" s="491"/>
      <c r="CE205" s="491"/>
      <c r="CF205" s="491"/>
      <c r="CG205" s="491"/>
      <c r="CH205" s="491"/>
      <c r="CI205" s="491"/>
      <c r="CJ205" s="491"/>
      <c r="CK205" s="491"/>
      <c r="CL205" s="491"/>
      <c r="CM205" s="491"/>
      <c r="CN205" s="491"/>
      <c r="CO205" s="491"/>
      <c r="CP205" s="491"/>
      <c r="CQ205" s="491"/>
      <c r="CR205" s="491"/>
      <c r="CS205" s="491"/>
      <c r="CT205" s="491"/>
      <c r="CU205" s="491"/>
      <c r="CV205" s="491"/>
      <c r="CW205" s="491"/>
      <c r="CX205" s="491"/>
      <c r="CY205" s="491"/>
      <c r="CZ205" s="491"/>
      <c r="DA205" s="491"/>
      <c r="DB205" s="491"/>
      <c r="DC205" s="491"/>
      <c r="DD205" s="491"/>
      <c r="DE205" s="491"/>
      <c r="DF205" s="491"/>
      <c r="DG205" s="491"/>
      <c r="DH205" s="491"/>
      <c r="DI205" s="491"/>
      <c r="DJ205" s="491"/>
      <c r="DK205" s="491"/>
      <c r="DL205" s="491"/>
      <c r="DM205" s="491"/>
      <c r="DN205" s="491"/>
      <c r="DO205" s="491"/>
      <c r="DP205" s="491"/>
      <c r="DQ205" s="491"/>
      <c r="DR205" s="491"/>
      <c r="DS205" s="491"/>
      <c r="DT205" s="491"/>
      <c r="DU205" s="491"/>
      <c r="DV205" s="491"/>
      <c r="DW205" s="491"/>
      <c r="DX205" s="491"/>
      <c r="DY205" s="491"/>
      <c r="DZ205" s="491"/>
      <c r="EA205" s="491"/>
      <c r="EB205" s="491"/>
      <c r="EC205" s="491"/>
      <c r="ED205" s="491"/>
      <c r="EE205" s="491"/>
      <c r="EF205" s="491"/>
      <c r="EG205" s="491"/>
      <c r="EH205" s="491"/>
      <c r="EI205" s="491"/>
      <c r="EJ205" s="491"/>
      <c r="EK205" s="491"/>
      <c r="EL205" s="491"/>
      <c r="EM205" s="491"/>
      <c r="EN205" s="491"/>
      <c r="EO205" s="491"/>
      <c r="EP205" s="491"/>
      <c r="EQ205" s="491"/>
      <c r="ER205" s="491"/>
      <c r="ES205" s="491"/>
      <c r="ET205" s="491"/>
      <c r="EU205" s="491"/>
      <c r="EV205" s="491"/>
      <c r="EW205" s="491"/>
      <c r="EX205" s="491"/>
      <c r="EY205" s="491"/>
      <c r="EZ205" s="491"/>
      <c r="FA205" s="491"/>
      <c r="FB205" s="491"/>
      <c r="FC205" s="491"/>
      <c r="FD205" s="491"/>
      <c r="FE205" s="491"/>
      <c r="FF205" s="491"/>
      <c r="FG205" s="491"/>
      <c r="FH205" s="491"/>
      <c r="FI205" s="491"/>
      <c r="FJ205" s="491"/>
      <c r="FK205" s="491"/>
      <c r="FL205" s="491"/>
      <c r="FM205" s="491"/>
      <c r="FN205" s="491"/>
      <c r="FO205" s="491"/>
      <c r="FP205" s="491"/>
      <c r="FQ205" s="491"/>
      <c r="FR205" s="491"/>
      <c r="FS205" s="491"/>
      <c r="FT205" s="491"/>
      <c r="FU205" s="491"/>
      <c r="FV205" s="491"/>
      <c r="FW205" s="491"/>
      <c r="FX205" s="491"/>
      <c r="FY205" s="491"/>
      <c r="FZ205" s="491"/>
      <c r="GA205" s="491"/>
      <c r="GB205" s="491"/>
      <c r="GC205" s="491"/>
      <c r="GD205" s="491"/>
      <c r="GE205" s="491"/>
      <c r="GF205" s="491"/>
      <c r="GG205" s="491"/>
      <c r="GH205" s="491"/>
      <c r="GI205" s="491"/>
      <c r="GJ205" s="491"/>
      <c r="GK205" s="491"/>
      <c r="GL205" s="491"/>
      <c r="GM205" s="491"/>
      <c r="GN205" s="491"/>
      <c r="GO205" s="491"/>
      <c r="GP205" s="491"/>
      <c r="GQ205" s="491"/>
      <c r="GR205" s="491"/>
      <c r="GS205" s="491"/>
      <c r="GT205" s="491"/>
      <c r="GU205" s="491"/>
      <c r="GV205" s="491"/>
      <c r="GW205" s="491"/>
      <c r="GX205" s="491"/>
      <c r="GY205" s="491"/>
      <c r="GZ205" s="491"/>
      <c r="HA205" s="491"/>
      <c r="HB205" s="491"/>
      <c r="HC205" s="491"/>
      <c r="HD205" s="491"/>
      <c r="HE205" s="491"/>
      <c r="HF205" s="491"/>
      <c r="HG205" s="491"/>
      <c r="HH205" s="491"/>
      <c r="HI205" s="491"/>
      <c r="HJ205" s="491"/>
      <c r="HK205" s="491"/>
      <c r="HL205" s="491"/>
      <c r="HM205" s="491"/>
      <c r="HN205" s="491"/>
      <c r="HO205" s="491"/>
      <c r="HP205" s="491"/>
      <c r="HQ205" s="491"/>
      <c r="HR205" s="491"/>
      <c r="HS205" s="491"/>
      <c r="HT205" s="491"/>
      <c r="HU205" s="491"/>
      <c r="HV205" s="491"/>
      <c r="HW205" s="491"/>
      <c r="HX205" s="491"/>
      <c r="HY205" s="491"/>
      <c r="HZ205" s="491"/>
      <c r="IA205" s="491"/>
      <c r="IB205" s="491"/>
      <c r="IC205" s="491"/>
      <c r="ID205" s="491"/>
      <c r="IE205" s="491"/>
      <c r="IF205" s="491"/>
      <c r="IG205" s="491"/>
      <c r="IH205" s="491"/>
      <c r="II205" s="491"/>
      <c r="IJ205" s="491"/>
      <c r="IK205" s="491"/>
      <c r="IL205" s="491"/>
      <c r="IM205" s="491"/>
      <c r="IN205" s="491"/>
      <c r="IO205" s="491"/>
      <c r="IP205" s="491"/>
      <c r="IQ205" s="491"/>
      <c r="IR205" s="491"/>
      <c r="IS205" s="491"/>
      <c r="IT205" s="491"/>
      <c r="IU205" s="491"/>
      <c r="IV205" s="491"/>
      <c r="IW205" s="491"/>
      <c r="IX205" s="491"/>
      <c r="IY205" s="491"/>
      <c r="IZ205" s="491"/>
      <c r="JA205" s="491"/>
      <c r="JB205" s="491"/>
      <c r="JC205" s="491"/>
      <c r="JD205" s="491"/>
      <c r="JE205" s="491"/>
      <c r="JF205" s="491"/>
      <c r="JG205" s="491"/>
      <c r="JH205" s="491"/>
      <c r="JI205" s="491"/>
      <c r="JJ205" s="491"/>
      <c r="JK205" s="491"/>
      <c r="JL205" s="491"/>
      <c r="JM205" s="491"/>
      <c r="JN205" s="491"/>
      <c r="JO205" s="491"/>
      <c r="JP205" s="491"/>
      <c r="JQ205" s="491"/>
      <c r="JR205" s="491"/>
      <c r="JS205" s="491"/>
      <c r="JT205" s="491"/>
      <c r="JU205" s="491"/>
      <c r="JV205" s="491"/>
      <c r="JW205" s="491"/>
      <c r="JX205" s="491"/>
      <c r="JY205" s="491"/>
      <c r="JZ205" s="491"/>
      <c r="KA205" s="491"/>
      <c r="KB205" s="491"/>
      <c r="KC205" s="491"/>
      <c r="KD205" s="491"/>
      <c r="KE205" s="491"/>
      <c r="KF205" s="491"/>
      <c r="KG205" s="491"/>
      <c r="KH205" s="491"/>
      <c r="KI205" s="491"/>
      <c r="KJ205" s="491"/>
      <c r="KK205" s="491"/>
      <c r="KL205" s="491"/>
      <c r="KM205" s="491"/>
      <c r="KN205" s="491"/>
      <c r="KO205" s="491"/>
      <c r="KP205" s="491"/>
      <c r="KQ205" s="491"/>
      <c r="KR205" s="491"/>
      <c r="KS205" s="491"/>
      <c r="KT205" s="491"/>
      <c r="KU205" s="491"/>
      <c r="KV205" s="491"/>
      <c r="KW205" s="491"/>
      <c r="KX205" s="491"/>
      <c r="KY205" s="491"/>
      <c r="KZ205" s="491"/>
      <c r="LA205" s="491"/>
      <c r="LB205" s="491"/>
      <c r="LC205" s="491"/>
      <c r="LD205" s="491"/>
      <c r="LE205" s="491"/>
      <c r="LF205" s="491"/>
      <c r="LG205" s="491"/>
      <c r="LH205" s="491"/>
      <c r="LI205" s="491"/>
      <c r="LJ205" s="491"/>
      <c r="LK205" s="491"/>
      <c r="LL205" s="491"/>
      <c r="LM205" s="491"/>
      <c r="LN205" s="491"/>
      <c r="LO205" s="491"/>
      <c r="LP205" s="491"/>
      <c r="LQ205" s="491"/>
      <c r="LR205" s="491"/>
      <c r="LS205" s="491"/>
      <c r="LT205" s="491"/>
      <c r="LU205" s="491"/>
      <c r="LV205" s="491"/>
      <c r="LW205" s="491"/>
      <c r="LX205" s="491"/>
      <c r="LY205" s="491"/>
      <c r="LZ205" s="491"/>
      <c r="MA205" s="491"/>
      <c r="MB205" s="491"/>
      <c r="MC205" s="491"/>
      <c r="MD205" s="491"/>
      <c r="ME205" s="491"/>
      <c r="MF205" s="491"/>
      <c r="MG205" s="491"/>
      <c r="MH205" s="491"/>
      <c r="MI205" s="491"/>
      <c r="MJ205" s="491"/>
      <c r="MK205" s="491"/>
      <c r="ML205" s="491"/>
      <c r="MM205" s="491"/>
      <c r="MN205" s="491"/>
      <c r="MO205" s="491"/>
      <c r="MP205" s="491"/>
      <c r="MQ205" s="491"/>
      <c r="MR205" s="491"/>
      <c r="MS205" s="491"/>
      <c r="MT205" s="491"/>
      <c r="MU205" s="491"/>
      <c r="MV205" s="491"/>
      <c r="MW205" s="491"/>
      <c r="MX205" s="491"/>
      <c r="MY205" s="491"/>
      <c r="MZ205" s="491"/>
      <c r="NA205" s="491"/>
      <c r="NB205" s="491"/>
      <c r="NC205" s="491"/>
      <c r="ND205" s="491"/>
      <c r="NE205" s="491"/>
      <c r="NF205" s="491"/>
      <c r="NG205" s="491"/>
      <c r="NH205" s="491"/>
      <c r="NI205" s="491"/>
      <c r="NJ205" s="491"/>
      <c r="NK205" s="491"/>
      <c r="NL205" s="491"/>
      <c r="NM205" s="491"/>
      <c r="NN205" s="491"/>
      <c r="NO205" s="491"/>
      <c r="NP205" s="491"/>
      <c r="NQ205" s="491"/>
      <c r="NR205" s="491"/>
      <c r="NS205" s="491"/>
      <c r="NT205" s="491"/>
    </row>
    <row r="206" spans="1:384" ht="13">
      <c r="A206" s="491"/>
      <c r="B206" s="491"/>
      <c r="C206" s="491"/>
      <c r="D206" s="491"/>
      <c r="E206" s="491"/>
      <c r="F206" s="491"/>
      <c r="G206" s="491"/>
      <c r="H206" s="491"/>
      <c r="I206" s="491"/>
      <c r="J206" s="491"/>
      <c r="K206" s="491"/>
      <c r="L206" s="491"/>
      <c r="M206" s="491"/>
      <c r="N206" s="491"/>
      <c r="O206" s="491"/>
      <c r="P206" s="491"/>
      <c r="Q206" s="491"/>
      <c r="R206" s="491"/>
      <c r="S206" s="491"/>
      <c r="T206" s="491"/>
      <c r="U206" s="491"/>
      <c r="V206" s="491"/>
      <c r="W206" s="491"/>
      <c r="X206" s="491"/>
      <c r="Y206" s="491"/>
      <c r="Z206" s="491"/>
      <c r="AA206" s="491"/>
      <c r="AB206" s="491"/>
      <c r="AC206" s="491"/>
      <c r="AD206" s="491"/>
      <c r="AE206" s="491"/>
      <c r="AF206" s="491"/>
      <c r="AG206" s="491"/>
      <c r="AH206" s="491"/>
      <c r="AI206" s="491"/>
      <c r="AJ206" s="491"/>
      <c r="AK206" s="491"/>
      <c r="AL206" s="491"/>
      <c r="AM206" s="491"/>
      <c r="AN206" s="491"/>
      <c r="AO206" s="491"/>
      <c r="AP206" s="491"/>
      <c r="AQ206" s="491"/>
      <c r="AR206" s="491"/>
      <c r="AS206" s="491"/>
      <c r="AT206" s="491"/>
      <c r="AU206" s="491"/>
      <c r="AV206" s="491"/>
      <c r="AW206" s="491"/>
      <c r="AX206" s="491"/>
      <c r="AY206" s="491"/>
      <c r="AZ206" s="491"/>
      <c r="BA206" s="491"/>
      <c r="BB206" s="491"/>
      <c r="BC206" s="491"/>
      <c r="BD206" s="491"/>
      <c r="BE206" s="491"/>
      <c r="BF206" s="491"/>
      <c r="BG206" s="491"/>
      <c r="BH206" s="491"/>
      <c r="BI206" s="491"/>
      <c r="BJ206" s="491"/>
      <c r="BK206" s="491"/>
      <c r="BL206" s="491"/>
      <c r="BM206" s="491"/>
      <c r="BN206" s="491"/>
      <c r="BO206" s="491"/>
      <c r="BP206" s="491"/>
      <c r="BQ206" s="491"/>
      <c r="BR206" s="491"/>
      <c r="BS206" s="491"/>
      <c r="BT206" s="491"/>
      <c r="BU206" s="491"/>
      <c r="BV206" s="491"/>
      <c r="BW206" s="491"/>
      <c r="BX206" s="491"/>
      <c r="BY206" s="491"/>
      <c r="BZ206" s="491"/>
      <c r="CA206" s="491"/>
      <c r="CB206" s="491"/>
      <c r="CC206" s="491"/>
      <c r="CD206" s="491"/>
      <c r="CE206" s="491"/>
      <c r="CF206" s="491"/>
      <c r="CG206" s="491"/>
      <c r="CH206" s="491"/>
      <c r="CI206" s="491"/>
      <c r="CJ206" s="491"/>
      <c r="CK206" s="491"/>
      <c r="CL206" s="491"/>
      <c r="CM206" s="491"/>
      <c r="CN206" s="491"/>
      <c r="CO206" s="491"/>
      <c r="CP206" s="491"/>
      <c r="CQ206" s="491"/>
      <c r="CR206" s="491"/>
      <c r="CS206" s="491"/>
      <c r="CT206" s="491"/>
      <c r="CU206" s="491"/>
      <c r="CV206" s="491"/>
      <c r="CW206" s="491"/>
      <c r="CX206" s="491"/>
      <c r="CY206" s="491"/>
      <c r="CZ206" s="491"/>
      <c r="DA206" s="491"/>
      <c r="DB206" s="491"/>
      <c r="DC206" s="491"/>
      <c r="DD206" s="491"/>
      <c r="DE206" s="491"/>
      <c r="DF206" s="491"/>
      <c r="DG206" s="491"/>
      <c r="DH206" s="491"/>
      <c r="DI206" s="491"/>
      <c r="DJ206" s="491"/>
      <c r="DK206" s="491"/>
      <c r="DL206" s="491"/>
      <c r="DM206" s="491"/>
      <c r="DN206" s="491"/>
      <c r="DO206" s="491"/>
      <c r="DP206" s="491"/>
      <c r="DQ206" s="491"/>
      <c r="DR206" s="491"/>
      <c r="DS206" s="491"/>
      <c r="DT206" s="491"/>
      <c r="DU206" s="491"/>
      <c r="DV206" s="491"/>
      <c r="DW206" s="491"/>
      <c r="DX206" s="491"/>
      <c r="DY206" s="491"/>
      <c r="DZ206" s="491"/>
      <c r="EA206" s="491"/>
      <c r="EB206" s="491"/>
      <c r="EC206" s="491"/>
      <c r="ED206" s="491"/>
      <c r="EE206" s="491"/>
      <c r="EF206" s="491"/>
      <c r="EG206" s="491"/>
      <c r="EH206" s="491"/>
      <c r="EI206" s="491"/>
      <c r="EJ206" s="491"/>
      <c r="EK206" s="491"/>
      <c r="EL206" s="491"/>
      <c r="EM206" s="491"/>
      <c r="EN206" s="491"/>
      <c r="EO206" s="491"/>
      <c r="EP206" s="491"/>
      <c r="EQ206" s="491"/>
      <c r="ER206" s="491"/>
      <c r="ES206" s="491"/>
      <c r="ET206" s="491"/>
      <c r="EU206" s="491"/>
      <c r="EV206" s="491"/>
      <c r="EW206" s="491"/>
      <c r="EX206" s="491"/>
      <c r="EY206" s="491"/>
      <c r="EZ206" s="491"/>
      <c r="FA206" s="491"/>
      <c r="FB206" s="491"/>
      <c r="FC206" s="491"/>
      <c r="FD206" s="491"/>
      <c r="FE206" s="491"/>
      <c r="FF206" s="491"/>
      <c r="FG206" s="491"/>
      <c r="FH206" s="491"/>
      <c r="FI206" s="491"/>
      <c r="FJ206" s="491"/>
      <c r="FK206" s="491"/>
      <c r="FL206" s="491"/>
      <c r="FM206" s="491"/>
      <c r="FN206" s="491"/>
      <c r="FO206" s="491"/>
      <c r="FP206" s="491"/>
      <c r="FQ206" s="491"/>
      <c r="FR206" s="491"/>
      <c r="FS206" s="491"/>
      <c r="FT206" s="491"/>
      <c r="FU206" s="491"/>
      <c r="FV206" s="491"/>
      <c r="FW206" s="491"/>
      <c r="FX206" s="491"/>
      <c r="FY206" s="491"/>
      <c r="FZ206" s="491"/>
      <c r="GA206" s="491"/>
      <c r="GB206" s="491"/>
      <c r="GC206" s="491"/>
      <c r="GD206" s="491"/>
      <c r="GE206" s="491"/>
      <c r="GF206" s="491"/>
      <c r="GG206" s="491"/>
      <c r="GH206" s="491"/>
      <c r="GI206" s="491"/>
      <c r="GJ206" s="491"/>
      <c r="GK206" s="491"/>
      <c r="GL206" s="491"/>
      <c r="GM206" s="491"/>
      <c r="GN206" s="491"/>
      <c r="GO206" s="491"/>
      <c r="GP206" s="491"/>
      <c r="GQ206" s="491"/>
      <c r="GR206" s="491"/>
      <c r="GS206" s="491"/>
      <c r="GT206" s="491"/>
      <c r="GU206" s="491"/>
      <c r="GV206" s="491"/>
      <c r="GW206" s="491"/>
      <c r="GX206" s="491"/>
      <c r="GY206" s="491"/>
      <c r="GZ206" s="491"/>
      <c r="HA206" s="491"/>
      <c r="HB206" s="491"/>
      <c r="HC206" s="491"/>
      <c r="HD206" s="491"/>
      <c r="HE206" s="491"/>
      <c r="HF206" s="491"/>
      <c r="HG206" s="491"/>
      <c r="HH206" s="491"/>
      <c r="HI206" s="491"/>
      <c r="HJ206" s="491"/>
      <c r="HK206" s="491"/>
      <c r="HL206" s="491"/>
      <c r="HM206" s="491"/>
      <c r="HN206" s="491"/>
      <c r="HO206" s="491"/>
      <c r="HP206" s="491"/>
      <c r="HQ206" s="491"/>
      <c r="HR206" s="491"/>
      <c r="HS206" s="491"/>
      <c r="HT206" s="491"/>
      <c r="HU206" s="491"/>
      <c r="HV206" s="491"/>
      <c r="HW206" s="491"/>
      <c r="HX206" s="491"/>
      <c r="HY206" s="491"/>
      <c r="HZ206" s="491"/>
      <c r="IA206" s="491"/>
      <c r="IB206" s="491"/>
      <c r="IC206" s="491"/>
      <c r="ID206" s="491"/>
      <c r="IE206" s="491"/>
      <c r="IF206" s="491"/>
      <c r="IG206" s="491"/>
      <c r="IH206" s="491"/>
      <c r="II206" s="491"/>
      <c r="IJ206" s="491"/>
      <c r="IK206" s="491"/>
      <c r="IL206" s="491"/>
      <c r="IM206" s="491"/>
      <c r="IN206" s="491"/>
      <c r="IO206" s="491"/>
      <c r="IP206" s="491"/>
      <c r="IQ206" s="491"/>
      <c r="IR206" s="491"/>
      <c r="IS206" s="491"/>
      <c r="IT206" s="491"/>
      <c r="IU206" s="491"/>
      <c r="IV206" s="491"/>
      <c r="IW206" s="491"/>
      <c r="IX206" s="491"/>
      <c r="IY206" s="491"/>
      <c r="IZ206" s="491"/>
      <c r="JA206" s="491"/>
      <c r="JB206" s="491"/>
      <c r="JC206" s="491"/>
      <c r="JD206" s="491"/>
      <c r="JE206" s="491"/>
      <c r="JF206" s="491"/>
      <c r="JG206" s="491"/>
      <c r="JH206" s="491"/>
      <c r="JI206" s="491"/>
      <c r="JJ206" s="491"/>
      <c r="JK206" s="491"/>
      <c r="JL206" s="491"/>
      <c r="JM206" s="491"/>
      <c r="JN206" s="491"/>
      <c r="JO206" s="491"/>
      <c r="JP206" s="491"/>
      <c r="JQ206" s="491"/>
      <c r="JR206" s="491"/>
      <c r="JS206" s="491"/>
      <c r="JT206" s="491"/>
      <c r="JU206" s="491"/>
      <c r="JV206" s="491"/>
      <c r="JW206" s="491"/>
      <c r="JX206" s="491"/>
      <c r="JY206" s="491"/>
      <c r="JZ206" s="491"/>
      <c r="KA206" s="491"/>
      <c r="KB206" s="491"/>
      <c r="KC206" s="491"/>
      <c r="KD206" s="491"/>
      <c r="KE206" s="491"/>
      <c r="KF206" s="491"/>
      <c r="KG206" s="491"/>
      <c r="KH206" s="491"/>
      <c r="KI206" s="491"/>
      <c r="KJ206" s="491"/>
      <c r="KK206" s="491"/>
      <c r="KL206" s="491"/>
      <c r="KM206" s="491"/>
      <c r="KN206" s="491"/>
      <c r="KO206" s="491"/>
      <c r="KP206" s="491"/>
      <c r="KQ206" s="491"/>
      <c r="KR206" s="491"/>
      <c r="KS206" s="491"/>
      <c r="KT206" s="491"/>
      <c r="KU206" s="491"/>
      <c r="KV206" s="491"/>
      <c r="KW206" s="491"/>
      <c r="KX206" s="491"/>
      <c r="KY206" s="491"/>
      <c r="KZ206" s="491"/>
      <c r="LA206" s="491"/>
      <c r="LB206" s="491"/>
      <c r="LC206" s="491"/>
      <c r="LD206" s="491"/>
      <c r="LE206" s="491"/>
      <c r="LF206" s="491"/>
      <c r="LG206" s="491"/>
      <c r="LH206" s="491"/>
      <c r="LI206" s="491"/>
      <c r="LJ206" s="491"/>
      <c r="LK206" s="491"/>
      <c r="LL206" s="491"/>
      <c r="LM206" s="491"/>
      <c r="LN206" s="491"/>
      <c r="LO206" s="491"/>
      <c r="LP206" s="491"/>
      <c r="LQ206" s="491"/>
      <c r="LR206" s="491"/>
      <c r="LS206" s="491"/>
      <c r="LT206" s="491"/>
      <c r="LU206" s="491"/>
      <c r="LV206" s="491"/>
      <c r="LW206" s="491"/>
      <c r="LX206" s="491"/>
      <c r="LY206" s="491"/>
      <c r="LZ206" s="491"/>
      <c r="MA206" s="491"/>
      <c r="MB206" s="491"/>
      <c r="MC206" s="491"/>
      <c r="MD206" s="491"/>
      <c r="ME206" s="491"/>
      <c r="MF206" s="491"/>
      <c r="MG206" s="491"/>
      <c r="MH206" s="491"/>
      <c r="MI206" s="491"/>
      <c r="MJ206" s="491"/>
      <c r="MK206" s="491"/>
      <c r="ML206" s="491"/>
      <c r="MM206" s="491"/>
      <c r="MN206" s="491"/>
      <c r="MO206" s="491"/>
      <c r="MP206" s="491"/>
      <c r="MQ206" s="491"/>
      <c r="MR206" s="491"/>
      <c r="MS206" s="491"/>
      <c r="MT206" s="491"/>
      <c r="MU206" s="491"/>
      <c r="MV206" s="491"/>
      <c r="MW206" s="491"/>
      <c r="MX206" s="491"/>
      <c r="MY206" s="491"/>
      <c r="MZ206" s="491"/>
      <c r="NA206" s="491"/>
      <c r="NB206" s="491"/>
      <c r="NC206" s="491"/>
      <c r="ND206" s="491"/>
      <c r="NE206" s="491"/>
      <c r="NF206" s="491"/>
      <c r="NG206" s="491"/>
      <c r="NH206" s="491"/>
      <c r="NI206" s="491"/>
      <c r="NJ206" s="491"/>
      <c r="NK206" s="491"/>
      <c r="NL206" s="491"/>
      <c r="NM206" s="491"/>
      <c r="NN206" s="491"/>
      <c r="NO206" s="491"/>
      <c r="NP206" s="491"/>
      <c r="NQ206" s="491"/>
      <c r="NR206" s="491"/>
      <c r="NS206" s="491"/>
      <c r="NT206" s="491"/>
    </row>
    <row r="207" spans="1:384" ht="13">
      <c r="A207" s="491"/>
      <c r="B207" s="491"/>
      <c r="C207" s="491"/>
      <c r="D207" s="491"/>
      <c r="E207" s="491"/>
      <c r="F207" s="491"/>
      <c r="G207" s="491"/>
      <c r="H207" s="491"/>
      <c r="I207" s="491"/>
      <c r="J207" s="491"/>
      <c r="K207" s="491"/>
      <c r="L207" s="491"/>
      <c r="M207" s="491"/>
      <c r="N207" s="491"/>
      <c r="O207" s="491"/>
      <c r="P207" s="491"/>
      <c r="Q207" s="491"/>
      <c r="R207" s="491"/>
      <c r="S207" s="491"/>
      <c r="T207" s="491"/>
      <c r="U207" s="491"/>
      <c r="V207" s="491"/>
      <c r="W207" s="491"/>
      <c r="X207" s="491"/>
      <c r="Y207" s="491"/>
      <c r="Z207" s="491"/>
      <c r="AA207" s="491"/>
      <c r="AB207" s="491"/>
      <c r="AC207" s="491"/>
      <c r="AD207" s="491"/>
      <c r="AE207" s="491"/>
      <c r="AF207" s="491"/>
      <c r="AG207" s="491"/>
      <c r="AH207" s="491"/>
      <c r="AI207" s="491"/>
      <c r="AJ207" s="491"/>
      <c r="AK207" s="491"/>
      <c r="AL207" s="491"/>
      <c r="AM207" s="491"/>
      <c r="AN207" s="491"/>
      <c r="AO207" s="491"/>
      <c r="AP207" s="491"/>
      <c r="AQ207" s="491"/>
      <c r="AR207" s="491"/>
      <c r="AS207" s="491"/>
      <c r="AT207" s="491"/>
      <c r="AU207" s="491"/>
      <c r="AV207" s="491"/>
      <c r="AW207" s="491"/>
      <c r="AX207" s="491"/>
      <c r="AY207" s="491"/>
      <c r="AZ207" s="491"/>
      <c r="BA207" s="491"/>
      <c r="BB207" s="491"/>
      <c r="BC207" s="491"/>
      <c r="BD207" s="491"/>
      <c r="BE207" s="491"/>
      <c r="BF207" s="491"/>
      <c r="BG207" s="491"/>
      <c r="BH207" s="491"/>
      <c r="BI207" s="491"/>
      <c r="BJ207" s="491"/>
      <c r="BK207" s="491"/>
      <c r="BL207" s="491"/>
      <c r="BM207" s="491"/>
      <c r="BN207" s="491"/>
      <c r="BO207" s="491"/>
      <c r="BP207" s="491"/>
      <c r="BQ207" s="491"/>
      <c r="BR207" s="491"/>
      <c r="BS207" s="491"/>
      <c r="BT207" s="491"/>
      <c r="BU207" s="491"/>
      <c r="BV207" s="491"/>
      <c r="BW207" s="491"/>
      <c r="BX207" s="491"/>
      <c r="BY207" s="491"/>
      <c r="BZ207" s="491"/>
      <c r="CA207" s="491"/>
      <c r="CB207" s="491"/>
      <c r="CC207" s="491"/>
      <c r="CD207" s="491"/>
      <c r="CE207" s="491"/>
      <c r="CF207" s="491"/>
      <c r="CG207" s="491"/>
      <c r="CH207" s="491"/>
      <c r="CI207" s="491"/>
      <c r="CJ207" s="491"/>
      <c r="CK207" s="491"/>
      <c r="CL207" s="491"/>
      <c r="CM207" s="491"/>
      <c r="CN207" s="491"/>
      <c r="CO207" s="491"/>
      <c r="CP207" s="491"/>
      <c r="CQ207" s="491"/>
      <c r="CR207" s="491"/>
      <c r="CS207" s="491"/>
      <c r="CT207" s="491"/>
      <c r="CU207" s="491"/>
      <c r="CV207" s="491"/>
      <c r="CW207" s="491"/>
      <c r="CX207" s="491"/>
      <c r="CY207" s="491"/>
      <c r="CZ207" s="491"/>
      <c r="DA207" s="491"/>
      <c r="DB207" s="491"/>
      <c r="DC207" s="491"/>
      <c r="DD207" s="491"/>
      <c r="DE207" s="491"/>
      <c r="DF207" s="491"/>
      <c r="DG207" s="491"/>
      <c r="DH207" s="491"/>
      <c r="DI207" s="491"/>
      <c r="DJ207" s="491"/>
      <c r="DK207" s="491"/>
      <c r="DL207" s="491"/>
      <c r="DM207" s="491"/>
      <c r="DN207" s="491"/>
      <c r="DO207" s="491"/>
      <c r="DP207" s="491"/>
      <c r="DQ207" s="491"/>
      <c r="DR207" s="491"/>
      <c r="DS207" s="491"/>
      <c r="DT207" s="491"/>
      <c r="DU207" s="491"/>
      <c r="DV207" s="491"/>
      <c r="DW207" s="491"/>
      <c r="DX207" s="491"/>
      <c r="DY207" s="491"/>
      <c r="DZ207" s="491"/>
      <c r="EA207" s="491"/>
      <c r="EB207" s="491"/>
      <c r="EC207" s="491"/>
      <c r="ED207" s="491"/>
      <c r="EE207" s="491"/>
      <c r="EF207" s="491"/>
      <c r="EG207" s="491"/>
      <c r="EH207" s="491"/>
      <c r="EI207" s="491"/>
      <c r="EJ207" s="491"/>
      <c r="EK207" s="491"/>
      <c r="EL207" s="491"/>
      <c r="EM207" s="491"/>
      <c r="EN207" s="491"/>
      <c r="EO207" s="491"/>
      <c r="EP207" s="491"/>
      <c r="EQ207" s="491"/>
      <c r="ER207" s="491"/>
      <c r="ES207" s="491"/>
      <c r="ET207" s="491"/>
      <c r="EU207" s="491"/>
      <c r="EV207" s="491"/>
      <c r="EW207" s="491"/>
      <c r="EX207" s="491"/>
      <c r="EY207" s="491"/>
      <c r="EZ207" s="491"/>
      <c r="FA207" s="491"/>
      <c r="FB207" s="491"/>
      <c r="FC207" s="491"/>
      <c r="FD207" s="491"/>
      <c r="FE207" s="491"/>
      <c r="FF207" s="491"/>
      <c r="FG207" s="491"/>
      <c r="FH207" s="491"/>
      <c r="FI207" s="491"/>
      <c r="FJ207" s="491"/>
      <c r="FK207" s="491"/>
      <c r="FL207" s="491"/>
      <c r="FM207" s="491"/>
      <c r="FN207" s="491"/>
      <c r="FO207" s="491"/>
      <c r="FP207" s="491"/>
      <c r="FQ207" s="491"/>
      <c r="FR207" s="491"/>
      <c r="FS207" s="491"/>
      <c r="FT207" s="491"/>
      <c r="FU207" s="491"/>
      <c r="FV207" s="491"/>
      <c r="FW207" s="491"/>
      <c r="FX207" s="491"/>
      <c r="FY207" s="491"/>
      <c r="FZ207" s="491"/>
      <c r="GA207" s="491"/>
      <c r="GB207" s="491"/>
      <c r="GC207" s="491"/>
      <c r="GD207" s="491"/>
      <c r="GE207" s="491"/>
      <c r="GF207" s="491"/>
      <c r="GG207" s="491"/>
      <c r="GH207" s="491"/>
      <c r="GI207" s="491"/>
      <c r="GJ207" s="491"/>
      <c r="GK207" s="491"/>
      <c r="GL207" s="491"/>
      <c r="GM207" s="491"/>
      <c r="GN207" s="491"/>
      <c r="GO207" s="491"/>
      <c r="GP207" s="491"/>
      <c r="GQ207" s="491"/>
      <c r="GR207" s="491"/>
      <c r="GS207" s="491"/>
      <c r="GT207" s="491"/>
      <c r="GU207" s="491"/>
      <c r="GV207" s="491"/>
      <c r="GW207" s="491"/>
      <c r="GX207" s="491"/>
      <c r="GY207" s="491"/>
      <c r="GZ207" s="491"/>
      <c r="HA207" s="491"/>
      <c r="HB207" s="491"/>
      <c r="HC207" s="491"/>
      <c r="HD207" s="491"/>
      <c r="HE207" s="491"/>
      <c r="HF207" s="491"/>
      <c r="HG207" s="491"/>
      <c r="HH207" s="491"/>
      <c r="HI207" s="491"/>
      <c r="HJ207" s="491"/>
      <c r="HK207" s="491"/>
      <c r="HL207" s="491"/>
      <c r="HM207" s="491"/>
      <c r="HN207" s="491"/>
      <c r="HO207" s="491"/>
      <c r="HP207" s="491"/>
      <c r="HQ207" s="491"/>
      <c r="HR207" s="491"/>
      <c r="HS207" s="491"/>
      <c r="HT207" s="491"/>
      <c r="HU207" s="491"/>
      <c r="HV207" s="491"/>
      <c r="HW207" s="491"/>
      <c r="HX207" s="491"/>
      <c r="HY207" s="491"/>
      <c r="HZ207" s="491"/>
      <c r="IA207" s="491"/>
      <c r="IB207" s="491"/>
      <c r="IC207" s="491"/>
      <c r="ID207" s="491"/>
      <c r="IE207" s="491"/>
      <c r="IF207" s="491"/>
      <c r="IG207" s="491"/>
      <c r="IH207" s="491"/>
      <c r="II207" s="491"/>
      <c r="IJ207" s="491"/>
      <c r="IK207" s="491"/>
      <c r="IL207" s="491"/>
      <c r="IM207" s="491"/>
      <c r="IN207" s="491"/>
      <c r="IO207" s="491"/>
      <c r="IP207" s="491"/>
      <c r="IQ207" s="491"/>
      <c r="IR207" s="491"/>
      <c r="IS207" s="491"/>
      <c r="IT207" s="491"/>
      <c r="IU207" s="491"/>
      <c r="IV207" s="491"/>
      <c r="IW207" s="491"/>
      <c r="IX207" s="491"/>
      <c r="IY207" s="491"/>
      <c r="IZ207" s="491"/>
      <c r="JA207" s="491"/>
      <c r="JB207" s="491"/>
      <c r="JC207" s="491"/>
      <c r="JD207" s="491"/>
      <c r="JE207" s="491"/>
      <c r="JF207" s="491"/>
      <c r="JG207" s="491"/>
      <c r="JH207" s="491"/>
      <c r="JI207" s="491"/>
      <c r="JJ207" s="491"/>
      <c r="JK207" s="491"/>
      <c r="JL207" s="491"/>
      <c r="JM207" s="491"/>
      <c r="JN207" s="491"/>
      <c r="JO207" s="491"/>
      <c r="JP207" s="491"/>
      <c r="JQ207" s="491"/>
      <c r="JR207" s="491"/>
      <c r="JS207" s="491"/>
      <c r="JT207" s="491"/>
      <c r="JU207" s="491"/>
      <c r="JV207" s="491"/>
      <c r="JW207" s="491"/>
      <c r="JX207" s="491"/>
      <c r="JY207" s="491"/>
      <c r="JZ207" s="491"/>
      <c r="KA207" s="491"/>
      <c r="KB207" s="491"/>
      <c r="KC207" s="491"/>
      <c r="KD207" s="491"/>
      <c r="KE207" s="491"/>
      <c r="KF207" s="491"/>
      <c r="KG207" s="491"/>
      <c r="KH207" s="491"/>
      <c r="KI207" s="491"/>
      <c r="KJ207" s="491"/>
      <c r="KK207" s="491"/>
      <c r="KL207" s="491"/>
      <c r="KM207" s="491"/>
      <c r="KN207" s="491"/>
      <c r="KO207" s="491"/>
      <c r="KP207" s="491"/>
      <c r="KQ207" s="491"/>
      <c r="KR207" s="491"/>
      <c r="KS207" s="491"/>
      <c r="KT207" s="491"/>
      <c r="KU207" s="491"/>
      <c r="KV207" s="491"/>
      <c r="KW207" s="491"/>
      <c r="KX207" s="491"/>
      <c r="KY207" s="491"/>
      <c r="KZ207" s="491"/>
      <c r="LA207" s="491"/>
      <c r="LB207" s="491"/>
      <c r="LC207" s="491"/>
      <c r="LD207" s="491"/>
      <c r="LE207" s="491"/>
      <c r="LF207" s="491"/>
      <c r="LG207" s="491"/>
      <c r="LH207" s="491"/>
      <c r="LI207" s="491"/>
      <c r="LJ207" s="491"/>
      <c r="LK207" s="491"/>
      <c r="LL207" s="491"/>
      <c r="LM207" s="491"/>
      <c r="LN207" s="491"/>
      <c r="LO207" s="491"/>
      <c r="LP207" s="491"/>
      <c r="LQ207" s="491"/>
      <c r="LR207" s="491"/>
      <c r="LS207" s="491"/>
      <c r="LT207" s="491"/>
      <c r="LU207" s="491"/>
      <c r="LV207" s="491"/>
      <c r="LW207" s="491"/>
      <c r="LX207" s="491"/>
      <c r="LY207" s="491"/>
      <c r="LZ207" s="491"/>
      <c r="MA207" s="491"/>
      <c r="MB207" s="491"/>
      <c r="MC207" s="491"/>
      <c r="MD207" s="491"/>
      <c r="ME207" s="491"/>
      <c r="MF207" s="491"/>
      <c r="MG207" s="491"/>
      <c r="MH207" s="491"/>
      <c r="MI207" s="491"/>
      <c r="MJ207" s="491"/>
      <c r="MK207" s="491"/>
      <c r="ML207" s="491"/>
      <c r="MM207" s="491"/>
      <c r="MN207" s="491"/>
      <c r="MO207" s="491"/>
      <c r="MP207" s="491"/>
      <c r="MQ207" s="491"/>
      <c r="MR207" s="491"/>
      <c r="MS207" s="491"/>
      <c r="MT207" s="491"/>
      <c r="MU207" s="491"/>
      <c r="MV207" s="491"/>
      <c r="MW207" s="491"/>
      <c r="MX207" s="491"/>
      <c r="MY207" s="491"/>
      <c r="MZ207" s="491"/>
      <c r="NA207" s="491"/>
      <c r="NB207" s="491"/>
      <c r="NC207" s="491"/>
      <c r="ND207" s="491"/>
      <c r="NE207" s="491"/>
      <c r="NF207" s="491"/>
      <c r="NG207" s="491"/>
      <c r="NH207" s="491"/>
      <c r="NI207" s="491"/>
      <c r="NJ207" s="491"/>
      <c r="NK207" s="491"/>
      <c r="NL207" s="491"/>
      <c r="NM207" s="491"/>
      <c r="NN207" s="491"/>
      <c r="NO207" s="491"/>
      <c r="NP207" s="491"/>
      <c r="NQ207" s="491"/>
      <c r="NR207" s="491"/>
      <c r="NS207" s="491"/>
      <c r="NT207" s="491"/>
    </row>
    <row r="208" spans="1:384" ht="13">
      <c r="A208" s="491"/>
      <c r="B208" s="491"/>
      <c r="C208" s="491"/>
      <c r="D208" s="491"/>
      <c r="E208" s="491"/>
      <c r="F208" s="491"/>
      <c r="G208" s="491"/>
      <c r="H208" s="491"/>
      <c r="I208" s="491"/>
      <c r="J208" s="491"/>
      <c r="K208" s="491"/>
      <c r="L208" s="491"/>
      <c r="M208" s="491"/>
      <c r="N208" s="491"/>
      <c r="O208" s="491"/>
      <c r="P208" s="491"/>
      <c r="Q208" s="491"/>
      <c r="R208" s="491"/>
      <c r="S208" s="491"/>
      <c r="T208" s="491"/>
      <c r="U208" s="491"/>
      <c r="V208" s="491"/>
      <c r="W208" s="491"/>
      <c r="X208" s="491"/>
      <c r="Y208" s="491"/>
      <c r="Z208" s="491"/>
      <c r="AA208" s="491"/>
      <c r="AB208" s="491"/>
      <c r="AC208" s="491"/>
      <c r="AD208" s="491"/>
      <c r="AE208" s="491"/>
      <c r="AF208" s="491"/>
      <c r="AG208" s="491"/>
      <c r="AH208" s="491"/>
      <c r="AI208" s="491"/>
      <c r="AJ208" s="491"/>
      <c r="AK208" s="491"/>
      <c r="AL208" s="491"/>
      <c r="AM208" s="491"/>
      <c r="AN208" s="491"/>
      <c r="AO208" s="491"/>
      <c r="AP208" s="491"/>
      <c r="AQ208" s="491"/>
      <c r="AR208" s="491"/>
      <c r="AS208" s="491"/>
      <c r="AT208" s="491"/>
      <c r="AU208" s="491"/>
      <c r="AV208" s="491"/>
      <c r="AW208" s="491"/>
      <c r="AX208" s="491"/>
      <c r="AY208" s="491"/>
      <c r="AZ208" s="491"/>
      <c r="BA208" s="491"/>
      <c r="BB208" s="491"/>
      <c r="BC208" s="491"/>
      <c r="BD208" s="491"/>
      <c r="BE208" s="491"/>
      <c r="BF208" s="491"/>
      <c r="BG208" s="491"/>
      <c r="BH208" s="491"/>
      <c r="BI208" s="491"/>
      <c r="BJ208" s="491"/>
      <c r="BK208" s="491"/>
      <c r="BL208" s="491"/>
      <c r="BM208" s="491"/>
      <c r="BN208" s="491"/>
      <c r="BO208" s="491"/>
      <c r="BP208" s="491"/>
      <c r="BQ208" s="491"/>
      <c r="BR208" s="491"/>
      <c r="BS208" s="491"/>
      <c r="BT208" s="491"/>
      <c r="BU208" s="491"/>
      <c r="BV208" s="491"/>
      <c r="BW208" s="491"/>
      <c r="BX208" s="491"/>
      <c r="BY208" s="491"/>
      <c r="BZ208" s="491"/>
      <c r="CA208" s="491"/>
      <c r="CB208" s="491"/>
      <c r="CC208" s="491"/>
      <c r="CD208" s="491"/>
      <c r="CE208" s="491"/>
      <c r="CF208" s="491"/>
      <c r="CG208" s="491"/>
      <c r="CH208" s="491"/>
      <c r="CI208" s="491"/>
      <c r="CJ208" s="491"/>
      <c r="CK208" s="491"/>
      <c r="CL208" s="491"/>
      <c r="CM208" s="491"/>
      <c r="CN208" s="491"/>
      <c r="CO208" s="491"/>
      <c r="CP208" s="491"/>
      <c r="CQ208" s="491"/>
      <c r="CR208" s="491"/>
      <c r="CS208" s="491"/>
      <c r="CT208" s="491"/>
      <c r="CU208" s="491"/>
      <c r="CV208" s="491"/>
      <c r="CW208" s="491"/>
      <c r="CX208" s="491"/>
      <c r="CY208" s="491"/>
      <c r="CZ208" s="491"/>
      <c r="DA208" s="491"/>
      <c r="DB208" s="491"/>
      <c r="DC208" s="491"/>
      <c r="DD208" s="491"/>
      <c r="DE208" s="491"/>
      <c r="DF208" s="491"/>
      <c r="DG208" s="491"/>
      <c r="DH208" s="491"/>
      <c r="DI208" s="491"/>
      <c r="DJ208" s="491"/>
      <c r="DK208" s="491"/>
      <c r="DL208" s="491"/>
      <c r="DM208" s="491"/>
      <c r="DN208" s="491"/>
      <c r="DO208" s="491"/>
      <c r="DP208" s="491"/>
      <c r="DQ208" s="491"/>
      <c r="DR208" s="491"/>
      <c r="DS208" s="491"/>
      <c r="DT208" s="491"/>
      <c r="DU208" s="491"/>
      <c r="DV208" s="491"/>
      <c r="DW208" s="491"/>
      <c r="DX208" s="491"/>
      <c r="DY208" s="491"/>
      <c r="DZ208" s="491"/>
      <c r="EA208" s="491"/>
      <c r="EB208" s="491"/>
      <c r="EC208" s="491"/>
      <c r="ED208" s="491"/>
      <c r="EE208" s="491"/>
      <c r="EF208" s="491"/>
      <c r="EG208" s="491"/>
      <c r="EH208" s="491"/>
      <c r="EI208" s="491"/>
      <c r="EJ208" s="491"/>
      <c r="EK208" s="491"/>
      <c r="EL208" s="491"/>
      <c r="EM208" s="491"/>
      <c r="EN208" s="491"/>
      <c r="EO208" s="491"/>
      <c r="EP208" s="491"/>
      <c r="EQ208" s="491"/>
      <c r="ER208" s="491"/>
      <c r="ES208" s="491"/>
      <c r="ET208" s="491"/>
      <c r="EU208" s="491"/>
      <c r="EV208" s="491"/>
      <c r="EW208" s="491"/>
      <c r="EX208" s="491"/>
      <c r="EY208" s="491"/>
      <c r="EZ208" s="491"/>
      <c r="FA208" s="491"/>
      <c r="FB208" s="491"/>
      <c r="FC208" s="491"/>
      <c r="FD208" s="491"/>
      <c r="FE208" s="491"/>
      <c r="FF208" s="491"/>
      <c r="FG208" s="491"/>
      <c r="FH208" s="491"/>
      <c r="FI208" s="491"/>
      <c r="FJ208" s="491"/>
      <c r="FK208" s="491"/>
      <c r="FL208" s="491"/>
      <c r="FM208" s="491"/>
      <c r="FN208" s="491"/>
      <c r="FO208" s="491"/>
      <c r="FP208" s="491"/>
      <c r="FQ208" s="491"/>
      <c r="FR208" s="491"/>
      <c r="FS208" s="491"/>
      <c r="FT208" s="491"/>
      <c r="FU208" s="491"/>
      <c r="FV208" s="491"/>
      <c r="FW208" s="491"/>
      <c r="FX208" s="491"/>
      <c r="FY208" s="491"/>
      <c r="FZ208" s="491"/>
      <c r="GA208" s="491"/>
      <c r="GB208" s="491"/>
      <c r="GC208" s="491"/>
      <c r="GD208" s="491"/>
      <c r="GE208" s="491"/>
      <c r="GF208" s="491"/>
      <c r="GG208" s="491"/>
      <c r="GH208" s="491"/>
      <c r="GI208" s="491"/>
      <c r="GJ208" s="491"/>
      <c r="GK208" s="491"/>
      <c r="GL208" s="491"/>
      <c r="GM208" s="491"/>
      <c r="GN208" s="491"/>
      <c r="GO208" s="491"/>
      <c r="GP208" s="491"/>
      <c r="GQ208" s="491"/>
      <c r="GR208" s="491"/>
      <c r="GS208" s="491"/>
      <c r="GT208" s="491"/>
      <c r="GU208" s="491"/>
      <c r="GV208" s="491"/>
      <c r="GW208" s="491"/>
      <c r="GX208" s="491"/>
      <c r="GY208" s="491"/>
      <c r="GZ208" s="491"/>
      <c r="HA208" s="491"/>
      <c r="HB208" s="491"/>
      <c r="HC208" s="491"/>
      <c r="HD208" s="491"/>
      <c r="HE208" s="491"/>
      <c r="HF208" s="491"/>
      <c r="HG208" s="491"/>
      <c r="HH208" s="491"/>
      <c r="HI208" s="491"/>
      <c r="HJ208" s="491"/>
      <c r="HK208" s="491"/>
      <c r="HL208" s="491"/>
      <c r="HM208" s="491"/>
      <c r="HN208" s="491"/>
      <c r="HO208" s="491"/>
      <c r="HP208" s="491"/>
      <c r="HQ208" s="491"/>
      <c r="HR208" s="491"/>
      <c r="HS208" s="491"/>
      <c r="HT208" s="491"/>
      <c r="HU208" s="491"/>
      <c r="HV208" s="491"/>
      <c r="HW208" s="491"/>
      <c r="HX208" s="491"/>
      <c r="HY208" s="491"/>
      <c r="HZ208" s="491"/>
      <c r="IA208" s="491"/>
      <c r="IB208" s="491"/>
      <c r="IC208" s="491"/>
      <c r="ID208" s="491"/>
      <c r="IE208" s="491"/>
      <c r="IF208" s="491"/>
      <c r="IG208" s="491"/>
      <c r="IH208" s="491"/>
      <c r="II208" s="491"/>
      <c r="IJ208" s="491"/>
      <c r="IK208" s="491"/>
      <c r="IL208" s="491"/>
      <c r="IM208" s="491"/>
      <c r="IN208" s="491"/>
      <c r="IO208" s="491"/>
      <c r="IP208" s="491"/>
      <c r="IQ208" s="491"/>
      <c r="IR208" s="491"/>
      <c r="IS208" s="491"/>
      <c r="IT208" s="491"/>
      <c r="IU208" s="491"/>
      <c r="IV208" s="491"/>
      <c r="IW208" s="491"/>
      <c r="IX208" s="491"/>
      <c r="IY208" s="491"/>
      <c r="IZ208" s="491"/>
      <c r="JA208" s="491"/>
      <c r="JB208" s="491"/>
      <c r="JC208" s="491"/>
      <c r="JD208" s="491"/>
      <c r="JE208" s="491"/>
      <c r="JF208" s="491"/>
      <c r="JG208" s="491"/>
      <c r="JH208" s="491"/>
      <c r="JI208" s="491"/>
      <c r="JJ208" s="491"/>
      <c r="JK208" s="491"/>
      <c r="JL208" s="491"/>
      <c r="JM208" s="491"/>
      <c r="JN208" s="491"/>
      <c r="JO208" s="491"/>
      <c r="JP208" s="491"/>
      <c r="JQ208" s="491"/>
      <c r="JR208" s="491"/>
      <c r="JS208" s="491"/>
      <c r="JT208" s="491"/>
      <c r="JU208" s="491"/>
      <c r="JV208" s="491"/>
      <c r="JW208" s="491"/>
      <c r="JX208" s="491"/>
      <c r="JY208" s="491"/>
      <c r="JZ208" s="491"/>
      <c r="KA208" s="491"/>
      <c r="KB208" s="491"/>
      <c r="KC208" s="491"/>
      <c r="KD208" s="491"/>
      <c r="KE208" s="491"/>
      <c r="KF208" s="491"/>
      <c r="KG208" s="491"/>
      <c r="KH208" s="491"/>
      <c r="KI208" s="491"/>
      <c r="KJ208" s="491"/>
      <c r="KK208" s="491"/>
      <c r="KL208" s="491"/>
      <c r="KM208" s="491"/>
      <c r="KN208" s="491"/>
      <c r="KO208" s="491"/>
      <c r="KP208" s="491"/>
      <c r="KQ208" s="491"/>
      <c r="KR208" s="491"/>
      <c r="KS208" s="491"/>
      <c r="KT208" s="491"/>
      <c r="KU208" s="491"/>
      <c r="KV208" s="491"/>
      <c r="KW208" s="491"/>
      <c r="KX208" s="491"/>
      <c r="KY208" s="491"/>
      <c r="KZ208" s="491"/>
      <c r="LA208" s="491"/>
      <c r="LB208" s="491"/>
      <c r="LC208" s="491"/>
      <c r="LD208" s="491"/>
      <c r="LE208" s="491"/>
      <c r="LF208" s="491"/>
      <c r="LG208" s="491"/>
      <c r="LH208" s="491"/>
      <c r="LI208" s="491"/>
      <c r="LJ208" s="491"/>
      <c r="LK208" s="491"/>
      <c r="LL208" s="491"/>
      <c r="LM208" s="491"/>
      <c r="LN208" s="491"/>
      <c r="LO208" s="491"/>
      <c r="LP208" s="491"/>
      <c r="LQ208" s="491"/>
      <c r="LR208" s="491"/>
      <c r="LS208" s="491"/>
      <c r="LT208" s="491"/>
      <c r="LU208" s="491"/>
      <c r="LV208" s="491"/>
      <c r="LW208" s="491"/>
      <c r="LX208" s="491"/>
      <c r="LY208" s="491"/>
      <c r="LZ208" s="491"/>
      <c r="MA208" s="491"/>
      <c r="MB208" s="491"/>
      <c r="MC208" s="491"/>
      <c r="MD208" s="491"/>
      <c r="ME208" s="491"/>
      <c r="MF208" s="491"/>
      <c r="MG208" s="491"/>
      <c r="MH208" s="491"/>
      <c r="MI208" s="491"/>
      <c r="MJ208" s="491"/>
      <c r="MK208" s="491"/>
      <c r="ML208" s="491"/>
      <c r="MM208" s="491"/>
      <c r="MN208" s="491"/>
      <c r="MO208" s="491"/>
      <c r="MP208" s="491"/>
      <c r="MQ208" s="491"/>
      <c r="MR208" s="491"/>
      <c r="MS208" s="491"/>
      <c r="MT208" s="491"/>
      <c r="MU208" s="491"/>
      <c r="MV208" s="491"/>
      <c r="MW208" s="491"/>
      <c r="MX208" s="491"/>
      <c r="MY208" s="491"/>
      <c r="MZ208" s="491"/>
      <c r="NA208" s="491"/>
      <c r="NB208" s="491"/>
      <c r="NC208" s="491"/>
      <c r="ND208" s="491"/>
      <c r="NE208" s="491"/>
      <c r="NF208" s="491"/>
      <c r="NG208" s="491"/>
      <c r="NH208" s="491"/>
      <c r="NI208" s="491"/>
      <c r="NJ208" s="491"/>
      <c r="NK208" s="491"/>
      <c r="NL208" s="491"/>
      <c r="NM208" s="491"/>
      <c r="NN208" s="491"/>
      <c r="NO208" s="491"/>
      <c r="NP208" s="491"/>
      <c r="NQ208" s="491"/>
      <c r="NR208" s="491"/>
      <c r="NS208" s="491"/>
      <c r="NT208" s="491"/>
    </row>
    <row r="209" s="491" customFormat="1" ht="13"/>
    <row r="210" s="491" customFormat="1" ht="13"/>
    <row r="211" s="491" customFormat="1" ht="13"/>
    <row r="212" s="491" customFormat="1" ht="13"/>
    <row r="213" s="491" customFormat="1" ht="13"/>
    <row r="214" s="491" customFormat="1" ht="13"/>
    <row r="215" s="491" customFormat="1" ht="12" customHeight="1"/>
    <row r="216" s="491" customFormat="1" ht="13"/>
    <row r="217" s="491" customFormat="1" ht="13"/>
    <row r="218" s="491" customFormat="1" ht="13"/>
    <row r="219" s="491" customFormat="1" ht="13"/>
    <row r="220" s="491" customFormat="1" ht="13"/>
    <row r="221" s="491" customFormat="1" ht="13"/>
    <row r="222" s="491" customFormat="1" ht="13"/>
    <row r="223" s="491" customFormat="1" ht="13"/>
    <row r="224" s="491" customFormat="1" ht="13"/>
    <row r="225" s="491" customFormat="1" ht="13"/>
    <row r="226" s="491" customFormat="1" ht="13"/>
    <row r="227" s="491" customFormat="1" ht="13"/>
    <row r="228" s="491" customFormat="1" ht="13"/>
    <row r="229" s="491" customFormat="1" ht="13"/>
    <row r="230" s="491" customFormat="1" ht="13"/>
    <row r="231" s="491" customFormat="1" ht="13"/>
    <row r="232" s="491" customFormat="1" ht="13"/>
    <row r="233" s="491" customFormat="1" ht="13"/>
    <row r="234" s="491" customFormat="1" ht="13"/>
    <row r="235" s="491" customFormat="1" ht="13"/>
    <row r="236" s="491" customFormat="1" ht="13"/>
    <row r="237" s="491" customFormat="1" ht="13"/>
    <row r="238" s="491" customFormat="1" ht="13"/>
    <row r="239" s="491" customFormat="1" ht="13"/>
    <row r="240" s="491" customFormat="1" ht="13"/>
    <row r="241" s="491" customFormat="1" ht="13"/>
    <row r="242" s="491" customFormat="1" ht="13"/>
    <row r="243" s="491" customFormat="1" ht="13"/>
    <row r="244" s="491" customFormat="1" ht="13"/>
    <row r="245" s="491" customFormat="1" ht="13"/>
    <row r="246" s="491" customFormat="1" ht="13"/>
    <row r="247" s="491" customFormat="1" ht="13"/>
    <row r="248" s="491" customFormat="1" ht="13"/>
    <row r="249" s="491" customFormat="1" ht="13"/>
    <row r="250" s="491" customFormat="1" ht="13"/>
    <row r="251" s="491" customFormat="1" ht="13"/>
    <row r="252" s="491" customFormat="1" ht="13"/>
    <row r="253" s="491" customFormat="1" ht="13"/>
    <row r="254" s="491" customFormat="1" ht="13"/>
    <row r="255" s="491" customFormat="1" ht="13"/>
    <row r="256" s="491" customFormat="1" ht="13"/>
    <row r="257" s="491" customFormat="1" ht="13"/>
    <row r="258" s="491" customFormat="1" ht="13"/>
  </sheetData>
  <sheetProtection formatCells="0" formatColumns="0" formatRows="0" insertColumns="0" insertRows="0" insertHyperlinks="0" deleteColumns="0" deleteRows="0"/>
  <mergeCells count="338">
    <mergeCell ref="R55:S55"/>
    <mergeCell ref="R75:S75"/>
    <mergeCell ref="R76:S76"/>
    <mergeCell ref="R70:S70"/>
    <mergeCell ref="R71:S71"/>
    <mergeCell ref="R72:S72"/>
    <mergeCell ref="R73:S73"/>
    <mergeCell ref="R74:S74"/>
    <mergeCell ref="A58:B58"/>
    <mergeCell ref="A59:B59"/>
    <mergeCell ref="A61:B61"/>
    <mergeCell ref="A62:B62"/>
    <mergeCell ref="A63:B63"/>
    <mergeCell ref="A73:B73"/>
    <mergeCell ref="A67:B67"/>
    <mergeCell ref="A69:B69"/>
    <mergeCell ref="A70:B70"/>
    <mergeCell ref="A71:B71"/>
    <mergeCell ref="A72:B72"/>
    <mergeCell ref="A74:B74"/>
    <mergeCell ref="A75:B75"/>
    <mergeCell ref="R66:S66"/>
    <mergeCell ref="R67:S67"/>
    <mergeCell ref="R56:S56"/>
    <mergeCell ref="A77:B79"/>
    <mergeCell ref="F77:H77"/>
    <mergeCell ref="I77:K77"/>
    <mergeCell ref="L77:N77"/>
    <mergeCell ref="C78:E78"/>
    <mergeCell ref="F78:H78"/>
    <mergeCell ref="I78:K78"/>
    <mergeCell ref="L78:N78"/>
    <mergeCell ref="A18:A19"/>
    <mergeCell ref="A20:B20"/>
    <mergeCell ref="A45:B45"/>
    <mergeCell ref="A46:B46"/>
    <mergeCell ref="A54:B54"/>
    <mergeCell ref="A55:B55"/>
    <mergeCell ref="A56:B56"/>
    <mergeCell ref="A49:B49"/>
    <mergeCell ref="A57:B57"/>
    <mergeCell ref="A64:B64"/>
    <mergeCell ref="A65:B65"/>
    <mergeCell ref="A41:B41"/>
    <mergeCell ref="A42:B42"/>
    <mergeCell ref="A43:B43"/>
    <mergeCell ref="A50:B50"/>
    <mergeCell ref="A51:B51"/>
    <mergeCell ref="A5:B5"/>
    <mergeCell ref="C5:D5"/>
    <mergeCell ref="G5:H5"/>
    <mergeCell ref="D7:D10"/>
    <mergeCell ref="A15:B17"/>
    <mergeCell ref="A21:B24"/>
    <mergeCell ref="L22:N22"/>
    <mergeCell ref="C22:E22"/>
    <mergeCell ref="C15:C16"/>
    <mergeCell ref="E7:E10"/>
    <mergeCell ref="F7:F10"/>
    <mergeCell ref="G7:G10"/>
    <mergeCell ref="H7:H10"/>
    <mergeCell ref="I7:I10"/>
    <mergeCell ref="J7:J10"/>
    <mergeCell ref="B6:G6"/>
    <mergeCell ref="E5:F5"/>
    <mergeCell ref="I5:J5"/>
    <mergeCell ref="N5:O5"/>
    <mergeCell ref="C21:E21"/>
    <mergeCell ref="G15:G16"/>
    <mergeCell ref="O22:Q22"/>
    <mergeCell ref="S7:S10"/>
    <mergeCell ref="P7:P10"/>
    <mergeCell ref="A34:B34"/>
    <mergeCell ref="A38:B38"/>
    <mergeCell ref="A39:B39"/>
    <mergeCell ref="E15:E16"/>
    <mergeCell ref="A25:B25"/>
    <mergeCell ref="A14:F14"/>
    <mergeCell ref="R30:S30"/>
    <mergeCell ref="R31:S31"/>
    <mergeCell ref="R32:S32"/>
    <mergeCell ref="R33:S33"/>
    <mergeCell ref="R34:S34"/>
    <mergeCell ref="R35:S35"/>
    <mergeCell ref="A122:A123"/>
    <mergeCell ref="A124:A125"/>
    <mergeCell ref="A138:A139"/>
    <mergeCell ref="A152:A153"/>
    <mergeCell ref="A26:B26"/>
    <mergeCell ref="A27:B27"/>
    <mergeCell ref="A28:B28"/>
    <mergeCell ref="A29:B29"/>
    <mergeCell ref="A30:B30"/>
    <mergeCell ref="A90:A91"/>
    <mergeCell ref="A92:A93"/>
    <mergeCell ref="A86:A87"/>
    <mergeCell ref="A88:A89"/>
    <mergeCell ref="A106:A107"/>
    <mergeCell ref="A108:A109"/>
    <mergeCell ref="A110:A111"/>
    <mergeCell ref="A112:A113"/>
    <mergeCell ref="A114:A115"/>
    <mergeCell ref="A76:B76"/>
    <mergeCell ref="A66:B66"/>
    <mergeCell ref="A80:A81"/>
    <mergeCell ref="A82:A83"/>
    <mergeCell ref="A84:A85"/>
    <mergeCell ref="A33:B33"/>
    <mergeCell ref="A185:B185"/>
    <mergeCell ref="C185:F188"/>
    <mergeCell ref="G185:N188"/>
    <mergeCell ref="A186:B186"/>
    <mergeCell ref="A187:B187"/>
    <mergeCell ref="A188:B188"/>
    <mergeCell ref="A184:B184"/>
    <mergeCell ref="C184:F184"/>
    <mergeCell ref="A144:A145"/>
    <mergeCell ref="A146:A147"/>
    <mergeCell ref="A148:A149"/>
    <mergeCell ref="A170:A171"/>
    <mergeCell ref="A168:A169"/>
    <mergeCell ref="G184:N184"/>
    <mergeCell ref="A172:A173"/>
    <mergeCell ref="A180:A181"/>
    <mergeCell ref="A182:A183"/>
    <mergeCell ref="A154:A155"/>
    <mergeCell ref="A156:A157"/>
    <mergeCell ref="A174:A175"/>
    <mergeCell ref="A176:A177"/>
    <mergeCell ref="A178:A179"/>
    <mergeCell ref="A150:A151"/>
    <mergeCell ref="A94:A95"/>
    <mergeCell ref="A96:A97"/>
    <mergeCell ref="A102:A103"/>
    <mergeCell ref="A104:A105"/>
    <mergeCell ref="A162:A163"/>
    <mergeCell ref="A164:A165"/>
    <mergeCell ref="A166:A167"/>
    <mergeCell ref="A3:S3"/>
    <mergeCell ref="A4:S4"/>
    <mergeCell ref="R15:S15"/>
    <mergeCell ref="I15:K15"/>
    <mergeCell ref="L15:N15"/>
    <mergeCell ref="O15:Q15"/>
    <mergeCell ref="C77:E77"/>
    <mergeCell ref="A140:A141"/>
    <mergeCell ref="A142:A143"/>
    <mergeCell ref="A158:A159"/>
    <mergeCell ref="A160:A161"/>
    <mergeCell ref="O77:Q77"/>
    <mergeCell ref="O78:Q78"/>
    <mergeCell ref="P5:Q5"/>
    <mergeCell ref="I21:K21"/>
    <mergeCell ref="A37:B37"/>
    <mergeCell ref="A47:B47"/>
    <mergeCell ref="A52:B52"/>
    <mergeCell ref="A53:B53"/>
    <mergeCell ref="F22:H22"/>
    <mergeCell ref="I22:K22"/>
    <mergeCell ref="A44:B44"/>
    <mergeCell ref="A48:B48"/>
    <mergeCell ref="A31:B31"/>
    <mergeCell ref="A32:B32"/>
    <mergeCell ref="A60:B60"/>
    <mergeCell ref="A35:B35"/>
    <mergeCell ref="A36:B36"/>
    <mergeCell ref="A40:B40"/>
    <mergeCell ref="A1:S1"/>
    <mergeCell ref="A2:S2"/>
    <mergeCell ref="G14:Q14"/>
    <mergeCell ref="D15:D16"/>
    <mergeCell ref="H15:H16"/>
    <mergeCell ref="F21:H21"/>
    <mergeCell ref="F15:F16"/>
    <mergeCell ref="K7:K10"/>
    <mergeCell ref="L7:L10"/>
    <mergeCell ref="M7:M10"/>
    <mergeCell ref="N7:N10"/>
    <mergeCell ref="O7:O10"/>
    <mergeCell ref="L21:N21"/>
    <mergeCell ref="O21:Q21"/>
    <mergeCell ref="Q7:Q10"/>
    <mergeCell ref="K5:M5"/>
    <mergeCell ref="R5:S5"/>
    <mergeCell ref="A6:A10"/>
    <mergeCell ref="R16:S24"/>
    <mergeCell ref="H6:M6"/>
    <mergeCell ref="N6:S6"/>
    <mergeCell ref="B7:B10"/>
    <mergeCell ref="C7:C10"/>
    <mergeCell ref="R7:R10"/>
    <mergeCell ref="R53:S53"/>
    <mergeCell ref="R54:S54"/>
    <mergeCell ref="R36:S36"/>
    <mergeCell ref="R38:S38"/>
    <mergeCell ref="R41:S41"/>
    <mergeCell ref="R42:S42"/>
    <mergeCell ref="R43:S43"/>
    <mergeCell ref="R44:S44"/>
    <mergeCell ref="R45:S45"/>
    <mergeCell ref="R39:S39"/>
    <mergeCell ref="R40:S40"/>
    <mergeCell ref="R58:S58"/>
    <mergeCell ref="R59:S59"/>
    <mergeCell ref="R60:S60"/>
    <mergeCell ref="R61:S61"/>
    <mergeCell ref="R62:S62"/>
    <mergeCell ref="R63:S63"/>
    <mergeCell ref="R69:S69"/>
    <mergeCell ref="R25:S25"/>
    <mergeCell ref="R37:S37"/>
    <mergeCell ref="R47:S47"/>
    <mergeCell ref="R57:S57"/>
    <mergeCell ref="R68:S68"/>
    <mergeCell ref="R26:S26"/>
    <mergeCell ref="R27:S27"/>
    <mergeCell ref="R28:S28"/>
    <mergeCell ref="R29:S29"/>
    <mergeCell ref="R64:S64"/>
    <mergeCell ref="R65:S65"/>
    <mergeCell ref="R46:S46"/>
    <mergeCell ref="R48:S48"/>
    <mergeCell ref="R49:S49"/>
    <mergeCell ref="R50:S50"/>
    <mergeCell ref="R51:S51"/>
    <mergeCell ref="R52:S52"/>
    <mergeCell ref="R77:S79"/>
    <mergeCell ref="R80:S80"/>
    <mergeCell ref="R81:S81"/>
    <mergeCell ref="R82:S82"/>
    <mergeCell ref="R83:S83"/>
    <mergeCell ref="R84:S84"/>
    <mergeCell ref="R85:S85"/>
    <mergeCell ref="R86:S86"/>
    <mergeCell ref="R87:S87"/>
    <mergeCell ref="R88:S88"/>
    <mergeCell ref="R89:S89"/>
    <mergeCell ref="R90:S90"/>
    <mergeCell ref="R91:S91"/>
    <mergeCell ref="R92:S92"/>
    <mergeCell ref="R93:S93"/>
    <mergeCell ref="R94:S94"/>
    <mergeCell ref="R95:S95"/>
    <mergeCell ref="R96:S96"/>
    <mergeCell ref="R120:S120"/>
    <mergeCell ref="R121:S121"/>
    <mergeCell ref="R122:S122"/>
    <mergeCell ref="R97:S97"/>
    <mergeCell ref="R102:S102"/>
    <mergeCell ref="R103:S103"/>
    <mergeCell ref="R104:S104"/>
    <mergeCell ref="R105:S105"/>
    <mergeCell ref="R106:S106"/>
    <mergeCell ref="R107:S107"/>
    <mergeCell ref="R110:S110"/>
    <mergeCell ref="R111:S111"/>
    <mergeCell ref="R112:S112"/>
    <mergeCell ref="R113:S113"/>
    <mergeCell ref="R114:S114"/>
    <mergeCell ref="R115:S115"/>
    <mergeCell ref="R108:S108"/>
    <mergeCell ref="R109:S109"/>
    <mergeCell ref="R123:S123"/>
    <mergeCell ref="R124:S124"/>
    <mergeCell ref="R125:S125"/>
    <mergeCell ref="R126:S126"/>
    <mergeCell ref="R127:S127"/>
    <mergeCell ref="R128:S128"/>
    <mergeCell ref="R129:S129"/>
    <mergeCell ref="R130:S130"/>
    <mergeCell ref="R131:S131"/>
    <mergeCell ref="R138:S138"/>
    <mergeCell ref="R139:S139"/>
    <mergeCell ref="R140:S140"/>
    <mergeCell ref="R141:S141"/>
    <mergeCell ref="R142:S142"/>
    <mergeCell ref="R143:S143"/>
    <mergeCell ref="R144:S144"/>
    <mergeCell ref="R145:S145"/>
    <mergeCell ref="R146:S146"/>
    <mergeCell ref="R152:S152"/>
    <mergeCell ref="R153:S153"/>
    <mergeCell ref="R156:S156"/>
    <mergeCell ref="R157:S157"/>
    <mergeCell ref="R158:S158"/>
    <mergeCell ref="R159:S159"/>
    <mergeCell ref="R160:S160"/>
    <mergeCell ref="R161:S161"/>
    <mergeCell ref="R154:S154"/>
    <mergeCell ref="R155:S155"/>
    <mergeCell ref="A136:A137"/>
    <mergeCell ref="R98:S98"/>
    <mergeCell ref="R99:S99"/>
    <mergeCell ref="R100:S100"/>
    <mergeCell ref="R101:S101"/>
    <mergeCell ref="R174:S174"/>
    <mergeCell ref="R170:S170"/>
    <mergeCell ref="R171:S171"/>
    <mergeCell ref="R172:S172"/>
    <mergeCell ref="R173:S173"/>
    <mergeCell ref="A98:A99"/>
    <mergeCell ref="A100:A101"/>
    <mergeCell ref="A116:A117"/>
    <mergeCell ref="A118:A119"/>
    <mergeCell ref="A132:A133"/>
    <mergeCell ref="A134:A135"/>
    <mergeCell ref="A120:A121"/>
    <mergeCell ref="A126:A127"/>
    <mergeCell ref="A128:A129"/>
    <mergeCell ref="A130:A131"/>
    <mergeCell ref="R165:S165"/>
    <mergeCell ref="R166:S166"/>
    <mergeCell ref="R167:S167"/>
    <mergeCell ref="R168:S168"/>
    <mergeCell ref="O184:S184"/>
    <mergeCell ref="O185:S188"/>
    <mergeCell ref="R116:S116"/>
    <mergeCell ref="R117:S117"/>
    <mergeCell ref="R118:S118"/>
    <mergeCell ref="R119:S119"/>
    <mergeCell ref="R183:S183"/>
    <mergeCell ref="R175:S175"/>
    <mergeCell ref="R176:S176"/>
    <mergeCell ref="R177:S177"/>
    <mergeCell ref="R178:S178"/>
    <mergeCell ref="R179:S179"/>
    <mergeCell ref="R180:S180"/>
    <mergeCell ref="R181:S181"/>
    <mergeCell ref="R182:S182"/>
    <mergeCell ref="R169:S169"/>
    <mergeCell ref="R162:S162"/>
    <mergeCell ref="R163:S163"/>
    <mergeCell ref="R164:S164"/>
    <mergeCell ref="R147:S147"/>
    <mergeCell ref="R148:S148"/>
    <mergeCell ref="R149:S149"/>
    <mergeCell ref="R150:S150"/>
    <mergeCell ref="R151:S151"/>
  </mergeCells>
  <dataValidations count="1">
    <dataValidation type="list" allowBlank="1" showInputMessage="1" showErrorMessage="1" sqref="C5:D5">
      <formula1>Statelist</formula1>
    </dataValidation>
  </dataValidations>
  <printOptions horizontalCentered="1"/>
  <pageMargins left="0.2" right="0.15" top="0.33" bottom="0.17" header="0.33" footer="0.17"/>
  <pageSetup paperSize="9" scale="40" fitToHeight="12" orientation="landscape" r:id="rId1"/>
  <headerFooter>
    <oddFooter>&amp;CPages &amp;P of &amp;N</oddFooter>
  </headerFooter>
  <rowBreaks count="4" manualBreakCount="4">
    <brk id="56" max="22" man="1"/>
    <brk id="101" max="22" man="1"/>
    <brk id="137" max="22" man="1"/>
    <brk id="157" max="22" man="1"/>
  </rowBreaks>
  <drawing r:id="rId2"/>
</worksheet>
</file>

<file path=xl/worksheets/sheet19.xml><?xml version="1.0" encoding="utf-8"?>
<worksheet xmlns="http://schemas.openxmlformats.org/spreadsheetml/2006/main" xmlns:r="http://schemas.openxmlformats.org/officeDocument/2006/relationships">
  <dimension ref="A1:AA165"/>
  <sheetViews>
    <sheetView view="pageBreakPreview" zoomScale="60" zoomScaleNormal="70" workbookViewId="0">
      <pane xSplit="2" ySplit="9" topLeftCell="C119" activePane="bottomRight" state="frozen"/>
      <selection activeCell="K23" activeCellId="7" sqref="L23:N162 C151:K162 K26:K27 K31:K35 K35 K35 K23 K23:K66"/>
      <selection pane="topRight" activeCell="K23" activeCellId="7" sqref="L23:N162 C151:K162 K26:K27 K31:K35 K35 K35 K23 K23:K66"/>
      <selection pane="bottomLeft" activeCell="K23" activeCellId="7" sqref="L23:N162 C151:K162 K26:K27 K31:K35 K35 K35 K23 K23:K66"/>
      <selection pane="bottomRight" activeCell="B85" sqref="B85:B87"/>
    </sheetView>
  </sheetViews>
  <sheetFormatPr defaultRowHeight="14.5"/>
  <cols>
    <col min="1" max="1" width="8" customWidth="1"/>
    <col min="2" max="2" width="25.26953125" customWidth="1"/>
    <col min="3" max="3" width="21.81640625" customWidth="1"/>
    <col min="4" max="4" width="11.453125" customWidth="1"/>
    <col min="5" max="5" width="11.1796875" customWidth="1"/>
    <col min="6" max="15" width="12.26953125" customWidth="1"/>
    <col min="16" max="16" width="10.7265625" customWidth="1"/>
    <col min="17" max="17" width="12.81640625" customWidth="1"/>
    <col min="18" max="18" width="10.54296875" customWidth="1"/>
    <col min="19" max="19" width="9.81640625" customWidth="1"/>
    <col min="20" max="20" width="11.54296875" customWidth="1"/>
    <col min="21" max="21" width="10.7265625" customWidth="1"/>
    <col min="22" max="22" width="11.453125" customWidth="1"/>
    <col min="23" max="23" width="13.1796875" customWidth="1"/>
    <col min="24" max="24" width="10.54296875" customWidth="1"/>
    <col min="25" max="25" width="11.54296875" customWidth="1"/>
    <col min="26" max="26" width="12" customWidth="1"/>
    <col min="27" max="27" width="12.7265625" customWidth="1"/>
  </cols>
  <sheetData>
    <row r="1" spans="1:27" ht="18.5">
      <c r="A1" s="1854"/>
      <c r="B1" s="1855"/>
      <c r="C1" s="1858" t="s">
        <v>741</v>
      </c>
      <c r="D1" s="1858"/>
      <c r="E1" s="1858"/>
      <c r="F1" s="1858"/>
      <c r="G1" s="1858"/>
      <c r="H1" s="1858"/>
      <c r="I1" s="1858"/>
      <c r="J1" s="1858"/>
      <c r="K1" s="1858"/>
      <c r="L1" s="1858"/>
      <c r="M1" s="1858"/>
      <c r="N1" s="1858"/>
      <c r="O1" s="1858"/>
      <c r="P1" s="1858"/>
      <c r="Q1" s="1858"/>
      <c r="R1" s="1858"/>
      <c r="S1" s="1858"/>
      <c r="T1" s="1858"/>
      <c r="U1" s="1858"/>
      <c r="V1" s="1858"/>
      <c r="W1" s="1858"/>
      <c r="X1" s="1858"/>
      <c r="Y1" s="1858"/>
      <c r="Z1" s="1855"/>
      <c r="AA1" s="1855"/>
    </row>
    <row r="2" spans="1:27" ht="18.5">
      <c r="A2" s="1854"/>
      <c r="B2" s="1855"/>
      <c r="C2" s="1858" t="s">
        <v>740</v>
      </c>
      <c r="D2" s="1858"/>
      <c r="E2" s="1858"/>
      <c r="F2" s="1858"/>
      <c r="G2" s="1858"/>
      <c r="H2" s="1858"/>
      <c r="I2" s="1858"/>
      <c r="J2" s="1858"/>
      <c r="K2" s="1858"/>
      <c r="L2" s="1858"/>
      <c r="M2" s="1858"/>
      <c r="N2" s="1858"/>
      <c r="O2" s="1858"/>
      <c r="P2" s="1858"/>
      <c r="Q2" s="1858"/>
      <c r="R2" s="1858"/>
      <c r="S2" s="1858"/>
      <c r="T2" s="1858"/>
      <c r="U2" s="1858"/>
      <c r="V2" s="1858"/>
      <c r="W2" s="1858"/>
      <c r="X2" s="1858"/>
      <c r="Y2" s="1858"/>
      <c r="Z2" s="1855"/>
      <c r="AA2" s="1855"/>
    </row>
    <row r="3" spans="1:27" ht="18.5">
      <c r="A3" s="1854"/>
      <c r="B3" s="1855"/>
      <c r="C3" s="1872" t="s">
        <v>739</v>
      </c>
      <c r="D3" s="1872"/>
      <c r="E3" s="1872"/>
      <c r="F3" s="1872"/>
      <c r="G3" s="1872"/>
      <c r="H3" s="1872"/>
      <c r="I3" s="1872"/>
      <c r="J3" s="1872"/>
      <c r="K3" s="1872"/>
      <c r="L3" s="1872"/>
      <c r="M3" s="1872"/>
      <c r="N3" s="1872"/>
      <c r="O3" s="1872"/>
      <c r="P3" s="1872"/>
      <c r="Q3" s="1872"/>
      <c r="R3" s="1872"/>
      <c r="S3" s="1872"/>
      <c r="T3" s="1872"/>
      <c r="U3" s="1872"/>
      <c r="V3" s="1872"/>
      <c r="W3" s="1872"/>
      <c r="X3" s="1872"/>
      <c r="Y3" s="1872"/>
      <c r="Z3" s="1855"/>
      <c r="AA3" s="1855"/>
    </row>
    <row r="4" spans="1:27" ht="18.75" customHeight="1">
      <c r="A4" s="1856"/>
      <c r="B4" s="1857"/>
      <c r="C4" s="1873" t="s">
        <v>1709</v>
      </c>
      <c r="D4" s="1873"/>
      <c r="E4" s="1873"/>
      <c r="F4" s="1873"/>
      <c r="G4" s="1873"/>
      <c r="H4" s="1873"/>
      <c r="I4" s="1873"/>
      <c r="J4" s="1873"/>
      <c r="K4" s="1873"/>
      <c r="L4" s="1873"/>
      <c r="M4" s="1873"/>
      <c r="N4" s="1873"/>
      <c r="O4" s="1873"/>
      <c r="P4" s="1873"/>
      <c r="Q4" s="1873"/>
      <c r="R4" s="1873"/>
      <c r="S4" s="1873"/>
      <c r="T4" s="1873"/>
      <c r="U4" s="1873"/>
      <c r="V4" s="1873"/>
      <c r="W4" s="1873"/>
      <c r="X4" s="1873"/>
      <c r="Y4" s="1873"/>
      <c r="Z4" s="1857"/>
      <c r="AA4" s="1857"/>
    </row>
    <row r="5" spans="1:27" ht="30.75" customHeight="1">
      <c r="A5" s="1867" t="s">
        <v>1671</v>
      </c>
      <c r="B5" s="1868"/>
      <c r="C5" s="1878" t="s">
        <v>1517</v>
      </c>
      <c r="D5" s="1879"/>
      <c r="E5" s="1874" t="s">
        <v>1670</v>
      </c>
      <c r="F5" s="1880"/>
      <c r="G5" s="1880"/>
      <c r="H5" s="1880"/>
      <c r="I5" s="1880"/>
      <c r="J5" s="1875"/>
      <c r="K5" s="1881"/>
      <c r="L5" s="1882"/>
      <c r="M5" s="1882"/>
      <c r="N5" s="1882"/>
      <c r="O5" s="1882"/>
      <c r="P5" s="1883"/>
      <c r="Q5" s="1867" t="s">
        <v>1669</v>
      </c>
      <c r="R5" s="1868"/>
      <c r="S5" s="742"/>
      <c r="T5" s="1884" t="s">
        <v>1640</v>
      </c>
      <c r="U5" s="1885"/>
      <c r="V5" s="1874"/>
      <c r="W5" s="1875"/>
      <c r="X5" s="741" t="s">
        <v>1639</v>
      </c>
      <c r="Y5" s="741"/>
      <c r="Z5" s="1876">
        <v>2018</v>
      </c>
      <c r="AA5" s="1877"/>
    </row>
    <row r="6" spans="1:27">
      <c r="A6" s="1869" t="s">
        <v>1708</v>
      </c>
      <c r="B6" s="1869" t="s">
        <v>1707</v>
      </c>
      <c r="C6" s="1886" t="s">
        <v>1706</v>
      </c>
      <c r="D6" s="1870" t="s">
        <v>1705</v>
      </c>
      <c r="E6" s="1870"/>
      <c r="F6" s="1870"/>
      <c r="G6" s="1870"/>
      <c r="H6" s="1870"/>
      <c r="I6" s="1870"/>
      <c r="J6" s="1870"/>
      <c r="K6" s="1870"/>
      <c r="L6" s="1870"/>
      <c r="M6" s="1870"/>
      <c r="N6" s="1870"/>
      <c r="O6" s="1870"/>
      <c r="P6" s="1870"/>
      <c r="Q6" s="1870"/>
      <c r="R6" s="1870"/>
      <c r="S6" s="1870"/>
      <c r="T6" s="1870"/>
      <c r="U6" s="1870"/>
      <c r="V6" s="1870"/>
      <c r="W6" s="1870"/>
      <c r="X6" s="1870"/>
      <c r="Y6" s="1870"/>
      <c r="Z6" s="1870"/>
      <c r="AA6" s="1870"/>
    </row>
    <row r="7" spans="1:27">
      <c r="A7" s="1870"/>
      <c r="B7" s="1870"/>
      <c r="C7" s="1887"/>
      <c r="D7" s="1870" t="s">
        <v>1704</v>
      </c>
      <c r="E7" s="1870"/>
      <c r="F7" s="1859" t="s">
        <v>1703</v>
      </c>
      <c r="G7" s="1871"/>
      <c r="H7" s="1871"/>
      <c r="I7" s="1871"/>
      <c r="J7" s="1871"/>
      <c r="K7" s="1871"/>
      <c r="L7" s="1871"/>
      <c r="M7" s="1871"/>
      <c r="N7" s="1871"/>
      <c r="O7" s="1860"/>
      <c r="P7" s="1870" t="s">
        <v>1702</v>
      </c>
      <c r="Q7" s="1870"/>
      <c r="R7" s="1870" t="s">
        <v>1701</v>
      </c>
      <c r="S7" s="1870"/>
      <c r="T7" s="1870"/>
      <c r="U7" s="1870"/>
      <c r="V7" s="1870"/>
      <c r="W7" s="1870"/>
      <c r="X7" s="1870"/>
      <c r="Y7" s="1870"/>
      <c r="Z7" s="1870" t="s">
        <v>1700</v>
      </c>
      <c r="AA7" s="1870"/>
    </row>
    <row r="8" spans="1:27" ht="30" customHeight="1">
      <c r="A8" s="1870"/>
      <c r="B8" s="1870"/>
      <c r="C8" s="1887"/>
      <c r="D8" s="1870"/>
      <c r="E8" s="1870"/>
      <c r="F8" s="1859" t="s">
        <v>1478</v>
      </c>
      <c r="G8" s="1860"/>
      <c r="H8" s="1859" t="s">
        <v>1699</v>
      </c>
      <c r="I8" s="1860"/>
      <c r="J8" s="1859" t="s">
        <v>1646</v>
      </c>
      <c r="K8" s="1860"/>
      <c r="L8" s="1859" t="s">
        <v>1698</v>
      </c>
      <c r="M8" s="1860"/>
      <c r="N8" s="1859" t="s">
        <v>1697</v>
      </c>
      <c r="O8" s="1860"/>
      <c r="P8" s="1870"/>
      <c r="Q8" s="1870"/>
      <c r="R8" s="1870" t="s">
        <v>1696</v>
      </c>
      <c r="S8" s="1870"/>
      <c r="T8" s="1870" t="s">
        <v>1695</v>
      </c>
      <c r="U8" s="1870"/>
      <c r="V8" s="1870" t="s">
        <v>1694</v>
      </c>
      <c r="W8" s="1870"/>
      <c r="X8" s="1870" t="s">
        <v>1693</v>
      </c>
      <c r="Y8" s="1870"/>
      <c r="Z8" s="1870"/>
      <c r="AA8" s="1870"/>
    </row>
    <row r="9" spans="1:27" ht="39.75" customHeight="1">
      <c r="A9" s="1870"/>
      <c r="B9" s="1870"/>
      <c r="C9" s="1869"/>
      <c r="D9" s="740" t="s">
        <v>67</v>
      </c>
      <c r="E9" s="740" t="s">
        <v>68</v>
      </c>
      <c r="F9" s="740" t="s">
        <v>67</v>
      </c>
      <c r="G9" s="740" t="s">
        <v>68</v>
      </c>
      <c r="H9" s="740" t="s">
        <v>67</v>
      </c>
      <c r="I9" s="740" t="s">
        <v>68</v>
      </c>
      <c r="J9" s="740" t="s">
        <v>67</v>
      </c>
      <c r="K9" s="740" t="s">
        <v>68</v>
      </c>
      <c r="L9" s="740" t="s">
        <v>67</v>
      </c>
      <c r="M9" s="740" t="s">
        <v>68</v>
      </c>
      <c r="N9" s="740" t="s">
        <v>67</v>
      </c>
      <c r="O9" s="740" t="s">
        <v>68</v>
      </c>
      <c r="P9" s="740" t="s">
        <v>67</v>
      </c>
      <c r="Q9" s="740" t="s">
        <v>68</v>
      </c>
      <c r="R9" s="740" t="s">
        <v>67</v>
      </c>
      <c r="S9" s="740" t="s">
        <v>68</v>
      </c>
      <c r="T9" s="740" t="s">
        <v>67</v>
      </c>
      <c r="U9" s="740" t="s">
        <v>68</v>
      </c>
      <c r="V9" s="740" t="s">
        <v>67</v>
      </c>
      <c r="W9" s="740" t="s">
        <v>68</v>
      </c>
      <c r="X9" s="740" t="s">
        <v>67</v>
      </c>
      <c r="Y9" s="740" t="s">
        <v>68</v>
      </c>
      <c r="Z9" s="740" t="s">
        <v>67</v>
      </c>
      <c r="AA9" s="740" t="s">
        <v>68</v>
      </c>
    </row>
    <row r="10" spans="1:27" ht="30" customHeight="1">
      <c r="A10" s="1843">
        <v>1</v>
      </c>
      <c r="B10" s="1861" t="s">
        <v>1692</v>
      </c>
      <c r="C10" s="731" t="s">
        <v>1676</v>
      </c>
      <c r="D10" s="729">
        <f>'RBSK Screening Compiled-18'!C26</f>
        <v>0</v>
      </c>
      <c r="E10" s="729">
        <f>'RBSK Screening Compiled-18'!D26</f>
        <v>0</v>
      </c>
      <c r="F10" s="729">
        <f>'RBSK Screening Compiled-18'!C80</f>
        <v>0</v>
      </c>
      <c r="G10" s="729">
        <f>'RBSK Screening Compiled-18'!C81</f>
        <v>0</v>
      </c>
      <c r="H10" s="729">
        <f>'RBSK Screening Compiled-18'!D80</f>
        <v>0</v>
      </c>
      <c r="I10" s="729">
        <f>'RBSK Screening Compiled-18'!D81</f>
        <v>0</v>
      </c>
      <c r="J10" s="729">
        <f>'RBSK Screening Compiled-18'!E80</f>
        <v>0</v>
      </c>
      <c r="K10" s="729">
        <f>'RBSK Screening Compiled-18'!E81</f>
        <v>0</v>
      </c>
      <c r="L10" s="728"/>
      <c r="M10" s="728"/>
      <c r="N10" s="728"/>
      <c r="O10" s="728"/>
      <c r="P10" s="727"/>
      <c r="Q10" s="727"/>
      <c r="R10" s="727"/>
      <c r="S10" s="727"/>
      <c r="T10" s="727"/>
      <c r="U10" s="727"/>
      <c r="V10" s="727"/>
      <c r="W10" s="727"/>
      <c r="X10" s="727"/>
      <c r="Y10" s="727"/>
      <c r="Z10" s="726"/>
      <c r="AA10" s="726"/>
    </row>
    <row r="11" spans="1:27" ht="24.75" customHeight="1">
      <c r="A11" s="1843"/>
      <c r="B11" s="1862"/>
      <c r="C11" s="731" t="s">
        <v>1681</v>
      </c>
      <c r="D11" s="729">
        <f>'RBSK Screening Compiled-18'!F26</f>
        <v>0</v>
      </c>
      <c r="E11" s="729">
        <f>'RBSK Screening Compiled-18'!G26</f>
        <v>0</v>
      </c>
      <c r="F11" s="729">
        <f>'RBSK Screening Compiled-18'!F80</f>
        <v>0</v>
      </c>
      <c r="G11" s="729">
        <f>'RBSK Screening Compiled-18'!F81</f>
        <v>0</v>
      </c>
      <c r="H11" s="729">
        <f>'RBSK Screening Compiled-18'!G80</f>
        <v>0</v>
      </c>
      <c r="I11" s="729">
        <f>'RBSK Screening Compiled-18'!G81</f>
        <v>0</v>
      </c>
      <c r="J11" s="729">
        <f>'RBSK Screening Compiled-18'!H80</f>
        <v>0</v>
      </c>
      <c r="K11" s="729">
        <f>'RBSK Screening Compiled-18'!H81</f>
        <v>0</v>
      </c>
      <c r="L11" s="728"/>
      <c r="M11" s="728"/>
      <c r="N11" s="728"/>
      <c r="O11" s="728"/>
      <c r="P11" s="727"/>
      <c r="Q11" s="727"/>
      <c r="R11" s="727"/>
      <c r="S11" s="727"/>
      <c r="T11" s="727"/>
      <c r="U11" s="727"/>
      <c r="V11" s="727"/>
      <c r="W11" s="727"/>
      <c r="X11" s="727"/>
      <c r="Y11" s="727"/>
      <c r="Z11" s="726"/>
      <c r="AA11" s="726"/>
    </row>
    <row r="12" spans="1:27" ht="30" customHeight="1">
      <c r="A12" s="1843"/>
      <c r="B12" s="1862"/>
      <c r="C12" s="731" t="s">
        <v>1674</v>
      </c>
      <c r="D12" s="729">
        <f>'RBSK Screening Compiled-18'!I26</f>
        <v>0</v>
      </c>
      <c r="E12" s="729">
        <f>'RBSK Screening Compiled-18'!J26</f>
        <v>0</v>
      </c>
      <c r="F12" s="729">
        <f>'RBSK Screening Compiled-18'!I80</f>
        <v>0</v>
      </c>
      <c r="G12" s="729">
        <f>'RBSK Screening Compiled-18'!I81</f>
        <v>0</v>
      </c>
      <c r="H12" s="729">
        <f>'RBSK Screening Compiled-18'!J80</f>
        <v>0</v>
      </c>
      <c r="I12" s="729">
        <f>'RBSK Screening Compiled-18'!J81</f>
        <v>0</v>
      </c>
      <c r="J12" s="729">
        <f>'RBSK Screening Compiled-18'!K80</f>
        <v>0</v>
      </c>
      <c r="K12" s="729">
        <f>'RBSK Screening Compiled-18'!K81</f>
        <v>0</v>
      </c>
      <c r="L12" s="728"/>
      <c r="M12" s="728"/>
      <c r="N12" s="728"/>
      <c r="O12" s="728"/>
      <c r="P12" s="727"/>
      <c r="Q12" s="727"/>
      <c r="R12" s="727"/>
      <c r="S12" s="727"/>
      <c r="T12" s="727"/>
      <c r="U12" s="727"/>
      <c r="V12" s="727"/>
      <c r="W12" s="727"/>
      <c r="X12" s="727"/>
      <c r="Y12" s="727"/>
      <c r="Z12" s="726"/>
      <c r="AA12" s="726"/>
    </row>
    <row r="13" spans="1:27" ht="30" customHeight="1">
      <c r="A13" s="1843"/>
      <c r="B13" s="1863"/>
      <c r="C13" s="731" t="s">
        <v>1680</v>
      </c>
      <c r="D13" s="729">
        <f>'RBSK Screening Compiled-18'!L26</f>
        <v>0</v>
      </c>
      <c r="E13" s="729">
        <f>'RBSK Screening Compiled-18'!M26</f>
        <v>0</v>
      </c>
      <c r="F13" s="729">
        <f>'RBSK Screening Compiled-18'!L80</f>
        <v>0</v>
      </c>
      <c r="G13" s="729">
        <f>'RBSK Screening Compiled-18'!L81</f>
        <v>0</v>
      </c>
      <c r="H13" s="729">
        <f>'RBSK Screening Compiled-18'!M80</f>
        <v>0</v>
      </c>
      <c r="I13" s="729">
        <f>'RBSK Screening Compiled-18'!M81</f>
        <v>0</v>
      </c>
      <c r="J13" s="729">
        <f>'RBSK Screening Compiled-18'!N80</f>
        <v>0</v>
      </c>
      <c r="K13" s="729">
        <f>'RBSK Screening Compiled-18'!N81</f>
        <v>0</v>
      </c>
      <c r="L13" s="728"/>
      <c r="M13" s="728"/>
      <c r="N13" s="728"/>
      <c r="O13" s="728"/>
      <c r="P13" s="727"/>
      <c r="Q13" s="727"/>
      <c r="R13" s="727"/>
      <c r="S13" s="727"/>
      <c r="T13" s="727"/>
      <c r="U13" s="727"/>
      <c r="V13" s="727"/>
      <c r="W13" s="727"/>
      <c r="X13" s="727"/>
      <c r="Y13" s="727"/>
      <c r="Z13" s="726"/>
      <c r="AA13" s="726"/>
    </row>
    <row r="14" spans="1:27" ht="30" customHeight="1">
      <c r="A14" s="1843">
        <v>2</v>
      </c>
      <c r="B14" s="1861" t="s">
        <v>1691</v>
      </c>
      <c r="C14" s="731" t="s">
        <v>1676</v>
      </c>
      <c r="D14" s="729">
        <f>'RBSK Screening Compiled-18'!C27</f>
        <v>0</v>
      </c>
      <c r="E14" s="729">
        <f>'RBSK Screening Compiled-18'!D27</f>
        <v>0</v>
      </c>
      <c r="F14" s="729">
        <f>'RBSK Screening Compiled-18'!C82</f>
        <v>0</v>
      </c>
      <c r="G14" s="729">
        <f>'RBSK Screening Compiled-18'!C83</f>
        <v>0</v>
      </c>
      <c r="H14" s="729">
        <f>'RBSK Screening Compiled-18'!D82</f>
        <v>0</v>
      </c>
      <c r="I14" s="729">
        <f>'RBSK Screening Compiled-18'!D83</f>
        <v>0</v>
      </c>
      <c r="J14" s="729">
        <f>'RBSK Screening Compiled-18'!E82</f>
        <v>0</v>
      </c>
      <c r="K14" s="729">
        <f>'RBSK Screening Compiled-18'!E83</f>
        <v>0</v>
      </c>
      <c r="L14" s="728"/>
      <c r="M14" s="728"/>
      <c r="N14" s="728"/>
      <c r="O14" s="728"/>
      <c r="P14" s="727"/>
      <c r="Q14" s="727"/>
      <c r="R14" s="727"/>
      <c r="S14" s="727"/>
      <c r="T14" s="727"/>
      <c r="U14" s="727"/>
      <c r="V14" s="727"/>
      <c r="W14" s="727"/>
      <c r="X14" s="727"/>
      <c r="Y14" s="727"/>
      <c r="Z14" s="726"/>
      <c r="AA14" s="726"/>
    </row>
    <row r="15" spans="1:27" ht="30" customHeight="1">
      <c r="A15" s="1843"/>
      <c r="B15" s="1862"/>
      <c r="C15" s="731" t="s">
        <v>1681</v>
      </c>
      <c r="D15" s="729">
        <f>'RBSK Screening Compiled-18'!F27</f>
        <v>0</v>
      </c>
      <c r="E15" s="729">
        <f>'RBSK Screening Compiled-18'!G27</f>
        <v>0</v>
      </c>
      <c r="F15" s="729">
        <f>'RBSK Screening Compiled-18'!F82</f>
        <v>0</v>
      </c>
      <c r="G15" s="729">
        <f>'RBSK Screening Compiled-18'!F83</f>
        <v>0</v>
      </c>
      <c r="H15" s="729">
        <f>'RBSK Screening Compiled-18'!G82</f>
        <v>0</v>
      </c>
      <c r="I15" s="729">
        <f>'RBSK Screening Compiled-18'!G83</f>
        <v>0</v>
      </c>
      <c r="J15" s="729">
        <f>'RBSK Screening Compiled-18'!H82</f>
        <v>0</v>
      </c>
      <c r="K15" s="729">
        <f>'RBSK Screening Compiled-18'!H83</f>
        <v>0</v>
      </c>
      <c r="L15" s="728"/>
      <c r="M15" s="728"/>
      <c r="N15" s="728"/>
      <c r="O15" s="728"/>
      <c r="P15" s="727"/>
      <c r="Q15" s="727"/>
      <c r="R15" s="727"/>
      <c r="S15" s="727"/>
      <c r="T15" s="727"/>
      <c r="U15" s="727"/>
      <c r="V15" s="727"/>
      <c r="W15" s="727"/>
      <c r="X15" s="727"/>
      <c r="Y15" s="727"/>
      <c r="Z15" s="726"/>
      <c r="AA15" s="726"/>
    </row>
    <row r="16" spans="1:27" ht="30" customHeight="1">
      <c r="A16" s="1843"/>
      <c r="B16" s="1862"/>
      <c r="C16" s="731" t="s">
        <v>1674</v>
      </c>
      <c r="D16" s="729">
        <f>'RBSK Screening Compiled-18'!I27</f>
        <v>0</v>
      </c>
      <c r="E16" s="729">
        <f>'RBSK Screening Compiled-18'!J27</f>
        <v>0</v>
      </c>
      <c r="F16" s="729">
        <f>'RBSK Screening Compiled-18'!I82</f>
        <v>0</v>
      </c>
      <c r="G16" s="729">
        <f>'RBSK Screening Compiled-18'!I83</f>
        <v>0</v>
      </c>
      <c r="H16" s="729">
        <f>'RBSK Screening Compiled-18'!J82</f>
        <v>0</v>
      </c>
      <c r="I16" s="729">
        <f>'RBSK Screening Compiled-18'!J83</f>
        <v>0</v>
      </c>
      <c r="J16" s="729">
        <f>'RBSK Screening Compiled-18'!K82</f>
        <v>0</v>
      </c>
      <c r="K16" s="729">
        <f>'RBSK Screening Compiled-18'!K83</f>
        <v>0</v>
      </c>
      <c r="L16" s="728"/>
      <c r="M16" s="728"/>
      <c r="N16" s="728"/>
      <c r="O16" s="728"/>
      <c r="P16" s="727"/>
      <c r="Q16" s="727"/>
      <c r="R16" s="727"/>
      <c r="S16" s="727"/>
      <c r="T16" s="727"/>
      <c r="U16" s="727"/>
      <c r="V16" s="727"/>
      <c r="W16" s="727"/>
      <c r="X16" s="727"/>
      <c r="Y16" s="727"/>
      <c r="Z16" s="726"/>
      <c r="AA16" s="726"/>
    </row>
    <row r="17" spans="1:27" ht="30" customHeight="1">
      <c r="A17" s="1843"/>
      <c r="B17" s="1863"/>
      <c r="C17" s="731" t="s">
        <v>1680</v>
      </c>
      <c r="D17" s="729">
        <f>'RBSK Screening Compiled-18'!L27</f>
        <v>0</v>
      </c>
      <c r="E17" s="729">
        <f>'RBSK Screening Compiled-18'!M27</f>
        <v>0</v>
      </c>
      <c r="F17" s="729">
        <f>'RBSK Screening Compiled-18'!L82</f>
        <v>0</v>
      </c>
      <c r="G17" s="729">
        <f>'RBSK Screening Compiled-18'!L83</f>
        <v>0</v>
      </c>
      <c r="H17" s="729">
        <f>'RBSK Screening Compiled-18'!M82</f>
        <v>0</v>
      </c>
      <c r="I17" s="729">
        <f>'RBSK Screening Compiled-18'!M83</f>
        <v>0</v>
      </c>
      <c r="J17" s="729">
        <f>'RBSK Screening Compiled-18'!N82</f>
        <v>0</v>
      </c>
      <c r="K17" s="729">
        <f>'RBSK Screening Compiled-18'!N83</f>
        <v>0</v>
      </c>
      <c r="L17" s="728"/>
      <c r="M17" s="728"/>
      <c r="N17" s="728"/>
      <c r="O17" s="728"/>
      <c r="P17" s="727"/>
      <c r="Q17" s="727"/>
      <c r="R17" s="727"/>
      <c r="S17" s="727"/>
      <c r="T17" s="727"/>
      <c r="U17" s="727"/>
      <c r="V17" s="727"/>
      <c r="W17" s="727"/>
      <c r="X17" s="727"/>
      <c r="Y17" s="727"/>
      <c r="Z17" s="726"/>
      <c r="AA17" s="726"/>
    </row>
    <row r="18" spans="1:27" ht="30" customHeight="1">
      <c r="A18" s="1843">
        <v>3</v>
      </c>
      <c r="B18" s="1861" t="s">
        <v>1690</v>
      </c>
      <c r="C18" s="731" t="s">
        <v>1676</v>
      </c>
      <c r="D18" s="729">
        <f>'RBSK Screening Compiled-18'!C28</f>
        <v>0</v>
      </c>
      <c r="E18" s="729">
        <f>'RBSK Screening Compiled-18'!D28</f>
        <v>0</v>
      </c>
      <c r="F18" s="729">
        <f>'RBSK Screening Compiled-18'!C84</f>
        <v>0</v>
      </c>
      <c r="G18" s="729">
        <f>'RBSK Screening Compiled-18'!C85</f>
        <v>0</v>
      </c>
      <c r="H18" s="729">
        <f>'RBSK Screening Compiled-18'!D84</f>
        <v>0</v>
      </c>
      <c r="I18" s="729">
        <f>'RBSK Screening Compiled-18'!D85</f>
        <v>0</v>
      </c>
      <c r="J18" s="729">
        <f>'RBSK Screening Compiled-18'!E84</f>
        <v>0</v>
      </c>
      <c r="K18" s="729">
        <f>'RBSK Screening Compiled-18'!E85</f>
        <v>0</v>
      </c>
      <c r="L18" s="728"/>
      <c r="M18" s="728"/>
      <c r="N18" s="728"/>
      <c r="O18" s="728"/>
      <c r="P18" s="727"/>
      <c r="Q18" s="727"/>
      <c r="R18" s="727"/>
      <c r="S18" s="727"/>
      <c r="T18" s="727"/>
      <c r="U18" s="727"/>
      <c r="V18" s="727"/>
      <c r="W18" s="727"/>
      <c r="X18" s="727"/>
      <c r="Y18" s="727"/>
      <c r="Z18" s="726"/>
      <c r="AA18" s="726"/>
    </row>
    <row r="19" spans="1:27" ht="30" customHeight="1">
      <c r="A19" s="1843"/>
      <c r="B19" s="1862"/>
      <c r="C19" s="731" t="s">
        <v>1681</v>
      </c>
      <c r="D19" s="729">
        <f>'RBSK Screening Compiled-18'!F28</f>
        <v>0</v>
      </c>
      <c r="E19" s="729">
        <f>'RBSK Screening Compiled-18'!G28</f>
        <v>0</v>
      </c>
      <c r="F19" s="729">
        <f>'RBSK Screening Compiled-18'!F84</f>
        <v>0</v>
      </c>
      <c r="G19" s="729">
        <f>'RBSK Screening Compiled-18'!F85</f>
        <v>0</v>
      </c>
      <c r="H19" s="729">
        <f>'RBSK Screening Compiled-18'!G84</f>
        <v>0</v>
      </c>
      <c r="I19" s="729">
        <f>'RBSK Screening Compiled-18'!G85</f>
        <v>0</v>
      </c>
      <c r="J19" s="729">
        <f>'RBSK Screening Compiled-18'!H84</f>
        <v>0</v>
      </c>
      <c r="K19" s="729">
        <f>'RBSK Screening Compiled-18'!H85</f>
        <v>0</v>
      </c>
      <c r="L19" s="728"/>
      <c r="M19" s="728"/>
      <c r="N19" s="728"/>
      <c r="O19" s="728"/>
      <c r="P19" s="727"/>
      <c r="Q19" s="727"/>
      <c r="R19" s="727"/>
      <c r="S19" s="727"/>
      <c r="T19" s="727"/>
      <c r="U19" s="727"/>
      <c r="V19" s="727"/>
      <c r="W19" s="727"/>
      <c r="X19" s="727"/>
      <c r="Y19" s="727"/>
      <c r="Z19" s="726"/>
      <c r="AA19" s="726"/>
    </row>
    <row r="20" spans="1:27" ht="30" customHeight="1">
      <c r="A20" s="1843"/>
      <c r="B20" s="1862"/>
      <c r="C20" s="731" t="s">
        <v>1674</v>
      </c>
      <c r="D20" s="729">
        <f>'RBSK Screening Compiled-18'!I28</f>
        <v>0</v>
      </c>
      <c r="E20" s="729">
        <f>'RBSK Screening Compiled-18'!J28</f>
        <v>0</v>
      </c>
      <c r="F20" s="729">
        <f>'RBSK Screening Compiled-18'!I84</f>
        <v>0</v>
      </c>
      <c r="G20" s="729">
        <f>'RBSK Screening Compiled-18'!I85</f>
        <v>0</v>
      </c>
      <c r="H20" s="729">
        <f>'RBSK Screening Compiled-18'!J84</f>
        <v>0</v>
      </c>
      <c r="I20" s="729">
        <f>'RBSK Screening Compiled-18'!J85</f>
        <v>0</v>
      </c>
      <c r="J20" s="729">
        <f>'RBSK Screening Compiled-18'!K84</f>
        <v>0</v>
      </c>
      <c r="K20" s="729">
        <f>'RBSK Screening Compiled-18'!K85</f>
        <v>0</v>
      </c>
      <c r="L20" s="728"/>
      <c r="M20" s="728"/>
      <c r="N20" s="728"/>
      <c r="O20" s="728"/>
      <c r="P20" s="727"/>
      <c r="Q20" s="727"/>
      <c r="R20" s="727"/>
      <c r="S20" s="727"/>
      <c r="T20" s="727"/>
      <c r="U20" s="727"/>
      <c r="V20" s="727"/>
      <c r="W20" s="727"/>
      <c r="X20" s="727"/>
      <c r="Y20" s="727"/>
      <c r="Z20" s="726"/>
      <c r="AA20" s="726"/>
    </row>
    <row r="21" spans="1:27" ht="30" customHeight="1">
      <c r="A21" s="1843"/>
      <c r="B21" s="1863"/>
      <c r="C21" s="731" t="s">
        <v>1680</v>
      </c>
      <c r="D21" s="729">
        <f>'RBSK Screening Compiled-18'!L28</f>
        <v>0</v>
      </c>
      <c r="E21" s="729">
        <f>'RBSK Screening Compiled-18'!M28</f>
        <v>0</v>
      </c>
      <c r="F21" s="729">
        <f>'RBSK Screening Compiled-18'!L84</f>
        <v>0</v>
      </c>
      <c r="G21" s="729">
        <f>'RBSK Screening Compiled-18'!L85</f>
        <v>0</v>
      </c>
      <c r="H21" s="729">
        <f>'RBSK Screening Compiled-18'!M84</f>
        <v>0</v>
      </c>
      <c r="I21" s="729">
        <f>'RBSK Screening Compiled-18'!M85</f>
        <v>0</v>
      </c>
      <c r="J21" s="729">
        <f>'RBSK Screening Compiled-18'!N84</f>
        <v>0</v>
      </c>
      <c r="K21" s="729">
        <f>'RBSK Screening Compiled-18'!N85</f>
        <v>0</v>
      </c>
      <c r="L21" s="728"/>
      <c r="M21" s="728"/>
      <c r="N21" s="728"/>
      <c r="O21" s="728"/>
      <c r="P21" s="727"/>
      <c r="Q21" s="727"/>
      <c r="R21" s="727"/>
      <c r="S21" s="727"/>
      <c r="T21" s="727"/>
      <c r="U21" s="727"/>
      <c r="V21" s="727"/>
      <c r="W21" s="727"/>
      <c r="X21" s="727"/>
      <c r="Y21" s="727"/>
      <c r="Z21" s="726"/>
      <c r="AA21" s="726"/>
    </row>
    <row r="22" spans="1:27" ht="30" customHeight="1">
      <c r="A22" s="1843">
        <v>4</v>
      </c>
      <c r="B22" s="1861" t="s">
        <v>1465</v>
      </c>
      <c r="C22" s="731" t="s">
        <v>1676</v>
      </c>
      <c r="D22" s="729">
        <f>'RBSK Screening Compiled-18'!C29</f>
        <v>0</v>
      </c>
      <c r="E22" s="729">
        <f>'RBSK Screening Compiled-18'!D29</f>
        <v>0</v>
      </c>
      <c r="F22" s="729">
        <f>'RBSK Screening Compiled-18'!C86</f>
        <v>0</v>
      </c>
      <c r="G22" s="729">
        <f>'RBSK Screening Compiled-18'!C87</f>
        <v>0</v>
      </c>
      <c r="H22" s="729">
        <f>'RBSK Screening Compiled-18'!D86</f>
        <v>0</v>
      </c>
      <c r="I22" s="729">
        <f>'RBSK Screening Compiled-18'!D87</f>
        <v>0</v>
      </c>
      <c r="J22" s="729">
        <f>'RBSK Screening Compiled-18'!E86</f>
        <v>0</v>
      </c>
      <c r="K22" s="729">
        <f>'RBSK Screening Compiled-18'!E87</f>
        <v>0</v>
      </c>
      <c r="L22" s="728"/>
      <c r="M22" s="728"/>
      <c r="N22" s="728"/>
      <c r="O22" s="728"/>
      <c r="P22" s="727"/>
      <c r="Q22" s="727"/>
      <c r="R22" s="727"/>
      <c r="S22" s="727"/>
      <c r="T22" s="727"/>
      <c r="U22" s="727"/>
      <c r="V22" s="727"/>
      <c r="W22" s="727"/>
      <c r="X22" s="727"/>
      <c r="Y22" s="727"/>
      <c r="Z22" s="726"/>
      <c r="AA22" s="726"/>
    </row>
    <row r="23" spans="1:27" ht="30" customHeight="1">
      <c r="A23" s="1843"/>
      <c r="B23" s="1862"/>
      <c r="C23" s="731" t="s">
        <v>1681</v>
      </c>
      <c r="D23" s="729">
        <f>'RBSK Screening Compiled-18'!F29</f>
        <v>0</v>
      </c>
      <c r="E23" s="729">
        <f>'RBSK Screening Compiled-18'!G29</f>
        <v>0</v>
      </c>
      <c r="F23" s="729">
        <f>'RBSK Screening Compiled-18'!F86</f>
        <v>0</v>
      </c>
      <c r="G23" s="729">
        <f>'RBSK Screening Compiled-18'!F87</f>
        <v>0</v>
      </c>
      <c r="H23" s="729">
        <f>'RBSK Screening Compiled-18'!G86</f>
        <v>0</v>
      </c>
      <c r="I23" s="729">
        <f>'RBSK Screening Compiled-18'!G87</f>
        <v>0</v>
      </c>
      <c r="J23" s="729">
        <f>'RBSK Screening Compiled-18'!H86</f>
        <v>0</v>
      </c>
      <c r="K23" s="729">
        <f>'RBSK Screening Compiled-18'!H87</f>
        <v>0</v>
      </c>
      <c r="L23" s="728"/>
      <c r="M23" s="728"/>
      <c r="N23" s="728"/>
      <c r="O23" s="728"/>
      <c r="P23" s="727"/>
      <c r="Q23" s="727"/>
      <c r="R23" s="727"/>
      <c r="S23" s="727"/>
      <c r="T23" s="727"/>
      <c r="U23" s="727"/>
      <c r="V23" s="727"/>
      <c r="W23" s="727"/>
      <c r="X23" s="727"/>
      <c r="Y23" s="727"/>
      <c r="Z23" s="726"/>
      <c r="AA23" s="726"/>
    </row>
    <row r="24" spans="1:27" ht="30" customHeight="1">
      <c r="A24" s="1843"/>
      <c r="B24" s="1862"/>
      <c r="C24" s="731" t="s">
        <v>1674</v>
      </c>
      <c r="D24" s="729">
        <f>'RBSK Screening Compiled-18'!I29</f>
        <v>0</v>
      </c>
      <c r="E24" s="729">
        <f>'RBSK Screening Compiled-18'!J29</f>
        <v>0</v>
      </c>
      <c r="F24" s="729">
        <f>'RBSK Screening Compiled-18'!I86</f>
        <v>0</v>
      </c>
      <c r="G24" s="729">
        <f>'RBSK Screening Compiled-18'!I87</f>
        <v>0</v>
      </c>
      <c r="H24" s="729">
        <f>'RBSK Screening Compiled-18'!J86</f>
        <v>0</v>
      </c>
      <c r="I24" s="729">
        <f>'RBSK Screening Compiled-18'!J87</f>
        <v>0</v>
      </c>
      <c r="J24" s="729">
        <f>'RBSK Screening Compiled-18'!K86</f>
        <v>0</v>
      </c>
      <c r="K24" s="729">
        <f>'RBSK Screening Compiled-18'!K87</f>
        <v>0</v>
      </c>
      <c r="L24" s="728"/>
      <c r="M24" s="728"/>
      <c r="N24" s="728"/>
      <c r="O24" s="728"/>
      <c r="P24" s="727"/>
      <c r="Q24" s="727"/>
      <c r="R24" s="727"/>
      <c r="S24" s="727"/>
      <c r="T24" s="727"/>
      <c r="U24" s="727"/>
      <c r="V24" s="727"/>
      <c r="W24" s="727"/>
      <c r="X24" s="727"/>
      <c r="Y24" s="727"/>
      <c r="Z24" s="726"/>
      <c r="AA24" s="726"/>
    </row>
    <row r="25" spans="1:27" ht="30" customHeight="1">
      <c r="A25" s="1843"/>
      <c r="B25" s="1863"/>
      <c r="C25" s="731" t="s">
        <v>1680</v>
      </c>
      <c r="D25" s="729">
        <f>'RBSK Screening Compiled-18'!L29</f>
        <v>0</v>
      </c>
      <c r="E25" s="729">
        <f>'RBSK Screening Compiled-18'!M29</f>
        <v>0</v>
      </c>
      <c r="F25" s="729">
        <f>'RBSK Screening Compiled-18'!L86</f>
        <v>0</v>
      </c>
      <c r="G25" s="729">
        <f>'RBSK Screening Compiled-18'!L87</f>
        <v>0</v>
      </c>
      <c r="H25" s="729">
        <f>'RBSK Screening Compiled-18'!M86</f>
        <v>0</v>
      </c>
      <c r="I25" s="729">
        <f>'RBSK Screening Compiled-18'!M87</f>
        <v>0</v>
      </c>
      <c r="J25" s="729">
        <f>'RBSK Screening Compiled-18'!N86</f>
        <v>0</v>
      </c>
      <c r="K25" s="729">
        <f>'RBSK Screening Compiled-18'!N87</f>
        <v>0</v>
      </c>
      <c r="L25" s="728"/>
      <c r="M25" s="728"/>
      <c r="N25" s="728"/>
      <c r="O25" s="728"/>
      <c r="P25" s="727"/>
      <c r="Q25" s="727"/>
      <c r="R25" s="727"/>
      <c r="S25" s="727"/>
      <c r="T25" s="727"/>
      <c r="U25" s="727"/>
      <c r="V25" s="727"/>
      <c r="W25" s="727"/>
      <c r="X25" s="727"/>
      <c r="Y25" s="727"/>
      <c r="Z25" s="726"/>
      <c r="AA25" s="726"/>
    </row>
    <row r="26" spans="1:27" ht="30" customHeight="1">
      <c r="A26" s="1843">
        <v>5</v>
      </c>
      <c r="B26" s="1861" t="s">
        <v>1462</v>
      </c>
      <c r="C26" s="731" t="s">
        <v>1676</v>
      </c>
      <c r="D26" s="729">
        <f>'RBSK Screening Compiled-18'!C30</f>
        <v>0</v>
      </c>
      <c r="E26" s="729">
        <f>'RBSK Screening Compiled-18'!D30</f>
        <v>0</v>
      </c>
      <c r="F26" s="729">
        <f>'RBSK Screening Compiled-18'!C88</f>
        <v>0</v>
      </c>
      <c r="G26" s="729">
        <f>'RBSK Screening Compiled-18'!C89</f>
        <v>0</v>
      </c>
      <c r="H26" s="729">
        <f>'RBSK Screening Compiled-18'!D88</f>
        <v>0</v>
      </c>
      <c r="I26" s="729">
        <f>'RBSK Screening Compiled-18'!D89</f>
        <v>0</v>
      </c>
      <c r="J26" s="729">
        <f>'RBSK Screening Compiled-18'!E88</f>
        <v>0</v>
      </c>
      <c r="K26" s="729">
        <f>'RBSK Screening Compiled-18'!E89</f>
        <v>0</v>
      </c>
      <c r="L26" s="728"/>
      <c r="M26" s="728"/>
      <c r="N26" s="728"/>
      <c r="O26" s="728"/>
      <c r="P26" s="727"/>
      <c r="Q26" s="727"/>
      <c r="R26" s="727"/>
      <c r="S26" s="727"/>
      <c r="T26" s="727"/>
      <c r="U26" s="727"/>
      <c r="V26" s="727"/>
      <c r="W26" s="727"/>
      <c r="X26" s="727"/>
      <c r="Y26" s="727"/>
      <c r="Z26" s="726"/>
      <c r="AA26" s="726"/>
    </row>
    <row r="27" spans="1:27" ht="30" customHeight="1">
      <c r="A27" s="1843"/>
      <c r="B27" s="1862"/>
      <c r="C27" s="731" t="s">
        <v>1681</v>
      </c>
      <c r="D27" s="729">
        <f>'RBSK Screening Compiled-18'!F30</f>
        <v>0</v>
      </c>
      <c r="E27" s="729">
        <f>'RBSK Screening Compiled-18'!G30</f>
        <v>0</v>
      </c>
      <c r="F27" s="729">
        <f>'RBSK Screening Compiled-18'!F88</f>
        <v>0</v>
      </c>
      <c r="G27" s="729">
        <f>'RBSK Screening Compiled-18'!F89</f>
        <v>0</v>
      </c>
      <c r="H27" s="729">
        <f>'RBSK Screening Compiled-18'!G88</f>
        <v>0</v>
      </c>
      <c r="I27" s="729">
        <f>'RBSK Screening Compiled-18'!G89</f>
        <v>0</v>
      </c>
      <c r="J27" s="729">
        <f>'RBSK Screening Compiled-18'!H88</f>
        <v>0</v>
      </c>
      <c r="K27" s="729">
        <f>'RBSK Screening Compiled-18'!H89</f>
        <v>0</v>
      </c>
      <c r="L27" s="728"/>
      <c r="M27" s="728"/>
      <c r="N27" s="728"/>
      <c r="O27" s="728"/>
      <c r="P27" s="727"/>
      <c r="Q27" s="727"/>
      <c r="R27" s="727"/>
      <c r="S27" s="727"/>
      <c r="T27" s="727"/>
      <c r="U27" s="727"/>
      <c r="V27" s="727"/>
      <c r="W27" s="727"/>
      <c r="X27" s="727"/>
      <c r="Y27" s="727"/>
      <c r="Z27" s="726"/>
      <c r="AA27" s="726"/>
    </row>
    <row r="28" spans="1:27" ht="30" customHeight="1">
      <c r="A28" s="1843"/>
      <c r="B28" s="1862"/>
      <c r="C28" s="731" t="s">
        <v>1674</v>
      </c>
      <c r="D28" s="729">
        <f>'RBSK Screening Compiled-18'!I30</f>
        <v>0</v>
      </c>
      <c r="E28" s="729">
        <f>'RBSK Screening Compiled-18'!J30</f>
        <v>0</v>
      </c>
      <c r="F28" s="729">
        <f>'RBSK Screening Compiled-18'!I88</f>
        <v>0</v>
      </c>
      <c r="G28" s="729">
        <f>'RBSK Screening Compiled-18'!I89</f>
        <v>0</v>
      </c>
      <c r="H28" s="729">
        <f>'RBSK Screening Compiled-18'!J88</f>
        <v>0</v>
      </c>
      <c r="I28" s="729">
        <f>'RBSK Screening Compiled-18'!J89</f>
        <v>0</v>
      </c>
      <c r="J28" s="729">
        <f>'RBSK Screening Compiled-18'!K88</f>
        <v>0</v>
      </c>
      <c r="K28" s="729">
        <f>'RBSK Screening Compiled-18'!K89</f>
        <v>0</v>
      </c>
      <c r="L28" s="728"/>
      <c r="M28" s="728"/>
      <c r="N28" s="728"/>
      <c r="O28" s="728"/>
      <c r="P28" s="727"/>
      <c r="Q28" s="727"/>
      <c r="R28" s="727"/>
      <c r="S28" s="727"/>
      <c r="T28" s="727"/>
      <c r="U28" s="727"/>
      <c r="V28" s="727"/>
      <c r="W28" s="727"/>
      <c r="X28" s="727"/>
      <c r="Y28" s="727"/>
      <c r="Z28" s="726"/>
      <c r="AA28" s="726"/>
    </row>
    <row r="29" spans="1:27" ht="30" customHeight="1">
      <c r="A29" s="1843"/>
      <c r="B29" s="1863"/>
      <c r="C29" s="731" t="s">
        <v>1680</v>
      </c>
      <c r="D29" s="729">
        <f>'RBSK Screening Compiled-18'!L30</f>
        <v>0</v>
      </c>
      <c r="E29" s="729">
        <f>'RBSK Screening Compiled-18'!M30</f>
        <v>0</v>
      </c>
      <c r="F29" s="729">
        <f>'RBSK Screening Compiled-18'!L88</f>
        <v>0</v>
      </c>
      <c r="G29" s="729">
        <f>'RBSK Screening Compiled-18'!L89</f>
        <v>0</v>
      </c>
      <c r="H29" s="729">
        <f>'RBSK Screening Compiled-18'!M88</f>
        <v>0</v>
      </c>
      <c r="I29" s="729">
        <f>'RBSK Screening Compiled-18'!M89</f>
        <v>0</v>
      </c>
      <c r="J29" s="729">
        <f>'RBSK Screening Compiled-18'!N88</f>
        <v>0</v>
      </c>
      <c r="K29" s="729">
        <f>'RBSK Screening Compiled-18'!N89</f>
        <v>0</v>
      </c>
      <c r="L29" s="728"/>
      <c r="M29" s="728"/>
      <c r="N29" s="728"/>
      <c r="O29" s="728"/>
      <c r="P29" s="727"/>
      <c r="Q29" s="727"/>
      <c r="R29" s="727"/>
      <c r="S29" s="727"/>
      <c r="T29" s="727"/>
      <c r="U29" s="727"/>
      <c r="V29" s="727"/>
      <c r="W29" s="727"/>
      <c r="X29" s="727"/>
      <c r="Y29" s="727"/>
      <c r="Z29" s="726"/>
      <c r="AA29" s="726"/>
    </row>
    <row r="30" spans="1:27" ht="30" customHeight="1">
      <c r="A30" s="1843">
        <v>6</v>
      </c>
      <c r="B30" s="1861" t="s">
        <v>1575</v>
      </c>
      <c r="C30" s="731" t="s">
        <v>1676</v>
      </c>
      <c r="D30" s="729">
        <f>'RBSK Screening Compiled-18'!C31</f>
        <v>0</v>
      </c>
      <c r="E30" s="729">
        <f>'RBSK Screening Compiled-18'!D31</f>
        <v>0</v>
      </c>
      <c r="F30" s="729">
        <f>'RBSK Screening Compiled-18'!C90</f>
        <v>0</v>
      </c>
      <c r="G30" s="729">
        <f>'RBSK Screening Compiled-18'!C91</f>
        <v>0</v>
      </c>
      <c r="H30" s="729">
        <f>'RBSK Screening Compiled-18'!D90</f>
        <v>0</v>
      </c>
      <c r="I30" s="729">
        <f>'RBSK Screening Compiled-18'!D91</f>
        <v>0</v>
      </c>
      <c r="J30" s="729">
        <f>'RBSK Screening Compiled-18'!E90</f>
        <v>0</v>
      </c>
      <c r="K30" s="729">
        <f>'RBSK Screening Compiled-18'!E91</f>
        <v>0</v>
      </c>
      <c r="L30" s="728"/>
      <c r="M30" s="728"/>
      <c r="N30" s="728"/>
      <c r="O30" s="728"/>
      <c r="P30" s="727"/>
      <c r="Q30" s="727"/>
      <c r="R30" s="727"/>
      <c r="S30" s="727"/>
      <c r="T30" s="727"/>
      <c r="U30" s="727"/>
      <c r="V30" s="727"/>
      <c r="W30" s="727"/>
      <c r="X30" s="727"/>
      <c r="Y30" s="727"/>
      <c r="Z30" s="726"/>
      <c r="AA30" s="726"/>
    </row>
    <row r="31" spans="1:27" ht="30" customHeight="1">
      <c r="A31" s="1843"/>
      <c r="B31" s="1862"/>
      <c r="C31" s="731" t="s">
        <v>1681</v>
      </c>
      <c r="D31" s="729">
        <f>'RBSK Screening Compiled-18'!F31</f>
        <v>0</v>
      </c>
      <c r="E31" s="729">
        <f>'RBSK Screening Compiled-18'!G31</f>
        <v>0</v>
      </c>
      <c r="F31" s="729">
        <f>'RBSK Screening Compiled-18'!F90</f>
        <v>0</v>
      </c>
      <c r="G31" s="729">
        <f>'RBSK Screening Compiled-18'!F91</f>
        <v>0</v>
      </c>
      <c r="H31" s="729">
        <f>'RBSK Screening Compiled-18'!G90</f>
        <v>0</v>
      </c>
      <c r="I31" s="729">
        <f>'RBSK Screening Compiled-18'!G91</f>
        <v>0</v>
      </c>
      <c r="J31" s="729">
        <f>'RBSK Screening Compiled-18'!H90</f>
        <v>0</v>
      </c>
      <c r="K31" s="729">
        <f>'RBSK Screening Compiled-18'!H91</f>
        <v>0</v>
      </c>
      <c r="L31" s="728"/>
      <c r="M31" s="728"/>
      <c r="N31" s="728"/>
      <c r="O31" s="728"/>
      <c r="P31" s="727"/>
      <c r="Q31" s="727"/>
      <c r="R31" s="727"/>
      <c r="S31" s="727"/>
      <c r="T31" s="727"/>
      <c r="U31" s="727"/>
      <c r="V31" s="727"/>
      <c r="W31" s="727"/>
      <c r="X31" s="727"/>
      <c r="Y31" s="727"/>
      <c r="Z31" s="726"/>
      <c r="AA31" s="726"/>
    </row>
    <row r="32" spans="1:27" ht="30" customHeight="1">
      <c r="A32" s="1843"/>
      <c r="B32" s="1862"/>
      <c r="C32" s="731" t="s">
        <v>1674</v>
      </c>
      <c r="D32" s="729">
        <f>'RBSK Screening Compiled-18'!I31</f>
        <v>0</v>
      </c>
      <c r="E32" s="729">
        <f>'RBSK Screening Compiled-18'!J31</f>
        <v>0</v>
      </c>
      <c r="F32" s="729">
        <f>'RBSK Screening Compiled-18'!I90</f>
        <v>0</v>
      </c>
      <c r="G32" s="729">
        <f>'RBSK Screening Compiled-18'!I91</f>
        <v>0</v>
      </c>
      <c r="H32" s="729">
        <f>'RBSK Screening Compiled-18'!J90</f>
        <v>0</v>
      </c>
      <c r="I32" s="729">
        <f>'RBSK Screening Compiled-18'!J91</f>
        <v>0</v>
      </c>
      <c r="J32" s="729">
        <f>'RBSK Screening Compiled-18'!K90</f>
        <v>0</v>
      </c>
      <c r="K32" s="729">
        <f>'RBSK Screening Compiled-18'!K91</f>
        <v>0</v>
      </c>
      <c r="L32" s="728"/>
      <c r="M32" s="728"/>
      <c r="N32" s="728"/>
      <c r="O32" s="728"/>
      <c r="P32" s="727"/>
      <c r="Q32" s="727"/>
      <c r="R32" s="727"/>
      <c r="S32" s="727"/>
      <c r="T32" s="727"/>
      <c r="U32" s="727"/>
      <c r="V32" s="727"/>
      <c r="W32" s="727"/>
      <c r="X32" s="727"/>
      <c r="Y32" s="727"/>
      <c r="Z32" s="726"/>
      <c r="AA32" s="726"/>
    </row>
    <row r="33" spans="1:27" ht="30" customHeight="1">
      <c r="A33" s="1843"/>
      <c r="B33" s="1863"/>
      <c r="C33" s="731" t="s">
        <v>1680</v>
      </c>
      <c r="D33" s="729">
        <f>'RBSK Screening Compiled-18'!L31</f>
        <v>0</v>
      </c>
      <c r="E33" s="729">
        <f>'RBSK Screening Compiled-18'!M31</f>
        <v>0</v>
      </c>
      <c r="F33" s="729">
        <f>'RBSK Screening Compiled-18'!L90</f>
        <v>0</v>
      </c>
      <c r="G33" s="729">
        <f>'RBSK Screening Compiled-18'!L91</f>
        <v>0</v>
      </c>
      <c r="H33" s="729">
        <f>'RBSK Screening Compiled-18'!M90</f>
        <v>0</v>
      </c>
      <c r="I33" s="729">
        <f>'RBSK Screening Compiled-18'!M91</f>
        <v>0</v>
      </c>
      <c r="J33" s="729">
        <f>'RBSK Screening Compiled-18'!N90</f>
        <v>0</v>
      </c>
      <c r="K33" s="729">
        <f>'RBSK Screening Compiled-18'!N91</f>
        <v>0</v>
      </c>
      <c r="L33" s="728"/>
      <c r="M33" s="728"/>
      <c r="N33" s="728"/>
      <c r="O33" s="728"/>
      <c r="P33" s="727"/>
      <c r="Q33" s="727"/>
      <c r="R33" s="727"/>
      <c r="S33" s="727"/>
      <c r="T33" s="727"/>
      <c r="U33" s="727"/>
      <c r="V33" s="727"/>
      <c r="W33" s="727"/>
      <c r="X33" s="727"/>
      <c r="Y33" s="727"/>
      <c r="Z33" s="726"/>
      <c r="AA33" s="726"/>
    </row>
    <row r="34" spans="1:27" ht="30" customHeight="1">
      <c r="A34" s="1843">
        <v>7</v>
      </c>
      <c r="B34" s="1861" t="s">
        <v>1689</v>
      </c>
      <c r="C34" s="731" t="s">
        <v>1676</v>
      </c>
      <c r="D34" s="729">
        <f>'RBSK Screening Compiled-18'!C32</f>
        <v>0</v>
      </c>
      <c r="E34" s="729">
        <f>'RBSK Screening Compiled-18'!D32</f>
        <v>0</v>
      </c>
      <c r="F34" s="729">
        <f>'RBSK Screening Compiled-18'!C92</f>
        <v>0</v>
      </c>
      <c r="G34" s="729">
        <f>'RBSK Screening Compiled-18'!C93</f>
        <v>0</v>
      </c>
      <c r="H34" s="729">
        <f>'RBSK Screening Compiled-18'!D92</f>
        <v>0</v>
      </c>
      <c r="I34" s="729">
        <f>'RBSK Screening Compiled-18'!D93</f>
        <v>0</v>
      </c>
      <c r="J34" s="729">
        <f>'RBSK Screening Compiled-18'!E92</f>
        <v>0</v>
      </c>
      <c r="K34" s="729">
        <f>'RBSK Screening Compiled-18'!E93</f>
        <v>0</v>
      </c>
      <c r="L34" s="728"/>
      <c r="M34" s="728"/>
      <c r="N34" s="728"/>
      <c r="O34" s="728"/>
      <c r="P34" s="727"/>
      <c r="Q34" s="727"/>
      <c r="R34" s="727"/>
      <c r="S34" s="727"/>
      <c r="T34" s="727"/>
      <c r="U34" s="727"/>
      <c r="V34" s="727"/>
      <c r="W34" s="727"/>
      <c r="X34" s="727"/>
      <c r="Y34" s="727"/>
      <c r="Z34" s="726"/>
      <c r="AA34" s="726"/>
    </row>
    <row r="35" spans="1:27" ht="30" customHeight="1">
      <c r="A35" s="1843"/>
      <c r="B35" s="1862"/>
      <c r="C35" s="731" t="s">
        <v>1681</v>
      </c>
      <c r="D35" s="729">
        <f>'RBSK Screening Compiled-18'!F32</f>
        <v>0</v>
      </c>
      <c r="E35" s="729">
        <f>'RBSK Screening Compiled-18'!G32</f>
        <v>0</v>
      </c>
      <c r="F35" s="729">
        <f>'RBSK Screening Compiled-18'!F92</f>
        <v>0</v>
      </c>
      <c r="G35" s="729">
        <f>'RBSK Screening Compiled-18'!F93</f>
        <v>0</v>
      </c>
      <c r="H35" s="729">
        <f>'RBSK Screening Compiled-18'!G92</f>
        <v>0</v>
      </c>
      <c r="I35" s="729">
        <f>'RBSK Screening Compiled-18'!G93</f>
        <v>0</v>
      </c>
      <c r="J35" s="729">
        <f>'RBSK Screening Compiled-18'!H92</f>
        <v>0</v>
      </c>
      <c r="K35" s="729">
        <f>'RBSK Screening Compiled-18'!H93</f>
        <v>0</v>
      </c>
      <c r="L35" s="728"/>
      <c r="M35" s="728"/>
      <c r="N35" s="728"/>
      <c r="O35" s="728"/>
      <c r="P35" s="727"/>
      <c r="Q35" s="727"/>
      <c r="R35" s="727"/>
      <c r="S35" s="727"/>
      <c r="T35" s="727"/>
      <c r="U35" s="727"/>
      <c r="V35" s="727"/>
      <c r="W35" s="727"/>
      <c r="X35" s="727"/>
      <c r="Y35" s="727"/>
      <c r="Z35" s="726"/>
      <c r="AA35" s="726"/>
    </row>
    <row r="36" spans="1:27" ht="30" customHeight="1">
      <c r="A36" s="1843"/>
      <c r="B36" s="1862"/>
      <c r="C36" s="731" t="s">
        <v>1674</v>
      </c>
      <c r="D36" s="729">
        <f>'RBSK Screening Compiled-18'!I32</f>
        <v>0</v>
      </c>
      <c r="E36" s="729">
        <f>'RBSK Screening Compiled-18'!J32</f>
        <v>0</v>
      </c>
      <c r="F36" s="729">
        <f>'RBSK Screening Compiled-18'!I92</f>
        <v>0</v>
      </c>
      <c r="G36" s="729">
        <f>'RBSK Screening Compiled-18'!I93</f>
        <v>0</v>
      </c>
      <c r="H36" s="729">
        <f>'RBSK Screening Compiled-18'!J92</f>
        <v>0</v>
      </c>
      <c r="I36" s="729">
        <f>'RBSK Screening Compiled-18'!J93</f>
        <v>0</v>
      </c>
      <c r="J36" s="729">
        <f>'RBSK Screening Compiled-18'!K92</f>
        <v>0</v>
      </c>
      <c r="K36" s="729">
        <f>'RBSK Screening Compiled-18'!K93</f>
        <v>0</v>
      </c>
      <c r="L36" s="728"/>
      <c r="M36" s="728"/>
      <c r="N36" s="728"/>
      <c r="O36" s="728"/>
      <c r="P36" s="727"/>
      <c r="Q36" s="727"/>
      <c r="R36" s="727"/>
      <c r="S36" s="727"/>
      <c r="T36" s="727"/>
      <c r="U36" s="727"/>
      <c r="V36" s="727"/>
      <c r="W36" s="727"/>
      <c r="X36" s="727"/>
      <c r="Y36" s="727"/>
      <c r="Z36" s="726"/>
      <c r="AA36" s="726"/>
    </row>
    <row r="37" spans="1:27" ht="30" customHeight="1">
      <c r="A37" s="1843"/>
      <c r="B37" s="1863"/>
      <c r="C37" s="731" t="s">
        <v>1680</v>
      </c>
      <c r="D37" s="729">
        <f>'RBSK Screening Compiled-18'!L32</f>
        <v>0</v>
      </c>
      <c r="E37" s="729">
        <f>'RBSK Screening Compiled-18'!M32</f>
        <v>0</v>
      </c>
      <c r="F37" s="729">
        <f>'RBSK Screening Compiled-18'!L92</f>
        <v>0</v>
      </c>
      <c r="G37" s="729">
        <f>'RBSK Screening Compiled-18'!L93</f>
        <v>0</v>
      </c>
      <c r="H37" s="729">
        <f>'RBSK Screening Compiled-18'!M92</f>
        <v>0</v>
      </c>
      <c r="I37" s="729">
        <f>'RBSK Screening Compiled-18'!M93</f>
        <v>0</v>
      </c>
      <c r="J37" s="729">
        <f>'RBSK Screening Compiled-18'!N92</f>
        <v>0</v>
      </c>
      <c r="K37" s="729">
        <f>'RBSK Screening Compiled-18'!N93</f>
        <v>0</v>
      </c>
      <c r="L37" s="728"/>
      <c r="M37" s="728"/>
      <c r="N37" s="728"/>
      <c r="O37" s="728"/>
      <c r="P37" s="727"/>
      <c r="Q37" s="727"/>
      <c r="R37" s="727"/>
      <c r="S37" s="727"/>
      <c r="T37" s="727"/>
      <c r="U37" s="727"/>
      <c r="V37" s="727"/>
      <c r="W37" s="727"/>
      <c r="X37" s="727"/>
      <c r="Y37" s="727"/>
      <c r="Z37" s="726"/>
      <c r="AA37" s="726"/>
    </row>
    <row r="38" spans="1:27" ht="30" customHeight="1">
      <c r="A38" s="1843">
        <v>8</v>
      </c>
      <c r="B38" s="1861" t="s">
        <v>1688</v>
      </c>
      <c r="C38" s="731" t="s">
        <v>1676</v>
      </c>
      <c r="D38" s="729">
        <f>'RBSK Screening Compiled-18'!C33</f>
        <v>0</v>
      </c>
      <c r="E38" s="729">
        <f>'RBSK Screening Compiled-18'!D33</f>
        <v>0</v>
      </c>
      <c r="F38" s="729">
        <f>'RBSK Screening Compiled-18'!C94</f>
        <v>0</v>
      </c>
      <c r="G38" s="729">
        <f>'RBSK Screening Compiled-18'!C95</f>
        <v>0</v>
      </c>
      <c r="H38" s="729">
        <f>'RBSK Screening Compiled-18'!D94</f>
        <v>0</v>
      </c>
      <c r="I38" s="729">
        <f>'RBSK Screening Compiled-18'!D95</f>
        <v>0</v>
      </c>
      <c r="J38" s="729">
        <f>'RBSK Screening Compiled-18'!E94</f>
        <v>0</v>
      </c>
      <c r="K38" s="729">
        <f>'RBSK Screening Compiled-18'!E95</f>
        <v>0</v>
      </c>
      <c r="L38" s="728"/>
      <c r="M38" s="728"/>
      <c r="N38" s="728"/>
      <c r="O38" s="728"/>
      <c r="P38" s="727"/>
      <c r="Q38" s="727"/>
      <c r="R38" s="727"/>
      <c r="S38" s="727"/>
      <c r="T38" s="727"/>
      <c r="U38" s="727"/>
      <c r="V38" s="727"/>
      <c r="W38" s="727"/>
      <c r="X38" s="727"/>
      <c r="Y38" s="727"/>
      <c r="Z38" s="726"/>
      <c r="AA38" s="726"/>
    </row>
    <row r="39" spans="1:27" ht="30" customHeight="1">
      <c r="A39" s="1843"/>
      <c r="B39" s="1862"/>
      <c r="C39" s="731" t="s">
        <v>1681</v>
      </c>
      <c r="D39" s="729">
        <f>'RBSK Screening Compiled-18'!F33</f>
        <v>0</v>
      </c>
      <c r="E39" s="729">
        <f>'RBSK Screening Compiled-18'!G33</f>
        <v>0</v>
      </c>
      <c r="F39" s="729">
        <f>'RBSK Screening Compiled-18'!F94</f>
        <v>0</v>
      </c>
      <c r="G39" s="729">
        <f>'RBSK Screening Compiled-18'!F95</f>
        <v>0</v>
      </c>
      <c r="H39" s="729">
        <f>'RBSK Screening Compiled-18'!G94</f>
        <v>0</v>
      </c>
      <c r="I39" s="729">
        <f>'RBSK Screening Compiled-18'!G95</f>
        <v>0</v>
      </c>
      <c r="J39" s="729">
        <f>'RBSK Screening Compiled-18'!H94</f>
        <v>0</v>
      </c>
      <c r="K39" s="729">
        <f>'RBSK Screening Compiled-18'!H95</f>
        <v>0</v>
      </c>
      <c r="L39" s="728"/>
      <c r="M39" s="728"/>
      <c r="N39" s="728"/>
      <c r="O39" s="728"/>
      <c r="P39" s="727"/>
      <c r="Q39" s="727"/>
      <c r="R39" s="727"/>
      <c r="S39" s="727"/>
      <c r="T39" s="727"/>
      <c r="U39" s="727"/>
      <c r="V39" s="727"/>
      <c r="W39" s="727"/>
      <c r="X39" s="727"/>
      <c r="Y39" s="727"/>
      <c r="Z39" s="726"/>
      <c r="AA39" s="726"/>
    </row>
    <row r="40" spans="1:27" ht="30" customHeight="1">
      <c r="A40" s="1843"/>
      <c r="B40" s="1862"/>
      <c r="C40" s="731" t="s">
        <v>1674</v>
      </c>
      <c r="D40" s="729">
        <f>'RBSK Screening Compiled-18'!I33</f>
        <v>0</v>
      </c>
      <c r="E40" s="729">
        <f>'RBSK Screening Compiled-18'!J33</f>
        <v>0</v>
      </c>
      <c r="F40" s="729">
        <f>'RBSK Screening Compiled-18'!I94</f>
        <v>0</v>
      </c>
      <c r="G40" s="729">
        <f>'RBSK Screening Compiled-18'!I95</f>
        <v>0</v>
      </c>
      <c r="H40" s="729">
        <f>'RBSK Screening Compiled-18'!J94</f>
        <v>0</v>
      </c>
      <c r="I40" s="729">
        <f>'RBSK Screening Compiled-18'!J95</f>
        <v>0</v>
      </c>
      <c r="J40" s="729">
        <f>'RBSK Screening Compiled-18'!K94</f>
        <v>0</v>
      </c>
      <c r="K40" s="729">
        <f>'RBSK Screening Compiled-18'!K95</f>
        <v>0</v>
      </c>
      <c r="L40" s="728"/>
      <c r="M40" s="728"/>
      <c r="N40" s="728"/>
      <c r="O40" s="728"/>
      <c r="P40" s="727"/>
      <c r="Q40" s="727"/>
      <c r="R40" s="727"/>
      <c r="S40" s="727"/>
      <c r="T40" s="727"/>
      <c r="U40" s="727"/>
      <c r="V40" s="727"/>
      <c r="W40" s="727"/>
      <c r="X40" s="727"/>
      <c r="Y40" s="727"/>
      <c r="Z40" s="726"/>
      <c r="AA40" s="726"/>
    </row>
    <row r="41" spans="1:27" ht="30" customHeight="1">
      <c r="A41" s="1843"/>
      <c r="B41" s="1863"/>
      <c r="C41" s="731" t="s">
        <v>1680</v>
      </c>
      <c r="D41" s="729">
        <f>'RBSK Screening Compiled-18'!L33</f>
        <v>0</v>
      </c>
      <c r="E41" s="729">
        <f>'RBSK Screening Compiled-18'!M33</f>
        <v>0</v>
      </c>
      <c r="F41" s="729">
        <f>'RBSK Screening Compiled-18'!L94</f>
        <v>0</v>
      </c>
      <c r="G41" s="729">
        <f>'RBSK Screening Compiled-18'!L95</f>
        <v>0</v>
      </c>
      <c r="H41" s="729">
        <f>'RBSK Screening Compiled-18'!M94</f>
        <v>0</v>
      </c>
      <c r="I41" s="729">
        <f>'RBSK Screening Compiled-18'!M95</f>
        <v>0</v>
      </c>
      <c r="J41" s="729">
        <f>'RBSK Screening Compiled-18'!N94</f>
        <v>0</v>
      </c>
      <c r="K41" s="729">
        <f>'RBSK Screening Compiled-18'!N95</f>
        <v>0</v>
      </c>
      <c r="L41" s="728"/>
      <c r="M41" s="728"/>
      <c r="N41" s="728"/>
      <c r="O41" s="728"/>
      <c r="P41" s="727"/>
      <c r="Q41" s="727"/>
      <c r="R41" s="727"/>
      <c r="S41" s="727"/>
      <c r="T41" s="727"/>
      <c r="U41" s="727"/>
      <c r="V41" s="727"/>
      <c r="W41" s="727"/>
      <c r="X41" s="727"/>
      <c r="Y41" s="727"/>
      <c r="Z41" s="726"/>
      <c r="AA41" s="726"/>
    </row>
    <row r="42" spans="1:27" ht="30" customHeight="1">
      <c r="A42" s="1843">
        <v>9</v>
      </c>
      <c r="B42" s="1861" t="s">
        <v>1572</v>
      </c>
      <c r="C42" s="731" t="s">
        <v>1676</v>
      </c>
      <c r="D42" s="729">
        <f>'RBSK Screening Compiled-18'!C34</f>
        <v>0</v>
      </c>
      <c r="E42" s="729">
        <f>'RBSK Screening Compiled-18'!D34</f>
        <v>0</v>
      </c>
      <c r="F42" s="729">
        <f>'RBSK Screening Compiled-18'!C96</f>
        <v>0</v>
      </c>
      <c r="G42" s="729">
        <f>'RBSK Screening Compiled-18'!C97</f>
        <v>0</v>
      </c>
      <c r="H42" s="729">
        <f>'RBSK Screening Compiled-18'!D96</f>
        <v>0</v>
      </c>
      <c r="I42" s="729">
        <f>'RBSK Screening Compiled-18'!D97</f>
        <v>0</v>
      </c>
      <c r="J42" s="729">
        <f>'RBSK Screening Compiled-18'!E96</f>
        <v>0</v>
      </c>
      <c r="K42" s="729">
        <f>'RBSK Screening Compiled-18'!E97</f>
        <v>0</v>
      </c>
      <c r="L42" s="728"/>
      <c r="M42" s="728"/>
      <c r="N42" s="728"/>
      <c r="O42" s="728"/>
      <c r="P42" s="727"/>
      <c r="Q42" s="727"/>
      <c r="R42" s="727"/>
      <c r="S42" s="727"/>
      <c r="T42" s="727"/>
      <c r="U42" s="727"/>
      <c r="V42" s="727"/>
      <c r="W42" s="727"/>
      <c r="X42" s="727"/>
      <c r="Y42" s="727"/>
      <c r="Z42" s="726"/>
      <c r="AA42" s="726"/>
    </row>
    <row r="43" spans="1:27" ht="30" customHeight="1">
      <c r="A43" s="1843"/>
      <c r="B43" s="1862"/>
      <c r="C43" s="731" t="s">
        <v>1681</v>
      </c>
      <c r="D43" s="729">
        <f>'RBSK Screening Compiled-18'!F34</f>
        <v>0</v>
      </c>
      <c r="E43" s="729">
        <f>'RBSK Screening Compiled-18'!G34</f>
        <v>0</v>
      </c>
      <c r="F43" s="729">
        <f>'RBSK Screening Compiled-18'!F96</f>
        <v>0</v>
      </c>
      <c r="G43" s="729">
        <f>'RBSK Screening Compiled-18'!F97</f>
        <v>0</v>
      </c>
      <c r="H43" s="729">
        <f>'RBSK Screening Compiled-18'!G96</f>
        <v>0</v>
      </c>
      <c r="I43" s="729">
        <f>'RBSK Screening Compiled-18'!G97</f>
        <v>0</v>
      </c>
      <c r="J43" s="729">
        <f>'RBSK Screening Compiled-18'!H96</f>
        <v>0</v>
      </c>
      <c r="K43" s="729">
        <f>'RBSK Screening Compiled-18'!H97</f>
        <v>0</v>
      </c>
      <c r="L43" s="728"/>
      <c r="M43" s="728"/>
      <c r="N43" s="728"/>
      <c r="O43" s="728"/>
      <c r="P43" s="727"/>
      <c r="Q43" s="727"/>
      <c r="R43" s="727"/>
      <c r="S43" s="727"/>
      <c r="T43" s="727"/>
      <c r="U43" s="727"/>
      <c r="V43" s="727"/>
      <c r="W43" s="727"/>
      <c r="X43" s="727"/>
      <c r="Y43" s="727"/>
      <c r="Z43" s="726"/>
      <c r="AA43" s="726"/>
    </row>
    <row r="44" spans="1:27" ht="30" customHeight="1">
      <c r="A44" s="1843"/>
      <c r="B44" s="1862"/>
      <c r="C44" s="731" t="s">
        <v>1674</v>
      </c>
      <c r="D44" s="729">
        <f>'RBSK Screening Compiled-18'!I34</f>
        <v>0</v>
      </c>
      <c r="E44" s="729">
        <f>'RBSK Screening Compiled-18'!J34</f>
        <v>0</v>
      </c>
      <c r="F44" s="729">
        <f>'RBSK Screening Compiled-18'!I96</f>
        <v>0</v>
      </c>
      <c r="G44" s="729">
        <f>'RBSK Screening Compiled-18'!I97</f>
        <v>0</v>
      </c>
      <c r="H44" s="729">
        <f>'RBSK Screening Compiled-18'!J96</f>
        <v>0</v>
      </c>
      <c r="I44" s="729">
        <f>'RBSK Screening Compiled-18'!J97</f>
        <v>0</v>
      </c>
      <c r="J44" s="729">
        <f>'RBSK Screening Compiled-18'!K96</f>
        <v>0</v>
      </c>
      <c r="K44" s="729">
        <f>'RBSK Screening Compiled-18'!K97</f>
        <v>0</v>
      </c>
      <c r="L44" s="728"/>
      <c r="M44" s="728"/>
      <c r="N44" s="728"/>
      <c r="O44" s="728"/>
      <c r="P44" s="727"/>
      <c r="Q44" s="727"/>
      <c r="R44" s="727"/>
      <c r="S44" s="727"/>
      <c r="T44" s="727"/>
      <c r="U44" s="727"/>
      <c r="V44" s="727"/>
      <c r="W44" s="727"/>
      <c r="X44" s="727"/>
      <c r="Y44" s="727"/>
      <c r="Z44" s="726"/>
      <c r="AA44" s="726"/>
    </row>
    <row r="45" spans="1:27" ht="30" customHeight="1">
      <c r="A45" s="1843"/>
      <c r="B45" s="1863"/>
      <c r="C45" s="731" t="s">
        <v>1680</v>
      </c>
      <c r="D45" s="729">
        <f>'RBSK Screening Compiled-18'!L34</f>
        <v>0</v>
      </c>
      <c r="E45" s="729">
        <f>'RBSK Screening Compiled-18'!M34</f>
        <v>0</v>
      </c>
      <c r="F45" s="729">
        <f>'RBSK Screening Compiled-18'!L96</f>
        <v>0</v>
      </c>
      <c r="G45" s="729">
        <f>'RBSK Screening Compiled-18'!L97</f>
        <v>0</v>
      </c>
      <c r="H45" s="729">
        <f>'RBSK Screening Compiled-18'!M96</f>
        <v>0</v>
      </c>
      <c r="I45" s="729">
        <f>'RBSK Screening Compiled-18'!M97</f>
        <v>0</v>
      </c>
      <c r="J45" s="729">
        <f>'RBSK Screening Compiled-18'!N96</f>
        <v>0</v>
      </c>
      <c r="K45" s="729">
        <f>'RBSK Screening Compiled-18'!N97</f>
        <v>0</v>
      </c>
      <c r="L45" s="728"/>
      <c r="M45" s="728"/>
      <c r="N45" s="728"/>
      <c r="O45" s="728"/>
      <c r="P45" s="727"/>
      <c r="Q45" s="727"/>
      <c r="R45" s="727"/>
      <c r="S45" s="727"/>
      <c r="T45" s="727"/>
      <c r="U45" s="727"/>
      <c r="V45" s="727"/>
      <c r="W45" s="727"/>
      <c r="X45" s="727"/>
      <c r="Y45" s="727"/>
      <c r="Z45" s="726"/>
      <c r="AA45" s="726"/>
    </row>
    <row r="46" spans="1:27" ht="30" customHeight="1">
      <c r="A46" s="1847">
        <v>10</v>
      </c>
      <c r="B46" s="1864" t="s">
        <v>1569</v>
      </c>
      <c r="C46" s="731" t="s">
        <v>1681</v>
      </c>
      <c r="D46" s="729">
        <f>'RBSK Screening Compiled-18'!F38</f>
        <v>0</v>
      </c>
      <c r="E46" s="729">
        <f>'RBSK Screening Compiled-18'!G38</f>
        <v>0</v>
      </c>
      <c r="F46" s="729">
        <f>'RBSK Screening Compiled-18'!F102</f>
        <v>0</v>
      </c>
      <c r="G46" s="729">
        <f>'RBSK Screening Compiled-18'!F103</f>
        <v>0</v>
      </c>
      <c r="H46" s="729">
        <f>'RBSK Screening Compiled-18'!G102</f>
        <v>0</v>
      </c>
      <c r="I46" s="729">
        <f>'RBSK Screening Compiled-18'!G103</f>
        <v>0</v>
      </c>
      <c r="J46" s="729">
        <f>'RBSK Screening Compiled-18'!H102</f>
        <v>0</v>
      </c>
      <c r="K46" s="729">
        <f>'RBSK Screening Compiled-18'!H103</f>
        <v>0</v>
      </c>
      <c r="L46" s="728"/>
      <c r="M46" s="728"/>
      <c r="N46" s="728"/>
      <c r="O46" s="728"/>
      <c r="P46" s="727"/>
      <c r="Q46" s="727"/>
      <c r="R46" s="727"/>
      <c r="S46" s="727"/>
      <c r="T46" s="727"/>
      <c r="U46" s="727"/>
      <c r="V46" s="727"/>
      <c r="W46" s="727"/>
      <c r="X46" s="727"/>
      <c r="Y46" s="727"/>
      <c r="Z46" s="726"/>
      <c r="AA46" s="726"/>
    </row>
    <row r="47" spans="1:27" ht="30" customHeight="1">
      <c r="A47" s="1848"/>
      <c r="B47" s="1865"/>
      <c r="C47" s="731" t="s">
        <v>1674</v>
      </c>
      <c r="D47" s="729">
        <f>'RBSK Screening Compiled-18'!I38</f>
        <v>0</v>
      </c>
      <c r="E47" s="729">
        <f>'RBSK Screening Compiled-18'!J38</f>
        <v>0</v>
      </c>
      <c r="F47" s="729">
        <f>'RBSK Screening Compiled-18'!I102</f>
        <v>0</v>
      </c>
      <c r="G47" s="729">
        <f>'RBSK Screening Compiled-18'!I103</f>
        <v>0</v>
      </c>
      <c r="H47" s="729">
        <f>'RBSK Screening Compiled-18'!J102</f>
        <v>0</v>
      </c>
      <c r="I47" s="729">
        <f>'RBSK Screening Compiled-18'!J103</f>
        <v>0</v>
      </c>
      <c r="J47" s="729">
        <f>'RBSK Screening Compiled-18'!K102</f>
        <v>0</v>
      </c>
      <c r="K47" s="729">
        <f>'RBSK Screening Compiled-18'!K103</f>
        <v>0</v>
      </c>
      <c r="L47" s="728"/>
      <c r="M47" s="728"/>
      <c r="N47" s="728"/>
      <c r="O47" s="728"/>
      <c r="P47" s="727"/>
      <c r="Q47" s="727"/>
      <c r="R47" s="727"/>
      <c r="S47" s="727"/>
      <c r="T47" s="727"/>
      <c r="U47" s="727"/>
      <c r="V47" s="727"/>
      <c r="W47" s="727"/>
      <c r="X47" s="727"/>
      <c r="Y47" s="727"/>
      <c r="Z47" s="726"/>
      <c r="AA47" s="726"/>
    </row>
    <row r="48" spans="1:27" ht="30" customHeight="1">
      <c r="A48" s="1849"/>
      <c r="B48" s="1866"/>
      <c r="C48" s="730" t="s">
        <v>1673</v>
      </c>
      <c r="D48" s="729">
        <f>'RBSK Screening Compiled-18'!L38</f>
        <v>0</v>
      </c>
      <c r="E48" s="729">
        <f>'RBSK Screening Compiled-18'!M38</f>
        <v>0</v>
      </c>
      <c r="F48" s="729">
        <f>'RBSK Screening Compiled-18'!L102</f>
        <v>0</v>
      </c>
      <c r="G48" s="729">
        <f>'RBSK Screening Compiled-18'!L103</f>
        <v>0</v>
      </c>
      <c r="H48" s="729">
        <f>'RBSK Screening Compiled-18'!M102</f>
        <v>0</v>
      </c>
      <c r="I48" s="729">
        <f>'RBSK Screening Compiled-18'!M103</f>
        <v>0</v>
      </c>
      <c r="J48" s="729">
        <f>'RBSK Screening Compiled-18'!N102</f>
        <v>0</v>
      </c>
      <c r="K48" s="729">
        <f>'RBSK Screening Compiled-18'!N103</f>
        <v>0</v>
      </c>
      <c r="L48" s="728"/>
      <c r="M48" s="728"/>
      <c r="N48" s="728"/>
      <c r="O48" s="728"/>
      <c r="P48" s="727"/>
      <c r="Q48" s="727"/>
      <c r="R48" s="727"/>
      <c r="S48" s="727"/>
      <c r="T48" s="727"/>
      <c r="U48" s="727"/>
      <c r="V48" s="727"/>
      <c r="W48" s="727"/>
      <c r="X48" s="727"/>
      <c r="Y48" s="727"/>
      <c r="Z48" s="726"/>
      <c r="AA48" s="726"/>
    </row>
    <row r="49" spans="1:27" ht="30" customHeight="1">
      <c r="A49" s="1847">
        <v>11</v>
      </c>
      <c r="B49" s="1864" t="s">
        <v>1598</v>
      </c>
      <c r="C49" s="731" t="s">
        <v>1681</v>
      </c>
      <c r="D49" s="729">
        <f>'RBSK Screening Compiled-18'!F39</f>
        <v>0</v>
      </c>
      <c r="E49" s="729">
        <f>'RBSK Screening Compiled-18'!G39</f>
        <v>0</v>
      </c>
      <c r="F49" s="729">
        <f>'RBSK Screening Compiled-18'!F104</f>
        <v>0</v>
      </c>
      <c r="G49" s="729">
        <f>'RBSK Screening Compiled-18'!F105</f>
        <v>0</v>
      </c>
      <c r="H49" s="729">
        <f>'RBSK Screening Compiled-18'!G104</f>
        <v>0</v>
      </c>
      <c r="I49" s="729">
        <f>'RBSK Screening Compiled-18'!G105</f>
        <v>0</v>
      </c>
      <c r="J49" s="729">
        <f>'RBSK Screening Compiled-18'!H104</f>
        <v>0</v>
      </c>
      <c r="K49" s="729">
        <f>'RBSK Screening Compiled-18'!H105</f>
        <v>0</v>
      </c>
      <c r="L49" s="728"/>
      <c r="M49" s="728"/>
      <c r="N49" s="728"/>
      <c r="O49" s="728"/>
      <c r="P49" s="727"/>
      <c r="Q49" s="727"/>
      <c r="R49" s="727"/>
      <c r="S49" s="727"/>
      <c r="T49" s="727"/>
      <c r="U49" s="727"/>
      <c r="V49" s="727"/>
      <c r="W49" s="727"/>
      <c r="X49" s="727"/>
      <c r="Y49" s="727"/>
      <c r="Z49" s="726"/>
      <c r="AA49" s="726"/>
    </row>
    <row r="50" spans="1:27" ht="30" customHeight="1">
      <c r="A50" s="1848"/>
      <c r="B50" s="1865"/>
      <c r="C50" s="731" t="s">
        <v>1674</v>
      </c>
      <c r="D50" s="729">
        <f>'RBSK Screening Compiled-18'!I39</f>
        <v>0</v>
      </c>
      <c r="E50" s="729">
        <f>'RBSK Screening Compiled-18'!J39</f>
        <v>0</v>
      </c>
      <c r="F50" s="729">
        <f>'RBSK Screening Compiled-18'!I104</f>
        <v>0</v>
      </c>
      <c r="G50" s="729">
        <f>'RBSK Screening Compiled-18'!I105</f>
        <v>0</v>
      </c>
      <c r="H50" s="729">
        <f>'RBSK Screening Compiled-18'!J104</f>
        <v>0</v>
      </c>
      <c r="I50" s="729">
        <f>'RBSK Screening Compiled-18'!J105</f>
        <v>0</v>
      </c>
      <c r="J50" s="729">
        <f>'RBSK Screening Compiled-18'!K104</f>
        <v>0</v>
      </c>
      <c r="K50" s="729">
        <f>'RBSK Screening Compiled-18'!K105</f>
        <v>0</v>
      </c>
      <c r="L50" s="728"/>
      <c r="M50" s="728"/>
      <c r="N50" s="728"/>
      <c r="O50" s="728"/>
      <c r="P50" s="727"/>
      <c r="Q50" s="727"/>
      <c r="R50" s="727"/>
      <c r="S50" s="727"/>
      <c r="T50" s="727"/>
      <c r="U50" s="727"/>
      <c r="V50" s="727"/>
      <c r="W50" s="727"/>
      <c r="X50" s="727"/>
      <c r="Y50" s="727"/>
      <c r="Z50" s="726"/>
      <c r="AA50" s="726"/>
    </row>
    <row r="51" spans="1:27" ht="30" customHeight="1">
      <c r="A51" s="1849"/>
      <c r="B51" s="1866"/>
      <c r="C51" s="730" t="s">
        <v>1673</v>
      </c>
      <c r="D51" s="729">
        <f>'RBSK Screening Compiled-18'!L39</f>
        <v>0</v>
      </c>
      <c r="E51" s="729">
        <f>'RBSK Screening Compiled-18'!M39</f>
        <v>0</v>
      </c>
      <c r="F51" s="729">
        <f>'RBSK Screening Compiled-18'!L104</f>
        <v>0</v>
      </c>
      <c r="G51" s="729">
        <f>'RBSK Screening Compiled-18'!L105</f>
        <v>0</v>
      </c>
      <c r="H51" s="729">
        <f>'RBSK Screening Compiled-18'!M104</f>
        <v>0</v>
      </c>
      <c r="I51" s="729">
        <f>'RBSK Screening Compiled-18'!M105</f>
        <v>0</v>
      </c>
      <c r="J51" s="729">
        <f>'RBSK Screening Compiled-18'!N104</f>
        <v>0</v>
      </c>
      <c r="K51" s="729">
        <f>'RBSK Screening Compiled-18'!N105</f>
        <v>0</v>
      </c>
      <c r="L51" s="728"/>
      <c r="M51" s="728"/>
      <c r="N51" s="728"/>
      <c r="O51" s="728"/>
      <c r="P51" s="727"/>
      <c r="Q51" s="727"/>
      <c r="R51" s="727"/>
      <c r="S51" s="727"/>
      <c r="T51" s="727"/>
      <c r="U51" s="727"/>
      <c r="V51" s="727"/>
      <c r="W51" s="727"/>
      <c r="X51" s="727"/>
      <c r="Y51" s="727"/>
      <c r="Z51" s="726"/>
      <c r="AA51" s="726"/>
    </row>
    <row r="52" spans="1:27" ht="30" customHeight="1">
      <c r="A52" s="1847">
        <v>12</v>
      </c>
      <c r="B52" s="1864" t="s">
        <v>1597</v>
      </c>
      <c r="C52" s="731" t="s">
        <v>1681</v>
      </c>
      <c r="D52" s="729">
        <f>'RBSK Screening Compiled-18'!F40</f>
        <v>0</v>
      </c>
      <c r="E52" s="729">
        <f>'RBSK Screening Compiled-18'!G40</f>
        <v>0</v>
      </c>
      <c r="F52" s="729">
        <f>'RBSK Screening Compiled-18'!F106</f>
        <v>0</v>
      </c>
      <c r="G52" s="729">
        <f>'RBSK Screening Compiled-18'!F107</f>
        <v>0</v>
      </c>
      <c r="H52" s="729">
        <f>'RBSK Screening Compiled-18'!G106</f>
        <v>0</v>
      </c>
      <c r="I52" s="729">
        <f>'RBSK Screening Compiled-18'!G107</f>
        <v>0</v>
      </c>
      <c r="J52" s="729">
        <f>'RBSK Screening Compiled-18'!H106</f>
        <v>0</v>
      </c>
      <c r="K52" s="729">
        <f>'RBSK Screening Compiled-18'!H107</f>
        <v>0</v>
      </c>
      <c r="L52" s="728"/>
      <c r="M52" s="728"/>
      <c r="N52" s="728"/>
      <c r="O52" s="728"/>
      <c r="P52" s="727"/>
      <c r="Q52" s="727"/>
      <c r="R52" s="727"/>
      <c r="S52" s="727"/>
      <c r="T52" s="727"/>
      <c r="U52" s="727"/>
      <c r="V52" s="727"/>
      <c r="W52" s="727"/>
      <c r="X52" s="727"/>
      <c r="Y52" s="727"/>
      <c r="Z52" s="726"/>
      <c r="AA52" s="726"/>
    </row>
    <row r="53" spans="1:27" ht="30" customHeight="1">
      <c r="A53" s="1848"/>
      <c r="B53" s="1865"/>
      <c r="C53" s="731" t="s">
        <v>1674</v>
      </c>
      <c r="D53" s="729">
        <f>'RBSK Screening Compiled-18'!I40</f>
        <v>0</v>
      </c>
      <c r="E53" s="729">
        <f>'RBSK Screening Compiled-18'!J40</f>
        <v>0</v>
      </c>
      <c r="F53" s="729">
        <f>'RBSK Screening Compiled-18'!I106</f>
        <v>0</v>
      </c>
      <c r="G53" s="729">
        <f>'RBSK Screening Compiled-18'!I107</f>
        <v>0</v>
      </c>
      <c r="H53" s="729">
        <f>'RBSK Screening Compiled-18'!J106</f>
        <v>0</v>
      </c>
      <c r="I53" s="729">
        <f>'RBSK Screening Compiled-18'!J107</f>
        <v>0</v>
      </c>
      <c r="J53" s="729">
        <f>'RBSK Screening Compiled-18'!K106</f>
        <v>0</v>
      </c>
      <c r="K53" s="729">
        <f>'RBSK Screening Compiled-18'!K107</f>
        <v>0</v>
      </c>
      <c r="L53" s="728"/>
      <c r="M53" s="728"/>
      <c r="N53" s="728"/>
      <c r="O53" s="728"/>
      <c r="P53" s="727"/>
      <c r="Q53" s="727"/>
      <c r="R53" s="727"/>
      <c r="S53" s="727"/>
      <c r="T53" s="727"/>
      <c r="U53" s="727"/>
      <c r="V53" s="727"/>
      <c r="W53" s="727"/>
      <c r="X53" s="727"/>
      <c r="Y53" s="727"/>
      <c r="Z53" s="726"/>
      <c r="AA53" s="726"/>
    </row>
    <row r="54" spans="1:27" ht="30" customHeight="1">
      <c r="A54" s="1849"/>
      <c r="B54" s="1866"/>
      <c r="C54" s="730" t="s">
        <v>1673</v>
      </c>
      <c r="D54" s="729">
        <f>'RBSK Screening Compiled-18'!L40</f>
        <v>0</v>
      </c>
      <c r="E54" s="729">
        <f>'RBSK Screening Compiled-18'!M40</f>
        <v>0</v>
      </c>
      <c r="F54" s="729">
        <f>'RBSK Screening Compiled-18'!L106</f>
        <v>0</v>
      </c>
      <c r="G54" s="729">
        <f>'RBSK Screening Compiled-18'!L107</f>
        <v>0</v>
      </c>
      <c r="H54" s="729">
        <f>'RBSK Screening Compiled-18'!M106</f>
        <v>0</v>
      </c>
      <c r="I54" s="729">
        <f>'RBSK Screening Compiled-18'!M107</f>
        <v>0</v>
      </c>
      <c r="J54" s="729">
        <f>'RBSK Screening Compiled-18'!N106</f>
        <v>0</v>
      </c>
      <c r="K54" s="729">
        <f>'RBSK Screening Compiled-18'!N107</f>
        <v>0</v>
      </c>
      <c r="L54" s="728"/>
      <c r="M54" s="728"/>
      <c r="N54" s="728"/>
      <c r="O54" s="728"/>
      <c r="P54" s="727"/>
      <c r="Q54" s="727"/>
      <c r="R54" s="727"/>
      <c r="S54" s="727"/>
      <c r="T54" s="727"/>
      <c r="U54" s="727"/>
      <c r="V54" s="727"/>
      <c r="W54" s="727"/>
      <c r="X54" s="727"/>
      <c r="Y54" s="727"/>
      <c r="Z54" s="726"/>
      <c r="AA54" s="726"/>
    </row>
    <row r="55" spans="1:27" ht="30" customHeight="1">
      <c r="A55" s="739">
        <v>13</v>
      </c>
      <c r="B55" s="1864" t="s">
        <v>1596</v>
      </c>
      <c r="C55" s="731" t="s">
        <v>1681</v>
      </c>
      <c r="D55" s="729">
        <f>'RBSK Screening Compiled-18'!F41</f>
        <v>0</v>
      </c>
      <c r="E55" s="729">
        <f>'RBSK Screening Compiled-18'!G41</f>
        <v>0</v>
      </c>
      <c r="F55" s="729">
        <f>'RBSK Screening Compiled-18'!F108</f>
        <v>0</v>
      </c>
      <c r="G55" s="729">
        <f>'RBSK Screening Compiled-18'!F109</f>
        <v>0</v>
      </c>
      <c r="H55" s="729">
        <f>'RBSK Screening Compiled-18'!G108</f>
        <v>0</v>
      </c>
      <c r="I55" s="729">
        <f>'RBSK Screening Compiled-18'!G109</f>
        <v>0</v>
      </c>
      <c r="J55" s="729">
        <f>'RBSK Screening Compiled-18'!H108</f>
        <v>0</v>
      </c>
      <c r="K55" s="729">
        <f>'RBSK Screening Compiled-18'!H109</f>
        <v>0</v>
      </c>
      <c r="L55" s="728"/>
      <c r="M55" s="728"/>
      <c r="N55" s="728"/>
      <c r="O55" s="728"/>
      <c r="P55" s="727"/>
      <c r="Q55" s="727"/>
      <c r="R55" s="727"/>
      <c r="S55" s="727"/>
      <c r="T55" s="727"/>
      <c r="U55" s="727"/>
      <c r="V55" s="727"/>
      <c r="W55" s="727"/>
      <c r="X55" s="727"/>
      <c r="Y55" s="727"/>
      <c r="Z55" s="726"/>
      <c r="AA55" s="726"/>
    </row>
    <row r="56" spans="1:27" ht="30" customHeight="1">
      <c r="A56" s="738"/>
      <c r="B56" s="1865"/>
      <c r="C56" s="731" t="s">
        <v>1674</v>
      </c>
      <c r="D56" s="729">
        <f>'RBSK Screening Compiled-18'!I41</f>
        <v>0</v>
      </c>
      <c r="E56" s="729">
        <f>'RBSK Screening Compiled-18'!J41</f>
        <v>0</v>
      </c>
      <c r="F56" s="729">
        <f>'RBSK Screening Compiled-18'!I108</f>
        <v>0</v>
      </c>
      <c r="G56" s="729">
        <f>'RBSK Screening Compiled-18'!I109</f>
        <v>0</v>
      </c>
      <c r="H56" s="729">
        <f>'RBSK Screening Compiled-18'!J108</f>
        <v>0</v>
      </c>
      <c r="I56" s="729">
        <f>'RBSK Screening Compiled-18'!J109</f>
        <v>0</v>
      </c>
      <c r="J56" s="729">
        <f>'RBSK Screening Compiled-18'!K108</f>
        <v>0</v>
      </c>
      <c r="K56" s="729">
        <f>'RBSK Screening Compiled-18'!K109</f>
        <v>0</v>
      </c>
      <c r="L56" s="728"/>
      <c r="M56" s="728"/>
      <c r="N56" s="728"/>
      <c r="O56" s="728"/>
      <c r="P56" s="727"/>
      <c r="Q56" s="727"/>
      <c r="R56" s="727"/>
      <c r="S56" s="727"/>
      <c r="T56" s="727"/>
      <c r="U56" s="727"/>
      <c r="V56" s="727"/>
      <c r="W56" s="727"/>
      <c r="X56" s="727"/>
      <c r="Y56" s="727"/>
      <c r="Z56" s="726"/>
      <c r="AA56" s="726"/>
    </row>
    <row r="57" spans="1:27" ht="30" customHeight="1">
      <c r="A57" s="738"/>
      <c r="B57" s="1866"/>
      <c r="C57" s="730" t="s">
        <v>1673</v>
      </c>
      <c r="D57" s="729">
        <f>'RBSK Screening Compiled-18'!L41</f>
        <v>0</v>
      </c>
      <c r="E57" s="729">
        <f>'RBSK Screening Compiled-18'!M41</f>
        <v>0</v>
      </c>
      <c r="F57" s="729">
        <f>'RBSK Screening Compiled-18'!L108</f>
        <v>0</v>
      </c>
      <c r="G57" s="729">
        <f>'RBSK Screening Compiled-18'!L109</f>
        <v>0</v>
      </c>
      <c r="H57" s="729">
        <f>'RBSK Screening Compiled-18'!M108</f>
        <v>0</v>
      </c>
      <c r="I57" s="729">
        <f>'RBSK Screening Compiled-18'!M109</f>
        <v>0</v>
      </c>
      <c r="J57" s="729">
        <f>'RBSK Screening Compiled-18'!N108</f>
        <v>0</v>
      </c>
      <c r="K57" s="729">
        <f>'RBSK Screening Compiled-18'!N109</f>
        <v>0</v>
      </c>
      <c r="L57" s="728"/>
      <c r="M57" s="728"/>
      <c r="N57" s="728"/>
      <c r="O57" s="728"/>
      <c r="P57" s="727"/>
      <c r="Q57" s="727"/>
      <c r="R57" s="727"/>
      <c r="S57" s="727"/>
      <c r="T57" s="727"/>
      <c r="U57" s="727"/>
      <c r="V57" s="727"/>
      <c r="W57" s="727"/>
      <c r="X57" s="727"/>
      <c r="Y57" s="727"/>
      <c r="Z57" s="726"/>
      <c r="AA57" s="726"/>
    </row>
    <row r="58" spans="1:27" ht="30" customHeight="1">
      <c r="A58" s="738"/>
      <c r="B58" s="1864" t="s">
        <v>1687</v>
      </c>
      <c r="C58" s="731" t="s">
        <v>1681</v>
      </c>
      <c r="D58" s="729">
        <f>'RBSK Screening Compiled-18'!F42</f>
        <v>0</v>
      </c>
      <c r="E58" s="729">
        <f>'RBSK Screening Compiled-18'!G42</f>
        <v>0</v>
      </c>
      <c r="F58" s="729">
        <f>'RBSK Screening Compiled-18'!F110</f>
        <v>0</v>
      </c>
      <c r="G58" s="729">
        <f>'RBSK Screening Compiled-18'!F111</f>
        <v>0</v>
      </c>
      <c r="H58" s="729">
        <f>'RBSK Screening Compiled-18'!G110</f>
        <v>0</v>
      </c>
      <c r="I58" s="729">
        <f>'RBSK Screening Compiled-18'!G111</f>
        <v>0</v>
      </c>
      <c r="J58" s="729">
        <f>'RBSK Screening Compiled-18'!H110</f>
        <v>0</v>
      </c>
      <c r="K58" s="729">
        <f>'RBSK Screening Compiled-18'!H111</f>
        <v>0</v>
      </c>
      <c r="L58" s="728"/>
      <c r="M58" s="728"/>
      <c r="N58" s="728"/>
      <c r="O58" s="728"/>
      <c r="P58" s="727"/>
      <c r="Q58" s="727"/>
      <c r="R58" s="727"/>
      <c r="S58" s="727"/>
      <c r="T58" s="727"/>
      <c r="U58" s="727"/>
      <c r="V58" s="727"/>
      <c r="W58" s="727"/>
      <c r="X58" s="727"/>
      <c r="Y58" s="727"/>
      <c r="Z58" s="726"/>
      <c r="AA58" s="726"/>
    </row>
    <row r="59" spans="1:27" ht="30" customHeight="1">
      <c r="A59" s="738"/>
      <c r="B59" s="1865"/>
      <c r="C59" s="731" t="s">
        <v>1674</v>
      </c>
      <c r="D59" s="729">
        <f>'RBSK Screening Compiled-18'!I42</f>
        <v>0</v>
      </c>
      <c r="E59" s="729">
        <f>'RBSK Screening Compiled-18'!J42</f>
        <v>0</v>
      </c>
      <c r="F59" s="729">
        <f>'RBSK Screening Compiled-18'!I110</f>
        <v>0</v>
      </c>
      <c r="G59" s="729">
        <f>'RBSK Screening Compiled-18'!I111</f>
        <v>0</v>
      </c>
      <c r="H59" s="729">
        <f>'RBSK Screening Compiled-18'!J110</f>
        <v>0</v>
      </c>
      <c r="I59" s="729">
        <f>'RBSK Screening Compiled-18'!J111</f>
        <v>0</v>
      </c>
      <c r="J59" s="729">
        <f>'RBSK Screening Compiled-18'!K110</f>
        <v>0</v>
      </c>
      <c r="K59" s="729">
        <f>'RBSK Screening Compiled-18'!K111</f>
        <v>0</v>
      </c>
      <c r="L59" s="728"/>
      <c r="M59" s="728"/>
      <c r="N59" s="728"/>
      <c r="O59" s="728"/>
      <c r="P59" s="727"/>
      <c r="Q59" s="727"/>
      <c r="R59" s="727"/>
      <c r="S59" s="727"/>
      <c r="T59" s="727"/>
      <c r="U59" s="727"/>
      <c r="V59" s="727"/>
      <c r="W59" s="727"/>
      <c r="X59" s="727"/>
      <c r="Y59" s="727"/>
      <c r="Z59" s="726"/>
      <c r="AA59" s="726"/>
    </row>
    <row r="60" spans="1:27" ht="30" customHeight="1">
      <c r="A60" s="738"/>
      <c r="B60" s="1866"/>
      <c r="C60" s="730" t="s">
        <v>1673</v>
      </c>
      <c r="D60" s="729">
        <f>'RBSK Screening Compiled-18'!L42</f>
        <v>0</v>
      </c>
      <c r="E60" s="729">
        <f>'RBSK Screening Compiled-18'!M42</f>
        <v>0</v>
      </c>
      <c r="F60" s="729">
        <f>'RBSK Screening Compiled-18'!L110</f>
        <v>0</v>
      </c>
      <c r="G60" s="729">
        <f>'RBSK Screening Compiled-18'!L111</f>
        <v>0</v>
      </c>
      <c r="H60" s="729">
        <f>'RBSK Screening Compiled-18'!M110</f>
        <v>0</v>
      </c>
      <c r="I60" s="729">
        <f>'RBSK Screening Compiled-18'!M111</f>
        <v>0</v>
      </c>
      <c r="J60" s="729">
        <f>'RBSK Screening Compiled-18'!N110</f>
        <v>0</v>
      </c>
      <c r="K60" s="729">
        <f>'RBSK Screening Compiled-18'!N111</f>
        <v>0</v>
      </c>
      <c r="L60" s="728"/>
      <c r="M60" s="728"/>
      <c r="N60" s="728"/>
      <c r="O60" s="728"/>
      <c r="P60" s="727"/>
      <c r="Q60" s="727"/>
      <c r="R60" s="727"/>
      <c r="S60" s="727"/>
      <c r="T60" s="727"/>
      <c r="U60" s="727"/>
      <c r="V60" s="727"/>
      <c r="W60" s="727"/>
      <c r="X60" s="727"/>
      <c r="Y60" s="727"/>
      <c r="Z60" s="726"/>
      <c r="AA60" s="726"/>
    </row>
    <row r="61" spans="1:27" ht="30" customHeight="1">
      <c r="A61" s="738"/>
      <c r="B61" s="1864" t="s">
        <v>1594</v>
      </c>
      <c r="C61" s="731" t="s">
        <v>1681</v>
      </c>
      <c r="D61" s="729">
        <f>'RBSK Screening Compiled-18'!F43</f>
        <v>0</v>
      </c>
      <c r="E61" s="729">
        <f>'RBSK Screening Compiled-18'!G43</f>
        <v>0</v>
      </c>
      <c r="F61" s="729">
        <f>'RBSK Screening Compiled-18'!F112</f>
        <v>0</v>
      </c>
      <c r="G61" s="729">
        <f>'RBSK Screening Compiled-18'!F113</f>
        <v>0</v>
      </c>
      <c r="H61" s="729">
        <f>'RBSK Screening Compiled-18'!G112</f>
        <v>0</v>
      </c>
      <c r="I61" s="729">
        <f>'RBSK Screening Compiled-18'!G113</f>
        <v>0</v>
      </c>
      <c r="J61" s="729">
        <f>'RBSK Screening Compiled-18'!H112</f>
        <v>0</v>
      </c>
      <c r="K61" s="729">
        <f>'RBSK Screening Compiled-18'!H113</f>
        <v>0</v>
      </c>
      <c r="L61" s="728"/>
      <c r="M61" s="728"/>
      <c r="N61" s="728"/>
      <c r="O61" s="728"/>
      <c r="P61" s="727"/>
      <c r="Q61" s="727"/>
      <c r="R61" s="727"/>
      <c r="S61" s="727"/>
      <c r="T61" s="727"/>
      <c r="U61" s="727"/>
      <c r="V61" s="727"/>
      <c r="W61" s="727"/>
      <c r="X61" s="727"/>
      <c r="Y61" s="727"/>
      <c r="Z61" s="726"/>
      <c r="AA61" s="726"/>
    </row>
    <row r="62" spans="1:27" ht="30" customHeight="1">
      <c r="A62" s="738"/>
      <c r="B62" s="1865"/>
      <c r="C62" s="731" t="s">
        <v>1674</v>
      </c>
      <c r="D62" s="729">
        <f>'RBSK Screening Compiled-18'!I43</f>
        <v>0</v>
      </c>
      <c r="E62" s="729">
        <f>'RBSK Screening Compiled-18'!J43</f>
        <v>0</v>
      </c>
      <c r="F62" s="729">
        <f>'RBSK Screening Compiled-18'!I112</f>
        <v>0</v>
      </c>
      <c r="G62" s="729">
        <f>'RBSK Screening Compiled-18'!I113</f>
        <v>0</v>
      </c>
      <c r="H62" s="729">
        <f>'RBSK Screening Compiled-18'!J112</f>
        <v>0</v>
      </c>
      <c r="I62" s="729">
        <f>'RBSK Screening Compiled-18'!J113</f>
        <v>0</v>
      </c>
      <c r="J62" s="729">
        <f>'RBSK Screening Compiled-18'!K112</f>
        <v>0</v>
      </c>
      <c r="K62" s="729">
        <f>'RBSK Screening Compiled-18'!K113</f>
        <v>0</v>
      </c>
      <c r="L62" s="728"/>
      <c r="M62" s="728"/>
      <c r="N62" s="728"/>
      <c r="O62" s="728"/>
      <c r="P62" s="727"/>
      <c r="Q62" s="727"/>
      <c r="R62" s="727"/>
      <c r="S62" s="727"/>
      <c r="T62" s="727"/>
      <c r="U62" s="727"/>
      <c r="V62" s="727"/>
      <c r="W62" s="727"/>
      <c r="X62" s="727"/>
      <c r="Y62" s="727"/>
      <c r="Z62" s="726"/>
      <c r="AA62" s="726"/>
    </row>
    <row r="63" spans="1:27" ht="30" customHeight="1">
      <c r="A63" s="737"/>
      <c r="B63" s="1866"/>
      <c r="C63" s="730" t="s">
        <v>1673</v>
      </c>
      <c r="D63" s="729">
        <f>'RBSK Screening Compiled-18'!L43</f>
        <v>0</v>
      </c>
      <c r="E63" s="729">
        <f>'RBSK Screening Compiled-18'!M43</f>
        <v>0</v>
      </c>
      <c r="F63" s="729">
        <f>'RBSK Screening Compiled-18'!L112</f>
        <v>0</v>
      </c>
      <c r="G63" s="729">
        <f>'RBSK Screening Compiled-18'!L113</f>
        <v>0</v>
      </c>
      <c r="H63" s="729">
        <f>'RBSK Screening Compiled-18'!M112</f>
        <v>0</v>
      </c>
      <c r="I63" s="729">
        <f>'RBSK Screening Compiled-18'!M113</f>
        <v>0</v>
      </c>
      <c r="J63" s="729">
        <f>'RBSK Screening Compiled-18'!N112</f>
        <v>0</v>
      </c>
      <c r="K63" s="729">
        <f>'RBSK Screening Compiled-18'!N113</f>
        <v>0</v>
      </c>
      <c r="L63" s="728"/>
      <c r="M63" s="728"/>
      <c r="N63" s="728"/>
      <c r="O63" s="728"/>
      <c r="P63" s="727"/>
      <c r="Q63" s="727"/>
      <c r="R63" s="727"/>
      <c r="S63" s="727"/>
      <c r="T63" s="727"/>
      <c r="U63" s="727"/>
      <c r="V63" s="727"/>
      <c r="W63" s="727"/>
      <c r="X63" s="727"/>
      <c r="Y63" s="727"/>
      <c r="Z63" s="726"/>
      <c r="AA63" s="726"/>
    </row>
    <row r="64" spans="1:27" ht="30" customHeight="1">
      <c r="A64" s="1847">
        <v>14</v>
      </c>
      <c r="B64" s="1864" t="s">
        <v>1563</v>
      </c>
      <c r="C64" s="731" t="s">
        <v>1681</v>
      </c>
      <c r="D64" s="729">
        <f>'RBSK Screening Compiled-18'!F44</f>
        <v>0</v>
      </c>
      <c r="E64" s="729">
        <f>'RBSK Screening Compiled-18'!G44</f>
        <v>0</v>
      </c>
      <c r="F64" s="729">
        <f>'RBSK Screening Compiled-18'!F114</f>
        <v>0</v>
      </c>
      <c r="G64" s="729">
        <f>'RBSK Screening Compiled-18'!F115</f>
        <v>0</v>
      </c>
      <c r="H64" s="729">
        <f>'RBSK Screening Compiled-18'!G114</f>
        <v>0</v>
      </c>
      <c r="I64" s="729">
        <f>'RBSK Screening Compiled-18'!G115</f>
        <v>0</v>
      </c>
      <c r="J64" s="729">
        <f>'RBSK Screening Compiled-18'!H114</f>
        <v>0</v>
      </c>
      <c r="K64" s="729">
        <f>'RBSK Screening Compiled-18'!H115</f>
        <v>0</v>
      </c>
      <c r="L64" s="728"/>
      <c r="M64" s="728"/>
      <c r="N64" s="728"/>
      <c r="O64" s="728"/>
      <c r="P64" s="727"/>
      <c r="Q64" s="727"/>
      <c r="R64" s="727"/>
      <c r="S64" s="727"/>
      <c r="T64" s="727"/>
      <c r="U64" s="727"/>
      <c r="V64" s="727"/>
      <c r="W64" s="727"/>
      <c r="X64" s="727"/>
      <c r="Y64" s="727"/>
      <c r="Z64" s="726"/>
      <c r="AA64" s="726"/>
    </row>
    <row r="65" spans="1:27" ht="30" customHeight="1">
      <c r="A65" s="1848"/>
      <c r="B65" s="1865"/>
      <c r="C65" s="731" t="s">
        <v>1674</v>
      </c>
      <c r="D65" s="729">
        <f>'RBSK Screening Compiled-18'!I44</f>
        <v>0</v>
      </c>
      <c r="E65" s="729">
        <f>'RBSK Screening Compiled-18'!J44</f>
        <v>0</v>
      </c>
      <c r="F65" s="729">
        <f>'RBSK Screening Compiled-18'!I114</f>
        <v>0</v>
      </c>
      <c r="G65" s="729">
        <f>'RBSK Screening Compiled-18'!I115</f>
        <v>0</v>
      </c>
      <c r="H65" s="729">
        <f>'RBSK Screening Compiled-18'!J114</f>
        <v>0</v>
      </c>
      <c r="I65" s="729">
        <f>'RBSK Screening Compiled-18'!J115</f>
        <v>0</v>
      </c>
      <c r="J65" s="729">
        <f>'RBSK Screening Compiled-18'!K114</f>
        <v>0</v>
      </c>
      <c r="K65" s="729">
        <f>'RBSK Screening Compiled-18'!K115</f>
        <v>0</v>
      </c>
      <c r="L65" s="728"/>
      <c r="M65" s="728"/>
      <c r="N65" s="728"/>
      <c r="O65" s="728"/>
      <c r="P65" s="727"/>
      <c r="Q65" s="727"/>
      <c r="R65" s="727"/>
      <c r="S65" s="727"/>
      <c r="T65" s="727"/>
      <c r="U65" s="727"/>
      <c r="V65" s="727"/>
      <c r="W65" s="727"/>
      <c r="X65" s="727"/>
      <c r="Y65" s="727"/>
      <c r="Z65" s="726"/>
      <c r="AA65" s="726"/>
    </row>
    <row r="66" spans="1:27" ht="30" customHeight="1">
      <c r="A66" s="1849"/>
      <c r="B66" s="1866"/>
      <c r="C66" s="730" t="s">
        <v>1673</v>
      </c>
      <c r="D66" s="729">
        <f>'RBSK Screening Compiled-18'!L44</f>
        <v>0</v>
      </c>
      <c r="E66" s="729">
        <f>'RBSK Screening Compiled-18'!M44</f>
        <v>0</v>
      </c>
      <c r="F66" s="729">
        <f>'RBSK Screening Compiled-18'!L114</f>
        <v>0</v>
      </c>
      <c r="G66" s="729">
        <f>'RBSK Screening Compiled-18'!L115</f>
        <v>0</v>
      </c>
      <c r="H66" s="729">
        <f>'RBSK Screening Compiled-18'!M114</f>
        <v>0</v>
      </c>
      <c r="I66" s="729">
        <f>'RBSK Screening Compiled-18'!M115</f>
        <v>0</v>
      </c>
      <c r="J66" s="729">
        <f>'RBSK Screening Compiled-18'!N114</f>
        <v>0</v>
      </c>
      <c r="K66" s="729">
        <f>'RBSK Screening Compiled-18'!N115</f>
        <v>0</v>
      </c>
      <c r="L66" s="728"/>
      <c r="M66" s="728"/>
      <c r="N66" s="728"/>
      <c r="O66" s="728"/>
      <c r="P66" s="727"/>
      <c r="Q66" s="727"/>
      <c r="R66" s="727"/>
      <c r="S66" s="727"/>
      <c r="T66" s="727"/>
      <c r="U66" s="727"/>
      <c r="V66" s="727"/>
      <c r="W66" s="727"/>
      <c r="X66" s="727"/>
      <c r="Y66" s="727"/>
      <c r="Z66" s="726"/>
      <c r="AA66" s="726"/>
    </row>
    <row r="67" spans="1:27" ht="30" customHeight="1">
      <c r="A67" s="1843">
        <v>15</v>
      </c>
      <c r="B67" s="1844" t="s">
        <v>1560</v>
      </c>
      <c r="C67" s="731" t="s">
        <v>1675</v>
      </c>
      <c r="D67" s="729">
        <f>'RBSK Screening Compiled-18'!F48</f>
        <v>0</v>
      </c>
      <c r="E67" s="729">
        <f>'RBSK Screening Compiled-18'!G48</f>
        <v>0</v>
      </c>
      <c r="F67" s="729">
        <f>'RBSK Screening Compiled-18'!F120</f>
        <v>0</v>
      </c>
      <c r="G67" s="729">
        <f>'RBSK Screening Compiled-18'!F121</f>
        <v>0</v>
      </c>
      <c r="H67" s="729">
        <f>'RBSK Screening Compiled-18'!G120</f>
        <v>0</v>
      </c>
      <c r="I67" s="729">
        <f>'RBSK Screening Compiled-18'!G121</f>
        <v>0</v>
      </c>
      <c r="J67" s="729">
        <f>'RBSK Screening Compiled-18'!H120</f>
        <v>0</v>
      </c>
      <c r="K67" s="729">
        <f>'RBSK Screening Compiled-18'!H121</f>
        <v>0</v>
      </c>
      <c r="L67" s="728"/>
      <c r="M67" s="728"/>
      <c r="N67" s="728"/>
      <c r="O67" s="728"/>
      <c r="P67" s="727"/>
      <c r="Q67" s="727"/>
      <c r="R67" s="727"/>
      <c r="S67" s="727"/>
      <c r="T67" s="727"/>
      <c r="U67" s="727"/>
      <c r="V67" s="727"/>
      <c r="W67" s="727"/>
      <c r="X67" s="727"/>
      <c r="Y67" s="727"/>
      <c r="Z67" s="726"/>
      <c r="AA67" s="726"/>
    </row>
    <row r="68" spans="1:27" ht="30" customHeight="1">
      <c r="A68" s="1843"/>
      <c r="B68" s="1845"/>
      <c r="C68" s="731" t="s">
        <v>1674</v>
      </c>
      <c r="D68" s="729">
        <f>'RBSK Screening Compiled-18'!I48</f>
        <v>0</v>
      </c>
      <c r="E68" s="729">
        <f>'RBSK Screening Compiled-18'!J48</f>
        <v>0</v>
      </c>
      <c r="F68" s="729">
        <f>'RBSK Screening Compiled-18'!I120</f>
        <v>0</v>
      </c>
      <c r="G68" s="729">
        <f>'RBSK Screening Compiled-18'!I121</f>
        <v>0</v>
      </c>
      <c r="H68" s="729">
        <f>'RBSK Screening Compiled-18'!J120</f>
        <v>0</v>
      </c>
      <c r="I68" s="729">
        <f>'RBSK Screening Compiled-18'!J121</f>
        <v>0</v>
      </c>
      <c r="J68" s="729">
        <f>'RBSK Screening Compiled-18'!K120</f>
        <v>0</v>
      </c>
      <c r="K68" s="729">
        <f>'RBSK Screening Compiled-18'!K121</f>
        <v>0</v>
      </c>
      <c r="L68" s="728"/>
      <c r="M68" s="728"/>
      <c r="N68" s="728"/>
      <c r="O68" s="728"/>
      <c r="P68" s="727"/>
      <c r="Q68" s="727"/>
      <c r="R68" s="727"/>
      <c r="S68" s="727"/>
      <c r="T68" s="727"/>
      <c r="U68" s="727"/>
      <c r="V68" s="727"/>
      <c r="W68" s="727"/>
      <c r="X68" s="727"/>
      <c r="Y68" s="727"/>
      <c r="Z68" s="726"/>
      <c r="AA68" s="726"/>
    </row>
    <row r="69" spans="1:27" ht="30" customHeight="1">
      <c r="A69" s="1843"/>
      <c r="B69" s="1846"/>
      <c r="C69" s="730" t="s">
        <v>1673</v>
      </c>
      <c r="D69" s="729">
        <f>'RBSK Screening Compiled-18'!L48</f>
        <v>0</v>
      </c>
      <c r="E69" s="729">
        <f>'RBSK Screening Compiled-18'!M48</f>
        <v>0</v>
      </c>
      <c r="F69" s="729">
        <f>'RBSK Screening Compiled-18'!L120</f>
        <v>0</v>
      </c>
      <c r="G69" s="729">
        <f>'RBSK Screening Compiled-18'!L121</f>
        <v>0</v>
      </c>
      <c r="H69" s="729">
        <f>'RBSK Screening Compiled-18'!M120</f>
        <v>0</v>
      </c>
      <c r="I69" s="729">
        <f>'RBSK Screening Compiled-18'!M121</f>
        <v>0</v>
      </c>
      <c r="J69" s="729">
        <f>'RBSK Screening Compiled-18'!N120</f>
        <v>0</v>
      </c>
      <c r="K69" s="729">
        <f>'RBSK Screening Compiled-18'!N121</f>
        <v>0</v>
      </c>
      <c r="L69" s="728"/>
      <c r="M69" s="728"/>
      <c r="N69" s="728"/>
      <c r="O69" s="728"/>
      <c r="P69" s="727"/>
      <c r="Q69" s="727"/>
      <c r="R69" s="727"/>
      <c r="S69" s="727"/>
      <c r="T69" s="727"/>
      <c r="U69" s="727"/>
      <c r="V69" s="727"/>
      <c r="W69" s="727"/>
      <c r="X69" s="727"/>
      <c r="Y69" s="727"/>
      <c r="Z69" s="726"/>
      <c r="AA69" s="726"/>
    </row>
    <row r="70" spans="1:27" ht="30" customHeight="1">
      <c r="A70" s="1843">
        <v>16</v>
      </c>
      <c r="B70" s="1844" t="s">
        <v>1592</v>
      </c>
      <c r="C70" s="731" t="s">
        <v>1675</v>
      </c>
      <c r="D70" s="729">
        <f>'RBSK Screening Compiled-18'!F49</f>
        <v>0</v>
      </c>
      <c r="E70" s="729">
        <f>'RBSK Screening Compiled-18'!G49</f>
        <v>0</v>
      </c>
      <c r="F70" s="729">
        <f>'RBSK Screening Compiled-18'!F122</f>
        <v>0</v>
      </c>
      <c r="G70" s="729">
        <f>'RBSK Screening Compiled-18'!F123</f>
        <v>0</v>
      </c>
      <c r="H70" s="729">
        <f>'RBSK Screening Compiled-18'!G122</f>
        <v>0</v>
      </c>
      <c r="I70" s="729">
        <f>'RBSK Screening Compiled-18'!G123</f>
        <v>0</v>
      </c>
      <c r="J70" s="729">
        <f>'RBSK Screening Compiled-18'!H122</f>
        <v>0</v>
      </c>
      <c r="K70" s="729">
        <f>'RBSK Screening Compiled-18'!H123</f>
        <v>0</v>
      </c>
      <c r="L70" s="728"/>
      <c r="M70" s="728"/>
      <c r="N70" s="728"/>
      <c r="O70" s="728"/>
      <c r="P70" s="727"/>
      <c r="Q70" s="727"/>
      <c r="R70" s="727"/>
      <c r="S70" s="727"/>
      <c r="T70" s="727"/>
      <c r="U70" s="727"/>
      <c r="V70" s="727"/>
      <c r="W70" s="727"/>
      <c r="X70" s="727"/>
      <c r="Y70" s="727"/>
      <c r="Z70" s="726"/>
      <c r="AA70" s="726"/>
    </row>
    <row r="71" spans="1:27" ht="30" customHeight="1">
      <c r="A71" s="1843"/>
      <c r="B71" s="1845"/>
      <c r="C71" s="731" t="s">
        <v>1674</v>
      </c>
      <c r="D71" s="729">
        <f>'RBSK Screening Compiled-18'!I49</f>
        <v>0</v>
      </c>
      <c r="E71" s="729">
        <f>'RBSK Screening Compiled-18'!J49</f>
        <v>0</v>
      </c>
      <c r="F71" s="729">
        <f>'RBSK Screening Compiled-18'!I122</f>
        <v>0</v>
      </c>
      <c r="G71" s="729">
        <f>'RBSK Screening Compiled-18'!I123</f>
        <v>0</v>
      </c>
      <c r="H71" s="729">
        <f>'RBSK Screening Compiled-18'!J122</f>
        <v>0</v>
      </c>
      <c r="I71" s="729">
        <f>'RBSK Screening Compiled-18'!J123</f>
        <v>0</v>
      </c>
      <c r="J71" s="729">
        <f>'RBSK Screening Compiled-18'!K122</f>
        <v>0</v>
      </c>
      <c r="K71" s="729">
        <f>'RBSK Screening Compiled-18'!K123</f>
        <v>0</v>
      </c>
      <c r="L71" s="728"/>
      <c r="M71" s="728"/>
      <c r="N71" s="728"/>
      <c r="O71" s="728"/>
      <c r="P71" s="727"/>
      <c r="Q71" s="727"/>
      <c r="R71" s="727"/>
      <c r="S71" s="727"/>
      <c r="T71" s="727"/>
      <c r="U71" s="727"/>
      <c r="V71" s="727"/>
      <c r="W71" s="727"/>
      <c r="X71" s="727"/>
      <c r="Y71" s="727"/>
      <c r="Z71" s="726"/>
      <c r="AA71" s="726"/>
    </row>
    <row r="72" spans="1:27" ht="30" customHeight="1">
      <c r="A72" s="1843"/>
      <c r="B72" s="1846"/>
      <c r="C72" s="730" t="s">
        <v>1673</v>
      </c>
      <c r="D72" s="729">
        <f>'RBSK Screening Compiled-18'!L49</f>
        <v>0</v>
      </c>
      <c r="E72" s="729">
        <f>'RBSK Screening Compiled-18'!M49</f>
        <v>0</v>
      </c>
      <c r="F72" s="729">
        <f>'RBSK Screening Compiled-18'!L122</f>
        <v>0</v>
      </c>
      <c r="G72" s="729">
        <f>'RBSK Screening Compiled-18'!L123</f>
        <v>0</v>
      </c>
      <c r="H72" s="729">
        <f>'RBSK Screening Compiled-18'!M122</f>
        <v>0</v>
      </c>
      <c r="I72" s="729">
        <f>'RBSK Screening Compiled-18'!M123</f>
        <v>0</v>
      </c>
      <c r="J72" s="729">
        <f>'RBSK Screening Compiled-18'!N122</f>
        <v>0</v>
      </c>
      <c r="K72" s="729">
        <f>'RBSK Screening Compiled-18'!N123</f>
        <v>0</v>
      </c>
      <c r="L72" s="728"/>
      <c r="M72" s="728"/>
      <c r="N72" s="728"/>
      <c r="O72" s="728"/>
      <c r="P72" s="727"/>
      <c r="Q72" s="727"/>
      <c r="R72" s="727"/>
      <c r="S72" s="727"/>
      <c r="T72" s="727"/>
      <c r="U72" s="727"/>
      <c r="V72" s="727"/>
      <c r="W72" s="727"/>
      <c r="X72" s="727"/>
      <c r="Y72" s="727"/>
      <c r="Z72" s="726"/>
      <c r="AA72" s="726"/>
    </row>
    <row r="73" spans="1:27" ht="30" customHeight="1">
      <c r="A73" s="1843">
        <v>17</v>
      </c>
      <c r="B73" s="1861" t="s">
        <v>1591</v>
      </c>
      <c r="C73" s="731" t="s">
        <v>1675</v>
      </c>
      <c r="D73" s="729">
        <f>'RBSK Screening Compiled-18'!F50</f>
        <v>0</v>
      </c>
      <c r="E73" s="729">
        <f>'RBSK Screening Compiled-18'!G50</f>
        <v>0</v>
      </c>
      <c r="F73" s="729">
        <f>'RBSK Screening Compiled-18'!F124</f>
        <v>0</v>
      </c>
      <c r="G73" s="729">
        <f>'RBSK Screening Compiled-18'!F125</f>
        <v>0</v>
      </c>
      <c r="H73" s="729">
        <f>'RBSK Screening Compiled-18'!G124</f>
        <v>0</v>
      </c>
      <c r="I73" s="729">
        <f>'RBSK Screening Compiled-18'!G125</f>
        <v>0</v>
      </c>
      <c r="J73" s="729">
        <f>'RBSK Screening Compiled-18'!H124</f>
        <v>0</v>
      </c>
      <c r="K73" s="729">
        <f>'RBSK Screening Compiled-18'!H125</f>
        <v>0</v>
      </c>
      <c r="L73" s="728"/>
      <c r="M73" s="728"/>
      <c r="N73" s="728"/>
      <c r="O73" s="728"/>
      <c r="P73" s="727"/>
      <c r="Q73" s="727"/>
      <c r="R73" s="727"/>
      <c r="S73" s="727"/>
      <c r="T73" s="727"/>
      <c r="U73" s="727"/>
      <c r="V73" s="727"/>
      <c r="W73" s="727"/>
      <c r="X73" s="727"/>
      <c r="Y73" s="727"/>
      <c r="Z73" s="726"/>
      <c r="AA73" s="726"/>
    </row>
    <row r="74" spans="1:27" ht="30" customHeight="1">
      <c r="A74" s="1843"/>
      <c r="B74" s="1862"/>
      <c r="C74" s="731" t="s">
        <v>1674</v>
      </c>
      <c r="D74" s="729">
        <f>'RBSK Screening Compiled-18'!I50</f>
        <v>0</v>
      </c>
      <c r="E74" s="729">
        <f>'RBSK Screening Compiled-18'!J50</f>
        <v>0</v>
      </c>
      <c r="F74" s="729">
        <f>'RBSK Screening Compiled-18'!I124</f>
        <v>0</v>
      </c>
      <c r="G74" s="729">
        <f>'RBSK Screening Compiled-18'!I125</f>
        <v>0</v>
      </c>
      <c r="H74" s="729">
        <f>'RBSK Screening Compiled-18'!J124</f>
        <v>0</v>
      </c>
      <c r="I74" s="729">
        <f>'RBSK Screening Compiled-18'!J125</f>
        <v>0</v>
      </c>
      <c r="J74" s="729">
        <f>'RBSK Screening Compiled-18'!K124</f>
        <v>0</v>
      </c>
      <c r="K74" s="729">
        <f>'RBSK Screening Compiled-18'!K125</f>
        <v>0</v>
      </c>
      <c r="L74" s="728"/>
      <c r="M74" s="728"/>
      <c r="N74" s="728"/>
      <c r="O74" s="728"/>
      <c r="P74" s="727"/>
      <c r="Q74" s="727"/>
      <c r="R74" s="727"/>
      <c r="S74" s="727"/>
      <c r="T74" s="727"/>
      <c r="U74" s="727"/>
      <c r="V74" s="727"/>
      <c r="W74" s="727"/>
      <c r="X74" s="727"/>
      <c r="Y74" s="727"/>
      <c r="Z74" s="726"/>
      <c r="AA74" s="726"/>
    </row>
    <row r="75" spans="1:27" ht="30" customHeight="1">
      <c r="A75" s="1843"/>
      <c r="B75" s="1863"/>
      <c r="C75" s="730" t="s">
        <v>1673</v>
      </c>
      <c r="D75" s="729">
        <f>'RBSK Screening Compiled-18'!L50</f>
        <v>0</v>
      </c>
      <c r="E75" s="729">
        <f>'RBSK Screening Compiled-18'!M50</f>
        <v>0</v>
      </c>
      <c r="F75" s="729">
        <f>'RBSK Screening Compiled-18'!L124</f>
        <v>0</v>
      </c>
      <c r="G75" s="729">
        <f>'RBSK Screening Compiled-18'!L125</f>
        <v>0</v>
      </c>
      <c r="H75" s="729">
        <f>'RBSK Screening Compiled-18'!M124</f>
        <v>0</v>
      </c>
      <c r="I75" s="729">
        <f>'RBSK Screening Compiled-18'!M125</f>
        <v>0</v>
      </c>
      <c r="J75" s="729">
        <f>'RBSK Screening Compiled-18'!N124</f>
        <v>0</v>
      </c>
      <c r="K75" s="729">
        <f>'RBSK Screening Compiled-18'!N125</f>
        <v>0</v>
      </c>
      <c r="L75" s="728"/>
      <c r="M75" s="728"/>
      <c r="N75" s="728"/>
      <c r="O75" s="728"/>
      <c r="P75" s="727"/>
      <c r="Q75" s="727"/>
      <c r="R75" s="727"/>
      <c r="S75" s="727"/>
      <c r="T75" s="727"/>
      <c r="U75" s="727"/>
      <c r="V75" s="727"/>
      <c r="W75" s="727"/>
      <c r="X75" s="727"/>
      <c r="Y75" s="727"/>
      <c r="Z75" s="726"/>
      <c r="AA75" s="726"/>
    </row>
    <row r="76" spans="1:27" ht="30" customHeight="1">
      <c r="A76" s="1843">
        <v>18</v>
      </c>
      <c r="B76" s="1861" t="s">
        <v>1590</v>
      </c>
      <c r="C76" s="731" t="s">
        <v>1675</v>
      </c>
      <c r="D76" s="729">
        <f>'RBSK Screening Compiled-18'!F51</f>
        <v>0</v>
      </c>
      <c r="E76" s="729">
        <f>'RBSK Screening Compiled-18'!G51</f>
        <v>0</v>
      </c>
      <c r="F76" s="729">
        <f>'RBSK Screening Compiled-18'!F126</f>
        <v>0</v>
      </c>
      <c r="G76" s="729">
        <f>'RBSK Screening Compiled-18'!F127</f>
        <v>0</v>
      </c>
      <c r="H76" s="729">
        <f>'RBSK Screening Compiled-18'!G126</f>
        <v>0</v>
      </c>
      <c r="I76" s="729">
        <f>'RBSK Screening Compiled-18'!G127</f>
        <v>0</v>
      </c>
      <c r="J76" s="729">
        <f>'RBSK Screening Compiled-18'!H126</f>
        <v>0</v>
      </c>
      <c r="K76" s="729">
        <f>'RBSK Screening Compiled-18'!H127</f>
        <v>0</v>
      </c>
      <c r="L76" s="728"/>
      <c r="M76" s="728"/>
      <c r="N76" s="728"/>
      <c r="O76" s="728"/>
      <c r="P76" s="727"/>
      <c r="Q76" s="727"/>
      <c r="R76" s="727"/>
      <c r="S76" s="727"/>
      <c r="T76" s="727"/>
      <c r="U76" s="727"/>
      <c r="V76" s="727"/>
      <c r="W76" s="727"/>
      <c r="X76" s="727"/>
      <c r="Y76" s="727"/>
      <c r="Z76" s="726"/>
      <c r="AA76" s="726"/>
    </row>
    <row r="77" spans="1:27" ht="30" customHeight="1">
      <c r="A77" s="1843"/>
      <c r="B77" s="1862"/>
      <c r="C77" s="731" t="s">
        <v>1674</v>
      </c>
      <c r="D77" s="729">
        <f>'RBSK Screening Compiled-18'!I51</f>
        <v>0</v>
      </c>
      <c r="E77" s="729">
        <f>'RBSK Screening Compiled-18'!J51</f>
        <v>0</v>
      </c>
      <c r="F77" s="729">
        <f>'RBSK Screening Compiled-18'!I126</f>
        <v>0</v>
      </c>
      <c r="G77" s="729">
        <f>'RBSK Screening Compiled-18'!I127</f>
        <v>0</v>
      </c>
      <c r="H77" s="729">
        <f>'RBSK Screening Compiled-18'!J126</f>
        <v>0</v>
      </c>
      <c r="I77" s="729">
        <f>'RBSK Screening Compiled-18'!J127</f>
        <v>0</v>
      </c>
      <c r="J77" s="729">
        <f>'RBSK Screening Compiled-18'!K126</f>
        <v>0</v>
      </c>
      <c r="K77" s="729">
        <f>'RBSK Screening Compiled-18'!K127</f>
        <v>0</v>
      </c>
      <c r="L77" s="728"/>
      <c r="M77" s="728"/>
      <c r="N77" s="728"/>
      <c r="O77" s="728"/>
      <c r="P77" s="727"/>
      <c r="Q77" s="727"/>
      <c r="R77" s="727"/>
      <c r="S77" s="727"/>
      <c r="T77" s="727"/>
      <c r="U77" s="727"/>
      <c r="V77" s="727"/>
      <c r="W77" s="727"/>
      <c r="X77" s="727"/>
      <c r="Y77" s="727"/>
      <c r="Z77" s="726"/>
      <c r="AA77" s="726"/>
    </row>
    <row r="78" spans="1:27" ht="30" customHeight="1">
      <c r="A78" s="1843"/>
      <c r="B78" s="1863"/>
      <c r="C78" s="730" t="s">
        <v>1673</v>
      </c>
      <c r="D78" s="729">
        <f>'RBSK Screening Compiled-18'!L51</f>
        <v>0</v>
      </c>
      <c r="E78" s="729">
        <f>'RBSK Screening Compiled-18'!M51</f>
        <v>0</v>
      </c>
      <c r="F78" s="729">
        <f>'RBSK Screening Compiled-18'!L126</f>
        <v>0</v>
      </c>
      <c r="G78" s="729">
        <f>'RBSK Screening Compiled-18'!L127</f>
        <v>0</v>
      </c>
      <c r="H78" s="729">
        <f>'RBSK Screening Compiled-18'!M126</f>
        <v>0</v>
      </c>
      <c r="I78" s="729">
        <f>'RBSK Screening Compiled-18'!M127</f>
        <v>0</v>
      </c>
      <c r="J78" s="729">
        <f>'RBSK Screening Compiled-18'!N126</f>
        <v>0</v>
      </c>
      <c r="K78" s="729">
        <f>'RBSK Screening Compiled-18'!N127</f>
        <v>0</v>
      </c>
      <c r="L78" s="728"/>
      <c r="M78" s="728"/>
      <c r="N78" s="728"/>
      <c r="O78" s="728"/>
      <c r="P78" s="727"/>
      <c r="Q78" s="727"/>
      <c r="R78" s="727"/>
      <c r="S78" s="727"/>
      <c r="T78" s="727"/>
      <c r="U78" s="727"/>
      <c r="V78" s="727"/>
      <c r="W78" s="727"/>
      <c r="X78" s="727"/>
      <c r="Y78" s="727"/>
      <c r="Z78" s="726"/>
      <c r="AA78" s="726"/>
    </row>
    <row r="79" spans="1:27" ht="30" customHeight="1">
      <c r="A79" s="1843">
        <v>19</v>
      </c>
      <c r="B79" s="1861" t="s">
        <v>1686</v>
      </c>
      <c r="C79" s="731" t="s">
        <v>1675</v>
      </c>
      <c r="D79" s="729">
        <f>'RBSK Screening Compiled-18'!F52</f>
        <v>0</v>
      </c>
      <c r="E79" s="729">
        <f>'RBSK Screening Compiled-18'!G52</f>
        <v>0</v>
      </c>
      <c r="F79" s="729">
        <f>'RBSK Screening Compiled-18'!F128</f>
        <v>0</v>
      </c>
      <c r="G79" s="729">
        <f>'RBSK Screening Compiled-18'!F129</f>
        <v>0</v>
      </c>
      <c r="H79" s="729">
        <f>'RBSK Screening Compiled-18'!G128</f>
        <v>0</v>
      </c>
      <c r="I79" s="729">
        <f>'RBSK Screening Compiled-18'!G129</f>
        <v>0</v>
      </c>
      <c r="J79" s="729">
        <f>'RBSK Screening Compiled-18'!H128</f>
        <v>0</v>
      </c>
      <c r="K79" s="729">
        <f>'RBSK Screening Compiled-18'!H129</f>
        <v>0</v>
      </c>
      <c r="L79" s="728"/>
      <c r="M79" s="728"/>
      <c r="N79" s="728"/>
      <c r="O79" s="728"/>
      <c r="P79" s="727"/>
      <c r="Q79" s="727"/>
      <c r="R79" s="727"/>
      <c r="S79" s="727"/>
      <c r="T79" s="727"/>
      <c r="U79" s="727"/>
      <c r="V79" s="727"/>
      <c r="W79" s="727"/>
      <c r="X79" s="727"/>
      <c r="Y79" s="727"/>
      <c r="Z79" s="726"/>
      <c r="AA79" s="726"/>
    </row>
    <row r="80" spans="1:27" ht="30" customHeight="1">
      <c r="A80" s="1843"/>
      <c r="B80" s="1862"/>
      <c r="C80" s="731" t="s">
        <v>1674</v>
      </c>
      <c r="D80" s="729">
        <f>'RBSK Screening Compiled-18'!I52</f>
        <v>0</v>
      </c>
      <c r="E80" s="729">
        <f>'RBSK Screening Compiled-18'!J52</f>
        <v>0</v>
      </c>
      <c r="F80" s="729">
        <f>'RBSK Screening Compiled-18'!I128</f>
        <v>0</v>
      </c>
      <c r="G80" s="729">
        <f>'RBSK Screening Compiled-18'!I129</f>
        <v>0</v>
      </c>
      <c r="H80" s="729">
        <f>'RBSK Screening Compiled-18'!J128</f>
        <v>0</v>
      </c>
      <c r="I80" s="729">
        <f>'RBSK Screening Compiled-18'!J129</f>
        <v>0</v>
      </c>
      <c r="J80" s="729">
        <f>'RBSK Screening Compiled-18'!K128</f>
        <v>0</v>
      </c>
      <c r="K80" s="729">
        <f>'RBSK Screening Compiled-18'!K129</f>
        <v>0</v>
      </c>
      <c r="L80" s="728"/>
      <c r="M80" s="728"/>
      <c r="N80" s="728"/>
      <c r="O80" s="728"/>
      <c r="P80" s="727"/>
      <c r="Q80" s="727"/>
      <c r="R80" s="727"/>
      <c r="S80" s="727"/>
      <c r="T80" s="727"/>
      <c r="U80" s="727"/>
      <c r="V80" s="727"/>
      <c r="W80" s="727"/>
      <c r="X80" s="727"/>
      <c r="Y80" s="727"/>
      <c r="Z80" s="726"/>
      <c r="AA80" s="726"/>
    </row>
    <row r="81" spans="1:27" ht="30" customHeight="1">
      <c r="A81" s="1843"/>
      <c r="B81" s="1863"/>
      <c r="C81" s="730" t="s">
        <v>1673</v>
      </c>
      <c r="D81" s="729">
        <f>'RBSK Screening Compiled-18'!L52</f>
        <v>0</v>
      </c>
      <c r="E81" s="729">
        <f>'RBSK Screening Compiled-18'!M52</f>
        <v>0</v>
      </c>
      <c r="F81" s="729">
        <f>'RBSK Screening Compiled-18'!L128</f>
        <v>0</v>
      </c>
      <c r="G81" s="729">
        <f>'RBSK Screening Compiled-18'!L129</f>
        <v>0</v>
      </c>
      <c r="H81" s="729">
        <f>'RBSK Screening Compiled-18'!M128</f>
        <v>0</v>
      </c>
      <c r="I81" s="729">
        <f>'RBSK Screening Compiled-18'!M129</f>
        <v>0</v>
      </c>
      <c r="J81" s="729">
        <f>'RBSK Screening Compiled-18'!N128</f>
        <v>0</v>
      </c>
      <c r="K81" s="729">
        <f>'RBSK Screening Compiled-18'!N129</f>
        <v>0</v>
      </c>
      <c r="L81" s="728"/>
      <c r="M81" s="728"/>
      <c r="N81" s="728"/>
      <c r="O81" s="728"/>
      <c r="P81" s="727"/>
      <c r="Q81" s="727"/>
      <c r="R81" s="727"/>
      <c r="S81" s="727"/>
      <c r="T81" s="727"/>
      <c r="U81" s="727"/>
      <c r="V81" s="727"/>
      <c r="W81" s="727"/>
      <c r="X81" s="727"/>
      <c r="Y81" s="727"/>
      <c r="Z81" s="726"/>
      <c r="AA81" s="726"/>
    </row>
    <row r="82" spans="1:27" ht="30" customHeight="1">
      <c r="A82" s="1843">
        <v>20</v>
      </c>
      <c r="B82" s="1864" t="s">
        <v>1589</v>
      </c>
      <c r="C82" s="731" t="s">
        <v>1675</v>
      </c>
      <c r="D82" s="729">
        <f>'RBSK Screening Compiled-18'!F53</f>
        <v>0</v>
      </c>
      <c r="E82" s="729">
        <f>'RBSK Screening Compiled-18'!G53</f>
        <v>0</v>
      </c>
      <c r="F82" s="729">
        <f>'RBSK Screening Compiled-18'!F130</f>
        <v>0</v>
      </c>
      <c r="G82" s="729">
        <f>'RBSK Screening Compiled-18'!F131</f>
        <v>0</v>
      </c>
      <c r="H82" s="729">
        <f>'RBSK Screening Compiled-18'!G130</f>
        <v>0</v>
      </c>
      <c r="I82" s="729">
        <f>'RBSK Screening Compiled-18'!G131</f>
        <v>0</v>
      </c>
      <c r="J82" s="729">
        <f>'RBSK Screening Compiled-18'!H130</f>
        <v>0</v>
      </c>
      <c r="K82" s="729">
        <f>'RBSK Screening Compiled-18'!H131</f>
        <v>0</v>
      </c>
      <c r="L82" s="728"/>
      <c r="M82" s="728"/>
      <c r="N82" s="728"/>
      <c r="O82" s="728"/>
      <c r="P82" s="727"/>
      <c r="Q82" s="727"/>
      <c r="R82" s="727"/>
      <c r="S82" s="727"/>
      <c r="T82" s="727"/>
      <c r="U82" s="727"/>
      <c r="V82" s="727"/>
      <c r="W82" s="727"/>
      <c r="X82" s="727"/>
      <c r="Y82" s="727"/>
      <c r="Z82" s="726"/>
      <c r="AA82" s="726"/>
    </row>
    <row r="83" spans="1:27" ht="30" customHeight="1">
      <c r="A83" s="1843"/>
      <c r="B83" s="1865"/>
      <c r="C83" s="731" t="s">
        <v>1674</v>
      </c>
      <c r="D83" s="729">
        <f>'RBSK Screening Compiled-18'!I53</f>
        <v>0</v>
      </c>
      <c r="E83" s="729">
        <f>'RBSK Screening Compiled-18'!J53</f>
        <v>0</v>
      </c>
      <c r="F83" s="729">
        <f>'RBSK Screening Compiled-18'!I130</f>
        <v>0</v>
      </c>
      <c r="G83" s="729">
        <f>'RBSK Screening Compiled-18'!I131</f>
        <v>0</v>
      </c>
      <c r="H83" s="729">
        <f>'RBSK Screening Compiled-18'!J130</f>
        <v>0</v>
      </c>
      <c r="I83" s="729">
        <f>'RBSK Screening Compiled-18'!J131</f>
        <v>0</v>
      </c>
      <c r="J83" s="729">
        <f>'RBSK Screening Compiled-18'!K130</f>
        <v>0</v>
      </c>
      <c r="K83" s="729">
        <f>'RBSK Screening Compiled-18'!K131</f>
        <v>0</v>
      </c>
      <c r="L83" s="728"/>
      <c r="M83" s="728"/>
      <c r="N83" s="728"/>
      <c r="O83" s="728"/>
      <c r="P83" s="727"/>
      <c r="Q83" s="727"/>
      <c r="R83" s="727"/>
      <c r="S83" s="727"/>
      <c r="T83" s="727"/>
      <c r="U83" s="727"/>
      <c r="V83" s="727"/>
      <c r="W83" s="727"/>
      <c r="X83" s="727"/>
      <c r="Y83" s="727"/>
      <c r="Z83" s="726"/>
      <c r="AA83" s="726"/>
    </row>
    <row r="84" spans="1:27" ht="30" customHeight="1">
      <c r="A84" s="1843"/>
      <c r="B84" s="1866"/>
      <c r="C84" s="730" t="s">
        <v>1673</v>
      </c>
      <c r="D84" s="729">
        <f>'RBSK Screening Compiled-18'!L53</f>
        <v>0</v>
      </c>
      <c r="E84" s="729">
        <f>'RBSK Screening Compiled-18'!M53</f>
        <v>0</v>
      </c>
      <c r="F84" s="729">
        <f>'RBSK Screening Compiled-18'!L130</f>
        <v>0</v>
      </c>
      <c r="G84" s="729">
        <f>'RBSK Screening Compiled-18'!L131</f>
        <v>0</v>
      </c>
      <c r="H84" s="729">
        <f>'RBSK Screening Compiled-18'!M130</f>
        <v>0</v>
      </c>
      <c r="I84" s="729">
        <f>'RBSK Screening Compiled-18'!M131</f>
        <v>0</v>
      </c>
      <c r="J84" s="729">
        <f>'RBSK Screening Compiled-18'!N130</f>
        <v>0</v>
      </c>
      <c r="K84" s="729">
        <f>'RBSK Screening Compiled-18'!N131</f>
        <v>0</v>
      </c>
      <c r="L84" s="728"/>
      <c r="M84" s="728"/>
      <c r="N84" s="728"/>
      <c r="O84" s="728"/>
      <c r="P84" s="727"/>
      <c r="Q84" s="727"/>
      <c r="R84" s="727"/>
      <c r="S84" s="727"/>
      <c r="T84" s="727"/>
      <c r="U84" s="727"/>
      <c r="V84" s="727"/>
      <c r="W84" s="727"/>
      <c r="X84" s="727"/>
      <c r="Y84" s="727"/>
      <c r="Z84" s="726"/>
      <c r="AA84" s="726"/>
    </row>
    <row r="85" spans="1:27" ht="30" customHeight="1">
      <c r="A85" s="1843">
        <v>21</v>
      </c>
      <c r="B85" s="1861" t="s">
        <v>1685</v>
      </c>
      <c r="C85" s="731" t="s">
        <v>1675</v>
      </c>
      <c r="D85" s="729">
        <f>'RBSK Screening Compiled-18'!F58</f>
        <v>0</v>
      </c>
      <c r="E85" s="729">
        <f>'RBSK Screening Compiled-18'!G58</f>
        <v>0</v>
      </c>
      <c r="F85" s="729">
        <f>'RBSK Screening Compiled-18'!F138</f>
        <v>0</v>
      </c>
      <c r="G85" s="729">
        <f>'RBSK Screening Compiled-18'!F139</f>
        <v>0</v>
      </c>
      <c r="H85" s="729">
        <f>'RBSK Screening Compiled-18'!G138</f>
        <v>0</v>
      </c>
      <c r="I85" s="729">
        <f>'RBSK Screening Compiled-18'!G139</f>
        <v>0</v>
      </c>
      <c r="J85" s="729">
        <f>'RBSK Screening Compiled-18'!H138</f>
        <v>0</v>
      </c>
      <c r="K85" s="729">
        <f>'RBSK Screening Compiled-18'!H139</f>
        <v>0</v>
      </c>
      <c r="L85" s="728"/>
      <c r="M85" s="728"/>
      <c r="N85" s="728"/>
      <c r="O85" s="728"/>
      <c r="P85" s="727"/>
      <c r="Q85" s="727"/>
      <c r="R85" s="727"/>
      <c r="S85" s="727"/>
      <c r="T85" s="727"/>
      <c r="U85" s="727"/>
      <c r="V85" s="727"/>
      <c r="W85" s="727"/>
      <c r="X85" s="727"/>
      <c r="Y85" s="727"/>
      <c r="Z85" s="726"/>
      <c r="AA85" s="726"/>
    </row>
    <row r="86" spans="1:27" ht="30" customHeight="1">
      <c r="A86" s="1843"/>
      <c r="B86" s="1862"/>
      <c r="C86" s="731" t="s">
        <v>1674</v>
      </c>
      <c r="D86" s="729">
        <f>'RBSK Screening Compiled-18'!I58</f>
        <v>0</v>
      </c>
      <c r="E86" s="729">
        <f>'RBSK Screening Compiled-18'!J58</f>
        <v>0</v>
      </c>
      <c r="F86" s="729">
        <f>'RBSK Screening Compiled-18'!I138</f>
        <v>0</v>
      </c>
      <c r="G86" s="729">
        <f>'RBSK Screening Compiled-18'!I139</f>
        <v>0</v>
      </c>
      <c r="H86" s="729">
        <f>'RBSK Screening Compiled-18'!J138</f>
        <v>0</v>
      </c>
      <c r="I86" s="729">
        <f>'RBSK Screening Compiled-18'!J139</f>
        <v>0</v>
      </c>
      <c r="J86" s="729">
        <f>'RBSK Screening Compiled-18'!K138</f>
        <v>0</v>
      </c>
      <c r="K86" s="729">
        <f>'RBSK Screening Compiled-18'!K139</f>
        <v>0</v>
      </c>
      <c r="L86" s="728"/>
      <c r="M86" s="728"/>
      <c r="N86" s="728"/>
      <c r="O86" s="728"/>
      <c r="P86" s="727"/>
      <c r="Q86" s="727"/>
      <c r="R86" s="727"/>
      <c r="S86" s="727"/>
      <c r="T86" s="727"/>
      <c r="U86" s="727"/>
      <c r="V86" s="727"/>
      <c r="W86" s="727"/>
      <c r="X86" s="727"/>
      <c r="Y86" s="727"/>
      <c r="Z86" s="726"/>
      <c r="AA86" s="726"/>
    </row>
    <row r="87" spans="1:27" ht="30" customHeight="1">
      <c r="A87" s="1843"/>
      <c r="B87" s="1863"/>
      <c r="C87" s="730" t="s">
        <v>1673</v>
      </c>
      <c r="D87" s="729">
        <f>'RBSK Screening Compiled-18'!L58</f>
        <v>0</v>
      </c>
      <c r="E87" s="729">
        <f>'RBSK Screening Compiled-18'!M58</f>
        <v>0</v>
      </c>
      <c r="F87" s="729">
        <f>'RBSK Screening Compiled-18'!L138</f>
        <v>0</v>
      </c>
      <c r="G87" s="729">
        <f>'RBSK Screening Compiled-18'!L139</f>
        <v>0</v>
      </c>
      <c r="H87" s="729">
        <f>'RBSK Screening Compiled-18'!M138</f>
        <v>0</v>
      </c>
      <c r="I87" s="729">
        <f>'RBSK Screening Compiled-18'!M139</f>
        <v>0</v>
      </c>
      <c r="J87" s="729">
        <f>'RBSK Screening Compiled-18'!N138</f>
        <v>0</v>
      </c>
      <c r="K87" s="729">
        <f>'RBSK Screening Compiled-18'!N139</f>
        <v>0</v>
      </c>
      <c r="L87" s="728"/>
      <c r="M87" s="728"/>
      <c r="N87" s="728"/>
      <c r="O87" s="728"/>
      <c r="P87" s="727"/>
      <c r="Q87" s="727"/>
      <c r="R87" s="727"/>
      <c r="S87" s="727"/>
      <c r="T87" s="727"/>
      <c r="U87" s="727"/>
      <c r="V87" s="727"/>
      <c r="W87" s="727"/>
      <c r="X87" s="727"/>
      <c r="Y87" s="727"/>
      <c r="Z87" s="726"/>
      <c r="AA87" s="726"/>
    </row>
    <row r="88" spans="1:27" ht="30" customHeight="1">
      <c r="A88" s="1843">
        <v>22</v>
      </c>
      <c r="B88" s="1861" t="s">
        <v>1684</v>
      </c>
      <c r="C88" s="731" t="s">
        <v>1675</v>
      </c>
      <c r="D88" s="729">
        <f>'RBSK Screening Compiled-18'!F59</f>
        <v>0</v>
      </c>
      <c r="E88" s="729">
        <f>'RBSK Screening Compiled-18'!G59</f>
        <v>0</v>
      </c>
      <c r="F88" s="729">
        <f>'RBSK Screening Compiled-18'!F140</f>
        <v>0</v>
      </c>
      <c r="G88" s="729">
        <f>'RBSK Screening Compiled-18'!F141</f>
        <v>0</v>
      </c>
      <c r="H88" s="729">
        <f>'RBSK Screening Compiled-18'!G140</f>
        <v>0</v>
      </c>
      <c r="I88" s="729">
        <f>'RBSK Screening Compiled-18'!G141</f>
        <v>0</v>
      </c>
      <c r="J88" s="729">
        <f>'RBSK Screening Compiled-18'!H140</f>
        <v>0</v>
      </c>
      <c r="K88" s="729">
        <f>'RBSK Screening Compiled-18'!H141</f>
        <v>0</v>
      </c>
      <c r="L88" s="728"/>
      <c r="M88" s="728"/>
      <c r="N88" s="728"/>
      <c r="O88" s="728"/>
      <c r="P88" s="727"/>
      <c r="Q88" s="727"/>
      <c r="R88" s="727"/>
      <c r="S88" s="727"/>
      <c r="T88" s="727"/>
      <c r="U88" s="727"/>
      <c r="V88" s="727"/>
      <c r="W88" s="727"/>
      <c r="X88" s="727"/>
      <c r="Y88" s="727"/>
      <c r="Z88" s="726"/>
      <c r="AA88" s="726"/>
    </row>
    <row r="89" spans="1:27" ht="30" customHeight="1">
      <c r="A89" s="1843"/>
      <c r="B89" s="1862"/>
      <c r="C89" s="731" t="s">
        <v>1674</v>
      </c>
      <c r="D89" s="729">
        <f>'RBSK Screening Compiled-18'!I59</f>
        <v>0</v>
      </c>
      <c r="E89" s="729">
        <f>'RBSK Screening Compiled-18'!J59</f>
        <v>0</v>
      </c>
      <c r="F89" s="729">
        <f>'RBSK Screening Compiled-18'!I140</f>
        <v>0</v>
      </c>
      <c r="G89" s="729">
        <f>'RBSK Screening Compiled-18'!I141</f>
        <v>0</v>
      </c>
      <c r="H89" s="729">
        <f>'RBSK Screening Compiled-18'!J140</f>
        <v>0</v>
      </c>
      <c r="I89" s="729">
        <f>'RBSK Screening Compiled-18'!J141</f>
        <v>0</v>
      </c>
      <c r="J89" s="729">
        <f>'RBSK Screening Compiled-18'!K140</f>
        <v>0</v>
      </c>
      <c r="K89" s="729">
        <f>'RBSK Screening Compiled-18'!K141</f>
        <v>0</v>
      </c>
      <c r="L89" s="728"/>
      <c r="M89" s="728"/>
      <c r="N89" s="728"/>
      <c r="O89" s="728"/>
      <c r="P89" s="727"/>
      <c r="Q89" s="727"/>
      <c r="R89" s="727"/>
      <c r="S89" s="727"/>
      <c r="T89" s="727"/>
      <c r="U89" s="727"/>
      <c r="V89" s="727"/>
      <c r="W89" s="727"/>
      <c r="X89" s="727"/>
      <c r="Y89" s="727"/>
      <c r="Z89" s="726"/>
      <c r="AA89" s="726"/>
    </row>
    <row r="90" spans="1:27" ht="30" customHeight="1">
      <c r="A90" s="1843"/>
      <c r="B90" s="1863"/>
      <c r="C90" s="730" t="s">
        <v>1673</v>
      </c>
      <c r="D90" s="729">
        <f>'RBSK Screening Compiled-18'!L59</f>
        <v>0</v>
      </c>
      <c r="E90" s="729">
        <f>'RBSK Screening Compiled-18'!M59</f>
        <v>0</v>
      </c>
      <c r="F90" s="729">
        <f>'RBSK Screening Compiled-18'!L140</f>
        <v>0</v>
      </c>
      <c r="G90" s="729">
        <f>'RBSK Screening Compiled-18'!L141</f>
        <v>0</v>
      </c>
      <c r="H90" s="729">
        <f>'RBSK Screening Compiled-18'!M140</f>
        <v>0</v>
      </c>
      <c r="I90" s="729">
        <f>'RBSK Screening Compiled-18'!M141</f>
        <v>0</v>
      </c>
      <c r="J90" s="729">
        <f>'RBSK Screening Compiled-18'!N140</f>
        <v>0</v>
      </c>
      <c r="K90" s="729">
        <f>'RBSK Screening Compiled-18'!N141</f>
        <v>0</v>
      </c>
      <c r="L90" s="728"/>
      <c r="M90" s="728"/>
      <c r="N90" s="728"/>
      <c r="O90" s="728"/>
      <c r="P90" s="727"/>
      <c r="Q90" s="727"/>
      <c r="R90" s="727"/>
      <c r="S90" s="727"/>
      <c r="T90" s="727"/>
      <c r="U90" s="727"/>
      <c r="V90" s="727"/>
      <c r="W90" s="727"/>
      <c r="X90" s="727"/>
      <c r="Y90" s="727"/>
      <c r="Z90" s="726"/>
      <c r="AA90" s="726"/>
    </row>
    <row r="91" spans="1:27" ht="30" customHeight="1">
      <c r="A91" s="1843">
        <v>23</v>
      </c>
      <c r="B91" s="1861" t="s">
        <v>1549</v>
      </c>
      <c r="C91" s="731" t="s">
        <v>1675</v>
      </c>
      <c r="D91" s="729">
        <f>'RBSK Screening Compiled-18'!F60</f>
        <v>0</v>
      </c>
      <c r="E91" s="729">
        <f>'RBSK Screening Compiled-18'!G60</f>
        <v>0</v>
      </c>
      <c r="F91" s="729">
        <f>'RBSK Screening Compiled-18'!F142</f>
        <v>0</v>
      </c>
      <c r="G91" s="729">
        <f>'RBSK Screening Compiled-18'!F143</f>
        <v>0</v>
      </c>
      <c r="H91" s="729">
        <f>'RBSK Screening Compiled-18'!G142</f>
        <v>0</v>
      </c>
      <c r="I91" s="729">
        <f>'RBSK Screening Compiled-18'!G143</f>
        <v>0</v>
      </c>
      <c r="J91" s="729">
        <f>'RBSK Screening Compiled-18'!H142</f>
        <v>0</v>
      </c>
      <c r="K91" s="729">
        <f>'RBSK Screening Compiled-18'!H143</f>
        <v>0</v>
      </c>
      <c r="L91" s="728"/>
      <c r="M91" s="728"/>
      <c r="N91" s="728"/>
      <c r="O91" s="728"/>
      <c r="P91" s="727"/>
      <c r="Q91" s="727"/>
      <c r="R91" s="727"/>
      <c r="S91" s="727"/>
      <c r="T91" s="727"/>
      <c r="U91" s="727"/>
      <c r="V91" s="727"/>
      <c r="W91" s="727"/>
      <c r="X91" s="727"/>
      <c r="Y91" s="727"/>
      <c r="Z91" s="726"/>
      <c r="AA91" s="726"/>
    </row>
    <row r="92" spans="1:27" ht="30" customHeight="1">
      <c r="A92" s="1843"/>
      <c r="B92" s="1862"/>
      <c r="C92" s="731" t="s">
        <v>1674</v>
      </c>
      <c r="D92" s="729">
        <f>'RBSK Screening Compiled-18'!I60</f>
        <v>0</v>
      </c>
      <c r="E92" s="729">
        <f>'RBSK Screening Compiled-18'!J60</f>
        <v>0</v>
      </c>
      <c r="F92" s="729">
        <f>'RBSK Screening Compiled-18'!I142</f>
        <v>0</v>
      </c>
      <c r="G92" s="729">
        <f>'RBSK Screening Compiled-18'!I143</f>
        <v>0</v>
      </c>
      <c r="H92" s="729">
        <f>'RBSK Screening Compiled-18'!J142</f>
        <v>0</v>
      </c>
      <c r="I92" s="729">
        <f>'RBSK Screening Compiled-18'!J143</f>
        <v>0</v>
      </c>
      <c r="J92" s="729">
        <f>'RBSK Screening Compiled-18'!K142</f>
        <v>0</v>
      </c>
      <c r="K92" s="729">
        <f>'RBSK Screening Compiled-18'!K143</f>
        <v>0</v>
      </c>
      <c r="L92" s="728"/>
      <c r="M92" s="728"/>
      <c r="N92" s="728"/>
      <c r="O92" s="728"/>
      <c r="P92" s="727"/>
      <c r="Q92" s="727"/>
      <c r="R92" s="727"/>
      <c r="S92" s="727"/>
      <c r="T92" s="727"/>
      <c r="U92" s="727"/>
      <c r="V92" s="727"/>
      <c r="W92" s="727"/>
      <c r="X92" s="727"/>
      <c r="Y92" s="727"/>
      <c r="Z92" s="726"/>
      <c r="AA92" s="726"/>
    </row>
    <row r="93" spans="1:27" ht="30" customHeight="1">
      <c r="A93" s="1843"/>
      <c r="B93" s="1863"/>
      <c r="C93" s="730" t="s">
        <v>1673</v>
      </c>
      <c r="D93" s="729">
        <f>'RBSK Screening Compiled-18'!L60</f>
        <v>0</v>
      </c>
      <c r="E93" s="729">
        <f>'RBSK Screening Compiled-18'!M60</f>
        <v>0</v>
      </c>
      <c r="F93" s="729">
        <f>'RBSK Screening Compiled-18'!L142</f>
        <v>0</v>
      </c>
      <c r="G93" s="729">
        <f>'RBSK Screening Compiled-18'!L143</f>
        <v>0</v>
      </c>
      <c r="H93" s="729">
        <f>'RBSK Screening Compiled-18'!M142</f>
        <v>0</v>
      </c>
      <c r="I93" s="729">
        <f>'RBSK Screening Compiled-18'!M143</f>
        <v>0</v>
      </c>
      <c r="J93" s="729">
        <f>'RBSK Screening Compiled-18'!N142</f>
        <v>0</v>
      </c>
      <c r="K93" s="729">
        <f>'RBSK Screening Compiled-18'!N143</f>
        <v>0</v>
      </c>
      <c r="L93" s="728"/>
      <c r="M93" s="728"/>
      <c r="N93" s="728"/>
      <c r="O93" s="728"/>
      <c r="P93" s="727"/>
      <c r="Q93" s="727"/>
      <c r="R93" s="727"/>
      <c r="S93" s="727"/>
      <c r="T93" s="727"/>
      <c r="U93" s="727"/>
      <c r="V93" s="727"/>
      <c r="W93" s="727"/>
      <c r="X93" s="727"/>
      <c r="Y93" s="727"/>
      <c r="Z93" s="726"/>
      <c r="AA93" s="726"/>
    </row>
    <row r="94" spans="1:27" ht="30" customHeight="1">
      <c r="A94" s="1847">
        <v>24</v>
      </c>
      <c r="B94" s="1864" t="s">
        <v>1548</v>
      </c>
      <c r="C94" s="731" t="s">
        <v>1675</v>
      </c>
      <c r="D94" s="729">
        <f>'RBSK Screening Compiled-18'!F61</f>
        <v>0</v>
      </c>
      <c r="E94" s="729">
        <f>'RBSK Screening Compiled-18'!G61</f>
        <v>0</v>
      </c>
      <c r="F94" s="729">
        <f>'RBSK Screening Compiled-18'!F144</f>
        <v>0</v>
      </c>
      <c r="G94" s="729">
        <f>'RBSK Screening Compiled-18'!F145</f>
        <v>0</v>
      </c>
      <c r="H94" s="729">
        <f>'RBSK Screening Compiled-18'!G144</f>
        <v>0</v>
      </c>
      <c r="I94" s="729">
        <f>'RBSK Screening Compiled-18'!G145</f>
        <v>0</v>
      </c>
      <c r="J94" s="729">
        <f>'RBSK Screening Compiled-18'!H144</f>
        <v>0</v>
      </c>
      <c r="K94" s="729">
        <f>'RBSK Screening Compiled-18'!H145</f>
        <v>0</v>
      </c>
      <c r="L94" s="728"/>
      <c r="M94" s="728"/>
      <c r="N94" s="728"/>
      <c r="O94" s="728"/>
      <c r="P94" s="727"/>
      <c r="Q94" s="727"/>
      <c r="R94" s="727"/>
      <c r="S94" s="727"/>
      <c r="T94" s="727"/>
      <c r="U94" s="727"/>
      <c r="V94" s="727"/>
      <c r="W94" s="727"/>
      <c r="X94" s="727"/>
      <c r="Y94" s="727"/>
      <c r="Z94" s="726"/>
      <c r="AA94" s="726"/>
    </row>
    <row r="95" spans="1:27" ht="30" customHeight="1">
      <c r="A95" s="1848"/>
      <c r="B95" s="1865"/>
      <c r="C95" s="731" t="s">
        <v>1674</v>
      </c>
      <c r="D95" s="729">
        <f>'RBSK Screening Compiled-18'!I61</f>
        <v>0</v>
      </c>
      <c r="E95" s="729">
        <f>'RBSK Screening Compiled-18'!J61</f>
        <v>0</v>
      </c>
      <c r="F95" s="729">
        <f>'RBSK Screening Compiled-18'!I144</f>
        <v>0</v>
      </c>
      <c r="G95" s="729">
        <f>'RBSK Screening Compiled-18'!I145</f>
        <v>0</v>
      </c>
      <c r="H95" s="729">
        <f>'RBSK Screening Compiled-18'!J144</f>
        <v>0</v>
      </c>
      <c r="I95" s="729">
        <f>'RBSK Screening Compiled-18'!J145</f>
        <v>0</v>
      </c>
      <c r="J95" s="729">
        <f>'RBSK Screening Compiled-18'!K144</f>
        <v>0</v>
      </c>
      <c r="K95" s="729">
        <f>'RBSK Screening Compiled-18'!K145</f>
        <v>0</v>
      </c>
      <c r="L95" s="728"/>
      <c r="M95" s="728"/>
      <c r="N95" s="728"/>
      <c r="O95" s="728"/>
      <c r="P95" s="727"/>
      <c r="Q95" s="727"/>
      <c r="R95" s="727"/>
      <c r="S95" s="727"/>
      <c r="T95" s="727"/>
      <c r="U95" s="727"/>
      <c r="V95" s="727"/>
      <c r="W95" s="727"/>
      <c r="X95" s="727"/>
      <c r="Y95" s="727"/>
      <c r="Z95" s="726"/>
      <c r="AA95" s="726"/>
    </row>
    <row r="96" spans="1:27" ht="30" customHeight="1">
      <c r="A96" s="1849"/>
      <c r="B96" s="1866"/>
      <c r="C96" s="730" t="s">
        <v>1673</v>
      </c>
      <c r="D96" s="729">
        <f>'RBSK Screening Compiled-18'!L61</f>
        <v>0</v>
      </c>
      <c r="E96" s="729">
        <f>'RBSK Screening Compiled-18'!M61</f>
        <v>0</v>
      </c>
      <c r="F96" s="729">
        <f>'RBSK Screening Compiled-18'!L144</f>
        <v>0</v>
      </c>
      <c r="G96" s="729">
        <f>'RBSK Screening Compiled-18'!L145</f>
        <v>0</v>
      </c>
      <c r="H96" s="729">
        <f>'RBSK Screening Compiled-18'!M144</f>
        <v>0</v>
      </c>
      <c r="I96" s="729">
        <f>'RBSK Screening Compiled-18'!M145</f>
        <v>0</v>
      </c>
      <c r="J96" s="729">
        <f>'RBSK Screening Compiled-18'!N144</f>
        <v>0</v>
      </c>
      <c r="K96" s="729">
        <f>'RBSK Screening Compiled-18'!N145</f>
        <v>0</v>
      </c>
      <c r="L96" s="728"/>
      <c r="M96" s="728"/>
      <c r="N96" s="728"/>
      <c r="O96" s="728"/>
      <c r="P96" s="727"/>
      <c r="Q96" s="727"/>
      <c r="R96" s="727"/>
      <c r="S96" s="727"/>
      <c r="T96" s="727"/>
      <c r="U96" s="727"/>
      <c r="V96" s="727"/>
      <c r="W96" s="727"/>
      <c r="X96" s="727"/>
      <c r="Y96" s="727"/>
      <c r="Z96" s="726"/>
      <c r="AA96" s="726"/>
    </row>
    <row r="97" spans="1:27" ht="30" customHeight="1">
      <c r="A97" s="1843">
        <v>25</v>
      </c>
      <c r="B97" s="1888" t="s">
        <v>1547</v>
      </c>
      <c r="C97" s="731" t="s">
        <v>1675</v>
      </c>
      <c r="D97" s="729">
        <f>'RBSK Screening Compiled-18'!F62</f>
        <v>0</v>
      </c>
      <c r="E97" s="729">
        <f>'RBSK Screening Compiled-18'!G62</f>
        <v>0</v>
      </c>
      <c r="F97" s="729">
        <f>'RBSK Screening Compiled-18'!F146</f>
        <v>0</v>
      </c>
      <c r="G97" s="729">
        <f>'RBSK Screening Compiled-18'!F147</f>
        <v>0</v>
      </c>
      <c r="H97" s="729">
        <f>'RBSK Screening Compiled-18'!G146</f>
        <v>0</v>
      </c>
      <c r="I97" s="729">
        <f>'RBSK Screening Compiled-18'!G147</f>
        <v>0</v>
      </c>
      <c r="J97" s="729">
        <f>'RBSK Screening Compiled-18'!H146</f>
        <v>0</v>
      </c>
      <c r="K97" s="729">
        <f>'RBSK Screening Compiled-18'!H147</f>
        <v>0</v>
      </c>
      <c r="L97" s="728"/>
      <c r="M97" s="728"/>
      <c r="N97" s="728"/>
      <c r="O97" s="728"/>
      <c r="P97" s="727"/>
      <c r="Q97" s="727"/>
      <c r="R97" s="727"/>
      <c r="S97" s="727"/>
      <c r="T97" s="727"/>
      <c r="U97" s="727"/>
      <c r="V97" s="727"/>
      <c r="W97" s="727"/>
      <c r="X97" s="727"/>
      <c r="Y97" s="727"/>
      <c r="Z97" s="726"/>
      <c r="AA97" s="726"/>
    </row>
    <row r="98" spans="1:27" ht="30" customHeight="1">
      <c r="A98" s="1843"/>
      <c r="B98" s="1888"/>
      <c r="C98" s="731" t="s">
        <v>1674</v>
      </c>
      <c r="D98" s="729">
        <f>'RBSK Screening Compiled-18'!I62</f>
        <v>0</v>
      </c>
      <c r="E98" s="729">
        <f>'RBSK Screening Compiled-18'!J62</f>
        <v>0</v>
      </c>
      <c r="F98" s="729">
        <f>'RBSK Screening Compiled-18'!I146</f>
        <v>0</v>
      </c>
      <c r="G98" s="729">
        <f>'RBSK Screening Compiled-18'!I147</f>
        <v>0</v>
      </c>
      <c r="H98" s="729">
        <f>'RBSK Screening Compiled-18'!J146</f>
        <v>0</v>
      </c>
      <c r="I98" s="729">
        <f>'RBSK Screening Compiled-18'!J147</f>
        <v>0</v>
      </c>
      <c r="J98" s="729">
        <f>'RBSK Screening Compiled-18'!K146</f>
        <v>0</v>
      </c>
      <c r="K98" s="729">
        <f>'RBSK Screening Compiled-18'!K147</f>
        <v>0</v>
      </c>
      <c r="L98" s="728"/>
      <c r="M98" s="728"/>
      <c r="N98" s="728"/>
      <c r="O98" s="728"/>
      <c r="P98" s="727"/>
      <c r="Q98" s="727"/>
      <c r="R98" s="727"/>
      <c r="S98" s="727"/>
      <c r="T98" s="727"/>
      <c r="U98" s="727"/>
      <c r="V98" s="727"/>
      <c r="W98" s="727"/>
      <c r="X98" s="727"/>
      <c r="Y98" s="727"/>
      <c r="Z98" s="726"/>
      <c r="AA98" s="726"/>
    </row>
    <row r="99" spans="1:27" ht="30" customHeight="1">
      <c r="A99" s="1843"/>
      <c r="B99" s="1888"/>
      <c r="C99" s="730" t="s">
        <v>1673</v>
      </c>
      <c r="D99" s="729">
        <f>'RBSK Screening Compiled-18'!L62</f>
        <v>0</v>
      </c>
      <c r="E99" s="729">
        <f>'RBSK Screening Compiled-18'!M62</f>
        <v>0</v>
      </c>
      <c r="F99" s="729">
        <f>'RBSK Screening Compiled-18'!L146</f>
        <v>0</v>
      </c>
      <c r="G99" s="729">
        <f>'RBSK Screening Compiled-18'!L147</f>
        <v>0</v>
      </c>
      <c r="H99" s="729">
        <f>'RBSK Screening Compiled-18'!M146</f>
        <v>0</v>
      </c>
      <c r="I99" s="729">
        <f>'RBSK Screening Compiled-18'!M147</f>
        <v>0</v>
      </c>
      <c r="J99" s="729">
        <f>'RBSK Screening Compiled-18'!N146</f>
        <v>0</v>
      </c>
      <c r="K99" s="729">
        <f>'RBSK Screening Compiled-18'!N147</f>
        <v>0</v>
      </c>
      <c r="L99" s="728"/>
      <c r="M99" s="728"/>
      <c r="N99" s="728"/>
      <c r="O99" s="728"/>
      <c r="P99" s="727"/>
      <c r="Q99" s="727"/>
      <c r="R99" s="727"/>
      <c r="S99" s="727"/>
      <c r="T99" s="727"/>
      <c r="U99" s="727"/>
      <c r="V99" s="727"/>
      <c r="W99" s="727"/>
      <c r="X99" s="727"/>
      <c r="Y99" s="727"/>
      <c r="Z99" s="726"/>
      <c r="AA99" s="726"/>
    </row>
    <row r="100" spans="1:27" ht="30" customHeight="1">
      <c r="A100" s="1843">
        <v>26</v>
      </c>
      <c r="B100" s="1888" t="s">
        <v>1546</v>
      </c>
      <c r="C100" s="731" t="s">
        <v>1675</v>
      </c>
      <c r="D100" s="729">
        <f>'RBSK Screening Compiled-18'!F63</f>
        <v>0</v>
      </c>
      <c r="E100" s="729">
        <f>'RBSK Screening Compiled-18'!G63</f>
        <v>0</v>
      </c>
      <c r="F100" s="729">
        <f>'RBSK Screening Compiled-18'!F148</f>
        <v>0</v>
      </c>
      <c r="G100" s="729">
        <f>'RBSK Screening Compiled-18'!F149</f>
        <v>0</v>
      </c>
      <c r="H100" s="729">
        <f>'RBSK Screening Compiled-18'!G148</f>
        <v>0</v>
      </c>
      <c r="I100" s="729">
        <f>'RBSK Screening Compiled-18'!G149</f>
        <v>0</v>
      </c>
      <c r="J100" s="729">
        <f>'RBSK Screening Compiled-18'!H148</f>
        <v>0</v>
      </c>
      <c r="K100" s="729">
        <f>'RBSK Screening Compiled-18'!H149</f>
        <v>0</v>
      </c>
      <c r="L100" s="728"/>
      <c r="M100" s="728"/>
      <c r="N100" s="728"/>
      <c r="O100" s="728"/>
      <c r="P100" s="727"/>
      <c r="Q100" s="727"/>
      <c r="R100" s="727"/>
      <c r="S100" s="727"/>
      <c r="T100" s="727"/>
      <c r="U100" s="727"/>
      <c r="V100" s="727"/>
      <c r="W100" s="727"/>
      <c r="X100" s="727"/>
      <c r="Y100" s="727"/>
      <c r="Z100" s="726"/>
      <c r="AA100" s="726"/>
    </row>
    <row r="101" spans="1:27" ht="30" customHeight="1">
      <c r="A101" s="1843"/>
      <c r="B101" s="1888"/>
      <c r="C101" s="731" t="s">
        <v>1674</v>
      </c>
      <c r="D101" s="729">
        <f>'RBSK Screening Compiled-18'!I63</f>
        <v>0</v>
      </c>
      <c r="E101" s="729">
        <f>'RBSK Screening Compiled-18'!J63</f>
        <v>0</v>
      </c>
      <c r="F101" s="729">
        <f>'RBSK Screening Compiled-18'!I148</f>
        <v>0</v>
      </c>
      <c r="G101" s="729">
        <f>'RBSK Screening Compiled-18'!I149</f>
        <v>0</v>
      </c>
      <c r="H101" s="729">
        <f>'RBSK Screening Compiled-18'!J148</f>
        <v>0</v>
      </c>
      <c r="I101" s="729">
        <f>'RBSK Screening Compiled-18'!J149</f>
        <v>0</v>
      </c>
      <c r="J101" s="729">
        <f>'RBSK Screening Compiled-18'!K148</f>
        <v>0</v>
      </c>
      <c r="K101" s="729">
        <f>'RBSK Screening Compiled-18'!K149</f>
        <v>0</v>
      </c>
      <c r="L101" s="728"/>
      <c r="M101" s="728"/>
      <c r="N101" s="728"/>
      <c r="O101" s="728"/>
      <c r="P101" s="727"/>
      <c r="Q101" s="727"/>
      <c r="R101" s="727"/>
      <c r="S101" s="727"/>
      <c r="T101" s="727"/>
      <c r="U101" s="727"/>
      <c r="V101" s="727"/>
      <c r="W101" s="727"/>
      <c r="X101" s="727"/>
      <c r="Y101" s="727"/>
      <c r="Z101" s="726"/>
      <c r="AA101" s="726"/>
    </row>
    <row r="102" spans="1:27" ht="30" customHeight="1">
      <c r="A102" s="1843"/>
      <c r="B102" s="1888"/>
      <c r="C102" s="730" t="s">
        <v>1673</v>
      </c>
      <c r="D102" s="729">
        <f>'RBSK Screening Compiled-18'!L63</f>
        <v>0</v>
      </c>
      <c r="E102" s="729">
        <f>'RBSK Screening Compiled-18'!M63</f>
        <v>0</v>
      </c>
      <c r="F102" s="729">
        <f>'RBSK Screening Compiled-18'!L148</f>
        <v>0</v>
      </c>
      <c r="G102" s="729">
        <f>'RBSK Screening Compiled-18'!L149</f>
        <v>0</v>
      </c>
      <c r="H102" s="729">
        <f>'RBSK Screening Compiled-18'!M148</f>
        <v>0</v>
      </c>
      <c r="I102" s="729">
        <f>'RBSK Screening Compiled-18'!M149</f>
        <v>0</v>
      </c>
      <c r="J102" s="729">
        <f>'RBSK Screening Compiled-18'!N148</f>
        <v>0</v>
      </c>
      <c r="K102" s="729">
        <f>'RBSK Screening Compiled-18'!N149</f>
        <v>0</v>
      </c>
      <c r="L102" s="728"/>
      <c r="M102" s="728"/>
      <c r="N102" s="728"/>
      <c r="O102" s="728"/>
      <c r="P102" s="727"/>
      <c r="Q102" s="727"/>
      <c r="R102" s="727"/>
      <c r="S102" s="727"/>
      <c r="T102" s="727"/>
      <c r="U102" s="727"/>
      <c r="V102" s="727"/>
      <c r="W102" s="727"/>
      <c r="X102" s="727"/>
      <c r="Y102" s="727"/>
      <c r="Z102" s="726"/>
      <c r="AA102" s="726"/>
    </row>
    <row r="103" spans="1:27" ht="30" customHeight="1">
      <c r="A103" s="1843">
        <v>27</v>
      </c>
      <c r="B103" s="1888" t="s">
        <v>1586</v>
      </c>
      <c r="C103" s="731" t="s">
        <v>1675</v>
      </c>
      <c r="D103" s="729">
        <f>'RBSK Screening Compiled-18'!F64</f>
        <v>0</v>
      </c>
      <c r="E103" s="729">
        <f>'RBSK Screening Compiled-18'!G64</f>
        <v>0</v>
      </c>
      <c r="F103" s="729">
        <f>'RBSK Screening Compiled-18'!F150</f>
        <v>0</v>
      </c>
      <c r="G103" s="729">
        <f>'RBSK Screening Compiled-18'!F151</f>
        <v>0</v>
      </c>
      <c r="H103" s="729">
        <f>'RBSK Screening Compiled-18'!G150</f>
        <v>0</v>
      </c>
      <c r="I103" s="729">
        <f>'RBSK Screening Compiled-18'!G151</f>
        <v>0</v>
      </c>
      <c r="J103" s="729">
        <f>'RBSK Screening Compiled-18'!H150</f>
        <v>0</v>
      </c>
      <c r="K103" s="729">
        <f>'RBSK Screening Compiled-18'!H151</f>
        <v>0</v>
      </c>
      <c r="L103" s="728"/>
      <c r="M103" s="728"/>
      <c r="N103" s="728"/>
      <c r="O103" s="728"/>
      <c r="P103" s="727"/>
      <c r="Q103" s="727"/>
      <c r="R103" s="727"/>
      <c r="S103" s="727"/>
      <c r="T103" s="727"/>
      <c r="U103" s="727"/>
      <c r="V103" s="727"/>
      <c r="W103" s="727"/>
      <c r="X103" s="727"/>
      <c r="Y103" s="727"/>
      <c r="Z103" s="726"/>
      <c r="AA103" s="726"/>
    </row>
    <row r="104" spans="1:27" ht="30" customHeight="1">
      <c r="A104" s="1843"/>
      <c r="B104" s="1888"/>
      <c r="C104" s="731" t="s">
        <v>1674</v>
      </c>
      <c r="D104" s="729">
        <f>'RBSK Screening Compiled-18'!I64</f>
        <v>0</v>
      </c>
      <c r="E104" s="729">
        <f>'RBSK Screening Compiled-18'!J64</f>
        <v>0</v>
      </c>
      <c r="F104" s="729">
        <f>'RBSK Screening Compiled-18'!I150</f>
        <v>0</v>
      </c>
      <c r="G104" s="729">
        <f>'RBSK Screening Compiled-18'!I151</f>
        <v>0</v>
      </c>
      <c r="H104" s="729">
        <f>'RBSK Screening Compiled-18'!J150</f>
        <v>0</v>
      </c>
      <c r="I104" s="729">
        <f>'RBSK Screening Compiled-18'!J151</f>
        <v>0</v>
      </c>
      <c r="J104" s="729">
        <f>'RBSK Screening Compiled-18'!K150</f>
        <v>0</v>
      </c>
      <c r="K104" s="729">
        <f>'RBSK Screening Compiled-18'!K151</f>
        <v>0</v>
      </c>
      <c r="L104" s="728"/>
      <c r="M104" s="728"/>
      <c r="N104" s="728"/>
      <c r="O104" s="728"/>
      <c r="P104" s="727"/>
      <c r="Q104" s="727"/>
      <c r="R104" s="727"/>
      <c r="S104" s="727"/>
      <c r="T104" s="727"/>
      <c r="U104" s="727"/>
      <c r="V104" s="727"/>
      <c r="W104" s="727"/>
      <c r="X104" s="727"/>
      <c r="Y104" s="727"/>
      <c r="Z104" s="726"/>
      <c r="AA104" s="726"/>
    </row>
    <row r="105" spans="1:27" ht="30" customHeight="1">
      <c r="A105" s="1843"/>
      <c r="B105" s="1888"/>
      <c r="C105" s="730" t="s">
        <v>1673</v>
      </c>
      <c r="D105" s="729">
        <f>'RBSK Screening Compiled-18'!L64</f>
        <v>0</v>
      </c>
      <c r="E105" s="729">
        <f>'RBSK Screening Compiled-18'!M64</f>
        <v>0</v>
      </c>
      <c r="F105" s="729">
        <f>'RBSK Screening Compiled-18'!L150</f>
        <v>0</v>
      </c>
      <c r="G105" s="729">
        <f>'RBSK Screening Compiled-18'!L151</f>
        <v>0</v>
      </c>
      <c r="H105" s="729">
        <f>'RBSK Screening Compiled-18'!M150</f>
        <v>0</v>
      </c>
      <c r="I105" s="729">
        <f>'RBSK Screening Compiled-18'!M151</f>
        <v>0</v>
      </c>
      <c r="J105" s="729">
        <f>'RBSK Screening Compiled-18'!N150</f>
        <v>0</v>
      </c>
      <c r="K105" s="729">
        <f>'RBSK Screening Compiled-18'!N151</f>
        <v>0</v>
      </c>
      <c r="L105" s="728"/>
      <c r="M105" s="728"/>
      <c r="N105" s="728"/>
      <c r="O105" s="728"/>
      <c r="P105" s="727"/>
      <c r="Q105" s="727"/>
      <c r="R105" s="727"/>
      <c r="S105" s="727"/>
      <c r="T105" s="727"/>
      <c r="U105" s="727"/>
      <c r="V105" s="727"/>
      <c r="W105" s="727"/>
      <c r="X105" s="727"/>
      <c r="Y105" s="727"/>
      <c r="Z105" s="726"/>
      <c r="AA105" s="726"/>
    </row>
    <row r="106" spans="1:27" ht="30" customHeight="1">
      <c r="A106" s="1847">
        <v>28</v>
      </c>
      <c r="B106" s="1864" t="s">
        <v>1544</v>
      </c>
      <c r="C106" s="731" t="s">
        <v>1674</v>
      </c>
      <c r="D106" s="729">
        <f>'RBSK Screening Compiled-18'!I65</f>
        <v>0</v>
      </c>
      <c r="E106" s="729">
        <f>'RBSK Screening Compiled-18'!J65</f>
        <v>0</v>
      </c>
      <c r="F106" s="729">
        <f>'RBSK Screening Compiled-18'!I152</f>
        <v>0</v>
      </c>
      <c r="G106" s="729">
        <f>'RBSK Screening Compiled-18'!I153</f>
        <v>0</v>
      </c>
      <c r="H106" s="729">
        <f>'RBSK Screening Compiled-18'!J152</f>
        <v>0</v>
      </c>
      <c r="I106" s="729">
        <f>'RBSK Screening Compiled-18'!J153</f>
        <v>0</v>
      </c>
      <c r="J106" s="729">
        <f>'RBSK Screening Compiled-18'!K152</f>
        <v>0</v>
      </c>
      <c r="K106" s="729">
        <f>'RBSK Screening Compiled-18'!K153</f>
        <v>0</v>
      </c>
      <c r="L106" s="728"/>
      <c r="M106" s="728"/>
      <c r="N106" s="728"/>
      <c r="O106" s="728"/>
      <c r="P106" s="727"/>
      <c r="Q106" s="727"/>
      <c r="R106" s="727"/>
      <c r="S106" s="727"/>
      <c r="T106" s="727"/>
      <c r="U106" s="727"/>
      <c r="V106" s="727"/>
      <c r="W106" s="727"/>
      <c r="X106" s="727"/>
      <c r="Y106" s="727"/>
      <c r="Z106" s="726"/>
      <c r="AA106" s="726"/>
    </row>
    <row r="107" spans="1:27" ht="30" customHeight="1">
      <c r="A107" s="1849"/>
      <c r="B107" s="1866"/>
      <c r="C107" s="730" t="s">
        <v>1673</v>
      </c>
      <c r="D107" s="729">
        <f>'RBSK Screening Compiled-18'!L65</f>
        <v>0</v>
      </c>
      <c r="E107" s="729">
        <f>'RBSK Screening Compiled-18'!M65</f>
        <v>0</v>
      </c>
      <c r="F107" s="729">
        <f>'RBSK Screening Compiled-18'!L152</f>
        <v>0</v>
      </c>
      <c r="G107" s="729">
        <f>'RBSK Screening Compiled-18'!L153</f>
        <v>0</v>
      </c>
      <c r="H107" s="729">
        <f>'RBSK Screening Compiled-18'!M152</f>
        <v>0</v>
      </c>
      <c r="I107" s="729">
        <f>'RBSK Screening Compiled-18'!M153</f>
        <v>0</v>
      </c>
      <c r="J107" s="729">
        <f>'RBSK Screening Compiled-18'!N152</f>
        <v>0</v>
      </c>
      <c r="K107" s="729">
        <f>'RBSK Screening Compiled-18'!N153</f>
        <v>0</v>
      </c>
      <c r="L107" s="728"/>
      <c r="M107" s="728"/>
      <c r="N107" s="728"/>
      <c r="O107" s="728"/>
      <c r="P107" s="727"/>
      <c r="Q107" s="727"/>
      <c r="R107" s="727"/>
      <c r="S107" s="727"/>
      <c r="T107" s="727"/>
      <c r="U107" s="727"/>
      <c r="V107" s="727"/>
      <c r="W107" s="727"/>
      <c r="X107" s="727"/>
      <c r="Y107" s="727"/>
      <c r="Z107" s="726"/>
      <c r="AA107" s="726"/>
    </row>
    <row r="108" spans="1:27" ht="30" customHeight="1">
      <c r="A108" s="1847">
        <v>29</v>
      </c>
      <c r="B108" s="1864" t="s">
        <v>1543</v>
      </c>
      <c r="C108" s="731" t="s">
        <v>1674</v>
      </c>
      <c r="D108" s="729">
        <f>'RBSK Screening Compiled-18'!I66</f>
        <v>0</v>
      </c>
      <c r="E108" s="729">
        <f>'RBSK Screening Compiled-18'!J66</f>
        <v>0</v>
      </c>
      <c r="F108" s="729">
        <f>'RBSK Screening Compiled-18'!I154</f>
        <v>0</v>
      </c>
      <c r="G108" s="729">
        <f>'RBSK Screening Compiled-18'!I155</f>
        <v>0</v>
      </c>
      <c r="H108" s="729">
        <f>'RBSK Screening Compiled-18'!J154</f>
        <v>0</v>
      </c>
      <c r="I108" s="729">
        <f>'RBSK Screening Compiled-18'!J155</f>
        <v>0</v>
      </c>
      <c r="J108" s="729">
        <f>'RBSK Screening Compiled-18'!K154</f>
        <v>0</v>
      </c>
      <c r="K108" s="729">
        <f>'RBSK Screening Compiled-18'!K155</f>
        <v>0</v>
      </c>
      <c r="L108" s="728"/>
      <c r="M108" s="728"/>
      <c r="N108" s="728"/>
      <c r="O108" s="728"/>
      <c r="P108" s="727"/>
      <c r="Q108" s="727"/>
      <c r="R108" s="727"/>
      <c r="S108" s="727"/>
      <c r="T108" s="727"/>
      <c r="U108" s="727"/>
      <c r="V108" s="727"/>
      <c r="W108" s="727"/>
      <c r="X108" s="727"/>
      <c r="Y108" s="727"/>
      <c r="Z108" s="726"/>
      <c r="AA108" s="726"/>
    </row>
    <row r="109" spans="1:27" ht="30" customHeight="1">
      <c r="A109" s="1849"/>
      <c r="B109" s="1866"/>
      <c r="C109" s="730" t="s">
        <v>1673</v>
      </c>
      <c r="D109" s="729">
        <f>'RBSK Screening Compiled-18'!L66</f>
        <v>0</v>
      </c>
      <c r="E109" s="729">
        <f>'RBSK Screening Compiled-18'!M66</f>
        <v>0</v>
      </c>
      <c r="F109" s="729">
        <f>'RBSK Screening Compiled-18'!L154</f>
        <v>0</v>
      </c>
      <c r="G109" s="729">
        <f>'RBSK Screening Compiled-18'!L155</f>
        <v>0</v>
      </c>
      <c r="H109" s="729">
        <f>'RBSK Screening Compiled-18'!M154</f>
        <v>0</v>
      </c>
      <c r="I109" s="729">
        <f>'RBSK Screening Compiled-18'!M155</f>
        <v>0</v>
      </c>
      <c r="J109" s="729">
        <f>'RBSK Screening Compiled-18'!N154</f>
        <v>0</v>
      </c>
      <c r="K109" s="729">
        <f>'RBSK Screening Compiled-18'!N155</f>
        <v>0</v>
      </c>
      <c r="L109" s="728"/>
      <c r="M109" s="728"/>
      <c r="N109" s="728"/>
      <c r="O109" s="728"/>
      <c r="P109" s="727"/>
      <c r="Q109" s="727"/>
      <c r="R109" s="727"/>
      <c r="S109" s="727"/>
      <c r="T109" s="727"/>
      <c r="U109" s="727"/>
      <c r="V109" s="727"/>
      <c r="W109" s="727"/>
      <c r="X109" s="727"/>
      <c r="Y109" s="727"/>
      <c r="Z109" s="726"/>
      <c r="AA109" s="726"/>
    </row>
    <row r="110" spans="1:27" ht="30" customHeight="1">
      <c r="A110" s="1847">
        <v>30</v>
      </c>
      <c r="B110" s="1864" t="s">
        <v>251</v>
      </c>
      <c r="C110" s="731" t="s">
        <v>1674</v>
      </c>
      <c r="D110" s="729">
        <f>'RBSK Screening Compiled-18'!I67</f>
        <v>0</v>
      </c>
      <c r="E110" s="729">
        <f>'RBSK Screening Compiled-18'!J67</f>
        <v>0</v>
      </c>
      <c r="F110" s="729">
        <f>'RBSK Screening Compiled-18'!I156</f>
        <v>0</v>
      </c>
      <c r="G110" s="729">
        <f>'RBSK Screening Compiled-18'!I157</f>
        <v>0</v>
      </c>
      <c r="H110" s="729">
        <f>'RBSK Screening Compiled-18'!J156</f>
        <v>0</v>
      </c>
      <c r="I110" s="729">
        <f>'RBSK Screening Compiled-18'!J157</f>
        <v>0</v>
      </c>
      <c r="J110" s="729">
        <f>'RBSK Screening Compiled-18'!K156</f>
        <v>0</v>
      </c>
      <c r="K110" s="729">
        <f>'RBSK Screening Compiled-18'!K157</f>
        <v>0</v>
      </c>
      <c r="L110" s="728"/>
      <c r="M110" s="728"/>
      <c r="N110" s="728"/>
      <c r="O110" s="728"/>
      <c r="P110" s="727"/>
      <c r="Q110" s="727"/>
      <c r="R110" s="727"/>
      <c r="S110" s="727"/>
      <c r="T110" s="727"/>
      <c r="U110" s="727"/>
      <c r="V110" s="727"/>
      <c r="W110" s="727"/>
      <c r="X110" s="727"/>
      <c r="Y110" s="727"/>
      <c r="Z110" s="726"/>
      <c r="AA110" s="726"/>
    </row>
    <row r="111" spans="1:27" ht="30" customHeight="1">
      <c r="A111" s="1849"/>
      <c r="B111" s="1866"/>
      <c r="C111" s="730" t="s">
        <v>1673</v>
      </c>
      <c r="D111" s="729">
        <f>'RBSK Screening Compiled-18'!L67</f>
        <v>0</v>
      </c>
      <c r="E111" s="729">
        <f>'RBSK Screening Compiled-18'!M67</f>
        <v>0</v>
      </c>
      <c r="F111" s="729">
        <f>'RBSK Screening Compiled-18'!L156</f>
        <v>0</v>
      </c>
      <c r="G111" s="729">
        <f>'RBSK Screening Compiled-18'!L157</f>
        <v>0</v>
      </c>
      <c r="H111" s="729">
        <f>'RBSK Screening Compiled-18'!M156</f>
        <v>0</v>
      </c>
      <c r="I111" s="729">
        <f>'RBSK Screening Compiled-18'!M157</f>
        <v>0</v>
      </c>
      <c r="J111" s="729">
        <f>'RBSK Screening Compiled-18'!N156</f>
        <v>0</v>
      </c>
      <c r="K111" s="729">
        <f>'RBSK Screening Compiled-18'!N157</f>
        <v>0</v>
      </c>
      <c r="L111" s="728"/>
      <c r="M111" s="728"/>
      <c r="N111" s="728"/>
      <c r="O111" s="728"/>
      <c r="P111" s="727"/>
      <c r="Q111" s="727"/>
      <c r="R111" s="727"/>
      <c r="S111" s="727"/>
      <c r="T111" s="727"/>
      <c r="U111" s="727"/>
      <c r="V111" s="727"/>
      <c r="W111" s="727"/>
      <c r="X111" s="727"/>
      <c r="Y111" s="727"/>
      <c r="Z111" s="726"/>
      <c r="AA111" s="726"/>
    </row>
    <row r="112" spans="1:27" ht="30" customHeight="1">
      <c r="A112" s="725">
        <v>31</v>
      </c>
      <c r="B112" s="736" t="s">
        <v>1542</v>
      </c>
      <c r="C112" s="730" t="s">
        <v>1673</v>
      </c>
      <c r="D112" s="729">
        <f>'RBSK Screening Compiled-18'!L69</f>
        <v>0</v>
      </c>
      <c r="E112" s="729">
        <f>'RBSK Screening Compiled-18'!M69</f>
        <v>0</v>
      </c>
      <c r="F112" s="729">
        <f>'RBSK Screening Compiled-18'!$L158</f>
        <v>0</v>
      </c>
      <c r="G112" s="729">
        <f>'RBSK Screening Compiled-18'!$L159</f>
        <v>0</v>
      </c>
      <c r="H112" s="729">
        <f>'RBSK Screening Compiled-18'!$M158</f>
        <v>0</v>
      </c>
      <c r="I112" s="729">
        <f>'RBSK Screening Compiled-18'!$M159</f>
        <v>0</v>
      </c>
      <c r="J112" s="729">
        <f>'RBSK Screening Compiled-18'!$N158</f>
        <v>0</v>
      </c>
      <c r="K112" s="729">
        <f>'RBSK Screening Compiled-18'!$N159</f>
        <v>0</v>
      </c>
      <c r="L112" s="728"/>
      <c r="M112" s="728"/>
      <c r="N112" s="728"/>
      <c r="O112" s="728"/>
      <c r="P112" s="727"/>
      <c r="Q112" s="727"/>
      <c r="R112" s="727"/>
      <c r="S112" s="727"/>
      <c r="T112" s="727"/>
      <c r="U112" s="727"/>
      <c r="V112" s="727"/>
      <c r="W112" s="727"/>
      <c r="X112" s="727"/>
      <c r="Y112" s="727"/>
      <c r="Z112" s="726"/>
      <c r="AA112" s="726"/>
    </row>
    <row r="113" spans="1:27" ht="30" customHeight="1">
      <c r="A113" s="725">
        <v>32</v>
      </c>
      <c r="B113" s="736" t="s">
        <v>1541</v>
      </c>
      <c r="C113" s="730" t="s">
        <v>1673</v>
      </c>
      <c r="D113" s="729">
        <f>'RBSK Screening Compiled-18'!L70</f>
        <v>0</v>
      </c>
      <c r="E113" s="729">
        <f>'RBSK Screening Compiled-18'!M70</f>
        <v>0</v>
      </c>
      <c r="F113" s="729">
        <f>'RBSK Screening Compiled-18'!$L160</f>
        <v>0</v>
      </c>
      <c r="G113" s="729">
        <f>'RBSK Screening Compiled-18'!$L161</f>
        <v>0</v>
      </c>
      <c r="H113" s="729">
        <f>'RBSK Screening Compiled-18'!$M160</f>
        <v>0</v>
      </c>
      <c r="I113" s="729">
        <f>'RBSK Screening Compiled-18'!$M161</f>
        <v>0</v>
      </c>
      <c r="J113" s="729">
        <f>'RBSK Screening Compiled-18'!$N160</f>
        <v>0</v>
      </c>
      <c r="K113" s="729">
        <f>'RBSK Screening Compiled-18'!$N161</f>
        <v>0</v>
      </c>
      <c r="L113" s="728"/>
      <c r="M113" s="728"/>
      <c r="N113" s="728"/>
      <c r="O113" s="728"/>
      <c r="P113" s="727"/>
      <c r="Q113" s="727"/>
      <c r="R113" s="727"/>
      <c r="S113" s="727"/>
      <c r="T113" s="727"/>
      <c r="U113" s="727"/>
      <c r="V113" s="727"/>
      <c r="W113" s="727"/>
      <c r="X113" s="727"/>
      <c r="Y113" s="727"/>
      <c r="Z113" s="726"/>
      <c r="AA113" s="726"/>
    </row>
    <row r="114" spans="1:27" ht="30" customHeight="1">
      <c r="A114" s="725">
        <v>33</v>
      </c>
      <c r="B114" s="736" t="s">
        <v>1540</v>
      </c>
      <c r="C114" s="730" t="s">
        <v>1673</v>
      </c>
      <c r="D114" s="729">
        <f>'RBSK Screening Compiled-18'!L71</f>
        <v>0</v>
      </c>
      <c r="E114" s="729">
        <f>'RBSK Screening Compiled-18'!M71</f>
        <v>0</v>
      </c>
      <c r="F114" s="729">
        <f>'RBSK Screening Compiled-18'!$L162</f>
        <v>0</v>
      </c>
      <c r="G114" s="729">
        <f>'RBSK Screening Compiled-18'!$L163</f>
        <v>0</v>
      </c>
      <c r="H114" s="729">
        <f>'RBSK Screening Compiled-18'!$M162</f>
        <v>0</v>
      </c>
      <c r="I114" s="729">
        <f>'RBSK Screening Compiled-18'!$M163</f>
        <v>0</v>
      </c>
      <c r="J114" s="729">
        <f>'RBSK Screening Compiled-18'!$N162</f>
        <v>0</v>
      </c>
      <c r="K114" s="729">
        <f>'RBSK Screening Compiled-18'!$N163</f>
        <v>0</v>
      </c>
      <c r="L114" s="728"/>
      <c r="M114" s="728"/>
      <c r="N114" s="728"/>
      <c r="O114" s="728"/>
      <c r="P114" s="727"/>
      <c r="Q114" s="727"/>
      <c r="R114" s="727"/>
      <c r="S114" s="727"/>
      <c r="T114" s="727"/>
      <c r="U114" s="727"/>
      <c r="V114" s="727"/>
      <c r="W114" s="727"/>
      <c r="X114" s="727"/>
      <c r="Y114" s="727"/>
      <c r="Z114" s="726"/>
      <c r="AA114" s="726"/>
    </row>
    <row r="115" spans="1:27" ht="31.5" customHeight="1">
      <c r="A115" s="725">
        <v>34</v>
      </c>
      <c r="B115" s="736" t="s">
        <v>1539</v>
      </c>
      <c r="C115" s="730" t="s">
        <v>1673</v>
      </c>
      <c r="D115" s="729">
        <f>'RBSK Screening Compiled-18'!L72</f>
        <v>0</v>
      </c>
      <c r="E115" s="729">
        <f>'RBSK Screening Compiled-18'!M72</f>
        <v>0</v>
      </c>
      <c r="F115" s="729">
        <f>'RBSK Screening Compiled-18'!$L164</f>
        <v>0</v>
      </c>
      <c r="G115" s="729">
        <f>'RBSK Screening Compiled-18'!$L165</f>
        <v>0</v>
      </c>
      <c r="H115" s="729">
        <f>'RBSK Screening Compiled-18'!$M164</f>
        <v>0</v>
      </c>
      <c r="I115" s="729">
        <f>'RBSK Screening Compiled-18'!$M165</f>
        <v>0</v>
      </c>
      <c r="J115" s="729">
        <f>'RBSK Screening Compiled-18'!$N164</f>
        <v>0</v>
      </c>
      <c r="K115" s="729">
        <f>'RBSK Screening Compiled-18'!$N165</f>
        <v>0</v>
      </c>
      <c r="L115" s="728"/>
      <c r="M115" s="728"/>
      <c r="N115" s="728"/>
      <c r="O115" s="728"/>
      <c r="P115" s="727"/>
      <c r="Q115" s="727"/>
      <c r="R115" s="727"/>
      <c r="S115" s="727"/>
      <c r="T115" s="727"/>
      <c r="U115" s="727"/>
      <c r="V115" s="727"/>
      <c r="W115" s="727"/>
      <c r="X115" s="727"/>
      <c r="Y115" s="727"/>
      <c r="Z115" s="726"/>
      <c r="AA115" s="726"/>
    </row>
    <row r="116" spans="1:27" ht="25.5" customHeight="1">
      <c r="A116" s="725">
        <v>35</v>
      </c>
      <c r="B116" s="736" t="s">
        <v>1538</v>
      </c>
      <c r="C116" s="730" t="s">
        <v>1673</v>
      </c>
      <c r="D116" s="729">
        <f>'RBSK Screening Compiled-18'!L73</f>
        <v>0</v>
      </c>
      <c r="E116" s="729">
        <f>'RBSK Screening Compiled-18'!M73</f>
        <v>0</v>
      </c>
      <c r="F116" s="729">
        <f>'RBSK Screening Compiled-18'!$L166</f>
        <v>0</v>
      </c>
      <c r="G116" s="729">
        <f>'RBSK Screening Compiled-18'!$L167</f>
        <v>0</v>
      </c>
      <c r="H116" s="729">
        <f>'RBSK Screening Compiled-18'!$M166</f>
        <v>0</v>
      </c>
      <c r="I116" s="729">
        <f>'RBSK Screening Compiled-18'!$M167</f>
        <v>0</v>
      </c>
      <c r="J116" s="729">
        <f>'RBSK Screening Compiled-18'!$N166</f>
        <v>0</v>
      </c>
      <c r="K116" s="729">
        <f>'RBSK Screening Compiled-18'!$N167</f>
        <v>0</v>
      </c>
      <c r="L116" s="728"/>
      <c r="M116" s="728"/>
      <c r="N116" s="728"/>
      <c r="O116" s="728"/>
      <c r="P116" s="727"/>
      <c r="Q116" s="727"/>
      <c r="R116" s="727"/>
      <c r="S116" s="727"/>
      <c r="T116" s="727"/>
      <c r="U116" s="727"/>
      <c r="V116" s="727"/>
      <c r="W116" s="727"/>
      <c r="X116" s="727"/>
      <c r="Y116" s="727"/>
      <c r="Z116" s="726"/>
      <c r="AA116" s="726"/>
    </row>
    <row r="117" spans="1:27" ht="37.5" customHeight="1">
      <c r="A117" s="725">
        <v>36</v>
      </c>
      <c r="B117" s="736" t="s">
        <v>1537</v>
      </c>
      <c r="C117" s="730" t="s">
        <v>1673</v>
      </c>
      <c r="D117" s="729">
        <f>'RBSK Screening Compiled-18'!L74</f>
        <v>0</v>
      </c>
      <c r="E117" s="729">
        <f>'RBSK Screening Compiled-18'!M74</f>
        <v>0</v>
      </c>
      <c r="F117" s="729">
        <f>'RBSK Screening Compiled-18'!$L168</f>
        <v>0</v>
      </c>
      <c r="G117" s="729">
        <f>'RBSK Screening Compiled-18'!$L169</f>
        <v>0</v>
      </c>
      <c r="H117" s="729">
        <f>'RBSK Screening Compiled-18'!$M168</f>
        <v>0</v>
      </c>
      <c r="I117" s="729">
        <f>'RBSK Screening Compiled-18'!$M169</f>
        <v>0</v>
      </c>
      <c r="J117" s="729">
        <f>'RBSK Screening Compiled-18'!$N168</f>
        <v>0</v>
      </c>
      <c r="K117" s="729">
        <f>'RBSK Screening Compiled-18'!$N169</f>
        <v>0</v>
      </c>
      <c r="L117" s="728"/>
      <c r="M117" s="728"/>
      <c r="N117" s="728"/>
      <c r="O117" s="728"/>
      <c r="P117" s="727"/>
      <c r="Q117" s="727"/>
      <c r="R117" s="727"/>
      <c r="S117" s="727"/>
      <c r="T117" s="727"/>
      <c r="U117" s="727"/>
      <c r="V117" s="727"/>
      <c r="W117" s="727"/>
      <c r="X117" s="727"/>
      <c r="Y117" s="727"/>
      <c r="Z117" s="726"/>
      <c r="AA117" s="726"/>
    </row>
    <row r="118" spans="1:27" ht="56.25" customHeight="1">
      <c r="A118" s="725">
        <v>37</v>
      </c>
      <c r="B118" s="736" t="s">
        <v>1536</v>
      </c>
      <c r="C118" s="730" t="s">
        <v>1673</v>
      </c>
      <c r="D118" s="729">
        <f>'RBSK Screening Compiled-18'!L75</f>
        <v>0</v>
      </c>
      <c r="E118" s="729">
        <f>'RBSK Screening Compiled-18'!M75</f>
        <v>0</v>
      </c>
      <c r="F118" s="729">
        <f>'RBSK Screening Compiled-18'!$L170</f>
        <v>0</v>
      </c>
      <c r="G118" s="729">
        <f>'RBSK Screening Compiled-18'!$L171</f>
        <v>0</v>
      </c>
      <c r="H118" s="729">
        <f>'RBSK Screening Compiled-18'!$M170</f>
        <v>0</v>
      </c>
      <c r="I118" s="729">
        <f>'RBSK Screening Compiled-18'!$M171</f>
        <v>0</v>
      </c>
      <c r="J118" s="729">
        <f>'RBSK Screening Compiled-18'!$N170</f>
        <v>0</v>
      </c>
      <c r="K118" s="729">
        <f>'RBSK Screening Compiled-18'!$N171</f>
        <v>0</v>
      </c>
      <c r="L118" s="728"/>
      <c r="M118" s="728"/>
      <c r="N118" s="728"/>
      <c r="O118" s="728"/>
      <c r="P118" s="727"/>
      <c r="Q118" s="727"/>
      <c r="R118" s="727"/>
      <c r="S118" s="727"/>
      <c r="T118" s="727"/>
      <c r="U118" s="727"/>
      <c r="V118" s="727"/>
      <c r="W118" s="727"/>
      <c r="X118" s="727"/>
      <c r="Y118" s="727"/>
      <c r="Z118" s="726"/>
      <c r="AA118" s="726"/>
    </row>
    <row r="119" spans="1:27" ht="30" customHeight="1">
      <c r="A119" s="725">
        <v>38</v>
      </c>
      <c r="B119" s="736" t="s">
        <v>1535</v>
      </c>
      <c r="C119" s="730" t="s">
        <v>1673</v>
      </c>
      <c r="D119" s="729">
        <f>'RBSK Screening Compiled-18'!L76</f>
        <v>0</v>
      </c>
      <c r="E119" s="729">
        <f>'RBSK Screening Compiled-18'!M76</f>
        <v>0</v>
      </c>
      <c r="F119" s="729">
        <f>'RBSK Screening Compiled-18'!$L172</f>
        <v>0</v>
      </c>
      <c r="G119" s="729">
        <f>'RBSK Screening Compiled-18'!$L173</f>
        <v>0</v>
      </c>
      <c r="H119" s="729">
        <f>'RBSK Screening Compiled-18'!$M172</f>
        <v>0</v>
      </c>
      <c r="I119" s="729">
        <f>'RBSK Screening Compiled-18'!$M173</f>
        <v>0</v>
      </c>
      <c r="J119" s="729">
        <f>'RBSK Screening Compiled-18'!$N172</f>
        <v>0</v>
      </c>
      <c r="K119" s="729">
        <f>'RBSK Screening Compiled-18'!$N173</f>
        <v>0</v>
      </c>
      <c r="L119" s="728"/>
      <c r="M119" s="728"/>
      <c r="N119" s="728"/>
      <c r="O119" s="728"/>
      <c r="P119" s="727"/>
      <c r="Q119" s="727"/>
      <c r="R119" s="727"/>
      <c r="S119" s="727"/>
      <c r="T119" s="727"/>
      <c r="U119" s="727"/>
      <c r="V119" s="727"/>
      <c r="W119" s="727"/>
      <c r="X119" s="727"/>
      <c r="Y119" s="727"/>
      <c r="Z119" s="726"/>
      <c r="AA119" s="726"/>
    </row>
    <row r="120" spans="1:27" ht="30" customHeight="1">
      <c r="A120" s="1847">
        <v>39</v>
      </c>
      <c r="B120" s="1864" t="s">
        <v>1554</v>
      </c>
      <c r="C120" s="731" t="s">
        <v>1675</v>
      </c>
      <c r="D120" s="729">
        <f>'RBSK Screening Compiled-18'!F54</f>
        <v>0</v>
      </c>
      <c r="E120" s="729">
        <f>'RBSK Screening Compiled-18'!G54</f>
        <v>0</v>
      </c>
      <c r="F120" s="729">
        <f>'RBSK Screening Compiled-18'!F132</f>
        <v>0</v>
      </c>
      <c r="G120" s="729">
        <f>'RBSK Screening Compiled-18'!F133</f>
        <v>0</v>
      </c>
      <c r="H120" s="729">
        <f>'RBSK Screening Compiled-18'!G132</f>
        <v>0</v>
      </c>
      <c r="I120" s="729">
        <f>'RBSK Screening Compiled-18'!G133</f>
        <v>0</v>
      </c>
      <c r="J120" s="729">
        <f>'RBSK Screening Compiled-18'!H132</f>
        <v>0</v>
      </c>
      <c r="K120" s="729">
        <f>'RBSK Screening Compiled-18'!H133</f>
        <v>0</v>
      </c>
      <c r="L120" s="735"/>
      <c r="M120" s="735"/>
      <c r="N120" s="735"/>
      <c r="O120" s="735"/>
      <c r="P120" s="727"/>
      <c r="Q120" s="727"/>
      <c r="R120" s="728"/>
      <c r="S120" s="728"/>
      <c r="T120" s="728"/>
      <c r="U120" s="728"/>
      <c r="V120" s="728"/>
      <c r="W120" s="728"/>
      <c r="X120" s="728"/>
      <c r="Y120" s="728"/>
      <c r="Z120" s="734"/>
      <c r="AA120" s="734"/>
    </row>
    <row r="121" spans="1:27" ht="30" customHeight="1">
      <c r="A121" s="1848"/>
      <c r="B121" s="1865"/>
      <c r="C121" s="731" t="s">
        <v>1674</v>
      </c>
      <c r="D121" s="729">
        <f>'RBSK Screening Compiled-18'!I54</f>
        <v>0</v>
      </c>
      <c r="E121" s="729">
        <f>'RBSK Screening Compiled-18'!J54</f>
        <v>0</v>
      </c>
      <c r="F121" s="729">
        <f>'RBSK Screening Compiled-18'!I132</f>
        <v>0</v>
      </c>
      <c r="G121" s="729">
        <f>'RBSK Screening Compiled-18'!I133</f>
        <v>0</v>
      </c>
      <c r="H121" s="729">
        <f>'RBSK Screening Compiled-18'!J132</f>
        <v>0</v>
      </c>
      <c r="I121" s="729">
        <f>'RBSK Screening Compiled-18'!J133</f>
        <v>0</v>
      </c>
      <c r="J121" s="729">
        <f>'RBSK Screening Compiled-18'!K132</f>
        <v>0</v>
      </c>
      <c r="K121" s="729">
        <f>'RBSK Screening Compiled-18'!K133</f>
        <v>0</v>
      </c>
      <c r="L121" s="735"/>
      <c r="M121" s="735"/>
      <c r="N121" s="735"/>
      <c r="O121" s="735"/>
      <c r="P121" s="727"/>
      <c r="Q121" s="727"/>
      <c r="R121" s="728"/>
      <c r="S121" s="728"/>
      <c r="T121" s="728"/>
      <c r="U121" s="728"/>
      <c r="V121" s="728"/>
      <c r="W121" s="728"/>
      <c r="X121" s="728"/>
      <c r="Y121" s="728"/>
      <c r="Z121" s="734"/>
      <c r="AA121" s="734"/>
    </row>
    <row r="122" spans="1:27" ht="30" customHeight="1">
      <c r="A122" s="1849"/>
      <c r="B122" s="1866"/>
      <c r="C122" s="730" t="s">
        <v>1673</v>
      </c>
      <c r="D122" s="729">
        <f>'RBSK Screening Compiled-18'!L54</f>
        <v>0</v>
      </c>
      <c r="E122" s="729">
        <f>'RBSK Screening Compiled-18'!M54</f>
        <v>0</v>
      </c>
      <c r="F122" s="729">
        <f>'RBSK Screening Compiled-18'!L132</f>
        <v>0</v>
      </c>
      <c r="G122" s="729">
        <f>'RBSK Screening Compiled-18'!L133</f>
        <v>0</v>
      </c>
      <c r="H122" s="729">
        <f>'RBSK Screening Compiled-18'!M132</f>
        <v>0</v>
      </c>
      <c r="I122" s="729">
        <f>'RBSK Screening Compiled-18'!M133</f>
        <v>0</v>
      </c>
      <c r="J122" s="729">
        <f>'RBSK Screening Compiled-18'!N132</f>
        <v>0</v>
      </c>
      <c r="K122" s="729">
        <f>'RBSK Screening Compiled-18'!N133</f>
        <v>0</v>
      </c>
      <c r="L122" s="735"/>
      <c r="M122" s="735"/>
      <c r="N122" s="735"/>
      <c r="O122" s="735"/>
      <c r="P122" s="727"/>
      <c r="Q122" s="727"/>
      <c r="R122" s="728"/>
      <c r="S122" s="728"/>
      <c r="T122" s="728"/>
      <c r="U122" s="728"/>
      <c r="V122" s="728"/>
      <c r="W122" s="728"/>
      <c r="X122" s="728"/>
      <c r="Y122" s="728"/>
      <c r="Z122" s="734"/>
      <c r="AA122" s="734"/>
    </row>
    <row r="123" spans="1:27" ht="30" customHeight="1">
      <c r="A123" s="1847">
        <v>40</v>
      </c>
      <c r="B123" s="1864" t="s">
        <v>1683</v>
      </c>
      <c r="C123" s="731" t="s">
        <v>1675</v>
      </c>
      <c r="D123" s="729">
        <f>'RBSK Screening Compiled-18'!F55</f>
        <v>0</v>
      </c>
      <c r="E123" s="729">
        <f>'RBSK Screening Compiled-18'!G55</f>
        <v>0</v>
      </c>
      <c r="F123" s="729">
        <f>'RBSK Screening Compiled-18'!F134</f>
        <v>0</v>
      </c>
      <c r="G123" s="729">
        <f>'RBSK Screening Compiled-18'!F135</f>
        <v>0</v>
      </c>
      <c r="H123" s="729">
        <f>'RBSK Screening Compiled-18'!G134</f>
        <v>0</v>
      </c>
      <c r="I123" s="729">
        <f>'RBSK Screening Compiled-18'!G135</f>
        <v>0</v>
      </c>
      <c r="J123" s="729">
        <f>'RBSK Screening Compiled-18'!H134</f>
        <v>0</v>
      </c>
      <c r="K123" s="729">
        <f>'RBSK Screening Compiled-18'!H135</f>
        <v>0</v>
      </c>
      <c r="L123" s="727"/>
      <c r="M123" s="727"/>
      <c r="N123" s="727"/>
      <c r="O123" s="727"/>
      <c r="P123" s="727"/>
      <c r="Q123" s="727"/>
      <c r="R123" s="728"/>
      <c r="S123" s="728"/>
      <c r="T123" s="728"/>
      <c r="U123" s="728"/>
      <c r="V123" s="728"/>
      <c r="W123" s="728"/>
      <c r="X123" s="728"/>
      <c r="Y123" s="728"/>
      <c r="Z123" s="734"/>
      <c r="AA123" s="734"/>
    </row>
    <row r="124" spans="1:27" ht="30" customHeight="1">
      <c r="A124" s="1848"/>
      <c r="B124" s="1865"/>
      <c r="C124" s="731" t="s">
        <v>1674</v>
      </c>
      <c r="D124" s="729">
        <f>'RBSK Screening Compiled-18'!I55</f>
        <v>0</v>
      </c>
      <c r="E124" s="729">
        <f>'RBSK Screening Compiled-18'!J55</f>
        <v>0</v>
      </c>
      <c r="F124" s="729">
        <f>'RBSK Screening Compiled-18'!I134</f>
        <v>0</v>
      </c>
      <c r="G124" s="729">
        <f>'RBSK Screening Compiled-18'!I135</f>
        <v>0</v>
      </c>
      <c r="H124" s="729">
        <f>'RBSK Screening Compiled-18'!J134</f>
        <v>0</v>
      </c>
      <c r="I124" s="729">
        <f>'RBSK Screening Compiled-18'!J135</f>
        <v>0</v>
      </c>
      <c r="J124" s="729">
        <f>'RBSK Screening Compiled-18'!K134</f>
        <v>0</v>
      </c>
      <c r="K124" s="729">
        <f>'RBSK Screening Compiled-18'!K135</f>
        <v>0</v>
      </c>
      <c r="L124" s="727"/>
      <c r="M124" s="727"/>
      <c r="N124" s="727"/>
      <c r="O124" s="727"/>
      <c r="P124" s="727"/>
      <c r="Q124" s="727"/>
      <c r="R124" s="728"/>
      <c r="S124" s="728"/>
      <c r="T124" s="728"/>
      <c r="U124" s="728"/>
      <c r="V124" s="728"/>
      <c r="W124" s="728"/>
      <c r="X124" s="728"/>
      <c r="Y124" s="728"/>
      <c r="Z124" s="734"/>
      <c r="AA124" s="734"/>
    </row>
    <row r="125" spans="1:27" ht="30" customHeight="1">
      <c r="A125" s="1849"/>
      <c r="B125" s="1866"/>
      <c r="C125" s="730" t="s">
        <v>1673</v>
      </c>
      <c r="D125" s="729">
        <f>'RBSK Screening Compiled-18'!L55</f>
        <v>0</v>
      </c>
      <c r="E125" s="729">
        <f>'RBSK Screening Compiled-18'!M55</f>
        <v>0</v>
      </c>
      <c r="F125" s="729">
        <f>'RBSK Screening Compiled-18'!L134</f>
        <v>0</v>
      </c>
      <c r="G125" s="729">
        <f>'RBSK Screening Compiled-18'!L135</f>
        <v>0</v>
      </c>
      <c r="H125" s="729">
        <f>'RBSK Screening Compiled-18'!M134</f>
        <v>0</v>
      </c>
      <c r="I125" s="729">
        <f>'RBSK Screening Compiled-18'!M135</f>
        <v>0</v>
      </c>
      <c r="J125" s="729">
        <f>'RBSK Screening Compiled-18'!N134</f>
        <v>0</v>
      </c>
      <c r="K125" s="729">
        <f>'RBSK Screening Compiled-18'!N135</f>
        <v>0</v>
      </c>
      <c r="L125" s="727"/>
      <c r="M125" s="727"/>
      <c r="N125" s="727"/>
      <c r="O125" s="727"/>
      <c r="P125" s="727"/>
      <c r="Q125" s="727"/>
      <c r="R125" s="728"/>
      <c r="S125" s="728"/>
      <c r="T125" s="728"/>
      <c r="U125" s="728"/>
      <c r="V125" s="728"/>
      <c r="W125" s="728"/>
      <c r="X125" s="728"/>
      <c r="Y125" s="728"/>
      <c r="Z125" s="734"/>
      <c r="AA125" s="734"/>
    </row>
    <row r="126" spans="1:27" ht="30" customHeight="1">
      <c r="A126" s="1847">
        <v>40.1</v>
      </c>
      <c r="B126" s="1864" t="s">
        <v>1552</v>
      </c>
      <c r="C126" s="731" t="s">
        <v>1675</v>
      </c>
      <c r="D126" s="729">
        <f>'RBSK Screening Compiled-18'!F56</f>
        <v>0</v>
      </c>
      <c r="E126" s="729">
        <f>'RBSK Screening Compiled-18'!G56</f>
        <v>0</v>
      </c>
      <c r="F126" s="729">
        <f>'RBSK Screening Compiled-18'!F136</f>
        <v>0</v>
      </c>
      <c r="G126" s="729">
        <f>'RBSK Screening Compiled-18'!F137</f>
        <v>0</v>
      </c>
      <c r="H126" s="729">
        <f>'RBSK Screening Compiled-18'!G136</f>
        <v>0</v>
      </c>
      <c r="I126" s="729">
        <f>'RBSK Screening Compiled-18'!G137</f>
        <v>0</v>
      </c>
      <c r="J126" s="729">
        <f>'RBSK Screening Compiled-18'!H136</f>
        <v>0</v>
      </c>
      <c r="K126" s="729">
        <f>'RBSK Screening Compiled-18'!H137</f>
        <v>0</v>
      </c>
      <c r="L126" s="727"/>
      <c r="M126" s="727"/>
      <c r="N126" s="727"/>
      <c r="O126" s="727"/>
      <c r="P126" s="727"/>
      <c r="Q126" s="727"/>
      <c r="R126" s="728"/>
      <c r="S126" s="728"/>
      <c r="T126" s="728"/>
      <c r="U126" s="728"/>
      <c r="V126" s="728"/>
      <c r="W126" s="728"/>
      <c r="X126" s="728"/>
      <c r="Y126" s="728"/>
      <c r="Z126" s="734"/>
      <c r="AA126" s="734"/>
    </row>
    <row r="127" spans="1:27" ht="30" customHeight="1">
      <c r="A127" s="1848"/>
      <c r="B127" s="1865"/>
      <c r="C127" s="731" t="s">
        <v>1674</v>
      </c>
      <c r="D127" s="729">
        <f>'RBSK Screening Compiled-18'!I56</f>
        <v>0</v>
      </c>
      <c r="E127" s="729">
        <f>'RBSK Screening Compiled-18'!J56</f>
        <v>0</v>
      </c>
      <c r="F127" s="729">
        <f>'RBSK Screening Compiled-18'!I136</f>
        <v>0</v>
      </c>
      <c r="G127" s="729">
        <f>'RBSK Screening Compiled-18'!I137</f>
        <v>0</v>
      </c>
      <c r="H127" s="729">
        <f>'RBSK Screening Compiled-18'!J136</f>
        <v>0</v>
      </c>
      <c r="I127" s="729">
        <f>'RBSK Screening Compiled-18'!J137</f>
        <v>0</v>
      </c>
      <c r="J127" s="729">
        <f>'RBSK Screening Compiled-18'!K136</f>
        <v>0</v>
      </c>
      <c r="K127" s="729">
        <f>'RBSK Screening Compiled-18'!K137</f>
        <v>0</v>
      </c>
      <c r="L127" s="727"/>
      <c r="M127" s="727"/>
      <c r="N127" s="727"/>
      <c r="O127" s="727"/>
      <c r="P127" s="727"/>
      <c r="Q127" s="727"/>
      <c r="R127" s="728"/>
      <c r="S127" s="728"/>
      <c r="T127" s="728"/>
      <c r="U127" s="728"/>
      <c r="V127" s="728"/>
      <c r="W127" s="728"/>
      <c r="X127" s="728"/>
      <c r="Y127" s="728"/>
      <c r="Z127" s="734"/>
      <c r="AA127" s="734"/>
    </row>
    <row r="128" spans="1:27" ht="30" customHeight="1">
      <c r="A128" s="1849"/>
      <c r="B128" s="1866"/>
      <c r="C128" s="730" t="s">
        <v>1673</v>
      </c>
      <c r="D128" s="729">
        <f>'RBSK Screening Compiled-18'!L56</f>
        <v>0</v>
      </c>
      <c r="E128" s="729">
        <f>'RBSK Screening Compiled-18'!M56</f>
        <v>0</v>
      </c>
      <c r="F128" s="729">
        <f>'RBSK Screening Compiled-18'!L136</f>
        <v>0</v>
      </c>
      <c r="G128" s="729">
        <f>'RBSK Screening Compiled-18'!L137</f>
        <v>0</v>
      </c>
      <c r="H128" s="729">
        <f>'RBSK Screening Compiled-18'!M136</f>
        <v>0</v>
      </c>
      <c r="I128" s="729">
        <f>'RBSK Screening Compiled-18'!M137</f>
        <v>0</v>
      </c>
      <c r="J128" s="729">
        <f>'RBSK Screening Compiled-18'!N136</f>
        <v>0</v>
      </c>
      <c r="K128" s="729">
        <f>'RBSK Screening Compiled-18'!N137</f>
        <v>0</v>
      </c>
      <c r="L128" s="727"/>
      <c r="M128" s="727"/>
      <c r="N128" s="727"/>
      <c r="O128" s="727"/>
      <c r="P128" s="727"/>
      <c r="Q128" s="727"/>
      <c r="R128" s="728"/>
      <c r="S128" s="728"/>
      <c r="T128" s="728"/>
      <c r="U128" s="728"/>
      <c r="V128" s="728"/>
      <c r="W128" s="728"/>
      <c r="X128" s="728"/>
      <c r="Y128" s="728"/>
      <c r="Z128" s="734"/>
      <c r="AA128" s="734"/>
    </row>
    <row r="129" spans="1:27" ht="30" customHeight="1">
      <c r="A129" s="733">
        <v>41</v>
      </c>
      <c r="B129" s="1844" t="s">
        <v>1562</v>
      </c>
      <c r="C129" s="731" t="s">
        <v>1675</v>
      </c>
      <c r="D129" s="729">
        <f>'RBSK Screening Compiled-18'!F45</f>
        <v>0</v>
      </c>
      <c r="E129" s="729">
        <f>'RBSK Screening Compiled-18'!G45</f>
        <v>0</v>
      </c>
      <c r="F129" s="729">
        <f>'RBSK Screening Compiled-18'!F116</f>
        <v>0</v>
      </c>
      <c r="G129" s="729">
        <f>'RBSK Screening Compiled-18'!F117</f>
        <v>0</v>
      </c>
      <c r="H129" s="729">
        <f>'RBSK Screening Compiled-18'!G116</f>
        <v>0</v>
      </c>
      <c r="I129" s="729">
        <f>'RBSK Screening Compiled-18'!G117</f>
        <v>0</v>
      </c>
      <c r="J129" s="729">
        <f>'RBSK Screening Compiled-18'!H116</f>
        <v>0</v>
      </c>
      <c r="K129" s="729">
        <f>'RBSK Screening Compiled-18'!H117</f>
        <v>0</v>
      </c>
      <c r="L129" s="728"/>
      <c r="M129" s="728"/>
      <c r="N129" s="728"/>
      <c r="O129" s="728"/>
      <c r="P129" s="727"/>
      <c r="Q129" s="727"/>
      <c r="R129" s="727"/>
      <c r="S129" s="727"/>
      <c r="T129" s="727"/>
      <c r="U129" s="727"/>
      <c r="V129" s="727"/>
      <c r="W129" s="727"/>
      <c r="X129" s="727"/>
      <c r="Y129" s="727"/>
      <c r="Z129" s="726"/>
      <c r="AA129" s="726"/>
    </row>
    <row r="130" spans="1:27" ht="30" customHeight="1">
      <c r="A130" s="732"/>
      <c r="B130" s="1845"/>
      <c r="C130" s="731" t="s">
        <v>1674</v>
      </c>
      <c r="D130" s="729">
        <f>'RBSK Screening Compiled-18'!I45</f>
        <v>0</v>
      </c>
      <c r="E130" s="729">
        <f>'RBSK Screening Compiled-18'!J45</f>
        <v>0</v>
      </c>
      <c r="F130" s="729">
        <f>'RBSK Screening Compiled-18'!I116</f>
        <v>0</v>
      </c>
      <c r="G130" s="729">
        <f>'RBSK Screening Compiled-18'!I117</f>
        <v>0</v>
      </c>
      <c r="H130" s="729">
        <f>'RBSK Screening Compiled-18'!J116</f>
        <v>0</v>
      </c>
      <c r="I130" s="729">
        <f>'RBSK Screening Compiled-18'!J117</f>
        <v>0</v>
      </c>
      <c r="J130" s="729">
        <f>'RBSK Screening Compiled-18'!K116</f>
        <v>0</v>
      </c>
      <c r="K130" s="729">
        <f>'RBSK Screening Compiled-18'!K117</f>
        <v>0</v>
      </c>
      <c r="L130" s="728"/>
      <c r="M130" s="728"/>
      <c r="N130" s="728"/>
      <c r="O130" s="728"/>
      <c r="P130" s="727"/>
      <c r="Q130" s="727"/>
      <c r="R130" s="727"/>
      <c r="S130" s="727"/>
      <c r="T130" s="727"/>
      <c r="U130" s="727"/>
      <c r="V130" s="727"/>
      <c r="W130" s="727"/>
      <c r="X130" s="727"/>
      <c r="Y130" s="727"/>
      <c r="Z130" s="726"/>
      <c r="AA130" s="726"/>
    </row>
    <row r="131" spans="1:27" ht="30" customHeight="1">
      <c r="A131" s="1847">
        <v>42</v>
      </c>
      <c r="B131" s="1844" t="s">
        <v>1571</v>
      </c>
      <c r="C131" s="731" t="s">
        <v>1512</v>
      </c>
      <c r="D131" s="728"/>
      <c r="E131" s="728"/>
      <c r="F131" s="728"/>
      <c r="G131" s="728"/>
      <c r="H131" s="728"/>
      <c r="I131" s="728"/>
      <c r="J131" s="728"/>
      <c r="K131" s="728"/>
      <c r="L131" s="728"/>
      <c r="M131" s="728"/>
      <c r="N131" s="728"/>
      <c r="O131" s="728"/>
      <c r="P131" s="727"/>
      <c r="Q131" s="727"/>
      <c r="R131" s="727"/>
      <c r="S131" s="727"/>
      <c r="T131" s="727"/>
      <c r="U131" s="727"/>
      <c r="V131" s="727"/>
      <c r="W131" s="727"/>
      <c r="X131" s="727"/>
      <c r="Y131" s="727"/>
      <c r="Z131" s="726"/>
      <c r="AA131" s="726"/>
    </row>
    <row r="132" spans="1:27" ht="30" customHeight="1">
      <c r="A132" s="1848"/>
      <c r="B132" s="1845"/>
      <c r="C132" s="731" t="s">
        <v>1675</v>
      </c>
      <c r="D132" s="729">
        <f>'RBSK Screening Compiled-18'!F35</f>
        <v>0</v>
      </c>
      <c r="E132" s="729">
        <f>'RBSK Screening Compiled-18'!G35</f>
        <v>0</v>
      </c>
      <c r="F132" s="729">
        <f>'RBSK Screening Compiled-18'!F98</f>
        <v>0</v>
      </c>
      <c r="G132" s="729">
        <f>'RBSK Screening Compiled-18'!F99</f>
        <v>0</v>
      </c>
      <c r="H132" s="729">
        <f>'RBSK Screening Compiled-18'!G98</f>
        <v>0</v>
      </c>
      <c r="I132" s="729">
        <f>'RBSK Screening Compiled-18'!G99</f>
        <v>0</v>
      </c>
      <c r="J132" s="729">
        <f>'RBSK Screening Compiled-18'!H98</f>
        <v>0</v>
      </c>
      <c r="K132" s="729">
        <f>'RBSK Screening Compiled-18'!H99</f>
        <v>0</v>
      </c>
      <c r="L132" s="728"/>
      <c r="M132" s="728"/>
      <c r="N132" s="728"/>
      <c r="O132" s="728"/>
      <c r="P132" s="727"/>
      <c r="Q132" s="727"/>
      <c r="R132" s="727"/>
      <c r="S132" s="727"/>
      <c r="T132" s="727"/>
      <c r="U132" s="727"/>
      <c r="V132" s="727"/>
      <c r="W132" s="727"/>
      <c r="X132" s="727"/>
      <c r="Y132" s="727"/>
      <c r="Z132" s="726"/>
      <c r="AA132" s="726"/>
    </row>
    <row r="133" spans="1:27" ht="30" customHeight="1">
      <c r="A133" s="1848"/>
      <c r="B133" s="1845"/>
      <c r="C133" s="731" t="s">
        <v>1674</v>
      </c>
      <c r="D133" s="729">
        <f>'RBSK Screening Compiled-18'!I35</f>
        <v>0</v>
      </c>
      <c r="E133" s="729">
        <f>'RBSK Screening Compiled-18'!J35</f>
        <v>0</v>
      </c>
      <c r="F133" s="729">
        <f>'RBSK Screening Compiled-18'!I98</f>
        <v>0</v>
      </c>
      <c r="G133" s="729">
        <f>'RBSK Screening Compiled-18'!I99</f>
        <v>0</v>
      </c>
      <c r="H133" s="729">
        <f>'RBSK Screening Compiled-18'!J98</f>
        <v>0</v>
      </c>
      <c r="I133" s="729">
        <f>'RBSK Screening Compiled-18'!J99</f>
        <v>0</v>
      </c>
      <c r="J133" s="729">
        <f>'RBSK Screening Compiled-18'!K98</f>
        <v>0</v>
      </c>
      <c r="K133" s="729">
        <f>'RBSK Screening Compiled-18'!K99</f>
        <v>0</v>
      </c>
      <c r="L133" s="728"/>
      <c r="M133" s="728"/>
      <c r="N133" s="728"/>
      <c r="O133" s="728"/>
      <c r="P133" s="727"/>
      <c r="Q133" s="727"/>
      <c r="R133" s="727"/>
      <c r="S133" s="727"/>
      <c r="T133" s="727"/>
      <c r="U133" s="727"/>
      <c r="V133" s="727"/>
      <c r="W133" s="727"/>
      <c r="X133" s="727"/>
      <c r="Y133" s="727"/>
      <c r="Z133" s="726"/>
      <c r="AA133" s="726"/>
    </row>
    <row r="134" spans="1:27" ht="30" customHeight="1">
      <c r="A134" s="1849"/>
      <c r="B134" s="1846"/>
      <c r="C134" s="731" t="s">
        <v>1680</v>
      </c>
      <c r="D134" s="729">
        <f>'RBSK Screening Compiled-18'!L35</f>
        <v>0</v>
      </c>
      <c r="E134" s="729">
        <f>'RBSK Screening Compiled-18'!M35</f>
        <v>0</v>
      </c>
      <c r="F134" s="729">
        <f>'RBSK Screening Compiled-18'!L98</f>
        <v>0</v>
      </c>
      <c r="G134" s="729">
        <f>'RBSK Screening Compiled-18'!L99</f>
        <v>0</v>
      </c>
      <c r="H134" s="729">
        <f>'RBSK Screening Compiled-18'!M98</f>
        <v>0</v>
      </c>
      <c r="I134" s="729">
        <f>'RBSK Screening Compiled-18'!M99</f>
        <v>0</v>
      </c>
      <c r="J134" s="729">
        <f>'RBSK Screening Compiled-18'!N98</f>
        <v>0</v>
      </c>
      <c r="K134" s="729">
        <f>'RBSK Screening Compiled-18'!N99</f>
        <v>0</v>
      </c>
      <c r="L134" s="728"/>
      <c r="M134" s="728"/>
      <c r="N134" s="728"/>
      <c r="O134" s="728"/>
      <c r="P134" s="727"/>
      <c r="Q134" s="727"/>
      <c r="R134" s="727"/>
      <c r="S134" s="727"/>
      <c r="T134" s="727"/>
      <c r="U134" s="727"/>
      <c r="V134" s="727"/>
      <c r="W134" s="727"/>
      <c r="X134" s="727"/>
      <c r="Y134" s="727"/>
      <c r="Z134" s="726"/>
      <c r="AA134" s="726"/>
    </row>
    <row r="135" spans="1:27" ht="30" customHeight="1">
      <c r="A135" s="1847">
        <v>43</v>
      </c>
      <c r="B135" s="1844" t="s">
        <v>1570</v>
      </c>
      <c r="C135" s="731" t="s">
        <v>1512</v>
      </c>
      <c r="D135" s="728"/>
      <c r="E135" s="728"/>
      <c r="F135" s="728"/>
      <c r="G135" s="728"/>
      <c r="H135" s="728"/>
      <c r="I135" s="728"/>
      <c r="J135" s="728"/>
      <c r="K135" s="728"/>
      <c r="L135" s="728"/>
      <c r="M135" s="728"/>
      <c r="N135" s="728"/>
      <c r="O135" s="728"/>
      <c r="P135" s="727"/>
      <c r="Q135" s="727"/>
      <c r="R135" s="727"/>
      <c r="S135" s="727"/>
      <c r="T135" s="727"/>
      <c r="U135" s="727"/>
      <c r="V135" s="727"/>
      <c r="W135" s="727"/>
      <c r="X135" s="727"/>
      <c r="Y135" s="727"/>
      <c r="Z135" s="726"/>
      <c r="AA135" s="726"/>
    </row>
    <row r="136" spans="1:27" ht="30" customHeight="1">
      <c r="A136" s="1848"/>
      <c r="B136" s="1845"/>
      <c r="C136" s="731" t="s">
        <v>1675</v>
      </c>
      <c r="D136" s="729">
        <f>'RBSK Screening Compiled-18'!F36</f>
        <v>0</v>
      </c>
      <c r="E136" s="729">
        <f>'RBSK Screening Compiled-18'!G36</f>
        <v>0</v>
      </c>
      <c r="F136" s="729">
        <f>'RBSK Screening Compiled-18'!F100</f>
        <v>0</v>
      </c>
      <c r="G136" s="729">
        <f>'RBSK Screening Compiled-18'!F101</f>
        <v>0</v>
      </c>
      <c r="H136" s="729">
        <f>'RBSK Screening Compiled-18'!G100</f>
        <v>0</v>
      </c>
      <c r="I136" s="729">
        <f>'RBSK Screening Compiled-18'!G101</f>
        <v>0</v>
      </c>
      <c r="J136" s="729">
        <f>'RBSK Screening Compiled-18'!H100</f>
        <v>0</v>
      </c>
      <c r="K136" s="729">
        <f>'RBSK Screening Compiled-18'!H100</f>
        <v>0</v>
      </c>
      <c r="L136" s="728"/>
      <c r="M136" s="728"/>
      <c r="N136" s="728"/>
      <c r="O136" s="728"/>
      <c r="P136" s="727"/>
      <c r="Q136" s="727"/>
      <c r="R136" s="727"/>
      <c r="S136" s="727"/>
      <c r="T136" s="727"/>
      <c r="U136" s="727"/>
      <c r="V136" s="727"/>
      <c r="W136" s="727"/>
      <c r="X136" s="727"/>
      <c r="Y136" s="727"/>
      <c r="Z136" s="726"/>
      <c r="AA136" s="726"/>
    </row>
    <row r="137" spans="1:27" ht="30" customHeight="1">
      <c r="A137" s="1848"/>
      <c r="B137" s="1845"/>
      <c r="C137" s="731" t="s">
        <v>1674</v>
      </c>
      <c r="D137" s="729">
        <f>'RBSK Screening Compiled-18'!I36</f>
        <v>0</v>
      </c>
      <c r="E137" s="729">
        <f>'RBSK Screening Compiled-18'!J36</f>
        <v>0</v>
      </c>
      <c r="F137" s="729">
        <f>'RBSK Screening Compiled-18'!I100</f>
        <v>0</v>
      </c>
      <c r="G137" s="729">
        <f>'RBSK Screening Compiled-18'!I101</f>
        <v>0</v>
      </c>
      <c r="H137" s="729">
        <f>'RBSK Screening Compiled-18'!J100</f>
        <v>0</v>
      </c>
      <c r="I137" s="729">
        <f>'RBSK Screening Compiled-18'!J101</f>
        <v>0</v>
      </c>
      <c r="J137" s="729">
        <f>'RBSK Screening Compiled-18'!K100</f>
        <v>0</v>
      </c>
      <c r="K137" s="729">
        <f>'RBSK Screening Compiled-18'!K101</f>
        <v>0</v>
      </c>
      <c r="L137" s="728"/>
      <c r="M137" s="728"/>
      <c r="N137" s="728"/>
      <c r="O137" s="728"/>
      <c r="P137" s="727"/>
      <c r="Q137" s="727"/>
      <c r="R137" s="727"/>
      <c r="S137" s="727"/>
      <c r="T137" s="727"/>
      <c r="U137" s="727"/>
      <c r="V137" s="727"/>
      <c r="W137" s="727"/>
      <c r="X137" s="727"/>
      <c r="Y137" s="727"/>
      <c r="Z137" s="726"/>
      <c r="AA137" s="726"/>
    </row>
    <row r="138" spans="1:27" ht="30" customHeight="1">
      <c r="A138" s="1849"/>
      <c r="B138" s="1846"/>
      <c r="C138" s="731" t="s">
        <v>1680</v>
      </c>
      <c r="D138" s="729">
        <f>'RBSK Screening Compiled-18'!L36</f>
        <v>0</v>
      </c>
      <c r="E138" s="729">
        <f>'RBSK Screening Compiled-18'!M36</f>
        <v>0</v>
      </c>
      <c r="F138" s="729">
        <f>'RBSK Screening Compiled-18'!L100</f>
        <v>0</v>
      </c>
      <c r="G138" s="729">
        <f>'RBSK Screening Compiled-18'!L101</f>
        <v>0</v>
      </c>
      <c r="H138" s="729">
        <f>'RBSK Screening Compiled-18'!M100</f>
        <v>0</v>
      </c>
      <c r="I138" s="729">
        <f>'RBSK Screening Compiled-18'!M101</f>
        <v>0</v>
      </c>
      <c r="J138" s="729">
        <f>'RBSK Screening Compiled-18'!N100</f>
        <v>0</v>
      </c>
      <c r="K138" s="729">
        <f>'RBSK Screening Compiled-18'!N101</f>
        <v>0</v>
      </c>
      <c r="L138" s="728"/>
      <c r="M138" s="728"/>
      <c r="N138" s="728"/>
      <c r="O138" s="728"/>
      <c r="P138" s="727"/>
      <c r="Q138" s="727"/>
      <c r="R138" s="727"/>
      <c r="S138" s="727"/>
      <c r="T138" s="727"/>
      <c r="U138" s="727"/>
      <c r="V138" s="727"/>
      <c r="W138" s="727"/>
      <c r="X138" s="727"/>
      <c r="Y138" s="727"/>
      <c r="Z138" s="726"/>
      <c r="AA138" s="726"/>
    </row>
    <row r="139" spans="1:27" ht="30" customHeight="1">
      <c r="A139" s="1847">
        <v>44</v>
      </c>
      <c r="B139" s="1844" t="s">
        <v>1682</v>
      </c>
      <c r="C139" s="731" t="s">
        <v>1675</v>
      </c>
      <c r="D139" s="729">
        <f>'RBSK Screening Compiled-18'!F46</f>
        <v>0</v>
      </c>
      <c r="E139" s="729">
        <f>'RBSK Screening Compiled-18'!G46</f>
        <v>0</v>
      </c>
      <c r="F139" s="729">
        <f>'RBSK Screening Compiled-18'!F118</f>
        <v>0</v>
      </c>
      <c r="G139" s="729">
        <f>'RBSK Screening Compiled-18'!F119</f>
        <v>0</v>
      </c>
      <c r="H139" s="729">
        <f>'RBSK Screening Compiled-18'!G118</f>
        <v>0</v>
      </c>
      <c r="I139" s="729">
        <f>'RBSK Screening Compiled-18'!G119</f>
        <v>0</v>
      </c>
      <c r="J139" s="729">
        <f>'RBSK Screening Compiled-18'!H118</f>
        <v>0</v>
      </c>
      <c r="K139" s="729">
        <f>'RBSK Screening Compiled-18'!H119</f>
        <v>0</v>
      </c>
      <c r="L139" s="728"/>
      <c r="M139" s="728"/>
      <c r="N139" s="728"/>
      <c r="O139" s="728"/>
      <c r="P139" s="727"/>
      <c r="Q139" s="727"/>
      <c r="R139" s="727"/>
      <c r="S139" s="727"/>
      <c r="T139" s="727"/>
      <c r="U139" s="727"/>
      <c r="V139" s="727"/>
      <c r="W139" s="727"/>
      <c r="X139" s="727"/>
      <c r="Y139" s="727"/>
      <c r="Z139" s="726"/>
      <c r="AA139" s="726"/>
    </row>
    <row r="140" spans="1:27" ht="30" customHeight="1">
      <c r="A140" s="1848"/>
      <c r="B140" s="1845"/>
      <c r="C140" s="731" t="s">
        <v>1674</v>
      </c>
      <c r="D140" s="729">
        <f>'RBSK Screening Compiled-18'!I46</f>
        <v>0</v>
      </c>
      <c r="E140" s="729">
        <f>'RBSK Screening Compiled-18'!J46</f>
        <v>0</v>
      </c>
      <c r="F140" s="729">
        <f>'RBSK Screening Compiled-18'!I118</f>
        <v>0</v>
      </c>
      <c r="G140" s="729">
        <f>'RBSK Screening Compiled-18'!I119</f>
        <v>0</v>
      </c>
      <c r="H140" s="729">
        <f>'RBSK Screening Compiled-18'!J118</f>
        <v>0</v>
      </c>
      <c r="I140" s="729">
        <f>'RBSK Screening Compiled-18'!J119</f>
        <v>0</v>
      </c>
      <c r="J140" s="729">
        <f>'RBSK Screening Compiled-18'!K118</f>
        <v>0</v>
      </c>
      <c r="K140" s="729">
        <f>'RBSK Screening Compiled-18'!K119</f>
        <v>0</v>
      </c>
      <c r="L140" s="728"/>
      <c r="M140" s="728"/>
      <c r="N140" s="728"/>
      <c r="O140" s="728"/>
      <c r="P140" s="727"/>
      <c r="Q140" s="727"/>
      <c r="R140" s="727"/>
      <c r="S140" s="727"/>
      <c r="T140" s="727"/>
      <c r="U140" s="727"/>
      <c r="V140" s="727"/>
      <c r="W140" s="727"/>
      <c r="X140" s="727"/>
      <c r="Y140" s="727"/>
      <c r="Z140" s="726"/>
      <c r="AA140" s="726"/>
    </row>
    <row r="141" spans="1:27" ht="30" customHeight="1">
      <c r="A141" s="1849"/>
      <c r="B141" s="1846"/>
      <c r="C141" s="730" t="s">
        <v>1673</v>
      </c>
      <c r="D141" s="729">
        <f>'RBSK Screening Compiled-18'!L46</f>
        <v>0</v>
      </c>
      <c r="E141" s="729">
        <f>'RBSK Screening Compiled-18'!M46</f>
        <v>0</v>
      </c>
      <c r="F141" s="729">
        <f>'RBSK Screening Compiled-18'!L118</f>
        <v>0</v>
      </c>
      <c r="G141" s="729">
        <f>'RBSK Screening Compiled-18'!L119</f>
        <v>0</v>
      </c>
      <c r="H141" s="729">
        <f>'RBSK Screening Compiled-18'!M118</f>
        <v>0</v>
      </c>
      <c r="I141" s="729">
        <f>'RBSK Screening Compiled-18'!M119</f>
        <v>0</v>
      </c>
      <c r="J141" s="729">
        <f>'RBSK Screening Compiled-18'!N118</f>
        <v>0</v>
      </c>
      <c r="K141" s="729">
        <f>'RBSK Screening Compiled-18'!N119</f>
        <v>0</v>
      </c>
      <c r="L141" s="728"/>
      <c r="M141" s="728"/>
      <c r="N141" s="728"/>
      <c r="O141" s="728"/>
      <c r="P141" s="727"/>
      <c r="Q141" s="727"/>
      <c r="R141" s="727"/>
      <c r="S141" s="727"/>
      <c r="T141" s="727"/>
      <c r="U141" s="727"/>
      <c r="V141" s="727"/>
      <c r="W141" s="727"/>
      <c r="X141" s="727"/>
      <c r="Y141" s="727"/>
      <c r="Z141" s="726"/>
      <c r="AA141" s="726"/>
    </row>
    <row r="142" spans="1:27" ht="30" customHeight="1">
      <c r="A142" s="1843"/>
      <c r="B142" s="1844" t="s">
        <v>1600</v>
      </c>
      <c r="C142" s="721" t="s">
        <v>1676</v>
      </c>
      <c r="D142" s="722">
        <f t="shared" ref="D142:AA142" si="0">SUM(D10,D14,D18,D22,D26,D30,D34,D38,D42)</f>
        <v>0</v>
      </c>
      <c r="E142" s="722">
        <f t="shared" si="0"/>
        <v>0</v>
      </c>
      <c r="F142" s="722">
        <f t="shared" si="0"/>
        <v>0</v>
      </c>
      <c r="G142" s="722">
        <f t="shared" si="0"/>
        <v>0</v>
      </c>
      <c r="H142" s="722">
        <f t="shared" si="0"/>
        <v>0</v>
      </c>
      <c r="I142" s="722">
        <f t="shared" si="0"/>
        <v>0</v>
      </c>
      <c r="J142" s="722">
        <f t="shared" si="0"/>
        <v>0</v>
      </c>
      <c r="K142" s="722">
        <f t="shared" si="0"/>
        <v>0</v>
      </c>
      <c r="L142" s="723">
        <f t="shared" si="0"/>
        <v>0</v>
      </c>
      <c r="M142" s="723">
        <f t="shared" si="0"/>
        <v>0</v>
      </c>
      <c r="N142" s="723">
        <f t="shared" si="0"/>
        <v>0</v>
      </c>
      <c r="O142" s="723">
        <f t="shared" si="0"/>
        <v>0</v>
      </c>
      <c r="P142" s="722">
        <f t="shared" si="0"/>
        <v>0</v>
      </c>
      <c r="Q142" s="722">
        <f t="shared" si="0"/>
        <v>0</v>
      </c>
      <c r="R142" s="722">
        <f t="shared" si="0"/>
        <v>0</v>
      </c>
      <c r="S142" s="722">
        <f t="shared" si="0"/>
        <v>0</v>
      </c>
      <c r="T142" s="722">
        <f t="shared" si="0"/>
        <v>0</v>
      </c>
      <c r="U142" s="722">
        <f t="shared" si="0"/>
        <v>0</v>
      </c>
      <c r="V142" s="722">
        <f t="shared" si="0"/>
        <v>0</v>
      </c>
      <c r="W142" s="722">
        <f t="shared" si="0"/>
        <v>0</v>
      </c>
      <c r="X142" s="722">
        <f t="shared" si="0"/>
        <v>0</v>
      </c>
      <c r="Y142" s="722">
        <f t="shared" si="0"/>
        <v>0</v>
      </c>
      <c r="Z142" s="722">
        <f t="shared" si="0"/>
        <v>0</v>
      </c>
      <c r="AA142" s="722">
        <f t="shared" si="0"/>
        <v>0</v>
      </c>
    </row>
    <row r="143" spans="1:27" ht="30" customHeight="1">
      <c r="A143" s="1843"/>
      <c r="B143" s="1845"/>
      <c r="C143" s="721" t="s">
        <v>1681</v>
      </c>
      <c r="D143" s="722">
        <f t="shared" ref="D143:Y143" si="1">SUM(D11,D15,D19,D23,D27,D31,D35,D39,D43,D132,D136)</f>
        <v>0</v>
      </c>
      <c r="E143" s="722">
        <f t="shared" si="1"/>
        <v>0</v>
      </c>
      <c r="F143" s="722">
        <f t="shared" si="1"/>
        <v>0</v>
      </c>
      <c r="G143" s="722">
        <f t="shared" si="1"/>
        <v>0</v>
      </c>
      <c r="H143" s="722">
        <f t="shared" si="1"/>
        <v>0</v>
      </c>
      <c r="I143" s="722">
        <f t="shared" si="1"/>
        <v>0</v>
      </c>
      <c r="J143" s="722">
        <f t="shared" si="1"/>
        <v>0</v>
      </c>
      <c r="K143" s="722">
        <f t="shared" si="1"/>
        <v>0</v>
      </c>
      <c r="L143" s="723">
        <f t="shared" si="1"/>
        <v>0</v>
      </c>
      <c r="M143" s="723">
        <f t="shared" si="1"/>
        <v>0</v>
      </c>
      <c r="N143" s="723">
        <f t="shared" si="1"/>
        <v>0</v>
      </c>
      <c r="O143" s="723">
        <f t="shared" si="1"/>
        <v>0</v>
      </c>
      <c r="P143" s="722">
        <f t="shared" si="1"/>
        <v>0</v>
      </c>
      <c r="Q143" s="722">
        <f t="shared" si="1"/>
        <v>0</v>
      </c>
      <c r="R143" s="722">
        <f t="shared" si="1"/>
        <v>0</v>
      </c>
      <c r="S143" s="722">
        <f t="shared" si="1"/>
        <v>0</v>
      </c>
      <c r="T143" s="722">
        <f t="shared" si="1"/>
        <v>0</v>
      </c>
      <c r="U143" s="722">
        <f t="shared" si="1"/>
        <v>0</v>
      </c>
      <c r="V143" s="722">
        <f t="shared" si="1"/>
        <v>0</v>
      </c>
      <c r="W143" s="722">
        <f t="shared" si="1"/>
        <v>0</v>
      </c>
      <c r="X143" s="722">
        <f t="shared" si="1"/>
        <v>0</v>
      </c>
      <c r="Y143" s="722">
        <f t="shared" si="1"/>
        <v>0</v>
      </c>
      <c r="Z143" s="722">
        <f t="shared" ref="Z143:AA145" si="2">SUM(Z11,Z15,Z19,Z23,Z27,Z31,Z35,Z39,Z43)</f>
        <v>0</v>
      </c>
      <c r="AA143" s="722">
        <f t="shared" si="2"/>
        <v>0</v>
      </c>
    </row>
    <row r="144" spans="1:27" ht="30" customHeight="1">
      <c r="A144" s="1843"/>
      <c r="B144" s="1845"/>
      <c r="C144" s="721" t="s">
        <v>1674</v>
      </c>
      <c r="D144" s="722">
        <f t="shared" ref="D144:Y144" si="3">SUM(D12,D16,D20,D24,D28,D32,D36,D40,D44,D133,D137)</f>
        <v>0</v>
      </c>
      <c r="E144" s="722">
        <f t="shared" si="3"/>
        <v>0</v>
      </c>
      <c r="F144" s="722">
        <f t="shared" si="3"/>
        <v>0</v>
      </c>
      <c r="G144" s="722">
        <f t="shared" si="3"/>
        <v>0</v>
      </c>
      <c r="H144" s="722">
        <f t="shared" si="3"/>
        <v>0</v>
      </c>
      <c r="I144" s="722">
        <f t="shared" si="3"/>
        <v>0</v>
      </c>
      <c r="J144" s="722">
        <f t="shared" si="3"/>
        <v>0</v>
      </c>
      <c r="K144" s="722">
        <f t="shared" si="3"/>
        <v>0</v>
      </c>
      <c r="L144" s="723">
        <f t="shared" si="3"/>
        <v>0</v>
      </c>
      <c r="M144" s="723">
        <f t="shared" si="3"/>
        <v>0</v>
      </c>
      <c r="N144" s="723">
        <f t="shared" si="3"/>
        <v>0</v>
      </c>
      <c r="O144" s="723">
        <f t="shared" si="3"/>
        <v>0</v>
      </c>
      <c r="P144" s="722">
        <f t="shared" si="3"/>
        <v>0</v>
      </c>
      <c r="Q144" s="722">
        <f t="shared" si="3"/>
        <v>0</v>
      </c>
      <c r="R144" s="722">
        <f t="shared" si="3"/>
        <v>0</v>
      </c>
      <c r="S144" s="722">
        <f t="shared" si="3"/>
        <v>0</v>
      </c>
      <c r="T144" s="722">
        <f t="shared" si="3"/>
        <v>0</v>
      </c>
      <c r="U144" s="722">
        <f t="shared" si="3"/>
        <v>0</v>
      </c>
      <c r="V144" s="722">
        <f t="shared" si="3"/>
        <v>0</v>
      </c>
      <c r="W144" s="722">
        <f t="shared" si="3"/>
        <v>0</v>
      </c>
      <c r="X144" s="722">
        <f t="shared" si="3"/>
        <v>0</v>
      </c>
      <c r="Y144" s="722">
        <f t="shared" si="3"/>
        <v>0</v>
      </c>
      <c r="Z144" s="722">
        <f t="shared" si="2"/>
        <v>0</v>
      </c>
      <c r="AA144" s="722">
        <f t="shared" si="2"/>
        <v>0</v>
      </c>
    </row>
    <row r="145" spans="1:27" ht="30" customHeight="1">
      <c r="A145" s="1843"/>
      <c r="B145" s="1846"/>
      <c r="C145" s="721" t="s">
        <v>1680</v>
      </c>
      <c r="D145" s="722">
        <f t="shared" ref="D145:Y145" si="4">SUM(D13,D17,D21,D25,D29,D33,D37,D41,D45,D134,D138)</f>
        <v>0</v>
      </c>
      <c r="E145" s="722">
        <f t="shared" si="4"/>
        <v>0</v>
      </c>
      <c r="F145" s="722">
        <f t="shared" si="4"/>
        <v>0</v>
      </c>
      <c r="G145" s="722">
        <f t="shared" si="4"/>
        <v>0</v>
      </c>
      <c r="H145" s="722">
        <f t="shared" si="4"/>
        <v>0</v>
      </c>
      <c r="I145" s="722">
        <f t="shared" si="4"/>
        <v>0</v>
      </c>
      <c r="J145" s="722">
        <f t="shared" si="4"/>
        <v>0</v>
      </c>
      <c r="K145" s="722">
        <f t="shared" si="4"/>
        <v>0</v>
      </c>
      <c r="L145" s="723">
        <f t="shared" si="4"/>
        <v>0</v>
      </c>
      <c r="M145" s="723">
        <f t="shared" si="4"/>
        <v>0</v>
      </c>
      <c r="N145" s="723">
        <f t="shared" si="4"/>
        <v>0</v>
      </c>
      <c r="O145" s="723">
        <f t="shared" si="4"/>
        <v>0</v>
      </c>
      <c r="P145" s="722">
        <f t="shared" si="4"/>
        <v>0</v>
      </c>
      <c r="Q145" s="722">
        <f t="shared" si="4"/>
        <v>0</v>
      </c>
      <c r="R145" s="722">
        <f t="shared" si="4"/>
        <v>0</v>
      </c>
      <c r="S145" s="722">
        <f t="shared" si="4"/>
        <v>0</v>
      </c>
      <c r="T145" s="722">
        <f t="shared" si="4"/>
        <v>0</v>
      </c>
      <c r="U145" s="722">
        <f t="shared" si="4"/>
        <v>0</v>
      </c>
      <c r="V145" s="722">
        <f t="shared" si="4"/>
        <v>0</v>
      </c>
      <c r="W145" s="722">
        <f t="shared" si="4"/>
        <v>0</v>
      </c>
      <c r="X145" s="722">
        <f t="shared" si="4"/>
        <v>0</v>
      </c>
      <c r="Y145" s="722">
        <f t="shared" si="4"/>
        <v>0</v>
      </c>
      <c r="Z145" s="722">
        <f t="shared" si="2"/>
        <v>0</v>
      </c>
      <c r="AA145" s="722">
        <f t="shared" si="2"/>
        <v>0</v>
      </c>
    </row>
    <row r="146" spans="1:27" ht="30" customHeight="1">
      <c r="A146" s="1843"/>
      <c r="B146" s="1844" t="s">
        <v>1679</v>
      </c>
      <c r="C146" s="721" t="s">
        <v>1675</v>
      </c>
      <c r="D146" s="722">
        <f t="shared" ref="D146:AA146" si="5">SUM(D46,D49,D52,D55,D58,D61,D64,D129,D139)</f>
        <v>0</v>
      </c>
      <c r="E146" s="722">
        <f t="shared" si="5"/>
        <v>0</v>
      </c>
      <c r="F146" s="722">
        <f t="shared" si="5"/>
        <v>0</v>
      </c>
      <c r="G146" s="722">
        <f t="shared" si="5"/>
        <v>0</v>
      </c>
      <c r="H146" s="722">
        <f t="shared" si="5"/>
        <v>0</v>
      </c>
      <c r="I146" s="722">
        <f t="shared" si="5"/>
        <v>0</v>
      </c>
      <c r="J146" s="722">
        <f t="shared" si="5"/>
        <v>0</v>
      </c>
      <c r="K146" s="722">
        <f t="shared" si="5"/>
        <v>0</v>
      </c>
      <c r="L146" s="723">
        <f t="shared" si="5"/>
        <v>0</v>
      </c>
      <c r="M146" s="723">
        <f t="shared" si="5"/>
        <v>0</v>
      </c>
      <c r="N146" s="723">
        <f t="shared" si="5"/>
        <v>0</v>
      </c>
      <c r="O146" s="723">
        <f t="shared" si="5"/>
        <v>0</v>
      </c>
      <c r="P146" s="722">
        <f t="shared" si="5"/>
        <v>0</v>
      </c>
      <c r="Q146" s="722">
        <f t="shared" si="5"/>
        <v>0</v>
      </c>
      <c r="R146" s="722">
        <f t="shared" si="5"/>
        <v>0</v>
      </c>
      <c r="S146" s="722">
        <f t="shared" si="5"/>
        <v>0</v>
      </c>
      <c r="T146" s="722">
        <f t="shared" si="5"/>
        <v>0</v>
      </c>
      <c r="U146" s="722">
        <f t="shared" si="5"/>
        <v>0</v>
      </c>
      <c r="V146" s="722">
        <f t="shared" si="5"/>
        <v>0</v>
      </c>
      <c r="W146" s="722">
        <f t="shared" si="5"/>
        <v>0</v>
      </c>
      <c r="X146" s="722">
        <f t="shared" si="5"/>
        <v>0</v>
      </c>
      <c r="Y146" s="722">
        <f t="shared" si="5"/>
        <v>0</v>
      </c>
      <c r="Z146" s="722">
        <f t="shared" si="5"/>
        <v>0</v>
      </c>
      <c r="AA146" s="722">
        <f t="shared" si="5"/>
        <v>0</v>
      </c>
    </row>
    <row r="147" spans="1:27" ht="30" customHeight="1">
      <c r="A147" s="1843"/>
      <c r="B147" s="1845"/>
      <c r="C147" s="721" t="s">
        <v>1674</v>
      </c>
      <c r="D147" s="722">
        <f t="shared" ref="D147:AA147" si="6">SUM(D47,D50,D53,D56,D59,D62,D65,D130,D140)</f>
        <v>0</v>
      </c>
      <c r="E147" s="722">
        <f t="shared" si="6"/>
        <v>0</v>
      </c>
      <c r="F147" s="722">
        <f t="shared" si="6"/>
        <v>0</v>
      </c>
      <c r="G147" s="722">
        <f t="shared" si="6"/>
        <v>0</v>
      </c>
      <c r="H147" s="722">
        <f t="shared" si="6"/>
        <v>0</v>
      </c>
      <c r="I147" s="722">
        <f t="shared" si="6"/>
        <v>0</v>
      </c>
      <c r="J147" s="722">
        <f t="shared" si="6"/>
        <v>0</v>
      </c>
      <c r="K147" s="722">
        <f t="shared" si="6"/>
        <v>0</v>
      </c>
      <c r="L147" s="723">
        <f t="shared" si="6"/>
        <v>0</v>
      </c>
      <c r="M147" s="723">
        <f t="shared" si="6"/>
        <v>0</v>
      </c>
      <c r="N147" s="723">
        <f t="shared" si="6"/>
        <v>0</v>
      </c>
      <c r="O147" s="723">
        <f t="shared" si="6"/>
        <v>0</v>
      </c>
      <c r="P147" s="722">
        <f t="shared" si="6"/>
        <v>0</v>
      </c>
      <c r="Q147" s="722">
        <f t="shared" si="6"/>
        <v>0</v>
      </c>
      <c r="R147" s="722">
        <f t="shared" si="6"/>
        <v>0</v>
      </c>
      <c r="S147" s="722">
        <f t="shared" si="6"/>
        <v>0</v>
      </c>
      <c r="T147" s="722">
        <f t="shared" si="6"/>
        <v>0</v>
      </c>
      <c r="U147" s="722">
        <f t="shared" si="6"/>
        <v>0</v>
      </c>
      <c r="V147" s="722">
        <f t="shared" si="6"/>
        <v>0</v>
      </c>
      <c r="W147" s="722">
        <f t="shared" si="6"/>
        <v>0</v>
      </c>
      <c r="X147" s="722">
        <f t="shared" si="6"/>
        <v>0</v>
      </c>
      <c r="Y147" s="722">
        <f t="shared" si="6"/>
        <v>0</v>
      </c>
      <c r="Z147" s="722">
        <f t="shared" si="6"/>
        <v>0</v>
      </c>
      <c r="AA147" s="722">
        <f t="shared" si="6"/>
        <v>0</v>
      </c>
    </row>
    <row r="148" spans="1:27" ht="30" customHeight="1">
      <c r="A148" s="1843"/>
      <c r="B148" s="1846"/>
      <c r="C148" s="720" t="s">
        <v>1673</v>
      </c>
      <c r="D148" s="722">
        <f t="shared" ref="D148:O148" si="7">SUM(D48,D51,D54,D57,D60,D63,D66,D141)</f>
        <v>0</v>
      </c>
      <c r="E148" s="722">
        <f t="shared" si="7"/>
        <v>0</v>
      </c>
      <c r="F148" s="722">
        <f t="shared" si="7"/>
        <v>0</v>
      </c>
      <c r="G148" s="722">
        <f t="shared" si="7"/>
        <v>0</v>
      </c>
      <c r="H148" s="722">
        <f t="shared" si="7"/>
        <v>0</v>
      </c>
      <c r="I148" s="722">
        <f t="shared" si="7"/>
        <v>0</v>
      </c>
      <c r="J148" s="722">
        <f t="shared" si="7"/>
        <v>0</v>
      </c>
      <c r="K148" s="722">
        <f t="shared" si="7"/>
        <v>0</v>
      </c>
      <c r="L148" s="723">
        <f t="shared" si="7"/>
        <v>0</v>
      </c>
      <c r="M148" s="723">
        <f t="shared" si="7"/>
        <v>0</v>
      </c>
      <c r="N148" s="723">
        <f t="shared" si="7"/>
        <v>0</v>
      </c>
      <c r="O148" s="723">
        <f t="shared" si="7"/>
        <v>0</v>
      </c>
      <c r="P148" s="722">
        <f t="shared" ref="P148:AA148" si="8">SUM(P48,P51,P54,P57,P60,P63,P66,P131,P141)</f>
        <v>0</v>
      </c>
      <c r="Q148" s="722">
        <f t="shared" si="8"/>
        <v>0</v>
      </c>
      <c r="R148" s="722">
        <f t="shared" si="8"/>
        <v>0</v>
      </c>
      <c r="S148" s="722">
        <f t="shared" si="8"/>
        <v>0</v>
      </c>
      <c r="T148" s="722">
        <f t="shared" si="8"/>
        <v>0</v>
      </c>
      <c r="U148" s="722">
        <f t="shared" si="8"/>
        <v>0</v>
      </c>
      <c r="V148" s="722">
        <f t="shared" si="8"/>
        <v>0</v>
      </c>
      <c r="W148" s="722">
        <f t="shared" si="8"/>
        <v>0</v>
      </c>
      <c r="X148" s="722">
        <f t="shared" si="8"/>
        <v>0</v>
      </c>
      <c r="Y148" s="722">
        <f t="shared" si="8"/>
        <v>0</v>
      </c>
      <c r="Z148" s="722">
        <f t="shared" si="8"/>
        <v>0</v>
      </c>
      <c r="AA148" s="722">
        <f t="shared" si="8"/>
        <v>0</v>
      </c>
    </row>
    <row r="149" spans="1:27" ht="30" customHeight="1">
      <c r="A149" s="1843"/>
      <c r="B149" s="1844" t="s">
        <v>1532</v>
      </c>
      <c r="C149" s="721" t="s">
        <v>1675</v>
      </c>
      <c r="D149" s="722">
        <f t="shared" ref="D149:AA149" si="9">SUM(D67,D70,D73,D76,D79,D82,D120,D123,D126)</f>
        <v>0</v>
      </c>
      <c r="E149" s="722">
        <f t="shared" si="9"/>
        <v>0</v>
      </c>
      <c r="F149" s="722">
        <f t="shared" si="9"/>
        <v>0</v>
      </c>
      <c r="G149" s="722">
        <f t="shared" si="9"/>
        <v>0</v>
      </c>
      <c r="H149" s="722">
        <f t="shared" si="9"/>
        <v>0</v>
      </c>
      <c r="I149" s="722">
        <f t="shared" si="9"/>
        <v>0</v>
      </c>
      <c r="J149" s="722">
        <f t="shared" si="9"/>
        <v>0</v>
      </c>
      <c r="K149" s="722">
        <f t="shared" si="9"/>
        <v>0</v>
      </c>
      <c r="L149" s="722">
        <f t="shared" si="9"/>
        <v>0</v>
      </c>
      <c r="M149" s="722">
        <f t="shared" si="9"/>
        <v>0</v>
      </c>
      <c r="N149" s="722">
        <f t="shared" si="9"/>
        <v>0</v>
      </c>
      <c r="O149" s="722">
        <f t="shared" si="9"/>
        <v>0</v>
      </c>
      <c r="P149" s="722">
        <f t="shared" si="9"/>
        <v>0</v>
      </c>
      <c r="Q149" s="722">
        <f t="shared" si="9"/>
        <v>0</v>
      </c>
      <c r="R149" s="722">
        <f t="shared" si="9"/>
        <v>0</v>
      </c>
      <c r="S149" s="722">
        <f t="shared" si="9"/>
        <v>0</v>
      </c>
      <c r="T149" s="722">
        <f t="shared" si="9"/>
        <v>0</v>
      </c>
      <c r="U149" s="722">
        <f t="shared" si="9"/>
        <v>0</v>
      </c>
      <c r="V149" s="722">
        <f t="shared" si="9"/>
        <v>0</v>
      </c>
      <c r="W149" s="722">
        <f t="shared" si="9"/>
        <v>0</v>
      </c>
      <c r="X149" s="722">
        <f t="shared" si="9"/>
        <v>0</v>
      </c>
      <c r="Y149" s="722">
        <f t="shared" si="9"/>
        <v>0</v>
      </c>
      <c r="Z149" s="722">
        <f t="shared" si="9"/>
        <v>0</v>
      </c>
      <c r="AA149" s="722">
        <f t="shared" si="9"/>
        <v>0</v>
      </c>
    </row>
    <row r="150" spans="1:27" ht="30" customHeight="1">
      <c r="A150" s="1843"/>
      <c r="B150" s="1845"/>
      <c r="C150" s="721" t="s">
        <v>1674</v>
      </c>
      <c r="D150" s="722">
        <f t="shared" ref="D150:AA150" si="10">SUM(D68,D71,D74,D77,D80,D83,D121,D124,D127)</f>
        <v>0</v>
      </c>
      <c r="E150" s="722">
        <f t="shared" si="10"/>
        <v>0</v>
      </c>
      <c r="F150" s="722">
        <f t="shared" si="10"/>
        <v>0</v>
      </c>
      <c r="G150" s="722">
        <f t="shared" si="10"/>
        <v>0</v>
      </c>
      <c r="H150" s="722">
        <f t="shared" si="10"/>
        <v>0</v>
      </c>
      <c r="I150" s="722">
        <f t="shared" si="10"/>
        <v>0</v>
      </c>
      <c r="J150" s="722">
        <f t="shared" si="10"/>
        <v>0</v>
      </c>
      <c r="K150" s="722">
        <f t="shared" si="10"/>
        <v>0</v>
      </c>
      <c r="L150" s="722">
        <f t="shared" si="10"/>
        <v>0</v>
      </c>
      <c r="M150" s="722">
        <f t="shared" si="10"/>
        <v>0</v>
      </c>
      <c r="N150" s="722">
        <f t="shared" si="10"/>
        <v>0</v>
      </c>
      <c r="O150" s="722">
        <f t="shared" si="10"/>
        <v>0</v>
      </c>
      <c r="P150" s="722">
        <f t="shared" si="10"/>
        <v>0</v>
      </c>
      <c r="Q150" s="722">
        <f t="shared" si="10"/>
        <v>0</v>
      </c>
      <c r="R150" s="722">
        <f t="shared" si="10"/>
        <v>0</v>
      </c>
      <c r="S150" s="722">
        <f t="shared" si="10"/>
        <v>0</v>
      </c>
      <c r="T150" s="722">
        <f t="shared" si="10"/>
        <v>0</v>
      </c>
      <c r="U150" s="722">
        <f t="shared" si="10"/>
        <v>0</v>
      </c>
      <c r="V150" s="722">
        <f t="shared" si="10"/>
        <v>0</v>
      </c>
      <c r="W150" s="722">
        <f t="shared" si="10"/>
        <v>0</v>
      </c>
      <c r="X150" s="722">
        <f t="shared" si="10"/>
        <v>0</v>
      </c>
      <c r="Y150" s="722">
        <f t="shared" si="10"/>
        <v>0</v>
      </c>
      <c r="Z150" s="722">
        <f t="shared" si="10"/>
        <v>0</v>
      </c>
      <c r="AA150" s="722">
        <f t="shared" si="10"/>
        <v>0</v>
      </c>
    </row>
    <row r="151" spans="1:27" ht="30" customHeight="1">
      <c r="A151" s="1843"/>
      <c r="B151" s="1846"/>
      <c r="C151" s="720" t="s">
        <v>1673</v>
      </c>
      <c r="D151" s="722">
        <f t="shared" ref="D151:AA151" si="11">SUM(D69,D72,D75,D78,D81,D84,D122,D125,D128)</f>
        <v>0</v>
      </c>
      <c r="E151" s="722">
        <f t="shared" si="11"/>
        <v>0</v>
      </c>
      <c r="F151" s="722">
        <f t="shared" si="11"/>
        <v>0</v>
      </c>
      <c r="G151" s="722">
        <f t="shared" si="11"/>
        <v>0</v>
      </c>
      <c r="H151" s="722">
        <f t="shared" si="11"/>
        <v>0</v>
      </c>
      <c r="I151" s="722">
        <f t="shared" si="11"/>
        <v>0</v>
      </c>
      <c r="J151" s="722">
        <f t="shared" si="11"/>
        <v>0</v>
      </c>
      <c r="K151" s="722">
        <f t="shared" si="11"/>
        <v>0</v>
      </c>
      <c r="L151" s="722">
        <f t="shared" si="11"/>
        <v>0</v>
      </c>
      <c r="M151" s="722">
        <f t="shared" si="11"/>
        <v>0</v>
      </c>
      <c r="N151" s="722">
        <f t="shared" si="11"/>
        <v>0</v>
      </c>
      <c r="O151" s="722">
        <f t="shared" si="11"/>
        <v>0</v>
      </c>
      <c r="P151" s="722">
        <f t="shared" si="11"/>
        <v>0</v>
      </c>
      <c r="Q151" s="722">
        <f t="shared" si="11"/>
        <v>0</v>
      </c>
      <c r="R151" s="722">
        <f t="shared" si="11"/>
        <v>0</v>
      </c>
      <c r="S151" s="722">
        <f t="shared" si="11"/>
        <v>0</v>
      </c>
      <c r="T151" s="722">
        <f t="shared" si="11"/>
        <v>0</v>
      </c>
      <c r="U151" s="722">
        <f t="shared" si="11"/>
        <v>0</v>
      </c>
      <c r="V151" s="722">
        <f t="shared" si="11"/>
        <v>0</v>
      </c>
      <c r="W151" s="722">
        <f t="shared" si="11"/>
        <v>0</v>
      </c>
      <c r="X151" s="722">
        <f t="shared" si="11"/>
        <v>0</v>
      </c>
      <c r="Y151" s="722">
        <f t="shared" si="11"/>
        <v>0</v>
      </c>
      <c r="Z151" s="722">
        <f t="shared" si="11"/>
        <v>0</v>
      </c>
      <c r="AA151" s="722">
        <f t="shared" si="11"/>
        <v>0</v>
      </c>
    </row>
    <row r="152" spans="1:27" ht="30" customHeight="1">
      <c r="A152" s="1847"/>
      <c r="B152" s="1844" t="s">
        <v>1587</v>
      </c>
      <c r="C152" s="721" t="s">
        <v>1678</v>
      </c>
      <c r="D152" s="722">
        <f>'RBSK Screening Compiled-18'!C57</f>
        <v>0</v>
      </c>
      <c r="E152" s="722">
        <f>'RBSK Screening Compiled-18'!D57</f>
        <v>0</v>
      </c>
      <c r="F152" s="723"/>
      <c r="G152" s="723"/>
      <c r="H152" s="723"/>
      <c r="I152" s="723"/>
      <c r="J152" s="722">
        <f>'Form_II ASHAs,HBNC-16'!G48</f>
        <v>0</v>
      </c>
      <c r="K152" s="722">
        <f>'Form_II ASHAs,HBNC-16'!G49</f>
        <v>0</v>
      </c>
      <c r="L152" s="723">
        <f>'RBSK Screening Compiled-18'!K57</f>
        <v>0</v>
      </c>
      <c r="M152" s="723">
        <f>'RBSK Screening Compiled-18'!L57</f>
        <v>0</v>
      </c>
      <c r="N152" s="723"/>
      <c r="O152" s="723"/>
      <c r="P152" s="723"/>
      <c r="Q152" s="723"/>
      <c r="R152" s="723"/>
      <c r="S152" s="723"/>
      <c r="T152" s="723"/>
      <c r="U152" s="723"/>
      <c r="V152" s="723"/>
      <c r="W152" s="723"/>
      <c r="X152" s="723"/>
      <c r="Y152" s="723"/>
      <c r="Z152" s="723"/>
      <c r="AA152" s="723"/>
    </row>
    <row r="153" spans="1:27" ht="30" customHeight="1">
      <c r="A153" s="1848"/>
      <c r="B153" s="1845"/>
      <c r="C153" s="721" t="s">
        <v>1675</v>
      </c>
      <c r="D153" s="722">
        <f t="shared" ref="D153:AA153" si="12">SUM(D85,D88,D91,D94,D97,D100,D103)</f>
        <v>0</v>
      </c>
      <c r="E153" s="722">
        <f t="shared" si="12"/>
        <v>0</v>
      </c>
      <c r="F153" s="722">
        <f t="shared" si="12"/>
        <v>0</v>
      </c>
      <c r="G153" s="722">
        <f t="shared" si="12"/>
        <v>0</v>
      </c>
      <c r="H153" s="722">
        <f t="shared" si="12"/>
        <v>0</v>
      </c>
      <c r="I153" s="722">
        <f t="shared" si="12"/>
        <v>0</v>
      </c>
      <c r="J153" s="722">
        <f t="shared" si="12"/>
        <v>0</v>
      </c>
      <c r="K153" s="722">
        <f t="shared" si="12"/>
        <v>0</v>
      </c>
      <c r="L153" s="723">
        <f t="shared" si="12"/>
        <v>0</v>
      </c>
      <c r="M153" s="723">
        <f t="shared" si="12"/>
        <v>0</v>
      </c>
      <c r="N153" s="723">
        <f t="shared" si="12"/>
        <v>0</v>
      </c>
      <c r="O153" s="723">
        <f t="shared" si="12"/>
        <v>0</v>
      </c>
      <c r="P153" s="722">
        <f t="shared" si="12"/>
        <v>0</v>
      </c>
      <c r="Q153" s="722">
        <f t="shared" si="12"/>
        <v>0</v>
      </c>
      <c r="R153" s="722">
        <f t="shared" si="12"/>
        <v>0</v>
      </c>
      <c r="S153" s="722">
        <f t="shared" si="12"/>
        <v>0</v>
      </c>
      <c r="T153" s="722">
        <f t="shared" si="12"/>
        <v>0</v>
      </c>
      <c r="U153" s="722">
        <f t="shared" si="12"/>
        <v>0</v>
      </c>
      <c r="V153" s="722">
        <f t="shared" si="12"/>
        <v>0</v>
      </c>
      <c r="W153" s="722">
        <f t="shared" si="12"/>
        <v>0</v>
      </c>
      <c r="X153" s="722">
        <f t="shared" si="12"/>
        <v>0</v>
      </c>
      <c r="Y153" s="722">
        <f t="shared" si="12"/>
        <v>0</v>
      </c>
      <c r="Z153" s="722">
        <f t="shared" si="12"/>
        <v>0</v>
      </c>
      <c r="AA153" s="722">
        <f t="shared" si="12"/>
        <v>0</v>
      </c>
    </row>
    <row r="154" spans="1:27" ht="30" customHeight="1">
      <c r="A154" s="1848"/>
      <c r="B154" s="1845"/>
      <c r="C154" s="721" t="s">
        <v>1674</v>
      </c>
      <c r="D154" s="722">
        <f t="shared" ref="D154:AA154" si="13">SUM(D86,D89,D92,D95,D98,D101,D104,D106,D108,D110)</f>
        <v>0</v>
      </c>
      <c r="E154" s="722">
        <f t="shared" si="13"/>
        <v>0</v>
      </c>
      <c r="F154" s="722">
        <f t="shared" si="13"/>
        <v>0</v>
      </c>
      <c r="G154" s="722">
        <f t="shared" si="13"/>
        <v>0</v>
      </c>
      <c r="H154" s="722">
        <f t="shared" si="13"/>
        <v>0</v>
      </c>
      <c r="I154" s="722">
        <f t="shared" si="13"/>
        <v>0</v>
      </c>
      <c r="J154" s="722">
        <f t="shared" si="13"/>
        <v>0</v>
      </c>
      <c r="K154" s="722">
        <f t="shared" si="13"/>
        <v>0</v>
      </c>
      <c r="L154" s="723">
        <f t="shared" si="13"/>
        <v>0</v>
      </c>
      <c r="M154" s="723">
        <f t="shared" si="13"/>
        <v>0</v>
      </c>
      <c r="N154" s="723">
        <f t="shared" si="13"/>
        <v>0</v>
      </c>
      <c r="O154" s="723">
        <f t="shared" si="13"/>
        <v>0</v>
      </c>
      <c r="P154" s="722">
        <f t="shared" si="13"/>
        <v>0</v>
      </c>
      <c r="Q154" s="722">
        <f t="shared" si="13"/>
        <v>0</v>
      </c>
      <c r="R154" s="722">
        <f t="shared" si="13"/>
        <v>0</v>
      </c>
      <c r="S154" s="722">
        <f t="shared" si="13"/>
        <v>0</v>
      </c>
      <c r="T154" s="722">
        <f t="shared" si="13"/>
        <v>0</v>
      </c>
      <c r="U154" s="722">
        <f t="shared" si="13"/>
        <v>0</v>
      </c>
      <c r="V154" s="722">
        <f t="shared" si="13"/>
        <v>0</v>
      </c>
      <c r="W154" s="722">
        <f t="shared" si="13"/>
        <v>0</v>
      </c>
      <c r="X154" s="722">
        <f t="shared" si="13"/>
        <v>0</v>
      </c>
      <c r="Y154" s="722">
        <f t="shared" si="13"/>
        <v>0</v>
      </c>
      <c r="Z154" s="722">
        <f t="shared" si="13"/>
        <v>0</v>
      </c>
      <c r="AA154" s="722">
        <f t="shared" si="13"/>
        <v>0</v>
      </c>
    </row>
    <row r="155" spans="1:27" ht="30" customHeight="1">
      <c r="A155" s="1849"/>
      <c r="B155" s="1846"/>
      <c r="C155" s="720" t="s">
        <v>1673</v>
      </c>
      <c r="D155" s="722">
        <f t="shared" ref="D155:AA155" si="14">SUM(D87,D90,D93,D96,D99,D102,D105,D107,D109,D111)</f>
        <v>0</v>
      </c>
      <c r="E155" s="722">
        <f t="shared" si="14"/>
        <v>0</v>
      </c>
      <c r="F155" s="722">
        <f t="shared" si="14"/>
        <v>0</v>
      </c>
      <c r="G155" s="722">
        <f t="shared" si="14"/>
        <v>0</v>
      </c>
      <c r="H155" s="722">
        <f t="shared" si="14"/>
        <v>0</v>
      </c>
      <c r="I155" s="722">
        <f t="shared" si="14"/>
        <v>0</v>
      </c>
      <c r="J155" s="722">
        <f t="shared" si="14"/>
        <v>0</v>
      </c>
      <c r="K155" s="722">
        <f t="shared" si="14"/>
        <v>0</v>
      </c>
      <c r="L155" s="723">
        <f t="shared" si="14"/>
        <v>0</v>
      </c>
      <c r="M155" s="723">
        <f t="shared" si="14"/>
        <v>0</v>
      </c>
      <c r="N155" s="723">
        <f t="shared" si="14"/>
        <v>0</v>
      </c>
      <c r="O155" s="723">
        <f t="shared" si="14"/>
        <v>0</v>
      </c>
      <c r="P155" s="722">
        <f t="shared" si="14"/>
        <v>0</v>
      </c>
      <c r="Q155" s="722">
        <f t="shared" si="14"/>
        <v>0</v>
      </c>
      <c r="R155" s="722">
        <f t="shared" si="14"/>
        <v>0</v>
      </c>
      <c r="S155" s="722">
        <f t="shared" si="14"/>
        <v>0</v>
      </c>
      <c r="T155" s="722">
        <f t="shared" si="14"/>
        <v>0</v>
      </c>
      <c r="U155" s="722">
        <f t="shared" si="14"/>
        <v>0</v>
      </c>
      <c r="V155" s="722">
        <f t="shared" si="14"/>
        <v>0</v>
      </c>
      <c r="W155" s="722">
        <f t="shared" si="14"/>
        <v>0</v>
      </c>
      <c r="X155" s="722">
        <f t="shared" si="14"/>
        <v>0</v>
      </c>
      <c r="Y155" s="722">
        <f t="shared" si="14"/>
        <v>0</v>
      </c>
      <c r="Z155" s="722">
        <f t="shared" si="14"/>
        <v>0</v>
      </c>
      <c r="AA155" s="722">
        <f t="shared" si="14"/>
        <v>0</v>
      </c>
    </row>
    <row r="156" spans="1:27" ht="24.75" customHeight="1">
      <c r="A156" s="725"/>
      <c r="B156" s="724" t="s">
        <v>1530</v>
      </c>
      <c r="C156" s="720" t="s">
        <v>1673</v>
      </c>
      <c r="D156" s="722">
        <f t="shared" ref="D156:AA156" si="15">SUM(D112:D119)</f>
        <v>0</v>
      </c>
      <c r="E156" s="722">
        <f t="shared" si="15"/>
        <v>0</v>
      </c>
      <c r="F156" s="722">
        <f t="shared" si="15"/>
        <v>0</v>
      </c>
      <c r="G156" s="722">
        <f t="shared" si="15"/>
        <v>0</v>
      </c>
      <c r="H156" s="722">
        <f t="shared" si="15"/>
        <v>0</v>
      </c>
      <c r="I156" s="722">
        <f t="shared" si="15"/>
        <v>0</v>
      </c>
      <c r="J156" s="722">
        <f t="shared" si="15"/>
        <v>0</v>
      </c>
      <c r="K156" s="722">
        <f t="shared" si="15"/>
        <v>0</v>
      </c>
      <c r="L156" s="723">
        <f t="shared" si="15"/>
        <v>0</v>
      </c>
      <c r="M156" s="723">
        <f t="shared" si="15"/>
        <v>0</v>
      </c>
      <c r="N156" s="723">
        <f t="shared" si="15"/>
        <v>0</v>
      </c>
      <c r="O156" s="723">
        <f t="shared" si="15"/>
        <v>0</v>
      </c>
      <c r="P156" s="722">
        <f t="shared" si="15"/>
        <v>0</v>
      </c>
      <c r="Q156" s="722">
        <f t="shared" si="15"/>
        <v>0</v>
      </c>
      <c r="R156" s="722">
        <f t="shared" si="15"/>
        <v>0</v>
      </c>
      <c r="S156" s="722">
        <f t="shared" si="15"/>
        <v>0</v>
      </c>
      <c r="T156" s="722">
        <f t="shared" si="15"/>
        <v>0</v>
      </c>
      <c r="U156" s="722">
        <f t="shared" si="15"/>
        <v>0</v>
      </c>
      <c r="V156" s="722">
        <f t="shared" si="15"/>
        <v>0</v>
      </c>
      <c r="W156" s="722">
        <f t="shared" si="15"/>
        <v>0</v>
      </c>
      <c r="X156" s="722">
        <f t="shared" si="15"/>
        <v>0</v>
      </c>
      <c r="Y156" s="722">
        <f t="shared" si="15"/>
        <v>0</v>
      </c>
      <c r="Z156" s="722">
        <f t="shared" si="15"/>
        <v>0</v>
      </c>
      <c r="AA156" s="722">
        <f t="shared" si="15"/>
        <v>0</v>
      </c>
    </row>
    <row r="157" spans="1:27" ht="33.75" customHeight="1">
      <c r="A157" s="1843"/>
      <c r="B157" s="1844" t="s">
        <v>1677</v>
      </c>
      <c r="C157" s="721" t="s">
        <v>1676</v>
      </c>
      <c r="D157" s="719">
        <f t="shared" ref="D157:Y157" si="16">SUM(D142,D152)</f>
        <v>0</v>
      </c>
      <c r="E157" s="719">
        <f t="shared" si="16"/>
        <v>0</v>
      </c>
      <c r="F157" s="719">
        <f t="shared" si="16"/>
        <v>0</v>
      </c>
      <c r="G157" s="719">
        <f t="shared" si="16"/>
        <v>0</v>
      </c>
      <c r="H157" s="719">
        <f t="shared" si="16"/>
        <v>0</v>
      </c>
      <c r="I157" s="719">
        <f t="shared" si="16"/>
        <v>0</v>
      </c>
      <c r="J157" s="719">
        <f t="shared" si="16"/>
        <v>0</v>
      </c>
      <c r="K157" s="719">
        <f t="shared" si="16"/>
        <v>0</v>
      </c>
      <c r="L157" s="719">
        <f t="shared" si="16"/>
        <v>0</v>
      </c>
      <c r="M157" s="719">
        <f t="shared" si="16"/>
        <v>0</v>
      </c>
      <c r="N157" s="719">
        <f t="shared" si="16"/>
        <v>0</v>
      </c>
      <c r="O157" s="719">
        <f t="shared" si="16"/>
        <v>0</v>
      </c>
      <c r="P157" s="719">
        <f t="shared" si="16"/>
        <v>0</v>
      </c>
      <c r="Q157" s="719">
        <f t="shared" si="16"/>
        <v>0</v>
      </c>
      <c r="R157" s="719">
        <f t="shared" si="16"/>
        <v>0</v>
      </c>
      <c r="S157" s="719">
        <f t="shared" si="16"/>
        <v>0</v>
      </c>
      <c r="T157" s="719">
        <f t="shared" si="16"/>
        <v>0</v>
      </c>
      <c r="U157" s="719">
        <f t="shared" si="16"/>
        <v>0</v>
      </c>
      <c r="V157" s="719">
        <f t="shared" si="16"/>
        <v>0</v>
      </c>
      <c r="W157" s="719">
        <f t="shared" si="16"/>
        <v>0</v>
      </c>
      <c r="X157" s="719">
        <f t="shared" si="16"/>
        <v>0</v>
      </c>
      <c r="Y157" s="719">
        <f t="shared" si="16"/>
        <v>0</v>
      </c>
      <c r="Z157" s="719">
        <f>SUM(Z142)</f>
        <v>0</v>
      </c>
      <c r="AA157" s="719">
        <f>SUM(AA142)</f>
        <v>0</v>
      </c>
    </row>
    <row r="158" spans="1:27" ht="39.75" customHeight="1">
      <c r="A158" s="1843"/>
      <c r="B158" s="1845"/>
      <c r="C158" s="721" t="s">
        <v>1675</v>
      </c>
      <c r="D158" s="719">
        <f t="shared" ref="D158:AA158" si="17">SUM(D143,D146,D149,D153)</f>
        <v>0</v>
      </c>
      <c r="E158" s="719">
        <f t="shared" si="17"/>
        <v>0</v>
      </c>
      <c r="F158" s="719">
        <f t="shared" si="17"/>
        <v>0</v>
      </c>
      <c r="G158" s="719">
        <f t="shared" si="17"/>
        <v>0</v>
      </c>
      <c r="H158" s="719">
        <f t="shared" si="17"/>
        <v>0</v>
      </c>
      <c r="I158" s="719">
        <f t="shared" si="17"/>
        <v>0</v>
      </c>
      <c r="J158" s="719">
        <f t="shared" si="17"/>
        <v>0</v>
      </c>
      <c r="K158" s="719">
        <f t="shared" si="17"/>
        <v>0</v>
      </c>
      <c r="L158" s="719">
        <f t="shared" si="17"/>
        <v>0</v>
      </c>
      <c r="M158" s="719">
        <f t="shared" si="17"/>
        <v>0</v>
      </c>
      <c r="N158" s="719">
        <f t="shared" si="17"/>
        <v>0</v>
      </c>
      <c r="O158" s="719">
        <f t="shared" si="17"/>
        <v>0</v>
      </c>
      <c r="P158" s="719">
        <f t="shared" si="17"/>
        <v>0</v>
      </c>
      <c r="Q158" s="719">
        <f t="shared" si="17"/>
        <v>0</v>
      </c>
      <c r="R158" s="719">
        <f t="shared" si="17"/>
        <v>0</v>
      </c>
      <c r="S158" s="719">
        <f t="shared" si="17"/>
        <v>0</v>
      </c>
      <c r="T158" s="719">
        <f t="shared" si="17"/>
        <v>0</v>
      </c>
      <c r="U158" s="719">
        <f t="shared" si="17"/>
        <v>0</v>
      </c>
      <c r="V158" s="719">
        <f t="shared" si="17"/>
        <v>0</v>
      </c>
      <c r="W158" s="719">
        <f t="shared" si="17"/>
        <v>0</v>
      </c>
      <c r="X158" s="719">
        <f t="shared" si="17"/>
        <v>0</v>
      </c>
      <c r="Y158" s="719">
        <f t="shared" si="17"/>
        <v>0</v>
      </c>
      <c r="Z158" s="719">
        <f t="shared" si="17"/>
        <v>0</v>
      </c>
      <c r="AA158" s="719">
        <f t="shared" si="17"/>
        <v>0</v>
      </c>
    </row>
    <row r="159" spans="1:27" ht="32.25" customHeight="1">
      <c r="A159" s="1843"/>
      <c r="B159" s="1845"/>
      <c r="C159" s="721" t="s">
        <v>1674</v>
      </c>
      <c r="D159" s="719">
        <f t="shared" ref="D159:AA159" si="18">SUM(D144,D147,D150,D154)</f>
        <v>0</v>
      </c>
      <c r="E159" s="719">
        <f t="shared" si="18"/>
        <v>0</v>
      </c>
      <c r="F159" s="719">
        <f t="shared" si="18"/>
        <v>0</v>
      </c>
      <c r="G159" s="719">
        <f t="shared" si="18"/>
        <v>0</v>
      </c>
      <c r="H159" s="719">
        <f t="shared" si="18"/>
        <v>0</v>
      </c>
      <c r="I159" s="719">
        <f t="shared" si="18"/>
        <v>0</v>
      </c>
      <c r="J159" s="719">
        <f t="shared" si="18"/>
        <v>0</v>
      </c>
      <c r="K159" s="719">
        <f t="shared" si="18"/>
        <v>0</v>
      </c>
      <c r="L159" s="719">
        <f t="shared" si="18"/>
        <v>0</v>
      </c>
      <c r="M159" s="719">
        <f t="shared" si="18"/>
        <v>0</v>
      </c>
      <c r="N159" s="719">
        <f t="shared" si="18"/>
        <v>0</v>
      </c>
      <c r="O159" s="719">
        <f t="shared" si="18"/>
        <v>0</v>
      </c>
      <c r="P159" s="719">
        <f t="shared" si="18"/>
        <v>0</v>
      </c>
      <c r="Q159" s="719">
        <f t="shared" si="18"/>
        <v>0</v>
      </c>
      <c r="R159" s="719">
        <f t="shared" si="18"/>
        <v>0</v>
      </c>
      <c r="S159" s="719">
        <f t="shared" si="18"/>
        <v>0</v>
      </c>
      <c r="T159" s="719">
        <f t="shared" si="18"/>
        <v>0</v>
      </c>
      <c r="U159" s="719">
        <f t="shared" si="18"/>
        <v>0</v>
      </c>
      <c r="V159" s="719">
        <f t="shared" si="18"/>
        <v>0</v>
      </c>
      <c r="W159" s="719">
        <f t="shared" si="18"/>
        <v>0</v>
      </c>
      <c r="X159" s="719">
        <f t="shared" si="18"/>
        <v>0</v>
      </c>
      <c r="Y159" s="719">
        <f t="shared" si="18"/>
        <v>0</v>
      </c>
      <c r="Z159" s="719">
        <f t="shared" si="18"/>
        <v>0</v>
      </c>
      <c r="AA159" s="719">
        <f t="shared" si="18"/>
        <v>0</v>
      </c>
    </row>
    <row r="160" spans="1:27" ht="24.5">
      <c r="A160" s="1843"/>
      <c r="B160" s="1846"/>
      <c r="C160" s="720" t="s">
        <v>1673</v>
      </c>
      <c r="D160" s="719">
        <f t="shared" ref="D160:AA160" si="19">SUM(D145,D148,D151,D155,D156)</f>
        <v>0</v>
      </c>
      <c r="E160" s="719">
        <f t="shared" si="19"/>
        <v>0</v>
      </c>
      <c r="F160" s="719">
        <f t="shared" si="19"/>
        <v>0</v>
      </c>
      <c r="G160" s="719">
        <f t="shared" si="19"/>
        <v>0</v>
      </c>
      <c r="H160" s="719">
        <f t="shared" si="19"/>
        <v>0</v>
      </c>
      <c r="I160" s="719">
        <f t="shared" si="19"/>
        <v>0</v>
      </c>
      <c r="J160" s="719">
        <f t="shared" si="19"/>
        <v>0</v>
      </c>
      <c r="K160" s="719">
        <f t="shared" si="19"/>
        <v>0</v>
      </c>
      <c r="L160" s="719">
        <f t="shared" si="19"/>
        <v>0</v>
      </c>
      <c r="M160" s="719">
        <f t="shared" si="19"/>
        <v>0</v>
      </c>
      <c r="N160" s="719">
        <f t="shared" si="19"/>
        <v>0</v>
      </c>
      <c r="O160" s="719">
        <f t="shared" si="19"/>
        <v>0</v>
      </c>
      <c r="P160" s="719">
        <f t="shared" si="19"/>
        <v>0</v>
      </c>
      <c r="Q160" s="719">
        <f t="shared" si="19"/>
        <v>0</v>
      </c>
      <c r="R160" s="719">
        <f t="shared" si="19"/>
        <v>0</v>
      </c>
      <c r="S160" s="719">
        <f t="shared" si="19"/>
        <v>0</v>
      </c>
      <c r="T160" s="719">
        <f t="shared" si="19"/>
        <v>0</v>
      </c>
      <c r="U160" s="719">
        <f t="shared" si="19"/>
        <v>0</v>
      </c>
      <c r="V160" s="719">
        <f t="shared" si="19"/>
        <v>0</v>
      </c>
      <c r="W160" s="719">
        <f t="shared" si="19"/>
        <v>0</v>
      </c>
      <c r="X160" s="719">
        <f t="shared" si="19"/>
        <v>0</v>
      </c>
      <c r="Y160" s="719">
        <f t="shared" si="19"/>
        <v>0</v>
      </c>
      <c r="Z160" s="719">
        <f t="shared" si="19"/>
        <v>0</v>
      </c>
      <c r="AA160" s="719">
        <f t="shared" si="19"/>
        <v>0</v>
      </c>
    </row>
    <row r="161" spans="1:27" ht="17.25" customHeight="1">
      <c r="A161" s="1853"/>
      <c r="B161" s="1853"/>
      <c r="C161" s="1850" t="s">
        <v>1529</v>
      </c>
      <c r="D161" s="1850"/>
      <c r="E161" s="1850"/>
      <c r="F161" s="1850"/>
      <c r="G161" s="1850"/>
      <c r="H161" s="1850"/>
      <c r="I161" s="1850"/>
      <c r="J161" s="1850"/>
      <c r="K161" s="1850" t="s">
        <v>1528</v>
      </c>
      <c r="L161" s="1850"/>
      <c r="M161" s="1850"/>
      <c r="N161" s="1850"/>
      <c r="O161" s="1850"/>
      <c r="P161" s="1850"/>
      <c r="Q161" s="1850"/>
      <c r="R161" s="1850"/>
      <c r="S161" s="1850"/>
      <c r="T161" s="1850" t="s">
        <v>1527</v>
      </c>
      <c r="U161" s="1850"/>
      <c r="V161" s="1850"/>
      <c r="W161" s="1850"/>
      <c r="X161" s="1850"/>
      <c r="Y161" s="1850"/>
      <c r="Z161" s="1850"/>
      <c r="AA161" s="1850"/>
    </row>
    <row r="162" spans="1:27">
      <c r="A162" s="1851" t="s">
        <v>7</v>
      </c>
      <c r="B162" s="1851"/>
      <c r="C162" s="1852"/>
      <c r="D162" s="1852"/>
      <c r="E162" s="1852"/>
      <c r="F162" s="1852"/>
      <c r="G162" s="1852"/>
      <c r="H162" s="1852"/>
      <c r="I162" s="1852"/>
      <c r="J162" s="1852"/>
      <c r="K162" s="1852"/>
      <c r="L162" s="1852"/>
      <c r="M162" s="1852"/>
      <c r="N162" s="1852"/>
      <c r="O162" s="1852"/>
      <c r="P162" s="1852"/>
      <c r="Q162" s="1852"/>
      <c r="R162" s="1852"/>
      <c r="S162" s="1852"/>
      <c r="T162" s="1852"/>
      <c r="U162" s="1852"/>
      <c r="V162" s="1852"/>
      <c r="W162" s="1852"/>
      <c r="X162" s="1852"/>
      <c r="Y162" s="1852"/>
      <c r="Z162" s="1852"/>
      <c r="AA162" s="1852"/>
    </row>
    <row r="163" spans="1:27">
      <c r="A163" s="1851" t="s">
        <v>1447</v>
      </c>
      <c r="B163" s="1851"/>
      <c r="C163" s="1852"/>
      <c r="D163" s="1852"/>
      <c r="E163" s="1852"/>
      <c r="F163" s="1852"/>
      <c r="G163" s="1852"/>
      <c r="H163" s="1852"/>
      <c r="I163" s="1852"/>
      <c r="J163" s="1852"/>
      <c r="K163" s="1852"/>
      <c r="L163" s="1852"/>
      <c r="M163" s="1852"/>
      <c r="N163" s="1852"/>
      <c r="O163" s="1852"/>
      <c r="P163" s="1852"/>
      <c r="Q163" s="1852"/>
      <c r="R163" s="1852"/>
      <c r="S163" s="1852"/>
      <c r="T163" s="1852"/>
      <c r="U163" s="1852"/>
      <c r="V163" s="1852"/>
      <c r="W163" s="1852"/>
      <c r="X163" s="1852"/>
      <c r="Y163" s="1852"/>
      <c r="Z163" s="1852"/>
      <c r="AA163" s="1852"/>
    </row>
    <row r="164" spans="1:27">
      <c r="A164" s="1851" t="s">
        <v>1525</v>
      </c>
      <c r="B164" s="1851"/>
      <c r="C164" s="1852"/>
      <c r="D164" s="1852"/>
      <c r="E164" s="1852"/>
      <c r="F164" s="1852"/>
      <c r="G164" s="1852"/>
      <c r="H164" s="1852"/>
      <c r="I164" s="1852"/>
      <c r="J164" s="1852"/>
      <c r="K164" s="1852"/>
      <c r="L164" s="1852"/>
      <c r="M164" s="1852"/>
      <c r="N164" s="1852"/>
      <c r="O164" s="1852"/>
      <c r="P164" s="1852"/>
      <c r="Q164" s="1852"/>
      <c r="R164" s="1852"/>
      <c r="S164" s="1852"/>
      <c r="T164" s="1852"/>
      <c r="U164" s="1852"/>
      <c r="V164" s="1852"/>
      <c r="W164" s="1852"/>
      <c r="X164" s="1852"/>
      <c r="Y164" s="1852"/>
      <c r="Z164" s="1852"/>
      <c r="AA164" s="1852"/>
    </row>
    <row r="165" spans="1:27">
      <c r="A165" s="1851" t="s">
        <v>1445</v>
      </c>
      <c r="B165" s="1851"/>
      <c r="C165" s="1852"/>
      <c r="D165" s="1852"/>
      <c r="E165" s="1852"/>
      <c r="F165" s="1852"/>
      <c r="G165" s="1852"/>
      <c r="H165" s="1852"/>
      <c r="I165" s="1852"/>
      <c r="J165" s="1852"/>
      <c r="K165" s="1852"/>
      <c r="L165" s="1852"/>
      <c r="M165" s="1852"/>
      <c r="N165" s="1852"/>
      <c r="O165" s="1852"/>
      <c r="P165" s="1852"/>
      <c r="Q165" s="1852"/>
      <c r="R165" s="1852"/>
      <c r="S165" s="1852"/>
      <c r="T165" s="1852"/>
      <c r="U165" s="1852"/>
      <c r="V165" s="1852"/>
      <c r="W165" s="1852"/>
      <c r="X165" s="1852"/>
      <c r="Y165" s="1852"/>
      <c r="Z165" s="1852"/>
      <c r="AA165" s="1852"/>
    </row>
  </sheetData>
  <sheetProtection formatCells="0" formatColumns="0" formatRows="0" insertColumns="0" insertRows="0" insertHyperlinks="0" deleteColumns="0" deleteRows="0"/>
  <mergeCells count="127">
    <mergeCell ref="A103:A105"/>
    <mergeCell ref="B103:B105"/>
    <mergeCell ref="B94:B96"/>
    <mergeCell ref="A94:A96"/>
    <mergeCell ref="B123:B125"/>
    <mergeCell ref="A123:A125"/>
    <mergeCell ref="B142:B145"/>
    <mergeCell ref="A126:A128"/>
    <mergeCell ref="B129:B130"/>
    <mergeCell ref="B97:B99"/>
    <mergeCell ref="B126:B128"/>
    <mergeCell ref="A139:A141"/>
    <mergeCell ref="B139:B141"/>
    <mergeCell ref="A106:A107"/>
    <mergeCell ref="B106:B107"/>
    <mergeCell ref="B108:B109"/>
    <mergeCell ref="A108:A109"/>
    <mergeCell ref="B120:B122"/>
    <mergeCell ref="A110:A111"/>
    <mergeCell ref="A131:A134"/>
    <mergeCell ref="B131:B134"/>
    <mergeCell ref="A135:A138"/>
    <mergeCell ref="B135:B138"/>
    <mergeCell ref="A120:A122"/>
    <mergeCell ref="A91:A93"/>
    <mergeCell ref="A97:A99"/>
    <mergeCell ref="A100:A102"/>
    <mergeCell ref="B100:B102"/>
    <mergeCell ref="B91:B93"/>
    <mergeCell ref="B82:B84"/>
    <mergeCell ref="B85:B87"/>
    <mergeCell ref="B79:B81"/>
    <mergeCell ref="B76:B78"/>
    <mergeCell ref="A82:A84"/>
    <mergeCell ref="B88:B90"/>
    <mergeCell ref="A88:A90"/>
    <mergeCell ref="A85:A87"/>
    <mergeCell ref="A76:A78"/>
    <mergeCell ref="A79:A81"/>
    <mergeCell ref="B38:B41"/>
    <mergeCell ref="B42:B45"/>
    <mergeCell ref="A52:A54"/>
    <mergeCell ref="B64:B66"/>
    <mergeCell ref="A64:A66"/>
    <mergeCell ref="B73:B75"/>
    <mergeCell ref="A67:A69"/>
    <mergeCell ref="A42:A45"/>
    <mergeCell ref="B61:B63"/>
    <mergeCell ref="B58:B60"/>
    <mergeCell ref="B46:B48"/>
    <mergeCell ref="B70:B72"/>
    <mergeCell ref="B52:B54"/>
    <mergeCell ref="B67:B69"/>
    <mergeCell ref="A70:A72"/>
    <mergeCell ref="A73:A75"/>
    <mergeCell ref="A46:A48"/>
    <mergeCell ref="A49:A51"/>
    <mergeCell ref="B49:B51"/>
    <mergeCell ref="A38:A41"/>
    <mergeCell ref="B110:B111"/>
    <mergeCell ref="Z1:AA4"/>
    <mergeCell ref="C2:Y2"/>
    <mergeCell ref="C3:Y3"/>
    <mergeCell ref="C4:Y4"/>
    <mergeCell ref="V5:W5"/>
    <mergeCell ref="Z5:AA5"/>
    <mergeCell ref="B26:B29"/>
    <mergeCell ref="B30:B33"/>
    <mergeCell ref="C5:D5"/>
    <mergeCell ref="E5:J5"/>
    <mergeCell ref="K5:P5"/>
    <mergeCell ref="Q5:R5"/>
    <mergeCell ref="T5:U5"/>
    <mergeCell ref="B6:B9"/>
    <mergeCell ref="C6:C9"/>
    <mergeCell ref="D6:AA6"/>
    <mergeCell ref="D7:E8"/>
    <mergeCell ref="P7:Q8"/>
    <mergeCell ref="R7:Y7"/>
    <mergeCell ref="Z7:AA8"/>
    <mergeCell ref="R8:S8"/>
    <mergeCell ref="T8:U8"/>
    <mergeCell ref="X8:Y8"/>
    <mergeCell ref="A1:B4"/>
    <mergeCell ref="C1:Y1"/>
    <mergeCell ref="L8:M8"/>
    <mergeCell ref="N8:O8"/>
    <mergeCell ref="B10:B13"/>
    <mergeCell ref="B14:B17"/>
    <mergeCell ref="B18:B21"/>
    <mergeCell ref="B55:B57"/>
    <mergeCell ref="A5:B5"/>
    <mergeCell ref="A30:A33"/>
    <mergeCell ref="A6:A9"/>
    <mergeCell ref="A14:A17"/>
    <mergeCell ref="A18:A21"/>
    <mergeCell ref="A10:A13"/>
    <mergeCell ref="F8:G8"/>
    <mergeCell ref="H8:I8"/>
    <mergeCell ref="J8:K8"/>
    <mergeCell ref="F7:O7"/>
    <mergeCell ref="V8:W8"/>
    <mergeCell ref="A22:A25"/>
    <mergeCell ref="B22:B25"/>
    <mergeCell ref="A26:A29"/>
    <mergeCell ref="A34:A37"/>
    <mergeCell ref="B34:B37"/>
    <mergeCell ref="T161:AA161"/>
    <mergeCell ref="A162:B162"/>
    <mergeCell ref="C162:J165"/>
    <mergeCell ref="K162:S165"/>
    <mergeCell ref="T162:AA165"/>
    <mergeCell ref="A163:B163"/>
    <mergeCell ref="A164:B164"/>
    <mergeCell ref="A165:B165"/>
    <mergeCell ref="A161:B161"/>
    <mergeCell ref="C161:J161"/>
    <mergeCell ref="A157:A160"/>
    <mergeCell ref="A142:A145"/>
    <mergeCell ref="B152:B155"/>
    <mergeCell ref="A152:A155"/>
    <mergeCell ref="A146:A148"/>
    <mergeCell ref="A149:A151"/>
    <mergeCell ref="B157:B160"/>
    <mergeCell ref="B149:B151"/>
    <mergeCell ref="K161:S161"/>
    <mergeCell ref="B146:B148"/>
  </mergeCells>
  <conditionalFormatting sqref="K120 J124:J141 J10:J122 V10:V141 X10:X141">
    <cfRule type="expression" dxfId="4" priority="5">
      <formula>J10&gt;D10</formula>
    </cfRule>
  </conditionalFormatting>
  <conditionalFormatting sqref="H122 H124:H141 H10:H120">
    <cfRule type="expression" dxfId="3" priority="4">
      <formula>H10&gt;D10</formula>
    </cfRule>
  </conditionalFormatting>
  <conditionalFormatting sqref="P10:Y11 R12:Y12 P13:Y141">
    <cfRule type="expression" dxfId="2" priority="3">
      <formula>SUM(#REF!)&gt;SUM(#REF!)</formula>
    </cfRule>
  </conditionalFormatting>
  <conditionalFormatting sqref="P10:P141 T10:T141 R10:R141">
    <cfRule type="expression" dxfId="1" priority="2">
      <formula>P10&gt;F10</formula>
    </cfRule>
  </conditionalFormatting>
  <conditionalFormatting sqref="P12:Q12">
    <cfRule type="expression" dxfId="0" priority="1">
      <formula>SUM(#REF!)&gt;SUM(#REF!)</formula>
    </cfRule>
  </conditionalFormatting>
  <dataValidations count="1">
    <dataValidation type="list" allowBlank="1" showInputMessage="1" showErrorMessage="1" sqref="C5:D5">
      <formula1>Statelist</formula1>
    </dataValidation>
  </dataValidations>
  <printOptions horizontalCentered="1"/>
  <pageMargins left="0.2" right="0.2" top="0.17" bottom="0.17" header="0.17" footer="0.17"/>
  <pageSetup paperSize="9" scale="41" fitToHeight="6" orientation="landscape" r:id="rId1"/>
  <rowBreaks count="3" manualBreakCount="3">
    <brk id="45" max="26" man="1"/>
    <brk id="63" max="22" man="1"/>
    <brk id="122" max="26" man="1"/>
  </rowBreaks>
  <drawing r:id="rId2"/>
</worksheet>
</file>

<file path=xl/worksheets/sheet20.xml><?xml version="1.0" encoding="utf-8"?>
<worksheet xmlns="http://schemas.openxmlformats.org/spreadsheetml/2006/main" xmlns:r="http://schemas.openxmlformats.org/officeDocument/2006/relationships">
  <dimension ref="A1:DS113"/>
  <sheetViews>
    <sheetView workbookViewId="0">
      <selection activeCell="F6" sqref="F6"/>
    </sheetView>
  </sheetViews>
  <sheetFormatPr defaultRowHeight="14.5"/>
  <cols>
    <col min="1" max="1" width="5.81640625" bestFit="1" customWidth="1"/>
    <col min="4" max="4" width="10.1796875" customWidth="1"/>
    <col min="7" max="7" width="10.81640625" customWidth="1"/>
    <col min="8" max="8" width="10.54296875" customWidth="1"/>
    <col min="10" max="10" width="8" bestFit="1" customWidth="1"/>
    <col min="11" max="11" width="7.26953125" bestFit="1" customWidth="1"/>
    <col min="12" max="12" width="7.1796875" customWidth="1"/>
    <col min="13" max="13" width="20.453125" customWidth="1"/>
    <col min="14" max="14" width="13.7265625" customWidth="1"/>
    <col min="15" max="15" width="12.81640625" customWidth="1"/>
    <col min="16" max="16" width="18" customWidth="1"/>
    <col min="17" max="17" width="14.26953125" customWidth="1"/>
    <col min="18" max="18" width="10.7265625" customWidth="1"/>
    <col min="19" max="19" width="10.453125" customWidth="1"/>
    <col min="20" max="20" width="14.7265625" customWidth="1"/>
    <col min="24" max="24" width="10.1796875" customWidth="1"/>
    <col min="25" max="25" width="13" customWidth="1"/>
    <col min="26" max="26" width="27.7265625" customWidth="1"/>
    <col min="117" max="117" width="21.81640625" hidden="1" customWidth="1"/>
    <col min="118" max="119" width="25.7265625" hidden="1" customWidth="1"/>
    <col min="120" max="120" width="24.54296875" hidden="1" customWidth="1"/>
    <col min="121" max="123" width="25.7265625" hidden="1" customWidth="1"/>
    <col min="124" max="125" width="0" hidden="1" customWidth="1"/>
  </cols>
  <sheetData>
    <row r="1" spans="1:123">
      <c r="A1" s="1893" t="s">
        <v>1967</v>
      </c>
      <c r="B1" s="1893"/>
      <c r="C1" s="1893"/>
      <c r="D1" s="1893"/>
      <c r="E1" s="1893"/>
      <c r="F1" s="1893"/>
      <c r="G1" s="1893"/>
      <c r="H1" s="1893"/>
      <c r="I1" s="1893"/>
      <c r="J1" s="1893"/>
      <c r="K1" s="1893"/>
      <c r="L1" s="1893"/>
      <c r="M1" s="1893"/>
      <c r="N1" s="1893"/>
      <c r="O1" s="1893"/>
      <c r="P1" s="1893"/>
      <c r="Q1" s="1893"/>
      <c r="R1" s="1893"/>
      <c r="S1" s="1893"/>
      <c r="T1" s="1893"/>
      <c r="U1" s="1893"/>
      <c r="V1" s="1893"/>
      <c r="W1" s="1893"/>
    </row>
    <row r="2" spans="1:123">
      <c r="A2" s="1894" t="s">
        <v>1966</v>
      </c>
      <c r="B2" s="1894"/>
      <c r="C2" s="1894"/>
      <c r="D2" s="1894"/>
      <c r="E2" s="1894"/>
      <c r="F2" s="1894"/>
      <c r="G2" s="1894"/>
      <c r="H2" s="1894"/>
      <c r="I2" s="1894"/>
      <c r="J2" s="1894"/>
      <c r="K2" s="1894"/>
      <c r="L2" s="1894"/>
      <c r="M2" s="1894"/>
      <c r="N2" s="1894"/>
      <c r="O2" s="1894"/>
      <c r="P2" s="1894"/>
      <c r="Q2" s="1894"/>
      <c r="R2" s="1894"/>
      <c r="S2" s="1894"/>
      <c r="T2" s="1894"/>
      <c r="U2" s="1894"/>
      <c r="V2" s="1894"/>
      <c r="W2" s="1894"/>
      <c r="DN2" s="745" t="s">
        <v>1600</v>
      </c>
      <c r="DO2" s="745" t="s">
        <v>1965</v>
      </c>
      <c r="DP2" s="745" t="s">
        <v>1964</v>
      </c>
    </row>
    <row r="3" spans="1:123">
      <c r="A3" s="1895" t="s">
        <v>1963</v>
      </c>
      <c r="B3" s="1896"/>
      <c r="C3" s="1896"/>
      <c r="D3" s="1896"/>
      <c r="E3" s="1896"/>
      <c r="F3" s="1896"/>
      <c r="G3" s="1896"/>
      <c r="H3" s="1896"/>
      <c r="I3" s="775"/>
      <c r="J3" s="775"/>
      <c r="K3" s="775"/>
      <c r="L3" s="775"/>
      <c r="M3" s="388"/>
      <c r="N3" s="388"/>
      <c r="O3" s="774" t="s">
        <v>1962</v>
      </c>
      <c r="P3" s="388"/>
      <c r="Q3" s="388"/>
      <c r="R3" s="388"/>
      <c r="S3" s="388"/>
      <c r="T3" s="388"/>
      <c r="U3" s="388"/>
      <c r="V3" s="388"/>
      <c r="W3" s="388"/>
      <c r="DM3" s="773" t="s">
        <v>1929</v>
      </c>
      <c r="DN3" s="773" t="s">
        <v>1929</v>
      </c>
      <c r="DO3" s="773" t="s">
        <v>1929</v>
      </c>
      <c r="DP3" s="773" t="s">
        <v>1929</v>
      </c>
      <c r="DQ3" s="749" t="s">
        <v>1707</v>
      </c>
      <c r="DR3" s="748"/>
    </row>
    <row r="4" spans="1:123" ht="33.75" customHeight="1">
      <c r="A4" s="1310" t="s">
        <v>1961</v>
      </c>
      <c r="B4" s="1897" t="s">
        <v>1960</v>
      </c>
      <c r="C4" s="1897"/>
      <c r="D4" s="1897"/>
      <c r="E4" s="1897"/>
      <c r="F4" s="1897"/>
      <c r="G4" s="1897"/>
      <c r="H4" s="1897"/>
      <c r="I4" s="1897"/>
      <c r="J4" s="1897"/>
      <c r="K4" s="1897"/>
      <c r="L4" s="1897"/>
      <c r="M4" s="1898" t="s">
        <v>1959</v>
      </c>
      <c r="N4" s="1898"/>
      <c r="O4" s="1898"/>
      <c r="P4" s="1899" t="s">
        <v>1958</v>
      </c>
      <c r="Q4" s="1899"/>
      <c r="R4" s="1899"/>
      <c r="S4" s="1899"/>
      <c r="T4" s="1900" t="s">
        <v>1957</v>
      </c>
      <c r="U4" s="1889" t="s">
        <v>1956</v>
      </c>
      <c r="V4" s="1890"/>
      <c r="W4" s="1890"/>
      <c r="X4" s="1891"/>
      <c r="Y4" s="1889" t="s">
        <v>1955</v>
      </c>
      <c r="Z4" s="1890"/>
      <c r="AA4" s="1890"/>
      <c r="AB4" s="1890"/>
      <c r="AC4" s="1891"/>
      <c r="AD4" s="1889" t="s">
        <v>1954</v>
      </c>
      <c r="AE4" s="1890"/>
      <c r="AF4" s="1890"/>
      <c r="AG4" s="1891"/>
      <c r="AH4" s="1892" t="s">
        <v>1953</v>
      </c>
      <c r="AI4" s="1892"/>
      <c r="AJ4" s="1892" t="s">
        <v>1952</v>
      </c>
      <c r="AK4" s="1892"/>
      <c r="AL4" s="1892" t="s">
        <v>1951</v>
      </c>
      <c r="AM4" s="1892"/>
      <c r="DM4" s="745" t="s">
        <v>1928</v>
      </c>
      <c r="DN4" s="745" t="s">
        <v>1928</v>
      </c>
      <c r="DO4" s="745" t="s">
        <v>1950</v>
      </c>
      <c r="DP4" s="207" t="s">
        <v>1949</v>
      </c>
      <c r="DQ4" t="s">
        <v>1928</v>
      </c>
      <c r="DR4" t="s">
        <v>1739</v>
      </c>
      <c r="DS4" t="s">
        <v>1748</v>
      </c>
    </row>
    <row r="5" spans="1:123" ht="86.25" customHeight="1">
      <c r="A5" s="1311"/>
      <c r="B5" s="772" t="s">
        <v>1948</v>
      </c>
      <c r="C5" s="772" t="s">
        <v>356</v>
      </c>
      <c r="D5" s="772" t="s">
        <v>1947</v>
      </c>
      <c r="E5" s="772" t="s">
        <v>1946</v>
      </c>
      <c r="F5" s="772" t="s">
        <v>1945</v>
      </c>
      <c r="G5" s="772" t="s">
        <v>1944</v>
      </c>
      <c r="H5" s="772" t="s">
        <v>1943</v>
      </c>
      <c r="I5" s="772" t="s">
        <v>1942</v>
      </c>
      <c r="J5" s="772" t="s">
        <v>1941</v>
      </c>
      <c r="K5" s="772" t="s">
        <v>2</v>
      </c>
      <c r="L5" s="772" t="s">
        <v>3</v>
      </c>
      <c r="M5" s="771" t="s">
        <v>1940</v>
      </c>
      <c r="N5" s="771" t="s">
        <v>1939</v>
      </c>
      <c r="O5" s="771" t="s">
        <v>1938</v>
      </c>
      <c r="P5" s="770" t="s">
        <v>1937</v>
      </c>
      <c r="Q5" s="770" t="s">
        <v>1932</v>
      </c>
      <c r="R5" s="770" t="s">
        <v>75</v>
      </c>
      <c r="S5" s="770" t="s">
        <v>1936</v>
      </c>
      <c r="T5" s="1901"/>
      <c r="U5" s="769" t="s">
        <v>1932</v>
      </c>
      <c r="V5" s="769" t="s">
        <v>75</v>
      </c>
      <c r="W5" s="769" t="s">
        <v>1934</v>
      </c>
      <c r="X5" s="769" t="s">
        <v>1933</v>
      </c>
      <c r="Y5" s="769" t="s">
        <v>1932</v>
      </c>
      <c r="Z5" s="769" t="s">
        <v>1935</v>
      </c>
      <c r="AA5" s="769" t="s">
        <v>75</v>
      </c>
      <c r="AB5" s="769" t="s">
        <v>1934</v>
      </c>
      <c r="AC5" s="769" t="s">
        <v>1933</v>
      </c>
      <c r="AD5" s="769" t="s">
        <v>1932</v>
      </c>
      <c r="AE5" s="769" t="s">
        <v>75</v>
      </c>
      <c r="AF5" s="769" t="s">
        <v>1934</v>
      </c>
      <c r="AG5" s="769" t="s">
        <v>1933</v>
      </c>
      <c r="AH5" s="768" t="s">
        <v>1932</v>
      </c>
      <c r="AI5" s="768" t="s">
        <v>75</v>
      </c>
      <c r="AJ5" s="768" t="s">
        <v>1932</v>
      </c>
      <c r="AK5" s="768" t="s">
        <v>75</v>
      </c>
      <c r="AL5" s="768" t="s">
        <v>1932</v>
      </c>
      <c r="AM5" s="768" t="s">
        <v>75</v>
      </c>
      <c r="DM5" s="745" t="s">
        <v>1925</v>
      </c>
      <c r="DN5" s="745" t="s">
        <v>1928</v>
      </c>
      <c r="DO5" s="752" t="s">
        <v>1931</v>
      </c>
      <c r="DP5" s="756" t="s">
        <v>1930</v>
      </c>
      <c r="DR5" s="767">
        <f ca="1">SUM(OFFSET($DN1,MATCH($M6,$DN:$DN,0)-1,1,COUNTIF($DN:$DN,$M6),1))</f>
        <v>0</v>
      </c>
      <c r="DS5" s="767">
        <f ca="1">SUM(OFFSET($DO1,MATCH($P6,$DO:$DO,0)-1,1,COUNTIF($DO:$DO,$P6),1))</f>
        <v>0</v>
      </c>
    </row>
    <row r="6" spans="1:123" ht="48.75" customHeight="1">
      <c r="A6" s="745"/>
      <c r="B6" s="763"/>
      <c r="C6" s="763"/>
      <c r="D6" s="763"/>
      <c r="E6" s="763"/>
      <c r="F6" s="763"/>
      <c r="G6" s="763"/>
      <c r="H6" s="763"/>
      <c r="I6" s="763"/>
      <c r="J6" s="763"/>
      <c r="K6" s="763"/>
      <c r="L6" s="763"/>
      <c r="M6" s="766" t="s">
        <v>1929</v>
      </c>
      <c r="N6" s="762"/>
      <c r="O6" s="762"/>
      <c r="P6" s="765" t="s">
        <v>1929</v>
      </c>
      <c r="Q6" s="761"/>
      <c r="R6" s="761"/>
      <c r="S6" s="761"/>
      <c r="T6" s="760"/>
      <c r="U6" s="760"/>
      <c r="V6" s="760"/>
      <c r="W6" s="760"/>
      <c r="X6" s="760"/>
      <c r="Y6" s="760"/>
      <c r="Z6" s="764" t="s">
        <v>1929</v>
      </c>
      <c r="AA6" s="760"/>
      <c r="AB6" s="760"/>
      <c r="AC6" s="760"/>
      <c r="AD6" s="760"/>
      <c r="AE6" s="760"/>
      <c r="AF6" s="760"/>
      <c r="AG6" s="760"/>
      <c r="AH6" s="745"/>
      <c r="AI6" s="745"/>
      <c r="AJ6" s="745"/>
      <c r="AK6" s="745"/>
      <c r="AL6" s="745"/>
      <c r="AM6" s="745"/>
      <c r="DM6" s="754" t="s">
        <v>1921</v>
      </c>
      <c r="DN6" s="754" t="s">
        <v>1928</v>
      </c>
      <c r="DO6" s="752" t="s">
        <v>1927</v>
      </c>
      <c r="DP6" s="756" t="s">
        <v>1926</v>
      </c>
      <c r="DR6" s="755"/>
    </row>
    <row r="7" spans="1:123" ht="43.5">
      <c r="A7" s="745"/>
      <c r="B7" s="763"/>
      <c r="C7" s="763"/>
      <c r="D7" s="763"/>
      <c r="E7" s="763"/>
      <c r="F7" s="763"/>
      <c r="G7" s="763"/>
      <c r="H7" s="763"/>
      <c r="I7" s="763"/>
      <c r="J7" s="763"/>
      <c r="K7" s="763"/>
      <c r="L7" s="763"/>
      <c r="M7" s="762"/>
      <c r="N7" s="762"/>
      <c r="O7" s="762"/>
      <c r="P7" s="761"/>
      <c r="Q7" s="761"/>
      <c r="R7" s="761"/>
      <c r="S7" s="761"/>
      <c r="T7" s="760"/>
      <c r="U7" s="760"/>
      <c r="V7" s="760"/>
      <c r="W7" s="760"/>
      <c r="X7" s="760"/>
      <c r="Y7" s="760"/>
      <c r="Z7" s="760"/>
      <c r="AA7" s="760"/>
      <c r="AB7" s="760"/>
      <c r="AC7" s="760"/>
      <c r="AD7" s="760"/>
      <c r="AE7" s="760"/>
      <c r="AF7" s="760"/>
      <c r="AG7" s="760"/>
      <c r="AH7" s="745"/>
      <c r="AI7" s="745"/>
      <c r="AJ7" s="745"/>
      <c r="AK7" s="745"/>
      <c r="AL7" s="745"/>
      <c r="AM7" s="745"/>
      <c r="DM7" s="752" t="s">
        <v>1906</v>
      </c>
      <c r="DN7" s="752" t="s">
        <v>1925</v>
      </c>
      <c r="DO7" s="752" t="s">
        <v>1925</v>
      </c>
      <c r="DP7" s="756" t="s">
        <v>1924</v>
      </c>
      <c r="DR7" s="750"/>
    </row>
    <row r="8" spans="1:123" ht="37.5" customHeight="1">
      <c r="A8" s="745"/>
      <c r="B8" s="763"/>
      <c r="C8" s="763"/>
      <c r="D8" s="763"/>
      <c r="E8" s="763"/>
      <c r="F8" s="763"/>
      <c r="G8" s="763"/>
      <c r="H8" s="763"/>
      <c r="I8" s="763"/>
      <c r="J8" s="763"/>
      <c r="K8" s="763"/>
      <c r="L8" s="763"/>
      <c r="M8" s="762"/>
      <c r="N8" s="762"/>
      <c r="O8" s="762"/>
      <c r="P8" s="761"/>
      <c r="Q8" s="761"/>
      <c r="R8" s="761"/>
      <c r="S8" s="761"/>
      <c r="T8" s="760"/>
      <c r="U8" s="760"/>
      <c r="V8" s="760"/>
      <c r="W8" s="760"/>
      <c r="X8" s="760"/>
      <c r="Y8" s="760"/>
      <c r="Z8" s="760"/>
      <c r="AA8" s="760"/>
      <c r="AB8" s="760"/>
      <c r="AC8" s="760"/>
      <c r="AD8" s="760"/>
      <c r="AE8" s="760"/>
      <c r="AF8" s="760"/>
      <c r="AG8" s="760"/>
      <c r="AH8" s="745"/>
      <c r="AI8" s="745"/>
      <c r="AJ8" s="745"/>
      <c r="AK8" s="745"/>
      <c r="AL8" s="745"/>
      <c r="AM8" s="745"/>
      <c r="DM8" s="745" t="s">
        <v>1889</v>
      </c>
      <c r="DN8" s="745" t="s">
        <v>1921</v>
      </c>
      <c r="DO8" s="745" t="s">
        <v>1923</v>
      </c>
      <c r="DP8" s="756" t="s">
        <v>1922</v>
      </c>
      <c r="DR8" s="755"/>
    </row>
    <row r="9" spans="1:123" ht="29">
      <c r="A9" s="745"/>
      <c r="B9" s="763"/>
      <c r="C9" s="763"/>
      <c r="D9" s="763"/>
      <c r="E9" s="763"/>
      <c r="F9" s="763"/>
      <c r="G9" s="763"/>
      <c r="H9" s="763"/>
      <c r="I9" s="763"/>
      <c r="J9" s="763"/>
      <c r="K9" s="763"/>
      <c r="L9" s="763"/>
      <c r="M9" s="762"/>
      <c r="N9" s="762"/>
      <c r="O9" s="762"/>
      <c r="P9" s="761"/>
      <c r="Q9" s="761"/>
      <c r="R9" s="761"/>
      <c r="S9" s="761"/>
      <c r="T9" s="760"/>
      <c r="U9" s="760"/>
      <c r="V9" s="760"/>
      <c r="W9" s="760"/>
      <c r="X9" s="760"/>
      <c r="Y9" s="760"/>
      <c r="Z9" s="760"/>
      <c r="AA9" s="760"/>
      <c r="AB9" s="760"/>
      <c r="AC9" s="760"/>
      <c r="AD9" s="760"/>
      <c r="AE9" s="760"/>
      <c r="AF9" s="760"/>
      <c r="AG9" s="760"/>
      <c r="AH9" s="745"/>
      <c r="AI9" s="745"/>
      <c r="AJ9" s="745"/>
      <c r="AK9" s="745"/>
      <c r="AL9" s="745"/>
      <c r="AM9" s="745"/>
      <c r="DM9" s="745" t="s">
        <v>1884</v>
      </c>
      <c r="DN9" s="745" t="s">
        <v>1921</v>
      </c>
      <c r="DO9" s="745" t="s">
        <v>1920</v>
      </c>
      <c r="DP9" s="207" t="s">
        <v>1919</v>
      </c>
      <c r="DR9" s="755"/>
    </row>
    <row r="10" spans="1:123">
      <c r="A10" s="745"/>
      <c r="B10" s="763"/>
      <c r="C10" s="763"/>
      <c r="D10" s="763"/>
      <c r="E10" s="763"/>
      <c r="F10" s="763"/>
      <c r="G10" s="763"/>
      <c r="H10" s="763"/>
      <c r="I10" s="763"/>
      <c r="J10" s="763"/>
      <c r="K10" s="763"/>
      <c r="L10" s="763"/>
      <c r="M10" s="762"/>
      <c r="N10" s="762"/>
      <c r="O10" s="762"/>
      <c r="P10" s="761"/>
      <c r="Q10" s="761"/>
      <c r="R10" s="761"/>
      <c r="S10" s="761"/>
      <c r="T10" s="760"/>
      <c r="U10" s="760"/>
      <c r="V10" s="760"/>
      <c r="W10" s="760"/>
      <c r="X10" s="760"/>
      <c r="Y10" s="760"/>
      <c r="Z10" s="760"/>
      <c r="AA10" s="760"/>
      <c r="AB10" s="760"/>
      <c r="AC10" s="760"/>
      <c r="AD10" s="760"/>
      <c r="AE10" s="760"/>
      <c r="AF10" s="760"/>
      <c r="AG10" s="760"/>
      <c r="AH10" s="745"/>
      <c r="AI10" s="745"/>
      <c r="AJ10" s="745"/>
      <c r="AK10" s="745"/>
      <c r="AL10" s="745"/>
      <c r="AM10" s="745"/>
      <c r="DM10" s="745" t="s">
        <v>1689</v>
      </c>
      <c r="DN10" s="745" t="s">
        <v>1906</v>
      </c>
      <c r="DO10" s="745" t="s">
        <v>1918</v>
      </c>
      <c r="DP10" s="745" t="s">
        <v>1917</v>
      </c>
      <c r="DR10" s="748"/>
    </row>
    <row r="11" spans="1:123">
      <c r="A11" s="745"/>
      <c r="B11" s="763"/>
      <c r="C11" s="763"/>
      <c r="D11" s="763"/>
      <c r="E11" s="763"/>
      <c r="F11" s="763"/>
      <c r="G11" s="763"/>
      <c r="H11" s="763"/>
      <c r="I11" s="763"/>
      <c r="J11" s="763"/>
      <c r="K11" s="763"/>
      <c r="L11" s="763"/>
      <c r="M11" s="762"/>
      <c r="N11" s="762"/>
      <c r="O11" s="762"/>
      <c r="P11" s="761"/>
      <c r="Q11" s="761"/>
      <c r="R11" s="761"/>
      <c r="S11" s="761"/>
      <c r="T11" s="760"/>
      <c r="U11" s="760"/>
      <c r="V11" s="760"/>
      <c r="W11" s="760"/>
      <c r="X11" s="760"/>
      <c r="Y11" s="760"/>
      <c r="Z11" s="760"/>
      <c r="AA11" s="760"/>
      <c r="AB11" s="760"/>
      <c r="AC11" s="760"/>
      <c r="AD11" s="760"/>
      <c r="AE11" s="760"/>
      <c r="AF11" s="760"/>
      <c r="AG11" s="760"/>
      <c r="AH11" s="745"/>
      <c r="AI11" s="745"/>
      <c r="AJ11" s="745"/>
      <c r="AK11" s="745"/>
      <c r="AL11" s="745"/>
      <c r="AM11" s="745"/>
      <c r="DM11" s="745" t="s">
        <v>1811</v>
      </c>
      <c r="DN11" s="745" t="s">
        <v>1906</v>
      </c>
      <c r="DO11" s="745" t="s">
        <v>1916</v>
      </c>
      <c r="DP11" s="745" t="s">
        <v>1915</v>
      </c>
      <c r="DR11" s="748"/>
    </row>
    <row r="12" spans="1:123">
      <c r="DM12" s="745" t="s">
        <v>1808</v>
      </c>
      <c r="DN12" s="745" t="s">
        <v>1906</v>
      </c>
      <c r="DO12" s="745" t="s">
        <v>1914</v>
      </c>
      <c r="DP12" s="745" t="s">
        <v>1910</v>
      </c>
      <c r="DR12" s="748"/>
    </row>
    <row r="13" spans="1:123">
      <c r="DM13" s="745" t="s">
        <v>1592</v>
      </c>
      <c r="DN13" s="745" t="s">
        <v>1906</v>
      </c>
      <c r="DO13" s="745" t="s">
        <v>1913</v>
      </c>
      <c r="DP13" s="745" t="s">
        <v>1912</v>
      </c>
      <c r="DR13" s="748"/>
    </row>
    <row r="14" spans="1:123">
      <c r="DM14" s="745" t="s">
        <v>1778</v>
      </c>
      <c r="DN14" s="745" t="s">
        <v>1906</v>
      </c>
      <c r="DO14" s="745" t="s">
        <v>1911</v>
      </c>
      <c r="DP14" s="745" t="s">
        <v>1910</v>
      </c>
      <c r="DR14" s="748"/>
    </row>
    <row r="15" spans="1:123">
      <c r="DM15" s="745" t="s">
        <v>1716</v>
      </c>
      <c r="DN15" s="745" t="s">
        <v>1906</v>
      </c>
      <c r="DO15" s="745" t="s">
        <v>1908</v>
      </c>
      <c r="DP15" s="745" t="s">
        <v>1909</v>
      </c>
      <c r="DR15" s="748"/>
    </row>
    <row r="16" spans="1:123">
      <c r="DM16" s="745" t="s">
        <v>1712</v>
      </c>
      <c r="DN16" s="745" t="s">
        <v>1906</v>
      </c>
      <c r="DO16" s="745" t="s">
        <v>1908</v>
      </c>
      <c r="DP16" s="745" t="s">
        <v>1907</v>
      </c>
      <c r="DR16" s="748"/>
    </row>
    <row r="17" spans="117:122">
      <c r="DM17" s="745"/>
      <c r="DN17" s="745" t="s">
        <v>1906</v>
      </c>
      <c r="DO17" s="745" t="s">
        <v>1905</v>
      </c>
      <c r="DP17" s="745" t="s">
        <v>1904</v>
      </c>
      <c r="DR17" s="748"/>
    </row>
    <row r="18" spans="117:122" ht="29">
      <c r="DM18" s="745"/>
      <c r="DN18" s="751" t="s">
        <v>1889</v>
      </c>
      <c r="DO18" s="745" t="s">
        <v>1903</v>
      </c>
      <c r="DP18" s="754" t="s">
        <v>1902</v>
      </c>
      <c r="DR18" s="753"/>
    </row>
    <row r="19" spans="117:122" ht="29">
      <c r="DM19" s="745"/>
      <c r="DN19" s="751" t="s">
        <v>1889</v>
      </c>
      <c r="DO19" s="745" t="s">
        <v>1901</v>
      </c>
      <c r="DP19" s="745" t="s">
        <v>1900</v>
      </c>
      <c r="DR19" s="748"/>
    </row>
    <row r="20" spans="117:122" ht="29">
      <c r="DM20" s="745"/>
      <c r="DN20" s="751" t="s">
        <v>1889</v>
      </c>
      <c r="DO20" s="745" t="s">
        <v>1899</v>
      </c>
      <c r="DP20" s="745" t="s">
        <v>1898</v>
      </c>
      <c r="DR20" s="748"/>
    </row>
    <row r="21" spans="117:122" ht="43.5">
      <c r="DM21" s="745"/>
      <c r="DN21" s="751" t="s">
        <v>1889</v>
      </c>
      <c r="DO21" s="745" t="s">
        <v>1897</v>
      </c>
      <c r="DP21" s="207" t="s">
        <v>1896</v>
      </c>
      <c r="DR21" s="755"/>
    </row>
    <row r="22" spans="117:122" ht="43.5">
      <c r="DM22" s="745"/>
      <c r="DN22" s="751" t="s">
        <v>1889</v>
      </c>
      <c r="DO22" s="745" t="s">
        <v>1895</v>
      </c>
      <c r="DP22" s="207" t="s">
        <v>1894</v>
      </c>
      <c r="DR22" s="755"/>
    </row>
    <row r="23" spans="117:122" ht="29">
      <c r="DM23" s="745"/>
      <c r="DN23" s="751" t="s">
        <v>1889</v>
      </c>
      <c r="DO23" s="745" t="s">
        <v>1893</v>
      </c>
      <c r="DP23" s="745" t="s">
        <v>1892</v>
      </c>
      <c r="DR23" s="748"/>
    </row>
    <row r="24" spans="117:122" ht="29">
      <c r="DM24" s="745"/>
      <c r="DN24" s="751" t="s">
        <v>1889</v>
      </c>
      <c r="DO24" s="745" t="s">
        <v>1891</v>
      </c>
      <c r="DP24" s="745" t="s">
        <v>1890</v>
      </c>
      <c r="DR24" s="748"/>
    </row>
    <row r="25" spans="117:122" ht="29">
      <c r="DM25" s="745"/>
      <c r="DN25" s="751" t="s">
        <v>1889</v>
      </c>
      <c r="DO25" s="745" t="s">
        <v>1888</v>
      </c>
      <c r="DP25" s="745" t="s">
        <v>1887</v>
      </c>
      <c r="DR25" s="748"/>
    </row>
    <row r="26" spans="117:122">
      <c r="DM26" s="745"/>
      <c r="DN26" s="745" t="s">
        <v>1884</v>
      </c>
      <c r="DO26" s="745" t="s">
        <v>1886</v>
      </c>
      <c r="DP26" s="745" t="s">
        <v>1885</v>
      </c>
      <c r="DR26" s="748"/>
    </row>
    <row r="27" spans="117:122" ht="58">
      <c r="DM27" s="745"/>
      <c r="DN27" s="752" t="s">
        <v>1884</v>
      </c>
      <c r="DO27" s="752" t="s">
        <v>1883</v>
      </c>
      <c r="DP27" s="756" t="s">
        <v>1882</v>
      </c>
      <c r="DR27" s="757"/>
    </row>
    <row r="28" spans="117:122">
      <c r="DM28" s="745"/>
      <c r="DN28" s="745" t="s">
        <v>1689</v>
      </c>
      <c r="DO28" s="745" t="s">
        <v>1881</v>
      </c>
      <c r="DP28" s="745" t="s">
        <v>1880</v>
      </c>
      <c r="DR28" s="748"/>
    </row>
    <row r="29" spans="117:122">
      <c r="DM29" s="745"/>
      <c r="DN29" s="745" t="s">
        <v>1689</v>
      </c>
      <c r="DO29" s="745" t="s">
        <v>1879</v>
      </c>
      <c r="DP29" s="745" t="s">
        <v>1878</v>
      </c>
      <c r="DR29" s="748"/>
    </row>
    <row r="30" spans="117:122" ht="43.5">
      <c r="DM30" s="745"/>
      <c r="DN30" s="752" t="s">
        <v>1811</v>
      </c>
      <c r="DO30" s="756" t="s">
        <v>1877</v>
      </c>
      <c r="DP30" s="754" t="s">
        <v>1876</v>
      </c>
      <c r="DR30" s="753"/>
    </row>
    <row r="31" spans="117:122" ht="58">
      <c r="DM31" s="745"/>
      <c r="DN31" s="752" t="s">
        <v>1811</v>
      </c>
      <c r="DO31" s="756" t="s">
        <v>1875</v>
      </c>
      <c r="DP31" s="759" t="s">
        <v>1874</v>
      </c>
      <c r="DR31" s="758"/>
    </row>
    <row r="32" spans="117:122" ht="43.5">
      <c r="DM32" s="745"/>
      <c r="DN32" s="752" t="s">
        <v>1811</v>
      </c>
      <c r="DO32" s="754" t="s">
        <v>1873</v>
      </c>
      <c r="DP32" s="207" t="s">
        <v>1872</v>
      </c>
      <c r="DR32" s="748"/>
    </row>
    <row r="33" spans="117:122" ht="43.5">
      <c r="DM33" s="745"/>
      <c r="DN33" s="752" t="s">
        <v>1811</v>
      </c>
      <c r="DO33" s="756" t="s">
        <v>1871</v>
      </c>
      <c r="DP33" s="756" t="s">
        <v>1870</v>
      </c>
      <c r="DR33" s="757"/>
    </row>
    <row r="34" spans="117:122" ht="43.5">
      <c r="DM34" s="745"/>
      <c r="DN34" s="752" t="s">
        <v>1811</v>
      </c>
      <c r="DO34" s="756" t="s">
        <v>1869</v>
      </c>
      <c r="DP34" s="754" t="s">
        <v>1868</v>
      </c>
      <c r="DR34" s="748"/>
    </row>
    <row r="35" spans="117:122" ht="43.5">
      <c r="DM35" s="745"/>
      <c r="DN35" s="752" t="s">
        <v>1811</v>
      </c>
      <c r="DO35" s="756" t="s">
        <v>1867</v>
      </c>
      <c r="DP35" s="745" t="s">
        <v>1866</v>
      </c>
      <c r="DR35" s="748"/>
    </row>
    <row r="36" spans="117:122" ht="43.5">
      <c r="DM36" s="745"/>
      <c r="DN36" s="752" t="s">
        <v>1811</v>
      </c>
      <c r="DO36" s="756" t="s">
        <v>1865</v>
      </c>
      <c r="DP36" s="745" t="s">
        <v>1864</v>
      </c>
      <c r="DR36" s="748"/>
    </row>
    <row r="37" spans="117:122">
      <c r="DM37" s="745"/>
      <c r="DN37" s="752" t="s">
        <v>1811</v>
      </c>
      <c r="DO37" s="745" t="s">
        <v>1863</v>
      </c>
      <c r="DP37" s="745" t="s">
        <v>1862</v>
      </c>
      <c r="DR37" s="748"/>
    </row>
    <row r="38" spans="117:122">
      <c r="DM38" s="745"/>
      <c r="DN38" s="752" t="s">
        <v>1811</v>
      </c>
      <c r="DO38" s="745" t="s">
        <v>1861</v>
      </c>
      <c r="DP38" s="745" t="s">
        <v>1860</v>
      </c>
      <c r="DR38" s="748"/>
    </row>
    <row r="39" spans="117:122">
      <c r="DM39" s="745"/>
      <c r="DN39" s="752" t="s">
        <v>1811</v>
      </c>
      <c r="DO39" s="745" t="s">
        <v>1859</v>
      </c>
      <c r="DP39" s="745" t="s">
        <v>1858</v>
      </c>
      <c r="DR39" s="748"/>
    </row>
    <row r="40" spans="117:122">
      <c r="DM40" s="745"/>
      <c r="DN40" s="752" t="s">
        <v>1811</v>
      </c>
      <c r="DO40" s="745" t="s">
        <v>1857</v>
      </c>
      <c r="DP40" s="745" t="s">
        <v>1856</v>
      </c>
      <c r="DR40" s="748"/>
    </row>
    <row r="41" spans="117:122">
      <c r="DM41" s="745"/>
      <c r="DN41" s="752" t="s">
        <v>1811</v>
      </c>
      <c r="DO41" s="745" t="s">
        <v>1855</v>
      </c>
      <c r="DP41" s="745" t="s">
        <v>1854</v>
      </c>
      <c r="DR41" s="748"/>
    </row>
    <row r="42" spans="117:122" ht="43.5">
      <c r="DM42" s="745"/>
      <c r="DN42" s="752" t="s">
        <v>1811</v>
      </c>
      <c r="DO42" s="751" t="s">
        <v>1853</v>
      </c>
      <c r="DP42" s="751" t="s">
        <v>1852</v>
      </c>
      <c r="DR42" s="750"/>
    </row>
    <row r="43" spans="117:122" ht="43.5">
      <c r="DM43" s="745"/>
      <c r="DN43" s="752" t="s">
        <v>1811</v>
      </c>
      <c r="DO43" s="752" t="s">
        <v>1851</v>
      </c>
      <c r="DP43" s="207" t="s">
        <v>1850</v>
      </c>
      <c r="DR43" s="755"/>
    </row>
    <row r="44" spans="117:122" ht="29">
      <c r="DM44" s="745"/>
      <c r="DN44" s="752" t="s">
        <v>1811</v>
      </c>
      <c r="DO44" s="207" t="s">
        <v>1849</v>
      </c>
      <c r="DP44" s="754" t="s">
        <v>1848</v>
      </c>
      <c r="DR44" s="753"/>
    </row>
    <row r="45" spans="117:122" ht="43.5">
      <c r="DM45" s="745"/>
      <c r="DN45" s="752" t="s">
        <v>1811</v>
      </c>
      <c r="DO45" s="751" t="s">
        <v>1847</v>
      </c>
      <c r="DP45" s="754" t="s">
        <v>1846</v>
      </c>
      <c r="DR45" s="753"/>
    </row>
    <row r="46" spans="117:122">
      <c r="DM46" s="745"/>
      <c r="DN46" s="752" t="s">
        <v>1811</v>
      </c>
      <c r="DO46" s="745" t="s">
        <v>1845</v>
      </c>
      <c r="DP46" s="745" t="s">
        <v>1844</v>
      </c>
      <c r="DR46" s="748"/>
    </row>
    <row r="47" spans="117:122">
      <c r="DM47" s="745"/>
      <c r="DN47" s="752" t="s">
        <v>1811</v>
      </c>
      <c r="DO47" s="745" t="s">
        <v>1843</v>
      </c>
      <c r="DP47" s="745" t="s">
        <v>1842</v>
      </c>
      <c r="DR47" s="748"/>
    </row>
    <row r="48" spans="117:122" ht="43.5">
      <c r="DM48" s="745"/>
      <c r="DN48" s="752" t="s">
        <v>1811</v>
      </c>
      <c r="DO48" s="207" t="s">
        <v>1841</v>
      </c>
      <c r="DP48" s="745" t="s">
        <v>1840</v>
      </c>
      <c r="DR48" s="748"/>
    </row>
    <row r="49" spans="117:122" ht="43.5">
      <c r="DM49" s="745"/>
      <c r="DN49" s="752" t="s">
        <v>1811</v>
      </c>
      <c r="DO49" s="207" t="s">
        <v>1839</v>
      </c>
      <c r="DP49" s="745" t="s">
        <v>1838</v>
      </c>
      <c r="DR49" s="748"/>
    </row>
    <row r="50" spans="117:122">
      <c r="DM50" s="745"/>
      <c r="DN50" s="752" t="s">
        <v>1811</v>
      </c>
      <c r="DO50" s="745" t="s">
        <v>1837</v>
      </c>
      <c r="DP50" s="745" t="s">
        <v>1836</v>
      </c>
      <c r="DR50" s="748"/>
    </row>
    <row r="51" spans="117:122">
      <c r="DM51" s="745"/>
      <c r="DN51" s="752" t="s">
        <v>1811</v>
      </c>
      <c r="DO51" s="745" t="s">
        <v>1835</v>
      </c>
      <c r="DP51" s="745" t="s">
        <v>1834</v>
      </c>
      <c r="DR51" s="748"/>
    </row>
    <row r="52" spans="117:122">
      <c r="DM52" s="745"/>
      <c r="DN52" s="752" t="s">
        <v>1811</v>
      </c>
      <c r="DO52" s="745" t="s">
        <v>1833</v>
      </c>
      <c r="DP52" s="745" t="s">
        <v>1832</v>
      </c>
      <c r="DR52" s="748"/>
    </row>
    <row r="53" spans="117:122">
      <c r="DM53" s="745"/>
      <c r="DN53" s="752" t="s">
        <v>1811</v>
      </c>
      <c r="DO53" s="745" t="s">
        <v>1831</v>
      </c>
      <c r="DP53" s="745" t="s">
        <v>1830</v>
      </c>
      <c r="DR53" s="748"/>
    </row>
    <row r="54" spans="117:122">
      <c r="DM54" s="745"/>
      <c r="DN54" s="752" t="s">
        <v>1811</v>
      </c>
      <c r="DO54" s="745" t="s">
        <v>1829</v>
      </c>
      <c r="DP54" s="745" t="s">
        <v>1828</v>
      </c>
      <c r="DR54" s="748"/>
    </row>
    <row r="55" spans="117:122">
      <c r="DM55" s="745"/>
      <c r="DN55" s="752" t="s">
        <v>1811</v>
      </c>
      <c r="DO55" s="745" t="s">
        <v>1827</v>
      </c>
      <c r="DP55" s="745" t="s">
        <v>1826</v>
      </c>
      <c r="DR55" s="748"/>
    </row>
    <row r="56" spans="117:122">
      <c r="DM56" s="745"/>
      <c r="DN56" s="752" t="s">
        <v>1811</v>
      </c>
      <c r="DO56" s="745" t="s">
        <v>1825</v>
      </c>
      <c r="DP56" s="745" t="s">
        <v>1824</v>
      </c>
      <c r="DR56" s="748"/>
    </row>
    <row r="57" spans="117:122">
      <c r="DM57" s="745"/>
      <c r="DN57" s="752" t="s">
        <v>1811</v>
      </c>
      <c r="DO57" s="745" t="s">
        <v>1823</v>
      </c>
      <c r="DP57" s="745" t="s">
        <v>1822</v>
      </c>
      <c r="DR57" s="748"/>
    </row>
    <row r="58" spans="117:122">
      <c r="DM58" s="745"/>
      <c r="DN58" s="752" t="s">
        <v>1811</v>
      </c>
      <c r="DO58" s="745" t="s">
        <v>1821</v>
      </c>
      <c r="DP58" s="745" t="s">
        <v>1820</v>
      </c>
      <c r="DR58" s="748"/>
    </row>
    <row r="59" spans="117:122">
      <c r="DM59" s="745"/>
      <c r="DN59" s="752" t="s">
        <v>1811</v>
      </c>
      <c r="DO59" s="745" t="s">
        <v>1819</v>
      </c>
      <c r="DP59" s="745" t="s">
        <v>1818</v>
      </c>
      <c r="DR59" s="748"/>
    </row>
    <row r="60" spans="117:122">
      <c r="DM60" s="745"/>
      <c r="DN60" s="752" t="s">
        <v>1811</v>
      </c>
      <c r="DO60" s="745" t="s">
        <v>1817</v>
      </c>
      <c r="DP60" s="745" t="s">
        <v>1816</v>
      </c>
      <c r="DR60" s="748"/>
    </row>
    <row r="61" spans="117:122">
      <c r="DM61" s="745"/>
      <c r="DN61" s="752" t="s">
        <v>1811</v>
      </c>
      <c r="DO61" s="745" t="s">
        <v>1815</v>
      </c>
      <c r="DP61" s="745" t="s">
        <v>1814</v>
      </c>
      <c r="DR61" s="748"/>
    </row>
    <row r="62" spans="117:122">
      <c r="DM62" s="745"/>
      <c r="DN62" s="752" t="s">
        <v>1811</v>
      </c>
      <c r="DO62" s="745" t="s">
        <v>1813</v>
      </c>
      <c r="DP62" s="745" t="s">
        <v>1812</v>
      </c>
      <c r="DR62" s="748"/>
    </row>
    <row r="63" spans="117:122">
      <c r="DM63" s="745"/>
      <c r="DN63" s="752" t="s">
        <v>1811</v>
      </c>
      <c r="DO63" s="745" t="s">
        <v>1810</v>
      </c>
      <c r="DP63" s="745" t="s">
        <v>1809</v>
      </c>
      <c r="DR63" s="748"/>
    </row>
    <row r="64" spans="117:122">
      <c r="DM64" s="745"/>
      <c r="DN64" s="745" t="s">
        <v>1808</v>
      </c>
      <c r="DO64" s="745" t="s">
        <v>1807</v>
      </c>
      <c r="DP64" s="745" t="s">
        <v>1806</v>
      </c>
      <c r="DR64" s="748"/>
    </row>
    <row r="65" spans="117:122" ht="43.5">
      <c r="DM65" s="745"/>
      <c r="DN65" s="745" t="s">
        <v>1592</v>
      </c>
      <c r="DO65" s="207" t="s">
        <v>1805</v>
      </c>
      <c r="DP65" s="751" t="s">
        <v>1804</v>
      </c>
      <c r="DR65" s="750"/>
    </row>
    <row r="66" spans="117:122" ht="43.5">
      <c r="DM66" s="745"/>
      <c r="DN66" s="745" t="s">
        <v>1592</v>
      </c>
      <c r="DO66" s="207" t="s">
        <v>1803</v>
      </c>
      <c r="DP66" s="751" t="s">
        <v>1802</v>
      </c>
      <c r="DR66" s="750"/>
    </row>
    <row r="67" spans="117:122">
      <c r="DM67" s="745"/>
      <c r="DN67" s="745" t="s">
        <v>1592</v>
      </c>
      <c r="DO67" s="745" t="s">
        <v>1801</v>
      </c>
      <c r="DP67" s="745" t="s">
        <v>1800</v>
      </c>
      <c r="DR67" s="748"/>
    </row>
    <row r="68" spans="117:122">
      <c r="DM68" s="745"/>
      <c r="DN68" s="745" t="s">
        <v>1592</v>
      </c>
      <c r="DO68" s="745" t="s">
        <v>1799</v>
      </c>
      <c r="DP68" s="745" t="s">
        <v>1798</v>
      </c>
      <c r="DR68" s="748"/>
    </row>
    <row r="69" spans="117:122">
      <c r="DM69" s="745"/>
      <c r="DN69" s="745" t="s">
        <v>1592</v>
      </c>
      <c r="DO69" s="745" t="s">
        <v>1797</v>
      </c>
      <c r="DP69" s="745" t="s">
        <v>1796</v>
      </c>
      <c r="DR69" s="748"/>
    </row>
    <row r="70" spans="117:122">
      <c r="DM70" s="745"/>
      <c r="DN70" s="745" t="s">
        <v>1592</v>
      </c>
      <c r="DO70" s="745" t="s">
        <v>1795</v>
      </c>
      <c r="DP70" s="745" t="s">
        <v>1794</v>
      </c>
      <c r="DR70" s="748"/>
    </row>
    <row r="71" spans="117:122">
      <c r="DM71" s="745"/>
      <c r="DN71" s="745" t="s">
        <v>1778</v>
      </c>
      <c r="DO71" s="745" t="s">
        <v>1793</v>
      </c>
      <c r="DP71" s="745" t="s">
        <v>1792</v>
      </c>
      <c r="DQ71" s="744"/>
      <c r="DR71" s="749"/>
    </row>
    <row r="72" spans="117:122">
      <c r="DM72" s="745"/>
      <c r="DN72" s="745" t="s">
        <v>1778</v>
      </c>
      <c r="DO72" s="745" t="s">
        <v>1791</v>
      </c>
      <c r="DP72" s="745" t="s">
        <v>1790</v>
      </c>
      <c r="DQ72" s="744"/>
      <c r="DR72" s="748"/>
    </row>
    <row r="73" spans="117:122">
      <c r="DM73" s="745"/>
      <c r="DN73" s="745" t="s">
        <v>1778</v>
      </c>
      <c r="DO73" s="745" t="s">
        <v>1789</v>
      </c>
      <c r="DP73" s="745" t="s">
        <v>1788</v>
      </c>
      <c r="DQ73" s="744"/>
      <c r="DR73" s="748"/>
    </row>
    <row r="74" spans="117:122">
      <c r="DM74" s="745"/>
      <c r="DN74" s="745" t="s">
        <v>1778</v>
      </c>
      <c r="DO74" s="745" t="s">
        <v>1787</v>
      </c>
      <c r="DP74" s="745" t="s">
        <v>1786</v>
      </c>
      <c r="DQ74" s="744"/>
      <c r="DR74" s="748"/>
    </row>
    <row r="75" spans="117:122">
      <c r="DM75" s="745"/>
      <c r="DN75" s="745" t="s">
        <v>1778</v>
      </c>
      <c r="DO75" s="745" t="s">
        <v>1785</v>
      </c>
      <c r="DP75" s="745" t="s">
        <v>1784</v>
      </c>
      <c r="DQ75" s="744"/>
      <c r="DR75" s="748"/>
    </row>
    <row r="76" spans="117:122">
      <c r="DM76" s="745"/>
      <c r="DN76" s="745" t="s">
        <v>1778</v>
      </c>
      <c r="DO76" s="745" t="s">
        <v>1783</v>
      </c>
      <c r="DP76" s="745" t="s">
        <v>1782</v>
      </c>
      <c r="DQ76" s="744"/>
      <c r="DR76" s="748"/>
    </row>
    <row r="77" spans="117:122">
      <c r="DM77" s="745"/>
      <c r="DN77" s="745" t="s">
        <v>1778</v>
      </c>
      <c r="DO77" s="745" t="s">
        <v>1780</v>
      </c>
      <c r="DP77" s="745" t="s">
        <v>1781</v>
      </c>
      <c r="DQ77" s="744"/>
      <c r="DR77" s="748"/>
    </row>
    <row r="78" spans="117:122">
      <c r="DM78" s="745"/>
      <c r="DN78" s="745" t="s">
        <v>1778</v>
      </c>
      <c r="DO78" s="745" t="s">
        <v>1780</v>
      </c>
      <c r="DP78" s="745" t="s">
        <v>1779</v>
      </c>
      <c r="DQ78" s="744"/>
      <c r="DR78" s="748"/>
    </row>
    <row r="79" spans="117:122">
      <c r="DM79" s="745"/>
      <c r="DN79" s="745" t="s">
        <v>1778</v>
      </c>
      <c r="DO79" s="745" t="s">
        <v>1777</v>
      </c>
      <c r="DP79" s="745" t="s">
        <v>1776</v>
      </c>
      <c r="DQ79" s="744"/>
      <c r="DR79" s="748"/>
    </row>
    <row r="80" spans="117:122">
      <c r="DM80" s="745"/>
      <c r="DN80" s="745" t="s">
        <v>1716</v>
      </c>
      <c r="DO80" s="745" t="s">
        <v>1775</v>
      </c>
      <c r="DP80" s="747" t="s">
        <v>1774</v>
      </c>
      <c r="DQ80" s="744"/>
    </row>
    <row r="81" spans="117:121">
      <c r="DM81" s="745"/>
      <c r="DN81" s="745" t="s">
        <v>1716</v>
      </c>
      <c r="DO81" s="745" t="s">
        <v>1773</v>
      </c>
      <c r="DP81" s="745" t="s">
        <v>1772</v>
      </c>
      <c r="DQ81" s="744"/>
    </row>
    <row r="82" spans="117:121">
      <c r="DM82" s="745"/>
      <c r="DN82" s="745" t="s">
        <v>1716</v>
      </c>
      <c r="DO82" s="745" t="s">
        <v>1771</v>
      </c>
      <c r="DP82" s="745" t="s">
        <v>1770</v>
      </c>
      <c r="DQ82" s="744"/>
    </row>
    <row r="83" spans="117:121">
      <c r="DM83" s="745"/>
      <c r="DN83" s="745" t="s">
        <v>1716</v>
      </c>
      <c r="DO83" s="745" t="s">
        <v>1769</v>
      </c>
      <c r="DP83" s="745" t="s">
        <v>1768</v>
      </c>
      <c r="DQ83" s="744"/>
    </row>
    <row r="84" spans="117:121">
      <c r="DM84" s="745"/>
      <c r="DN84" s="745" t="s">
        <v>1716</v>
      </c>
      <c r="DO84" s="745" t="s">
        <v>1767</v>
      </c>
      <c r="DP84" s="745" t="s">
        <v>1766</v>
      </c>
      <c r="DQ84" s="744"/>
    </row>
    <row r="85" spans="117:121">
      <c r="DM85" s="745"/>
      <c r="DN85" s="745" t="s">
        <v>1716</v>
      </c>
      <c r="DO85" s="745" t="s">
        <v>1765</v>
      </c>
      <c r="DP85" s="745" t="s">
        <v>1764</v>
      </c>
      <c r="DQ85" s="744"/>
    </row>
    <row r="86" spans="117:121">
      <c r="DM86" s="745"/>
      <c r="DN86" s="745" t="s">
        <v>1716</v>
      </c>
      <c r="DO86" s="745" t="s">
        <v>1763</v>
      </c>
      <c r="DP86" s="745" t="s">
        <v>1762</v>
      </c>
      <c r="DQ86" s="744"/>
    </row>
    <row r="87" spans="117:121">
      <c r="DM87" s="745"/>
      <c r="DN87" s="745" t="s">
        <v>1716</v>
      </c>
      <c r="DO87" s="745" t="s">
        <v>1761</v>
      </c>
      <c r="DP87" s="745" t="s">
        <v>1760</v>
      </c>
      <c r="DQ87" s="744"/>
    </row>
    <row r="88" spans="117:121">
      <c r="DM88" s="745"/>
      <c r="DN88" s="745" t="s">
        <v>1716</v>
      </c>
      <c r="DO88" s="745" t="s">
        <v>1759</v>
      </c>
      <c r="DP88" s="745" t="s">
        <v>1758</v>
      </c>
      <c r="DQ88" s="744"/>
    </row>
    <row r="89" spans="117:121">
      <c r="DM89" s="745"/>
      <c r="DN89" s="745" t="s">
        <v>1716</v>
      </c>
      <c r="DO89" s="745" t="s">
        <v>1757</v>
      </c>
      <c r="DP89" s="745" t="s">
        <v>1756</v>
      </c>
      <c r="DQ89" s="744"/>
    </row>
    <row r="90" spans="117:121">
      <c r="DM90" s="745"/>
      <c r="DN90" s="745" t="s">
        <v>1716</v>
      </c>
      <c r="DO90" s="745" t="s">
        <v>1755</v>
      </c>
      <c r="DP90" s="745" t="s">
        <v>1754</v>
      </c>
      <c r="DQ90" s="744"/>
    </row>
    <row r="91" spans="117:121">
      <c r="DM91" s="745"/>
      <c r="DN91" s="745" t="s">
        <v>1716</v>
      </c>
      <c r="DO91" s="745" t="s">
        <v>1753</v>
      </c>
      <c r="DP91" s="745" t="s">
        <v>1752</v>
      </c>
      <c r="DQ91" s="744"/>
    </row>
    <row r="92" spans="117:121">
      <c r="DM92" s="745"/>
      <c r="DN92" s="745" t="s">
        <v>1716</v>
      </c>
      <c r="DO92" s="745" t="s">
        <v>1751</v>
      </c>
      <c r="DP92" s="745" t="s">
        <v>1750</v>
      </c>
      <c r="DQ92" s="744"/>
    </row>
    <row r="93" spans="117:121">
      <c r="DM93" s="745"/>
      <c r="DN93" s="745" t="s">
        <v>1716</v>
      </c>
      <c r="DO93" s="745" t="s">
        <v>1749</v>
      </c>
      <c r="DP93" s="745" t="s">
        <v>1748</v>
      </c>
      <c r="DQ93" s="744"/>
    </row>
    <row r="94" spans="117:121">
      <c r="DM94" s="745"/>
      <c r="DN94" s="745" t="s">
        <v>1716</v>
      </c>
      <c r="DO94" s="745" t="s">
        <v>1747</v>
      </c>
      <c r="DP94" s="745" t="s">
        <v>1746</v>
      </c>
      <c r="DQ94" s="744"/>
    </row>
    <row r="95" spans="117:121">
      <c r="DM95" s="745"/>
      <c r="DN95" s="745" t="s">
        <v>1716</v>
      </c>
      <c r="DO95" s="745" t="s">
        <v>1745</v>
      </c>
      <c r="DP95" s="745" t="s">
        <v>1744</v>
      </c>
      <c r="DQ95" s="744"/>
    </row>
    <row r="96" spans="117:121">
      <c r="DM96" s="745"/>
      <c r="DN96" s="745" t="s">
        <v>1716</v>
      </c>
      <c r="DO96" s="745" t="s">
        <v>1743</v>
      </c>
      <c r="DP96" s="745" t="s">
        <v>1742</v>
      </c>
      <c r="DQ96" s="744"/>
    </row>
    <row r="97" spans="117:121">
      <c r="DM97" s="745"/>
      <c r="DN97" s="745" t="s">
        <v>1716</v>
      </c>
      <c r="DO97" s="745" t="s">
        <v>1741</v>
      </c>
      <c r="DP97" s="745" t="s">
        <v>1740</v>
      </c>
      <c r="DQ97" s="744"/>
    </row>
    <row r="98" spans="117:121">
      <c r="DM98" s="745"/>
      <c r="DN98" s="745" t="s">
        <v>1716</v>
      </c>
      <c r="DO98" s="745" t="s">
        <v>1739</v>
      </c>
      <c r="DP98" s="745" t="s">
        <v>1738</v>
      </c>
      <c r="DQ98" s="746"/>
    </row>
    <row r="99" spans="117:121">
      <c r="DM99" s="745"/>
      <c r="DN99" s="745" t="s">
        <v>1716</v>
      </c>
      <c r="DO99" s="745" t="s">
        <v>1737</v>
      </c>
      <c r="DP99" s="745" t="s">
        <v>1736</v>
      </c>
      <c r="DQ99" s="746"/>
    </row>
    <row r="100" spans="117:121">
      <c r="DM100" s="745"/>
      <c r="DN100" s="745" t="s">
        <v>1716</v>
      </c>
      <c r="DO100" s="745" t="s">
        <v>1735</v>
      </c>
      <c r="DP100" s="745" t="s">
        <v>1734</v>
      </c>
      <c r="DQ100" s="746"/>
    </row>
    <row r="101" spans="117:121">
      <c r="DM101" s="745"/>
      <c r="DN101" s="745" t="s">
        <v>1716</v>
      </c>
      <c r="DO101" s="745" t="s">
        <v>1733</v>
      </c>
      <c r="DP101" s="745" t="s">
        <v>1732</v>
      </c>
      <c r="DQ101" s="746"/>
    </row>
    <row r="102" spans="117:121">
      <c r="DM102" s="745"/>
      <c r="DN102" s="745" t="s">
        <v>1716</v>
      </c>
      <c r="DO102" s="745" t="s">
        <v>1731</v>
      </c>
      <c r="DP102" s="745" t="s">
        <v>1730</v>
      </c>
      <c r="DQ102" s="746"/>
    </row>
    <row r="103" spans="117:121">
      <c r="DM103" s="745"/>
      <c r="DN103" s="745" t="s">
        <v>1716</v>
      </c>
      <c r="DO103" s="745" t="s">
        <v>1729</v>
      </c>
      <c r="DP103" s="745" t="s">
        <v>1728</v>
      </c>
      <c r="DQ103" s="746"/>
    </row>
    <row r="104" spans="117:121">
      <c r="DM104" s="745"/>
      <c r="DN104" s="745" t="s">
        <v>1716</v>
      </c>
      <c r="DO104" s="745" t="s">
        <v>1727</v>
      </c>
      <c r="DP104" s="745" t="s">
        <v>1726</v>
      </c>
      <c r="DQ104" s="744"/>
    </row>
    <row r="105" spans="117:121">
      <c r="DM105" s="745"/>
      <c r="DN105" s="745" t="s">
        <v>1716</v>
      </c>
      <c r="DO105" s="745" t="s">
        <v>1725</v>
      </c>
      <c r="DP105" s="745" t="s">
        <v>1724</v>
      </c>
      <c r="DQ105" s="744"/>
    </row>
    <row r="106" spans="117:121">
      <c r="DM106" s="745"/>
      <c r="DN106" s="745" t="s">
        <v>1716</v>
      </c>
      <c r="DO106" s="745" t="s">
        <v>1723</v>
      </c>
      <c r="DP106" s="745" t="s">
        <v>1722</v>
      </c>
      <c r="DQ106" s="744"/>
    </row>
    <row r="107" spans="117:121">
      <c r="DM107" s="745"/>
      <c r="DN107" s="745" t="s">
        <v>1716</v>
      </c>
      <c r="DO107" s="745" t="s">
        <v>1721</v>
      </c>
      <c r="DP107" s="745" t="s">
        <v>1720</v>
      </c>
      <c r="DQ107" s="744"/>
    </row>
    <row r="108" spans="117:121">
      <c r="DM108" s="745"/>
      <c r="DN108" s="745" t="s">
        <v>1716</v>
      </c>
      <c r="DO108" s="745" t="s">
        <v>1719</v>
      </c>
      <c r="DP108" s="745" t="s">
        <v>1718</v>
      </c>
      <c r="DQ108" s="744"/>
    </row>
    <row r="109" spans="117:121">
      <c r="DM109" s="745"/>
      <c r="DN109" s="745" t="s">
        <v>1716</v>
      </c>
      <c r="DO109" s="745" t="s">
        <v>1715</v>
      </c>
      <c r="DP109" s="745" t="s">
        <v>1717</v>
      </c>
      <c r="DQ109" s="744"/>
    </row>
    <row r="110" spans="117:121">
      <c r="DM110" s="745"/>
      <c r="DN110" s="745" t="s">
        <v>1716</v>
      </c>
      <c r="DO110" s="745" t="s">
        <v>1715</v>
      </c>
      <c r="DP110" s="745" t="s">
        <v>1714</v>
      </c>
    </row>
    <row r="111" spans="117:121">
      <c r="DM111" s="745"/>
      <c r="DN111" s="745" t="s">
        <v>1712</v>
      </c>
      <c r="DO111" s="745" t="s">
        <v>1711</v>
      </c>
      <c r="DP111" s="745" t="s">
        <v>1713</v>
      </c>
      <c r="DQ111" s="744"/>
    </row>
    <row r="112" spans="117:121">
      <c r="DM112" s="745"/>
      <c r="DN112" s="745" t="s">
        <v>1712</v>
      </c>
      <c r="DO112" s="745" t="s">
        <v>1711</v>
      </c>
      <c r="DP112" s="745" t="s">
        <v>1710</v>
      </c>
      <c r="DQ112" s="744"/>
    </row>
    <row r="113" spans="118:118">
      <c r="DN113" s="743"/>
    </row>
  </sheetData>
  <mergeCells count="14">
    <mergeCell ref="A1:W1"/>
    <mergeCell ref="A2:W2"/>
    <mergeCell ref="A3:H3"/>
    <mergeCell ref="A4:A5"/>
    <mergeCell ref="B4:L4"/>
    <mergeCell ref="M4:O4"/>
    <mergeCell ref="P4:S4"/>
    <mergeCell ref="U4:X4"/>
    <mergeCell ref="T4:T5"/>
    <mergeCell ref="Y4:AC4"/>
    <mergeCell ref="AD4:AG4"/>
    <mergeCell ref="AH4:AI4"/>
    <mergeCell ref="AJ4:AK4"/>
    <mergeCell ref="AL4:AM4"/>
  </mergeCells>
  <dataValidations count="4">
    <dataValidation type="list" allowBlank="1" showInputMessage="1" showErrorMessage="1" sqref="Z6">
      <formula1>PTD</formula1>
    </dataValidation>
    <dataValidation type="list" allowBlank="1" showInputMessage="1" showErrorMessage="1" sqref="P6">
      <formula1>STD</formula1>
    </dataValidation>
    <dataValidation type="list" allowBlank="1" showInputMessage="1" showErrorMessage="1" sqref="DS4">
      <formula1>DCB</formula1>
    </dataValidation>
    <dataValidation type="list" allowBlank="1" showInputMessage="1" showErrorMessage="1" sqref="DR4">
      <formula1>HCB</formula1>
    </dataValidation>
  </dataValidations>
  <pageMargins left="0.7" right="0.7" top="0.75" bottom="0.75" header="0.3" footer="0.3"/>
</worksheet>
</file>

<file path=xl/worksheets/sheet21.xml><?xml version="1.0" encoding="utf-8"?>
<worksheet xmlns="http://schemas.openxmlformats.org/spreadsheetml/2006/main" xmlns:r="http://schemas.openxmlformats.org/officeDocument/2006/relationships">
  <dimension ref="A1:I54"/>
  <sheetViews>
    <sheetView workbookViewId="0">
      <selection activeCell="L18" sqref="L18"/>
    </sheetView>
  </sheetViews>
  <sheetFormatPr defaultRowHeight="14.5"/>
  <cols>
    <col min="2" max="2" width="12.453125" customWidth="1"/>
    <col min="3" max="3" width="14" customWidth="1"/>
  </cols>
  <sheetData>
    <row r="1" spans="1:9" ht="17">
      <c r="A1" s="1909" t="s">
        <v>1997</v>
      </c>
      <c r="B1" s="1909"/>
      <c r="C1" s="1909"/>
      <c r="D1" s="1909"/>
      <c r="E1" s="1909"/>
      <c r="F1" s="1909"/>
      <c r="G1" s="1909"/>
      <c r="H1" s="1909"/>
      <c r="I1" s="790"/>
    </row>
    <row r="2" spans="1:9">
      <c r="A2" s="1910" t="s">
        <v>1</v>
      </c>
      <c r="B2" s="1911"/>
      <c r="C2" s="1911"/>
      <c r="D2" s="1911"/>
      <c r="E2" s="1911"/>
      <c r="F2" s="1911"/>
      <c r="G2" s="1911"/>
      <c r="H2" s="1911"/>
      <c r="I2" s="1911"/>
    </row>
    <row r="3" spans="1:9">
      <c r="A3" s="1912" t="s">
        <v>6</v>
      </c>
      <c r="B3" s="1913" t="s">
        <v>1706</v>
      </c>
      <c r="C3" s="1913"/>
      <c r="D3" s="1913"/>
      <c r="E3" s="1913" t="s">
        <v>1996</v>
      </c>
      <c r="F3" s="1913"/>
      <c r="G3" s="1913"/>
      <c r="H3" s="1913"/>
      <c r="I3" s="1913"/>
    </row>
    <row r="4" spans="1:9" ht="58">
      <c r="A4" s="1912"/>
      <c r="B4" s="1913"/>
      <c r="C4" s="1913"/>
      <c r="D4" s="1913"/>
      <c r="E4" s="783" t="s">
        <v>1995</v>
      </c>
      <c r="F4" s="783" t="s">
        <v>1994</v>
      </c>
      <c r="G4" s="783" t="s">
        <v>1984</v>
      </c>
      <c r="H4" s="783" t="s">
        <v>1993</v>
      </c>
      <c r="I4" s="783" t="s">
        <v>1984</v>
      </c>
    </row>
    <row r="5" spans="1:9">
      <c r="A5" s="1326">
        <v>1</v>
      </c>
      <c r="B5" s="1914" t="s">
        <v>1992</v>
      </c>
      <c r="C5" s="1903" t="s">
        <v>1974</v>
      </c>
      <c r="D5" s="781" t="s">
        <v>68</v>
      </c>
      <c r="E5" s="788"/>
      <c r="F5" s="788"/>
      <c r="G5" s="787" t="e">
        <f>F5/E5</f>
        <v>#DIV/0!</v>
      </c>
      <c r="H5" s="385"/>
      <c r="I5" s="787" t="e">
        <f>H5/E5</f>
        <v>#DIV/0!</v>
      </c>
    </row>
    <row r="6" spans="1:9">
      <c r="A6" s="1326"/>
      <c r="B6" s="1914"/>
      <c r="C6" s="1903"/>
      <c r="D6" s="399" t="s">
        <v>67</v>
      </c>
      <c r="E6" s="788"/>
      <c r="F6" s="788"/>
      <c r="G6" s="787" t="e">
        <f>F6/E6</f>
        <v>#DIV/0!</v>
      </c>
      <c r="H6" s="385"/>
      <c r="I6" s="787" t="e">
        <f>H6/E6</f>
        <v>#DIV/0!</v>
      </c>
    </row>
    <row r="7" spans="1:9">
      <c r="A7" s="1326"/>
      <c r="B7" s="1914"/>
      <c r="C7" s="1904" t="s">
        <v>1973</v>
      </c>
      <c r="D7" s="781" t="s">
        <v>68</v>
      </c>
      <c r="E7" s="788"/>
      <c r="F7" s="788"/>
      <c r="G7" s="787" t="e">
        <f>F7/E7</f>
        <v>#DIV/0!</v>
      </c>
      <c r="H7" s="385"/>
      <c r="I7" s="787" t="e">
        <f>H7/E7</f>
        <v>#DIV/0!</v>
      </c>
    </row>
    <row r="8" spans="1:9">
      <c r="A8" s="1326"/>
      <c r="B8" s="1914"/>
      <c r="C8" s="1905"/>
      <c r="D8" s="399" t="s">
        <v>67</v>
      </c>
      <c r="E8" s="788"/>
      <c r="F8" s="788"/>
      <c r="G8" s="787" t="e">
        <f>F8/E8</f>
        <v>#DIV/0!</v>
      </c>
      <c r="H8" s="385"/>
      <c r="I8" s="787" t="e">
        <f>H8/E8</f>
        <v>#DIV/0!</v>
      </c>
    </row>
    <row r="9" spans="1:9">
      <c r="A9" s="1326"/>
      <c r="B9" s="1914"/>
      <c r="C9" s="1915" t="s">
        <v>1991</v>
      </c>
      <c r="D9" s="1915"/>
      <c r="E9" s="779"/>
      <c r="F9" s="784"/>
      <c r="G9" s="784"/>
      <c r="H9" s="789"/>
      <c r="I9" s="784"/>
    </row>
    <row r="10" spans="1:9">
      <c r="A10" s="1326"/>
      <c r="B10" s="1914"/>
      <c r="C10" s="1908" t="s">
        <v>1990</v>
      </c>
      <c r="D10" s="781" t="s">
        <v>68</v>
      </c>
      <c r="E10" s="788"/>
      <c r="F10" s="788"/>
      <c r="G10" s="787" t="e">
        <f t="shared" ref="G10:G17" si="0">F10/E10</f>
        <v>#DIV/0!</v>
      </c>
      <c r="H10" s="385"/>
      <c r="I10" s="787" t="e">
        <f t="shared" ref="I10:I17" si="1">H10/E10</f>
        <v>#DIV/0!</v>
      </c>
    </row>
    <row r="11" spans="1:9">
      <c r="A11" s="1326"/>
      <c r="B11" s="1914"/>
      <c r="C11" s="1908"/>
      <c r="D11" s="780" t="s">
        <v>67</v>
      </c>
      <c r="E11" s="788"/>
      <c r="F11" s="788"/>
      <c r="G11" s="787" t="e">
        <f t="shared" si="0"/>
        <v>#DIV/0!</v>
      </c>
      <c r="H11" s="385"/>
      <c r="I11" s="787" t="e">
        <f t="shared" si="1"/>
        <v>#DIV/0!</v>
      </c>
    </row>
    <row r="12" spans="1:9">
      <c r="A12" s="1326"/>
      <c r="B12" s="1914"/>
      <c r="C12" s="1908" t="s">
        <v>1989</v>
      </c>
      <c r="D12" s="781" t="s">
        <v>68</v>
      </c>
      <c r="E12" s="788"/>
      <c r="F12" s="788"/>
      <c r="G12" s="787" t="e">
        <f t="shared" si="0"/>
        <v>#DIV/0!</v>
      </c>
      <c r="H12" s="385"/>
      <c r="I12" s="787" t="e">
        <f t="shared" si="1"/>
        <v>#DIV/0!</v>
      </c>
    </row>
    <row r="13" spans="1:9">
      <c r="A13" s="1326"/>
      <c r="B13" s="1914"/>
      <c r="C13" s="1908"/>
      <c r="D13" s="780" t="s">
        <v>67</v>
      </c>
      <c r="E13" s="788"/>
      <c r="F13" s="788"/>
      <c r="G13" s="787" t="e">
        <f t="shared" si="0"/>
        <v>#DIV/0!</v>
      </c>
      <c r="H13" s="385"/>
      <c r="I13" s="787" t="e">
        <f t="shared" si="1"/>
        <v>#DIV/0!</v>
      </c>
    </row>
    <row r="14" spans="1:9">
      <c r="A14" s="1326"/>
      <c r="B14" s="1914"/>
      <c r="C14" s="1908" t="s">
        <v>1988</v>
      </c>
      <c r="D14" s="781" t="s">
        <v>68</v>
      </c>
      <c r="E14" s="788"/>
      <c r="F14" s="788"/>
      <c r="G14" s="787" t="e">
        <f t="shared" si="0"/>
        <v>#DIV/0!</v>
      </c>
      <c r="H14" s="385"/>
      <c r="I14" s="787" t="e">
        <f t="shared" si="1"/>
        <v>#DIV/0!</v>
      </c>
    </row>
    <row r="15" spans="1:9">
      <c r="A15" s="1326"/>
      <c r="B15" s="1914"/>
      <c r="C15" s="1908"/>
      <c r="D15" s="780" t="s">
        <v>67</v>
      </c>
      <c r="E15" s="788"/>
      <c r="F15" s="788"/>
      <c r="G15" s="787" t="e">
        <f t="shared" si="0"/>
        <v>#DIV/0!</v>
      </c>
      <c r="H15" s="385"/>
      <c r="I15" s="787" t="e">
        <f t="shared" si="1"/>
        <v>#DIV/0!</v>
      </c>
    </row>
    <row r="16" spans="1:9">
      <c r="A16" s="1326"/>
      <c r="B16" s="1914"/>
      <c r="C16" s="1903" t="s">
        <v>1987</v>
      </c>
      <c r="D16" s="781" t="s">
        <v>68</v>
      </c>
      <c r="E16" s="788"/>
      <c r="F16" s="788"/>
      <c r="G16" s="787" t="e">
        <f t="shared" si="0"/>
        <v>#DIV/0!</v>
      </c>
      <c r="H16" s="385"/>
      <c r="I16" s="787" t="e">
        <f t="shared" si="1"/>
        <v>#DIV/0!</v>
      </c>
    </row>
    <row r="17" spans="1:9">
      <c r="A17" s="1326"/>
      <c r="B17" s="1914"/>
      <c r="C17" s="1903"/>
      <c r="D17" s="780" t="s">
        <v>67</v>
      </c>
      <c r="E17" s="788"/>
      <c r="F17" s="788"/>
      <c r="G17" s="787" t="e">
        <f t="shared" si="0"/>
        <v>#DIV/0!</v>
      </c>
      <c r="H17" s="385"/>
      <c r="I17" s="787" t="e">
        <f t="shared" si="1"/>
        <v>#DIV/0!</v>
      </c>
    </row>
    <row r="18" spans="1:9" ht="58">
      <c r="A18" s="786"/>
      <c r="B18" s="784"/>
      <c r="C18" s="785"/>
      <c r="D18" s="784"/>
      <c r="E18" s="784"/>
      <c r="F18" s="783" t="s">
        <v>1986</v>
      </c>
      <c r="G18" s="783" t="s">
        <v>1984</v>
      </c>
      <c r="H18" s="783" t="s">
        <v>1985</v>
      </c>
      <c r="I18" s="783" t="s">
        <v>1984</v>
      </c>
    </row>
    <row r="19" spans="1:9">
      <c r="A19" s="1907" t="s">
        <v>1983</v>
      </c>
      <c r="B19" s="1903" t="s">
        <v>1982</v>
      </c>
      <c r="C19" s="1903" t="s">
        <v>1974</v>
      </c>
      <c r="D19" s="781" t="s">
        <v>68</v>
      </c>
      <c r="E19" s="779"/>
      <c r="F19" s="385"/>
      <c r="G19" s="782" t="e">
        <f>F19/F5</f>
        <v>#DIV/0!</v>
      </c>
      <c r="H19" s="385"/>
      <c r="I19" s="782" t="e">
        <f>H19/H5</f>
        <v>#DIV/0!</v>
      </c>
    </row>
    <row r="20" spans="1:9">
      <c r="A20" s="1326"/>
      <c r="B20" s="1903"/>
      <c r="C20" s="1903"/>
      <c r="D20" s="399" t="s">
        <v>67</v>
      </c>
      <c r="E20" s="779"/>
      <c r="F20" s="385"/>
      <c r="G20" s="782" t="e">
        <f>F20/F6</f>
        <v>#DIV/0!</v>
      </c>
      <c r="H20" s="385"/>
      <c r="I20" s="782" t="e">
        <f>H20/H6</f>
        <v>#DIV/0!</v>
      </c>
    </row>
    <row r="21" spans="1:9">
      <c r="A21" s="1326"/>
      <c r="B21" s="1903"/>
      <c r="C21" s="1904" t="s">
        <v>1973</v>
      </c>
      <c r="D21" s="781" t="s">
        <v>68</v>
      </c>
      <c r="E21" s="779"/>
      <c r="F21" s="385"/>
      <c r="G21" s="782" t="e">
        <f>F21/F7</f>
        <v>#DIV/0!</v>
      </c>
      <c r="H21" s="385"/>
      <c r="I21" s="782" t="e">
        <f>H21/H7</f>
        <v>#DIV/0!</v>
      </c>
    </row>
    <row r="22" spans="1:9">
      <c r="A22" s="1326"/>
      <c r="B22" s="1903"/>
      <c r="C22" s="1905"/>
      <c r="D22" s="399" t="s">
        <v>67</v>
      </c>
      <c r="E22" s="779"/>
      <c r="F22" s="385"/>
      <c r="G22" s="782" t="e">
        <f>F22/F8</f>
        <v>#DIV/0!</v>
      </c>
      <c r="H22" s="385"/>
      <c r="I22" s="782" t="e">
        <f>H22/H8</f>
        <v>#DIV/0!</v>
      </c>
    </row>
    <row r="23" spans="1:9">
      <c r="A23" s="1326"/>
      <c r="B23" s="1903"/>
      <c r="C23" s="1903" t="s">
        <v>1972</v>
      </c>
      <c r="D23" s="781" t="s">
        <v>68</v>
      </c>
      <c r="E23" s="779"/>
      <c r="F23" s="385"/>
      <c r="G23" s="782" t="e">
        <f>F23/F16</f>
        <v>#DIV/0!</v>
      </c>
      <c r="H23" s="385"/>
      <c r="I23" s="782" t="e">
        <f>H23/H16</f>
        <v>#DIV/0!</v>
      </c>
    </row>
    <row r="24" spans="1:9">
      <c r="A24" s="1326"/>
      <c r="B24" s="1903"/>
      <c r="C24" s="1903"/>
      <c r="D24" s="399" t="s">
        <v>67</v>
      </c>
      <c r="E24" s="779"/>
      <c r="F24" s="385"/>
      <c r="G24" s="782" t="e">
        <f>F24/F17</f>
        <v>#DIV/0!</v>
      </c>
      <c r="H24" s="385"/>
      <c r="I24" s="782" t="e">
        <f>H24/H17</f>
        <v>#DIV/0!</v>
      </c>
    </row>
    <row r="25" spans="1:9">
      <c r="A25" s="1326" t="s">
        <v>1981</v>
      </c>
      <c r="B25" s="1903" t="s">
        <v>1980</v>
      </c>
      <c r="C25" s="1903" t="s">
        <v>1974</v>
      </c>
      <c r="D25" s="781" t="s">
        <v>68</v>
      </c>
      <c r="E25" s="779"/>
      <c r="F25" s="385"/>
      <c r="G25" s="782" t="e">
        <f>F25/F5</f>
        <v>#DIV/0!</v>
      </c>
      <c r="H25" s="385"/>
      <c r="I25" s="782" t="e">
        <f>H25/H5</f>
        <v>#DIV/0!</v>
      </c>
    </row>
    <row r="26" spans="1:9">
      <c r="A26" s="1326"/>
      <c r="B26" s="1903"/>
      <c r="C26" s="1903"/>
      <c r="D26" s="399" t="s">
        <v>67</v>
      </c>
      <c r="E26" s="779"/>
      <c r="F26" s="385"/>
      <c r="G26" s="782" t="e">
        <f>F26/F6</f>
        <v>#DIV/0!</v>
      </c>
      <c r="H26" s="385"/>
      <c r="I26" s="782" t="e">
        <f>H26/H6</f>
        <v>#DIV/0!</v>
      </c>
    </row>
    <row r="27" spans="1:9">
      <c r="A27" s="1326"/>
      <c r="B27" s="1903"/>
      <c r="C27" s="1904" t="s">
        <v>1973</v>
      </c>
      <c r="D27" s="781" t="s">
        <v>68</v>
      </c>
      <c r="E27" s="779"/>
      <c r="F27" s="385"/>
      <c r="G27" s="782" t="e">
        <f>F27/F7</f>
        <v>#DIV/0!</v>
      </c>
      <c r="H27" s="385"/>
      <c r="I27" s="782" t="e">
        <f>H27/H7</f>
        <v>#DIV/0!</v>
      </c>
    </row>
    <row r="28" spans="1:9">
      <c r="A28" s="1326"/>
      <c r="B28" s="1903"/>
      <c r="C28" s="1905"/>
      <c r="D28" s="399" t="s">
        <v>67</v>
      </c>
      <c r="E28" s="779"/>
      <c r="F28" s="385"/>
      <c r="G28" s="782" t="e">
        <f>F28/F8</f>
        <v>#DIV/0!</v>
      </c>
      <c r="H28" s="385"/>
      <c r="I28" s="782" t="e">
        <f>H28/H8</f>
        <v>#DIV/0!</v>
      </c>
    </row>
    <row r="29" spans="1:9">
      <c r="A29" s="1326"/>
      <c r="B29" s="1903"/>
      <c r="C29" s="1903" t="s">
        <v>1972</v>
      </c>
      <c r="D29" s="781" t="s">
        <v>68</v>
      </c>
      <c r="E29" s="779"/>
      <c r="F29" s="385"/>
      <c r="G29" s="782" t="e">
        <f>F29/F16</f>
        <v>#DIV/0!</v>
      </c>
      <c r="H29" s="385"/>
      <c r="I29" s="782" t="e">
        <f>H29/H16</f>
        <v>#DIV/0!</v>
      </c>
    </row>
    <row r="30" spans="1:9">
      <c r="A30" s="1326"/>
      <c r="B30" s="1903"/>
      <c r="C30" s="1903"/>
      <c r="D30" s="399" t="s">
        <v>67</v>
      </c>
      <c r="E30" s="779"/>
      <c r="F30" s="385"/>
      <c r="G30" s="782" t="e">
        <f>F30/F17</f>
        <v>#DIV/0!</v>
      </c>
      <c r="H30" s="385"/>
      <c r="I30" s="782" t="e">
        <f>H30/H17</f>
        <v>#DIV/0!</v>
      </c>
    </row>
    <row r="31" spans="1:9">
      <c r="A31" s="1326" t="s">
        <v>1979</v>
      </c>
      <c r="B31" s="1903" t="s">
        <v>1978</v>
      </c>
      <c r="C31" s="1903" t="s">
        <v>1974</v>
      </c>
      <c r="D31" s="781" t="s">
        <v>68</v>
      </c>
      <c r="E31" s="779"/>
      <c r="F31" s="385"/>
      <c r="G31" s="782" t="e">
        <f t="shared" ref="G31:G42" si="2">F31/F19</f>
        <v>#DIV/0!</v>
      </c>
      <c r="H31" s="385"/>
      <c r="I31" s="782" t="e">
        <f t="shared" ref="I31:I42" si="3">H31/H19</f>
        <v>#DIV/0!</v>
      </c>
    </row>
    <row r="32" spans="1:9">
      <c r="A32" s="1326"/>
      <c r="B32" s="1903"/>
      <c r="C32" s="1903"/>
      <c r="D32" s="399" t="s">
        <v>67</v>
      </c>
      <c r="E32" s="779"/>
      <c r="F32" s="385"/>
      <c r="G32" s="782" t="e">
        <f t="shared" si="2"/>
        <v>#DIV/0!</v>
      </c>
      <c r="H32" s="385"/>
      <c r="I32" s="782" t="e">
        <f t="shared" si="3"/>
        <v>#DIV/0!</v>
      </c>
    </row>
    <row r="33" spans="1:9">
      <c r="A33" s="1326"/>
      <c r="B33" s="1903"/>
      <c r="C33" s="1904" t="s">
        <v>1973</v>
      </c>
      <c r="D33" s="781" t="s">
        <v>68</v>
      </c>
      <c r="E33" s="779"/>
      <c r="F33" s="385"/>
      <c r="G33" s="782" t="e">
        <f t="shared" si="2"/>
        <v>#DIV/0!</v>
      </c>
      <c r="H33" s="385"/>
      <c r="I33" s="782" t="e">
        <f t="shared" si="3"/>
        <v>#DIV/0!</v>
      </c>
    </row>
    <row r="34" spans="1:9">
      <c r="A34" s="1326"/>
      <c r="B34" s="1903"/>
      <c r="C34" s="1905"/>
      <c r="D34" s="399" t="s">
        <v>67</v>
      </c>
      <c r="E34" s="779"/>
      <c r="F34" s="385"/>
      <c r="G34" s="782" t="e">
        <f t="shared" si="2"/>
        <v>#DIV/0!</v>
      </c>
      <c r="H34" s="385"/>
      <c r="I34" s="782" t="e">
        <f t="shared" si="3"/>
        <v>#DIV/0!</v>
      </c>
    </row>
    <row r="35" spans="1:9">
      <c r="A35" s="1326"/>
      <c r="B35" s="1903"/>
      <c r="C35" s="1903" t="s">
        <v>1972</v>
      </c>
      <c r="D35" s="781" t="s">
        <v>68</v>
      </c>
      <c r="E35" s="779"/>
      <c r="F35" s="778"/>
      <c r="G35" s="782" t="e">
        <f t="shared" si="2"/>
        <v>#DIV/0!</v>
      </c>
      <c r="H35" s="778"/>
      <c r="I35" s="782" t="e">
        <f t="shared" si="3"/>
        <v>#DIV/0!</v>
      </c>
    </row>
    <row r="36" spans="1:9">
      <c r="A36" s="1326"/>
      <c r="B36" s="1903"/>
      <c r="C36" s="1903"/>
      <c r="D36" s="780" t="s">
        <v>67</v>
      </c>
      <c r="E36" s="779"/>
      <c r="F36" s="778"/>
      <c r="G36" s="782" t="e">
        <f t="shared" si="2"/>
        <v>#DIV/0!</v>
      </c>
      <c r="H36" s="778"/>
      <c r="I36" s="782" t="e">
        <f t="shared" si="3"/>
        <v>#DIV/0!</v>
      </c>
    </row>
    <row r="37" spans="1:9">
      <c r="A37" s="1326" t="s">
        <v>1977</v>
      </c>
      <c r="B37" s="1903" t="s">
        <v>1976</v>
      </c>
      <c r="C37" s="1903" t="s">
        <v>1974</v>
      </c>
      <c r="D37" s="781" t="s">
        <v>68</v>
      </c>
      <c r="E37" s="779"/>
      <c r="F37" s="778"/>
      <c r="G37" s="782" t="e">
        <f t="shared" si="2"/>
        <v>#DIV/0!</v>
      </c>
      <c r="H37" s="778"/>
      <c r="I37" s="782" t="e">
        <f t="shared" si="3"/>
        <v>#DIV/0!</v>
      </c>
    </row>
    <row r="38" spans="1:9">
      <c r="A38" s="1326"/>
      <c r="B38" s="1903"/>
      <c r="C38" s="1903"/>
      <c r="D38" s="399" t="s">
        <v>67</v>
      </c>
      <c r="E38" s="779"/>
      <c r="F38" s="778"/>
      <c r="G38" s="782" t="e">
        <f t="shared" si="2"/>
        <v>#DIV/0!</v>
      </c>
      <c r="H38" s="778"/>
      <c r="I38" s="782" t="e">
        <f t="shared" si="3"/>
        <v>#DIV/0!</v>
      </c>
    </row>
    <row r="39" spans="1:9">
      <c r="A39" s="1326"/>
      <c r="B39" s="1903"/>
      <c r="C39" s="1904" t="s">
        <v>1973</v>
      </c>
      <c r="D39" s="781" t="s">
        <v>68</v>
      </c>
      <c r="E39" s="779"/>
      <c r="F39" s="778"/>
      <c r="G39" s="782" t="e">
        <f t="shared" si="2"/>
        <v>#DIV/0!</v>
      </c>
      <c r="H39" s="778"/>
      <c r="I39" s="782" t="e">
        <f t="shared" si="3"/>
        <v>#DIV/0!</v>
      </c>
    </row>
    <row r="40" spans="1:9">
      <c r="A40" s="1326"/>
      <c r="B40" s="1903"/>
      <c r="C40" s="1905"/>
      <c r="D40" s="399" t="s">
        <v>67</v>
      </c>
      <c r="E40" s="779"/>
      <c r="F40" s="778"/>
      <c r="G40" s="782" t="e">
        <f t="shared" si="2"/>
        <v>#DIV/0!</v>
      </c>
      <c r="H40" s="778"/>
      <c r="I40" s="782" t="e">
        <f t="shared" si="3"/>
        <v>#DIV/0!</v>
      </c>
    </row>
    <row r="41" spans="1:9">
      <c r="A41" s="1326"/>
      <c r="B41" s="1903"/>
      <c r="C41" s="1903" t="s">
        <v>1972</v>
      </c>
      <c r="D41" s="781" t="s">
        <v>68</v>
      </c>
      <c r="E41" s="779"/>
      <c r="F41" s="778"/>
      <c r="G41" s="782" t="e">
        <f t="shared" si="2"/>
        <v>#DIV/0!</v>
      </c>
      <c r="H41" s="778"/>
      <c r="I41" s="782" t="e">
        <f t="shared" si="3"/>
        <v>#DIV/0!</v>
      </c>
    </row>
    <row r="42" spans="1:9">
      <c r="A42" s="1326"/>
      <c r="B42" s="1903"/>
      <c r="C42" s="1903"/>
      <c r="D42" s="780" t="s">
        <v>67</v>
      </c>
      <c r="E42" s="779"/>
      <c r="F42" s="778"/>
      <c r="G42" s="782" t="e">
        <f t="shared" si="2"/>
        <v>#DIV/0!</v>
      </c>
      <c r="H42" s="778"/>
      <c r="I42" s="782" t="e">
        <f t="shared" si="3"/>
        <v>#DIV/0!</v>
      </c>
    </row>
    <row r="43" spans="1:9">
      <c r="A43" s="1906">
        <v>4</v>
      </c>
      <c r="B43" s="1903" t="s">
        <v>1975</v>
      </c>
      <c r="C43" s="1903" t="s">
        <v>1974</v>
      </c>
      <c r="D43" s="781" t="s">
        <v>68</v>
      </c>
      <c r="E43" s="779"/>
      <c r="F43" s="778"/>
      <c r="G43" s="777" t="e">
        <f t="shared" ref="G43:G48" si="4">F43/(F19+F25)</f>
        <v>#DIV/0!</v>
      </c>
      <c r="H43" s="778"/>
      <c r="I43" s="777" t="e">
        <f t="shared" ref="I43:I48" si="5">H43/(H19+H25)</f>
        <v>#DIV/0!</v>
      </c>
    </row>
    <row r="44" spans="1:9">
      <c r="A44" s="1906"/>
      <c r="B44" s="1903"/>
      <c r="C44" s="1903"/>
      <c r="D44" s="399" t="s">
        <v>67</v>
      </c>
      <c r="E44" s="779"/>
      <c r="F44" s="778"/>
      <c r="G44" s="777" t="e">
        <f t="shared" si="4"/>
        <v>#DIV/0!</v>
      </c>
      <c r="H44" s="778"/>
      <c r="I44" s="777" t="e">
        <f t="shared" si="5"/>
        <v>#DIV/0!</v>
      </c>
    </row>
    <row r="45" spans="1:9">
      <c r="A45" s="1906"/>
      <c r="B45" s="1903"/>
      <c r="C45" s="1904" t="s">
        <v>1973</v>
      </c>
      <c r="D45" s="781" t="s">
        <v>68</v>
      </c>
      <c r="E45" s="779"/>
      <c r="F45" s="778"/>
      <c r="G45" s="777" t="e">
        <f t="shared" si="4"/>
        <v>#DIV/0!</v>
      </c>
      <c r="H45" s="778"/>
      <c r="I45" s="777" t="e">
        <f t="shared" si="5"/>
        <v>#DIV/0!</v>
      </c>
    </row>
    <row r="46" spans="1:9">
      <c r="A46" s="1906"/>
      <c r="B46" s="1903"/>
      <c r="C46" s="1905"/>
      <c r="D46" s="399" t="s">
        <v>67</v>
      </c>
      <c r="E46" s="779"/>
      <c r="F46" s="778"/>
      <c r="G46" s="777" t="e">
        <f t="shared" si="4"/>
        <v>#DIV/0!</v>
      </c>
      <c r="H46" s="778"/>
      <c r="I46" s="777" t="e">
        <f t="shared" si="5"/>
        <v>#DIV/0!</v>
      </c>
    </row>
    <row r="47" spans="1:9">
      <c r="A47" s="1906"/>
      <c r="B47" s="1903"/>
      <c r="C47" s="1903" t="s">
        <v>1972</v>
      </c>
      <c r="D47" s="781" t="s">
        <v>68</v>
      </c>
      <c r="E47" s="779"/>
      <c r="F47" s="778"/>
      <c r="G47" s="777" t="e">
        <f t="shared" si="4"/>
        <v>#DIV/0!</v>
      </c>
      <c r="H47" s="778"/>
      <c r="I47" s="777" t="e">
        <f t="shared" si="5"/>
        <v>#DIV/0!</v>
      </c>
    </row>
    <row r="48" spans="1:9">
      <c r="A48" s="1906"/>
      <c r="B48" s="1903"/>
      <c r="C48" s="1903"/>
      <c r="D48" s="780" t="s">
        <v>67</v>
      </c>
      <c r="E48" s="779"/>
      <c r="F48" s="778"/>
      <c r="G48" s="777" t="e">
        <f t="shared" si="4"/>
        <v>#DIV/0!</v>
      </c>
      <c r="H48" s="778"/>
      <c r="I48" s="777" t="e">
        <f t="shared" si="5"/>
        <v>#DIV/0!</v>
      </c>
    </row>
    <row r="49" spans="1:9">
      <c r="A49" s="138"/>
      <c r="B49" s="8"/>
      <c r="C49" s="8"/>
      <c r="D49" s="8"/>
      <c r="E49" s="8"/>
      <c r="F49" s="8"/>
      <c r="G49" s="8"/>
      <c r="H49" s="8"/>
      <c r="I49" s="8"/>
    </row>
    <row r="50" spans="1:9">
      <c r="A50" s="138" t="s">
        <v>1971</v>
      </c>
      <c r="B50" s="8" t="s">
        <v>1970</v>
      </c>
      <c r="C50" s="8"/>
      <c r="D50" s="8"/>
      <c r="E50" s="8"/>
      <c r="F50" s="8"/>
      <c r="G50" s="8"/>
      <c r="H50" s="8"/>
      <c r="I50" s="8"/>
    </row>
    <row r="51" spans="1:9">
      <c r="A51" s="138"/>
      <c r="B51" s="8" t="s">
        <v>1969</v>
      </c>
      <c r="C51" s="8"/>
      <c r="D51" s="8"/>
      <c r="E51" s="8"/>
      <c r="F51" s="8"/>
      <c r="G51" s="8"/>
      <c r="H51" s="8"/>
      <c r="I51" s="8"/>
    </row>
    <row r="52" spans="1:9">
      <c r="A52" s="138"/>
      <c r="B52" s="8" t="s">
        <v>1968</v>
      </c>
      <c r="C52" s="8"/>
      <c r="D52" s="8"/>
      <c r="E52" s="8"/>
      <c r="F52" s="8"/>
      <c r="G52" s="8"/>
      <c r="H52" s="8"/>
      <c r="I52" s="8"/>
    </row>
    <row r="53" spans="1:9">
      <c r="A53" s="138"/>
      <c r="B53" s="8"/>
      <c r="C53" s="8"/>
      <c r="D53" s="8"/>
      <c r="E53" s="8"/>
      <c r="F53" s="8"/>
      <c r="G53" s="8"/>
      <c r="H53" s="8"/>
      <c r="I53" s="8"/>
    </row>
    <row r="54" spans="1:9">
      <c r="A54" s="776"/>
      <c r="B54" s="1902" t="s">
        <v>435</v>
      </c>
      <c r="C54" s="1902"/>
      <c r="D54" s="1902"/>
      <c r="E54" s="8"/>
      <c r="F54" s="8"/>
      <c r="G54" s="8"/>
      <c r="H54" s="8"/>
      <c r="I54" s="8"/>
    </row>
  </sheetData>
  <mergeCells count="40">
    <mergeCell ref="C10:C11"/>
    <mergeCell ref="C12:C13"/>
    <mergeCell ref="C14:C15"/>
    <mergeCell ref="C16:C17"/>
    <mergeCell ref="A1:H1"/>
    <mergeCell ref="A2:I2"/>
    <mergeCell ref="A3:A4"/>
    <mergeCell ref="B3:D4"/>
    <mergeCell ref="E3:I3"/>
    <mergeCell ref="A5:A17"/>
    <mergeCell ref="B5:B17"/>
    <mergeCell ref="C5:C6"/>
    <mergeCell ref="C7:C8"/>
    <mergeCell ref="C9:D9"/>
    <mergeCell ref="A31:A36"/>
    <mergeCell ref="B31:B36"/>
    <mergeCell ref="C31:C32"/>
    <mergeCell ref="C33:C34"/>
    <mergeCell ref="A19:A24"/>
    <mergeCell ref="B19:B24"/>
    <mergeCell ref="C19:C20"/>
    <mergeCell ref="C21:C22"/>
    <mergeCell ref="C23:C24"/>
    <mergeCell ref="C35:C36"/>
    <mergeCell ref="A25:A30"/>
    <mergeCell ref="B25:B30"/>
    <mergeCell ref="C25:C26"/>
    <mergeCell ref="C27:C28"/>
    <mergeCell ref="C29:C30"/>
    <mergeCell ref="B54:D54"/>
    <mergeCell ref="A37:A42"/>
    <mergeCell ref="B37:B42"/>
    <mergeCell ref="C37:C38"/>
    <mergeCell ref="C39:C40"/>
    <mergeCell ref="C41:C42"/>
    <mergeCell ref="A43:A48"/>
    <mergeCell ref="B43:B48"/>
    <mergeCell ref="C43:C44"/>
    <mergeCell ref="C45:C46"/>
    <mergeCell ref="C47:C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dimension ref="A1:AX873"/>
  <sheetViews>
    <sheetView workbookViewId="0">
      <selection activeCell="A2" sqref="A2:G3"/>
    </sheetView>
  </sheetViews>
  <sheetFormatPr defaultRowHeight="15.5"/>
  <cols>
    <col min="1" max="1" width="19.81640625" style="791" customWidth="1"/>
    <col min="2" max="2" width="26" style="791" customWidth="1"/>
    <col min="3" max="3" width="19.7265625" style="791" customWidth="1"/>
    <col min="4" max="4" width="23.453125" style="792" customWidth="1"/>
    <col min="5" max="5" width="28.26953125" style="792" customWidth="1"/>
    <col min="6" max="6" width="18.1796875" style="792" customWidth="1"/>
    <col min="7" max="7" width="16.81640625" style="791" customWidth="1"/>
    <col min="12" max="43" width="9.1796875" style="791"/>
    <col min="44" max="44" width="9.1796875" style="791" hidden="1" customWidth="1"/>
    <col min="45" max="45" width="18.1796875" style="791" hidden="1" customWidth="1"/>
    <col min="46" max="46" width="20.453125" style="791" hidden="1" customWidth="1"/>
    <col min="47" max="47" width="28.1796875" style="791" hidden="1" customWidth="1"/>
    <col min="48" max="50" width="9.1796875" style="791" hidden="1" customWidth="1"/>
    <col min="51" max="257" width="9.1796875" style="791"/>
    <col min="258" max="258" width="19.54296875" style="791" customWidth="1"/>
    <col min="259" max="259" width="66.453125" style="791" customWidth="1"/>
    <col min="260" max="260" width="11.26953125" style="791" customWidth="1"/>
    <col min="261" max="262" width="17" style="791" customWidth="1"/>
    <col min="263" max="513" width="9.1796875" style="791"/>
    <col min="514" max="514" width="19.54296875" style="791" customWidth="1"/>
    <col min="515" max="515" width="66.453125" style="791" customWidth="1"/>
    <col min="516" max="516" width="11.26953125" style="791" customWidth="1"/>
    <col min="517" max="518" width="17" style="791" customWidth="1"/>
    <col min="519" max="769" width="9.1796875" style="791"/>
    <col min="770" max="770" width="19.54296875" style="791" customWidth="1"/>
    <col min="771" max="771" width="66.453125" style="791" customWidth="1"/>
    <col min="772" max="772" width="11.26953125" style="791" customWidth="1"/>
    <col min="773" max="774" width="17" style="791" customWidth="1"/>
    <col min="775" max="1025" width="9.1796875" style="791"/>
    <col min="1026" max="1026" width="19.54296875" style="791" customWidth="1"/>
    <col min="1027" max="1027" width="66.453125" style="791" customWidth="1"/>
    <col min="1028" max="1028" width="11.26953125" style="791" customWidth="1"/>
    <col min="1029" max="1030" width="17" style="791" customWidth="1"/>
    <col min="1031" max="1281" width="9.1796875" style="791"/>
    <col min="1282" max="1282" width="19.54296875" style="791" customWidth="1"/>
    <col min="1283" max="1283" width="66.453125" style="791" customWidth="1"/>
    <col min="1284" max="1284" width="11.26953125" style="791" customWidth="1"/>
    <col min="1285" max="1286" width="17" style="791" customWidth="1"/>
    <col min="1287" max="1537" width="9.1796875" style="791"/>
    <col min="1538" max="1538" width="19.54296875" style="791" customWidth="1"/>
    <col min="1539" max="1539" width="66.453125" style="791" customWidth="1"/>
    <col min="1540" max="1540" width="11.26953125" style="791" customWidth="1"/>
    <col min="1541" max="1542" width="17" style="791" customWidth="1"/>
    <col min="1543" max="1793" width="9.1796875" style="791"/>
    <col min="1794" max="1794" width="19.54296875" style="791" customWidth="1"/>
    <col min="1795" max="1795" width="66.453125" style="791" customWidth="1"/>
    <col min="1796" max="1796" width="11.26953125" style="791" customWidth="1"/>
    <col min="1797" max="1798" width="17" style="791" customWidth="1"/>
    <col min="1799" max="2049" width="9.1796875" style="791"/>
    <col min="2050" max="2050" width="19.54296875" style="791" customWidth="1"/>
    <col min="2051" max="2051" width="66.453125" style="791" customWidth="1"/>
    <col min="2052" max="2052" width="11.26953125" style="791" customWidth="1"/>
    <col min="2053" max="2054" width="17" style="791" customWidth="1"/>
    <col min="2055" max="2305" width="9.1796875" style="791"/>
    <col min="2306" max="2306" width="19.54296875" style="791" customWidth="1"/>
    <col min="2307" max="2307" width="66.453125" style="791" customWidth="1"/>
    <col min="2308" max="2308" width="11.26953125" style="791" customWidth="1"/>
    <col min="2309" max="2310" width="17" style="791" customWidth="1"/>
    <col min="2311" max="2561" width="9.1796875" style="791"/>
    <col min="2562" max="2562" width="19.54296875" style="791" customWidth="1"/>
    <col min="2563" max="2563" width="66.453125" style="791" customWidth="1"/>
    <col min="2564" max="2564" width="11.26953125" style="791" customWidth="1"/>
    <col min="2565" max="2566" width="17" style="791" customWidth="1"/>
    <col min="2567" max="2817" width="9.1796875" style="791"/>
    <col min="2818" max="2818" width="19.54296875" style="791" customWidth="1"/>
    <col min="2819" max="2819" width="66.453125" style="791" customWidth="1"/>
    <col min="2820" max="2820" width="11.26953125" style="791" customWidth="1"/>
    <col min="2821" max="2822" width="17" style="791" customWidth="1"/>
    <col min="2823" max="3073" width="9.1796875" style="791"/>
    <col min="3074" max="3074" width="19.54296875" style="791" customWidth="1"/>
    <col min="3075" max="3075" width="66.453125" style="791" customWidth="1"/>
    <col min="3076" max="3076" width="11.26953125" style="791" customWidth="1"/>
    <col min="3077" max="3078" width="17" style="791" customWidth="1"/>
    <col min="3079" max="3329" width="9.1796875" style="791"/>
    <col min="3330" max="3330" width="19.54296875" style="791" customWidth="1"/>
    <col min="3331" max="3331" width="66.453125" style="791" customWidth="1"/>
    <col min="3332" max="3332" width="11.26953125" style="791" customWidth="1"/>
    <col min="3333" max="3334" width="17" style="791" customWidth="1"/>
    <col min="3335" max="3585" width="9.1796875" style="791"/>
    <col min="3586" max="3586" width="19.54296875" style="791" customWidth="1"/>
    <col min="3587" max="3587" width="66.453125" style="791" customWidth="1"/>
    <col min="3588" max="3588" width="11.26953125" style="791" customWidth="1"/>
    <col min="3589" max="3590" width="17" style="791" customWidth="1"/>
    <col min="3591" max="3841" width="9.1796875" style="791"/>
    <col min="3842" max="3842" width="19.54296875" style="791" customWidth="1"/>
    <col min="3843" max="3843" width="66.453125" style="791" customWidth="1"/>
    <col min="3844" max="3844" width="11.26953125" style="791" customWidth="1"/>
    <col min="3845" max="3846" width="17" style="791" customWidth="1"/>
    <col min="3847" max="4097" width="9.1796875" style="791"/>
    <col min="4098" max="4098" width="19.54296875" style="791" customWidth="1"/>
    <col min="4099" max="4099" width="66.453125" style="791" customWidth="1"/>
    <col min="4100" max="4100" width="11.26953125" style="791" customWidth="1"/>
    <col min="4101" max="4102" width="17" style="791" customWidth="1"/>
    <col min="4103" max="4353" width="9.1796875" style="791"/>
    <col min="4354" max="4354" width="19.54296875" style="791" customWidth="1"/>
    <col min="4355" max="4355" width="66.453125" style="791" customWidth="1"/>
    <col min="4356" max="4356" width="11.26953125" style="791" customWidth="1"/>
    <col min="4357" max="4358" width="17" style="791" customWidth="1"/>
    <col min="4359" max="4609" width="9.1796875" style="791"/>
    <col min="4610" max="4610" width="19.54296875" style="791" customWidth="1"/>
    <col min="4611" max="4611" width="66.453125" style="791" customWidth="1"/>
    <col min="4612" max="4612" width="11.26953125" style="791" customWidth="1"/>
    <col min="4613" max="4614" width="17" style="791" customWidth="1"/>
    <col min="4615" max="4865" width="9.1796875" style="791"/>
    <col min="4866" max="4866" width="19.54296875" style="791" customWidth="1"/>
    <col min="4867" max="4867" width="66.453125" style="791" customWidth="1"/>
    <col min="4868" max="4868" width="11.26953125" style="791" customWidth="1"/>
    <col min="4869" max="4870" width="17" style="791" customWidth="1"/>
    <col min="4871" max="5121" width="9.1796875" style="791"/>
    <col min="5122" max="5122" width="19.54296875" style="791" customWidth="1"/>
    <col min="5123" max="5123" width="66.453125" style="791" customWidth="1"/>
    <col min="5124" max="5124" width="11.26953125" style="791" customWidth="1"/>
    <col min="5125" max="5126" width="17" style="791" customWidth="1"/>
    <col min="5127" max="5377" width="9.1796875" style="791"/>
    <col min="5378" max="5378" width="19.54296875" style="791" customWidth="1"/>
    <col min="5379" max="5379" width="66.453125" style="791" customWidth="1"/>
    <col min="5380" max="5380" width="11.26953125" style="791" customWidth="1"/>
    <col min="5381" max="5382" width="17" style="791" customWidth="1"/>
    <col min="5383" max="5633" width="9.1796875" style="791"/>
    <col min="5634" max="5634" width="19.54296875" style="791" customWidth="1"/>
    <col min="5635" max="5635" width="66.453125" style="791" customWidth="1"/>
    <col min="5636" max="5636" width="11.26953125" style="791" customWidth="1"/>
    <col min="5637" max="5638" width="17" style="791" customWidth="1"/>
    <col min="5639" max="5889" width="9.1796875" style="791"/>
    <col min="5890" max="5890" width="19.54296875" style="791" customWidth="1"/>
    <col min="5891" max="5891" width="66.453125" style="791" customWidth="1"/>
    <col min="5892" max="5892" width="11.26953125" style="791" customWidth="1"/>
    <col min="5893" max="5894" width="17" style="791" customWidth="1"/>
    <col min="5895" max="6145" width="9.1796875" style="791"/>
    <col min="6146" max="6146" width="19.54296875" style="791" customWidth="1"/>
    <col min="6147" max="6147" width="66.453125" style="791" customWidth="1"/>
    <col min="6148" max="6148" width="11.26953125" style="791" customWidth="1"/>
    <col min="6149" max="6150" width="17" style="791" customWidth="1"/>
    <col min="6151" max="6401" width="9.1796875" style="791"/>
    <col min="6402" max="6402" width="19.54296875" style="791" customWidth="1"/>
    <col min="6403" max="6403" width="66.453125" style="791" customWidth="1"/>
    <col min="6404" max="6404" width="11.26953125" style="791" customWidth="1"/>
    <col min="6405" max="6406" width="17" style="791" customWidth="1"/>
    <col min="6407" max="6657" width="9.1796875" style="791"/>
    <col min="6658" max="6658" width="19.54296875" style="791" customWidth="1"/>
    <col min="6659" max="6659" width="66.453125" style="791" customWidth="1"/>
    <col min="6660" max="6660" width="11.26953125" style="791" customWidth="1"/>
    <col min="6661" max="6662" width="17" style="791" customWidth="1"/>
    <col min="6663" max="6913" width="9.1796875" style="791"/>
    <col min="6914" max="6914" width="19.54296875" style="791" customWidth="1"/>
    <col min="6915" max="6915" width="66.453125" style="791" customWidth="1"/>
    <col min="6916" max="6916" width="11.26953125" style="791" customWidth="1"/>
    <col min="6917" max="6918" width="17" style="791" customWidth="1"/>
    <col min="6919" max="7169" width="9.1796875" style="791"/>
    <col min="7170" max="7170" width="19.54296875" style="791" customWidth="1"/>
    <col min="7171" max="7171" width="66.453125" style="791" customWidth="1"/>
    <col min="7172" max="7172" width="11.26953125" style="791" customWidth="1"/>
    <col min="7173" max="7174" width="17" style="791" customWidth="1"/>
    <col min="7175" max="7425" width="9.1796875" style="791"/>
    <col min="7426" max="7426" width="19.54296875" style="791" customWidth="1"/>
    <col min="7427" max="7427" width="66.453125" style="791" customWidth="1"/>
    <col min="7428" max="7428" width="11.26953125" style="791" customWidth="1"/>
    <col min="7429" max="7430" width="17" style="791" customWidth="1"/>
    <col min="7431" max="7681" width="9.1796875" style="791"/>
    <col min="7682" max="7682" width="19.54296875" style="791" customWidth="1"/>
    <col min="7683" max="7683" width="66.453125" style="791" customWidth="1"/>
    <col min="7684" max="7684" width="11.26953125" style="791" customWidth="1"/>
    <col min="7685" max="7686" width="17" style="791" customWidth="1"/>
    <col min="7687" max="7937" width="9.1796875" style="791"/>
    <col min="7938" max="7938" width="19.54296875" style="791" customWidth="1"/>
    <col min="7939" max="7939" width="66.453125" style="791" customWidth="1"/>
    <col min="7940" max="7940" width="11.26953125" style="791" customWidth="1"/>
    <col min="7941" max="7942" width="17" style="791" customWidth="1"/>
    <col min="7943" max="8193" width="9.1796875" style="791"/>
    <col min="8194" max="8194" width="19.54296875" style="791" customWidth="1"/>
    <col min="8195" max="8195" width="66.453125" style="791" customWidth="1"/>
    <col min="8196" max="8196" width="11.26953125" style="791" customWidth="1"/>
    <col min="8197" max="8198" width="17" style="791" customWidth="1"/>
    <col min="8199" max="8449" width="9.1796875" style="791"/>
    <col min="8450" max="8450" width="19.54296875" style="791" customWidth="1"/>
    <col min="8451" max="8451" width="66.453125" style="791" customWidth="1"/>
    <col min="8452" max="8452" width="11.26953125" style="791" customWidth="1"/>
    <col min="8453" max="8454" width="17" style="791" customWidth="1"/>
    <col min="8455" max="8705" width="9.1796875" style="791"/>
    <col min="8706" max="8706" width="19.54296875" style="791" customWidth="1"/>
    <col min="8707" max="8707" width="66.453125" style="791" customWidth="1"/>
    <col min="8708" max="8708" width="11.26953125" style="791" customWidth="1"/>
    <col min="8709" max="8710" width="17" style="791" customWidth="1"/>
    <col min="8711" max="8961" width="9.1796875" style="791"/>
    <col min="8962" max="8962" width="19.54296875" style="791" customWidth="1"/>
    <col min="8963" max="8963" width="66.453125" style="791" customWidth="1"/>
    <col min="8964" max="8964" width="11.26953125" style="791" customWidth="1"/>
    <col min="8965" max="8966" width="17" style="791" customWidth="1"/>
    <col min="8967" max="9217" width="9.1796875" style="791"/>
    <col min="9218" max="9218" width="19.54296875" style="791" customWidth="1"/>
    <col min="9219" max="9219" width="66.453125" style="791" customWidth="1"/>
    <col min="9220" max="9220" width="11.26953125" style="791" customWidth="1"/>
    <col min="9221" max="9222" width="17" style="791" customWidth="1"/>
    <col min="9223" max="9473" width="9.1796875" style="791"/>
    <col min="9474" max="9474" width="19.54296875" style="791" customWidth="1"/>
    <col min="9475" max="9475" width="66.453125" style="791" customWidth="1"/>
    <col min="9476" max="9476" width="11.26953125" style="791" customWidth="1"/>
    <col min="9477" max="9478" width="17" style="791" customWidth="1"/>
    <col min="9479" max="9729" width="9.1796875" style="791"/>
    <col min="9730" max="9730" width="19.54296875" style="791" customWidth="1"/>
    <col min="9731" max="9731" width="66.453125" style="791" customWidth="1"/>
    <col min="9732" max="9732" width="11.26953125" style="791" customWidth="1"/>
    <col min="9733" max="9734" width="17" style="791" customWidth="1"/>
    <col min="9735" max="9985" width="9.1796875" style="791"/>
    <col min="9986" max="9986" width="19.54296875" style="791" customWidth="1"/>
    <col min="9987" max="9987" width="66.453125" style="791" customWidth="1"/>
    <col min="9988" max="9988" width="11.26953125" style="791" customWidth="1"/>
    <col min="9989" max="9990" width="17" style="791" customWidth="1"/>
    <col min="9991" max="10241" width="9.1796875" style="791"/>
    <col min="10242" max="10242" width="19.54296875" style="791" customWidth="1"/>
    <col min="10243" max="10243" width="66.453125" style="791" customWidth="1"/>
    <col min="10244" max="10244" width="11.26953125" style="791" customWidth="1"/>
    <col min="10245" max="10246" width="17" style="791" customWidth="1"/>
    <col min="10247" max="10497" width="9.1796875" style="791"/>
    <col min="10498" max="10498" width="19.54296875" style="791" customWidth="1"/>
    <col min="10499" max="10499" width="66.453125" style="791" customWidth="1"/>
    <col min="10500" max="10500" width="11.26953125" style="791" customWidth="1"/>
    <col min="10501" max="10502" width="17" style="791" customWidth="1"/>
    <col min="10503" max="10753" width="9.1796875" style="791"/>
    <col min="10754" max="10754" width="19.54296875" style="791" customWidth="1"/>
    <col min="10755" max="10755" width="66.453125" style="791" customWidth="1"/>
    <col min="10756" max="10756" width="11.26953125" style="791" customWidth="1"/>
    <col min="10757" max="10758" width="17" style="791" customWidth="1"/>
    <col min="10759" max="11009" width="9.1796875" style="791"/>
    <col min="11010" max="11010" width="19.54296875" style="791" customWidth="1"/>
    <col min="11011" max="11011" width="66.453125" style="791" customWidth="1"/>
    <col min="11012" max="11012" width="11.26953125" style="791" customWidth="1"/>
    <col min="11013" max="11014" width="17" style="791" customWidth="1"/>
    <col min="11015" max="11265" width="9.1796875" style="791"/>
    <col min="11266" max="11266" width="19.54296875" style="791" customWidth="1"/>
    <col min="11267" max="11267" width="66.453125" style="791" customWidth="1"/>
    <col min="11268" max="11268" width="11.26953125" style="791" customWidth="1"/>
    <col min="11269" max="11270" width="17" style="791" customWidth="1"/>
    <col min="11271" max="11521" width="9.1796875" style="791"/>
    <col min="11522" max="11522" width="19.54296875" style="791" customWidth="1"/>
    <col min="11523" max="11523" width="66.453125" style="791" customWidth="1"/>
    <col min="11524" max="11524" width="11.26953125" style="791" customWidth="1"/>
    <col min="11525" max="11526" width="17" style="791" customWidth="1"/>
    <col min="11527" max="11777" width="9.1796875" style="791"/>
    <col min="11778" max="11778" width="19.54296875" style="791" customWidth="1"/>
    <col min="11779" max="11779" width="66.453125" style="791" customWidth="1"/>
    <col min="11780" max="11780" width="11.26953125" style="791" customWidth="1"/>
    <col min="11781" max="11782" width="17" style="791" customWidth="1"/>
    <col min="11783" max="12033" width="9.1796875" style="791"/>
    <col min="12034" max="12034" width="19.54296875" style="791" customWidth="1"/>
    <col min="12035" max="12035" width="66.453125" style="791" customWidth="1"/>
    <col min="12036" max="12036" width="11.26953125" style="791" customWidth="1"/>
    <col min="12037" max="12038" width="17" style="791" customWidth="1"/>
    <col min="12039" max="12289" width="9.1796875" style="791"/>
    <col min="12290" max="12290" width="19.54296875" style="791" customWidth="1"/>
    <col min="12291" max="12291" width="66.453125" style="791" customWidth="1"/>
    <col min="12292" max="12292" width="11.26953125" style="791" customWidth="1"/>
    <col min="12293" max="12294" width="17" style="791" customWidth="1"/>
    <col min="12295" max="12545" width="9.1796875" style="791"/>
    <col min="12546" max="12546" width="19.54296875" style="791" customWidth="1"/>
    <col min="12547" max="12547" width="66.453125" style="791" customWidth="1"/>
    <col min="12548" max="12548" width="11.26953125" style="791" customWidth="1"/>
    <col min="12549" max="12550" width="17" style="791" customWidth="1"/>
    <col min="12551" max="12801" width="9.1796875" style="791"/>
    <col min="12802" max="12802" width="19.54296875" style="791" customWidth="1"/>
    <col min="12803" max="12803" width="66.453125" style="791" customWidth="1"/>
    <col min="12804" max="12804" width="11.26953125" style="791" customWidth="1"/>
    <col min="12805" max="12806" width="17" style="791" customWidth="1"/>
    <col min="12807" max="13057" width="9.1796875" style="791"/>
    <col min="13058" max="13058" width="19.54296875" style="791" customWidth="1"/>
    <col min="13059" max="13059" width="66.453125" style="791" customWidth="1"/>
    <col min="13060" max="13060" width="11.26953125" style="791" customWidth="1"/>
    <col min="13061" max="13062" width="17" style="791" customWidth="1"/>
    <col min="13063" max="13313" width="9.1796875" style="791"/>
    <col min="13314" max="13314" width="19.54296875" style="791" customWidth="1"/>
    <col min="13315" max="13315" width="66.453125" style="791" customWidth="1"/>
    <col min="13316" max="13316" width="11.26953125" style="791" customWidth="1"/>
    <col min="13317" max="13318" width="17" style="791" customWidth="1"/>
    <col min="13319" max="13569" width="9.1796875" style="791"/>
    <col min="13570" max="13570" width="19.54296875" style="791" customWidth="1"/>
    <col min="13571" max="13571" width="66.453125" style="791" customWidth="1"/>
    <col min="13572" max="13572" width="11.26953125" style="791" customWidth="1"/>
    <col min="13573" max="13574" width="17" style="791" customWidth="1"/>
    <col min="13575" max="13825" width="9.1796875" style="791"/>
    <col min="13826" max="13826" width="19.54296875" style="791" customWidth="1"/>
    <col min="13827" max="13827" width="66.453125" style="791" customWidth="1"/>
    <col min="13828" max="13828" width="11.26953125" style="791" customWidth="1"/>
    <col min="13829" max="13830" width="17" style="791" customWidth="1"/>
    <col min="13831" max="14081" width="9.1796875" style="791"/>
    <col min="14082" max="14082" width="19.54296875" style="791" customWidth="1"/>
    <col min="14083" max="14083" width="66.453125" style="791" customWidth="1"/>
    <col min="14084" max="14084" width="11.26953125" style="791" customWidth="1"/>
    <col min="14085" max="14086" width="17" style="791" customWidth="1"/>
    <col min="14087" max="14337" width="9.1796875" style="791"/>
    <col min="14338" max="14338" width="19.54296875" style="791" customWidth="1"/>
    <col min="14339" max="14339" width="66.453125" style="791" customWidth="1"/>
    <col min="14340" max="14340" width="11.26953125" style="791" customWidth="1"/>
    <col min="14341" max="14342" width="17" style="791" customWidth="1"/>
    <col min="14343" max="14593" width="9.1796875" style="791"/>
    <col min="14594" max="14594" width="19.54296875" style="791" customWidth="1"/>
    <col min="14595" max="14595" width="66.453125" style="791" customWidth="1"/>
    <col min="14596" max="14596" width="11.26953125" style="791" customWidth="1"/>
    <col min="14597" max="14598" width="17" style="791" customWidth="1"/>
    <col min="14599" max="14849" width="9.1796875" style="791"/>
    <col min="14850" max="14850" width="19.54296875" style="791" customWidth="1"/>
    <col min="14851" max="14851" width="66.453125" style="791" customWidth="1"/>
    <col min="14852" max="14852" width="11.26953125" style="791" customWidth="1"/>
    <col min="14853" max="14854" width="17" style="791" customWidth="1"/>
    <col min="14855" max="15105" width="9.1796875" style="791"/>
    <col min="15106" max="15106" width="19.54296875" style="791" customWidth="1"/>
    <col min="15107" max="15107" width="66.453125" style="791" customWidth="1"/>
    <col min="15108" max="15108" width="11.26953125" style="791" customWidth="1"/>
    <col min="15109" max="15110" width="17" style="791" customWidth="1"/>
    <col min="15111" max="15361" width="9.1796875" style="791"/>
    <col min="15362" max="15362" width="19.54296875" style="791" customWidth="1"/>
    <col min="15363" max="15363" width="66.453125" style="791" customWidth="1"/>
    <col min="15364" max="15364" width="11.26953125" style="791" customWidth="1"/>
    <col min="15365" max="15366" width="17" style="791" customWidth="1"/>
    <col min="15367" max="15617" width="9.1796875" style="791"/>
    <col min="15618" max="15618" width="19.54296875" style="791" customWidth="1"/>
    <col min="15619" max="15619" width="66.453125" style="791" customWidth="1"/>
    <col min="15620" max="15620" width="11.26953125" style="791" customWidth="1"/>
    <col min="15621" max="15622" width="17" style="791" customWidth="1"/>
    <col min="15623" max="15873" width="9.1796875" style="791"/>
    <col min="15874" max="15874" width="19.54296875" style="791" customWidth="1"/>
    <col min="15875" max="15875" width="66.453125" style="791" customWidth="1"/>
    <col min="15876" max="15876" width="11.26953125" style="791" customWidth="1"/>
    <col min="15877" max="15878" width="17" style="791" customWidth="1"/>
    <col min="15879" max="16129" width="9.1796875" style="791"/>
    <col min="16130" max="16130" width="19.54296875" style="791" customWidth="1"/>
    <col min="16131" max="16131" width="66.453125" style="791" customWidth="1"/>
    <col min="16132" max="16132" width="11.26953125" style="791" customWidth="1"/>
    <col min="16133" max="16134" width="17" style="791" customWidth="1"/>
    <col min="16135" max="16384" width="9.1796875" style="791"/>
  </cols>
  <sheetData>
    <row r="1" spans="1:50" ht="75" customHeight="1">
      <c r="A1" s="2046" t="s">
        <v>2647</v>
      </c>
      <c r="B1" s="2046"/>
      <c r="C1" s="2046"/>
      <c r="D1" s="2046"/>
      <c r="E1" s="2046"/>
      <c r="F1" s="2046"/>
      <c r="G1" s="2046"/>
      <c r="L1"/>
      <c r="M1"/>
      <c r="N1"/>
      <c r="AS1" s="795"/>
      <c r="AT1" t="s">
        <v>1524</v>
      </c>
      <c r="AU1" t="s">
        <v>2</v>
      </c>
      <c r="AV1"/>
      <c r="AW1" t="s">
        <v>1524</v>
      </c>
      <c r="AX1" t="s">
        <v>2</v>
      </c>
    </row>
    <row r="2" spans="1:50" ht="27.75" customHeight="1">
      <c r="A2" s="2047" t="s">
        <v>2646</v>
      </c>
      <c r="B2" s="2048"/>
      <c r="C2" s="919" t="s">
        <v>1517</v>
      </c>
      <c r="D2" s="918" t="s">
        <v>87</v>
      </c>
      <c r="F2" s="917" t="s">
        <v>2645</v>
      </c>
      <c r="G2" s="916" t="s">
        <v>2644</v>
      </c>
      <c r="L2"/>
      <c r="M2"/>
      <c r="N2"/>
      <c r="AR2" t="s">
        <v>2643</v>
      </c>
      <c r="AS2" t="s">
        <v>1517</v>
      </c>
      <c r="AT2" s="797" t="s">
        <v>1520</v>
      </c>
      <c r="AU2" s="793" t="s">
        <v>1523</v>
      </c>
      <c r="AV2"/>
      <c r="AW2"/>
      <c r="AX2" t="e">
        <f ca="1">SUM(OFFSET(AT1,MATCH($C2,$AT:$AT,0)-1,1,COUNTIF($AT:$AT,$C2),1))</f>
        <v>#N/A</v>
      </c>
    </row>
    <row r="3" spans="1:50" ht="45" customHeight="1">
      <c r="A3" s="2049" t="s">
        <v>2642</v>
      </c>
      <c r="B3" s="2050"/>
      <c r="C3" s="906"/>
      <c r="D3" s="905"/>
      <c r="E3" s="915" t="s">
        <v>2641</v>
      </c>
      <c r="F3" s="2051"/>
      <c r="G3" s="2051"/>
      <c r="L3"/>
      <c r="M3"/>
      <c r="N3"/>
      <c r="AR3" s="791" t="s">
        <v>2640</v>
      </c>
      <c r="AS3" t="s">
        <v>1494</v>
      </c>
      <c r="AT3" s="797" t="s">
        <v>1520</v>
      </c>
      <c r="AU3" s="793" t="s">
        <v>1519</v>
      </c>
      <c r="AV3"/>
      <c r="AW3"/>
      <c r="AX3"/>
    </row>
    <row r="4" spans="1:50" ht="50.25" customHeight="1">
      <c r="A4" s="2052" t="s">
        <v>2639</v>
      </c>
      <c r="B4" s="2053"/>
      <c r="C4" s="914"/>
      <c r="D4" s="2052" t="s">
        <v>2638</v>
      </c>
      <c r="E4" s="2054"/>
      <c r="F4" s="2055"/>
      <c r="G4" s="2055"/>
      <c r="L4"/>
      <c r="M4"/>
      <c r="N4"/>
      <c r="AR4" s="791" t="s">
        <v>2637</v>
      </c>
      <c r="AS4" t="s">
        <v>1442</v>
      </c>
      <c r="AT4" s="898" t="s">
        <v>1494</v>
      </c>
      <c r="AU4" s="897" t="s">
        <v>1514</v>
      </c>
      <c r="AV4"/>
      <c r="AW4"/>
      <c r="AX4"/>
    </row>
    <row r="5" spans="1:50" ht="31.5" customHeight="1">
      <c r="A5" s="2052" t="s">
        <v>2636</v>
      </c>
      <c r="B5" s="2053"/>
      <c r="C5" s="909"/>
      <c r="D5" s="2056" t="s">
        <v>2635</v>
      </c>
      <c r="E5" s="2056"/>
      <c r="F5" s="2056"/>
      <c r="G5" s="2057" t="s">
        <v>2634</v>
      </c>
      <c r="L5"/>
      <c r="M5"/>
      <c r="N5"/>
      <c r="AR5" s="791" t="s">
        <v>2633</v>
      </c>
      <c r="AS5" t="s">
        <v>1408</v>
      </c>
      <c r="AT5" s="898" t="s">
        <v>1494</v>
      </c>
      <c r="AU5" s="897" t="s">
        <v>1635</v>
      </c>
      <c r="AV5"/>
      <c r="AW5"/>
      <c r="AX5"/>
    </row>
    <row r="6" spans="1:50" ht="54" customHeight="1">
      <c r="A6" s="913" t="s">
        <v>2632</v>
      </c>
      <c r="B6" s="912" t="s">
        <v>2631</v>
      </c>
      <c r="C6" s="912" t="s">
        <v>2630</v>
      </c>
      <c r="D6" s="912" t="s">
        <v>2629</v>
      </c>
      <c r="E6" s="912" t="s">
        <v>2628</v>
      </c>
      <c r="F6" s="912" t="s">
        <v>2627</v>
      </c>
      <c r="G6" s="2057"/>
      <c r="L6"/>
      <c r="M6"/>
      <c r="N6"/>
      <c r="AR6" s="791" t="s">
        <v>2626</v>
      </c>
      <c r="AS6" t="s">
        <v>1370</v>
      </c>
      <c r="AT6" s="898" t="s">
        <v>1494</v>
      </c>
      <c r="AU6" s="897" t="s">
        <v>1624</v>
      </c>
      <c r="AV6"/>
      <c r="AW6"/>
      <c r="AX6"/>
    </row>
    <row r="7" spans="1:50" ht="31.5" customHeight="1">
      <c r="A7" s="910" t="s">
        <v>2625</v>
      </c>
      <c r="B7" s="911"/>
      <c r="C7" s="911"/>
      <c r="D7" s="908"/>
      <c r="E7" s="908"/>
      <c r="F7" s="907"/>
      <c r="G7" s="907"/>
      <c r="L7"/>
      <c r="M7"/>
      <c r="N7"/>
      <c r="AR7" s="791" t="s">
        <v>2624</v>
      </c>
      <c r="AS7" t="s">
        <v>1368</v>
      </c>
      <c r="AT7" s="898" t="s">
        <v>1494</v>
      </c>
      <c r="AU7" s="897" t="s">
        <v>1511</v>
      </c>
      <c r="AV7"/>
      <c r="AW7"/>
      <c r="AX7"/>
    </row>
    <row r="8" spans="1:50" ht="31.5" customHeight="1">
      <c r="A8" s="910" t="s">
        <v>2623</v>
      </c>
      <c r="B8" s="911"/>
      <c r="C8" s="911"/>
      <c r="D8" s="908"/>
      <c r="E8" s="908"/>
      <c r="F8" s="907"/>
      <c r="G8" s="907"/>
      <c r="L8"/>
      <c r="M8"/>
      <c r="N8"/>
      <c r="AR8" s="791" t="s">
        <v>2622</v>
      </c>
      <c r="AS8" t="s">
        <v>1344</v>
      </c>
      <c r="AT8" s="898" t="s">
        <v>1494</v>
      </c>
      <c r="AU8" s="897" t="s">
        <v>1510</v>
      </c>
      <c r="AV8"/>
      <c r="AW8"/>
      <c r="AX8"/>
    </row>
    <row r="9" spans="1:50" ht="31.5" customHeight="1">
      <c r="A9" s="910" t="s">
        <v>2621</v>
      </c>
      <c r="B9" s="909"/>
      <c r="C9" s="909"/>
      <c r="D9" s="908"/>
      <c r="E9" s="908"/>
      <c r="F9" s="907"/>
      <c r="G9" s="907"/>
      <c r="L9"/>
      <c r="M9"/>
      <c r="N9"/>
      <c r="AR9" s="791" t="s">
        <v>2620</v>
      </c>
      <c r="AS9" t="s">
        <v>1342</v>
      </c>
      <c r="AT9" s="898" t="s">
        <v>1494</v>
      </c>
      <c r="AU9" s="897" t="s">
        <v>1508</v>
      </c>
      <c r="AV9"/>
      <c r="AW9"/>
      <c r="AX9"/>
    </row>
    <row r="10" spans="1:50" ht="31.5" customHeight="1">
      <c r="A10" s="906" t="s">
        <v>0</v>
      </c>
      <c r="B10" s="906"/>
      <c r="C10" s="906"/>
      <c r="D10" s="905"/>
      <c r="E10" s="905"/>
      <c r="F10" s="828"/>
      <c r="G10" s="828"/>
      <c r="L10"/>
      <c r="M10"/>
      <c r="N10"/>
      <c r="AR10" s="791" t="s">
        <v>2619</v>
      </c>
      <c r="AS10" t="s">
        <v>1339</v>
      </c>
      <c r="AT10" s="898" t="s">
        <v>1494</v>
      </c>
      <c r="AU10" s="897" t="s">
        <v>1506</v>
      </c>
      <c r="AV10"/>
      <c r="AW10"/>
      <c r="AX10"/>
    </row>
    <row r="11" spans="1:50">
      <c r="A11" s="904" t="s">
        <v>2618</v>
      </c>
      <c r="B11" s="903" t="s">
        <v>2617</v>
      </c>
      <c r="C11" s="903"/>
      <c r="D11" s="902"/>
      <c r="E11" s="901"/>
      <c r="F11" s="2058" t="s">
        <v>2616</v>
      </c>
      <c r="G11" s="2058"/>
      <c r="AR11" s="791" t="s">
        <v>2615</v>
      </c>
      <c r="AS11" t="s">
        <v>1330</v>
      </c>
      <c r="AT11" s="898" t="s">
        <v>1494</v>
      </c>
      <c r="AU11" s="897" t="s">
        <v>1504</v>
      </c>
      <c r="AV11"/>
      <c r="AW11"/>
      <c r="AX11"/>
    </row>
    <row r="12" spans="1:50">
      <c r="A12" s="900"/>
      <c r="B12" s="2059" t="s">
        <v>2614</v>
      </c>
      <c r="C12" s="2060"/>
      <c r="D12" s="802" t="s">
        <v>2046</v>
      </c>
      <c r="E12" s="802" t="s">
        <v>2045</v>
      </c>
      <c r="F12" s="2061"/>
      <c r="G12" s="2062"/>
      <c r="AR12" s="791" t="s">
        <v>2613</v>
      </c>
      <c r="AS12" t="s">
        <v>1328</v>
      </c>
      <c r="AT12" s="898" t="s">
        <v>1494</v>
      </c>
      <c r="AU12" s="897" t="s">
        <v>1502</v>
      </c>
      <c r="AV12"/>
      <c r="AW12"/>
      <c r="AX12"/>
    </row>
    <row r="13" spans="1:50" ht="34.5" customHeight="1">
      <c r="A13" s="861">
        <v>1.1000000000000001</v>
      </c>
      <c r="B13" s="2041" t="s">
        <v>2612</v>
      </c>
      <c r="C13" s="2034"/>
      <c r="D13" s="802"/>
      <c r="E13" s="802"/>
      <c r="F13" s="2063"/>
      <c r="G13" s="2064"/>
      <c r="AR13" s="791" t="s">
        <v>2611</v>
      </c>
      <c r="AS13" t="s">
        <v>1294</v>
      </c>
      <c r="AT13" s="898" t="s">
        <v>1494</v>
      </c>
      <c r="AU13" s="897" t="s">
        <v>1500</v>
      </c>
      <c r="AV13"/>
      <c r="AW13"/>
      <c r="AX13"/>
    </row>
    <row r="14" spans="1:50">
      <c r="A14" s="889" t="s">
        <v>2042</v>
      </c>
      <c r="B14" s="2035" t="s">
        <v>2497</v>
      </c>
      <c r="C14" s="2032"/>
      <c r="D14" s="802"/>
      <c r="E14" s="802"/>
      <c r="F14" s="2063"/>
      <c r="G14" s="2064"/>
      <c r="AS14" t="s">
        <v>1271</v>
      </c>
      <c r="AT14" s="898" t="s">
        <v>1494</v>
      </c>
      <c r="AU14" s="899" t="s">
        <v>1498</v>
      </c>
      <c r="AV14"/>
      <c r="AW14"/>
      <c r="AX14"/>
    </row>
    <row r="15" spans="1:50">
      <c r="A15" s="888" t="s">
        <v>2040</v>
      </c>
      <c r="B15" s="2035" t="s">
        <v>2039</v>
      </c>
      <c r="C15" s="2032"/>
      <c r="D15" s="802"/>
      <c r="E15" s="802"/>
      <c r="F15" s="2063"/>
      <c r="G15" s="2064"/>
      <c r="AS15" t="s">
        <v>1259</v>
      </c>
      <c r="AT15" s="898" t="s">
        <v>1494</v>
      </c>
      <c r="AU15" s="897" t="s">
        <v>1495</v>
      </c>
      <c r="AV15"/>
      <c r="AW15"/>
      <c r="AX15"/>
    </row>
    <row r="16" spans="1:50">
      <c r="A16" s="888" t="s">
        <v>2038</v>
      </c>
      <c r="B16" s="2035" t="s">
        <v>1973</v>
      </c>
      <c r="C16" s="2032"/>
      <c r="D16" s="822"/>
      <c r="E16" s="800"/>
      <c r="F16" s="2063"/>
      <c r="G16" s="2064"/>
      <c r="AS16" t="s">
        <v>1236</v>
      </c>
      <c r="AT16" s="898" t="s">
        <v>1494</v>
      </c>
      <c r="AU16" s="897" t="s">
        <v>1493</v>
      </c>
      <c r="AV16"/>
      <c r="AW16"/>
      <c r="AX16"/>
    </row>
    <row r="17" spans="1:50">
      <c r="A17" s="887" t="s">
        <v>2037</v>
      </c>
      <c r="B17" s="2031" t="s">
        <v>2036</v>
      </c>
      <c r="C17" s="2032"/>
      <c r="D17" s="800"/>
      <c r="E17" s="800"/>
      <c r="F17" s="2063"/>
      <c r="G17" s="2064"/>
      <c r="AS17" t="s">
        <v>1211</v>
      </c>
      <c r="AT17" s="797" t="s">
        <v>1442</v>
      </c>
      <c r="AU17" s="793" t="s">
        <v>1492</v>
      </c>
      <c r="AV17"/>
      <c r="AW17"/>
      <c r="AX17"/>
    </row>
    <row r="18" spans="1:50" ht="33.75" customHeight="1">
      <c r="A18" s="861">
        <v>1.2</v>
      </c>
      <c r="B18" s="2041" t="s">
        <v>2610</v>
      </c>
      <c r="C18" s="2034"/>
      <c r="D18" s="800"/>
      <c r="E18" s="800"/>
      <c r="F18" s="2063"/>
      <c r="G18" s="2064"/>
      <c r="AS18" t="s">
        <v>11</v>
      </c>
      <c r="AT18" s="797" t="s">
        <v>1442</v>
      </c>
      <c r="AU18" s="793" t="s">
        <v>1491</v>
      </c>
      <c r="AV18"/>
      <c r="AW18"/>
      <c r="AX18"/>
    </row>
    <row r="19" spans="1:50">
      <c r="A19" s="889" t="s">
        <v>2042</v>
      </c>
      <c r="B19" s="2035" t="s">
        <v>2497</v>
      </c>
      <c r="C19" s="2032"/>
      <c r="D19" s="800"/>
      <c r="E19" s="800"/>
      <c r="F19" s="2063"/>
      <c r="G19" s="2064"/>
      <c r="AS19" t="s">
        <v>1166</v>
      </c>
      <c r="AT19" s="797" t="s">
        <v>1442</v>
      </c>
      <c r="AU19" s="793" t="s">
        <v>1490</v>
      </c>
      <c r="AV19"/>
      <c r="AW19"/>
      <c r="AX19"/>
    </row>
    <row r="20" spans="1:50">
      <c r="A20" s="888" t="s">
        <v>2040</v>
      </c>
      <c r="B20" s="2035" t="s">
        <v>2039</v>
      </c>
      <c r="C20" s="2032"/>
      <c r="D20" s="800"/>
      <c r="E20" s="800"/>
      <c r="F20" s="2063"/>
      <c r="G20" s="2064"/>
      <c r="AS20" t="s">
        <v>1164</v>
      </c>
      <c r="AT20" s="797" t="s">
        <v>1442</v>
      </c>
      <c r="AU20" s="793" t="s">
        <v>1488</v>
      </c>
      <c r="AV20"/>
      <c r="AW20"/>
      <c r="AX20"/>
    </row>
    <row r="21" spans="1:50">
      <c r="A21" s="888" t="s">
        <v>2038</v>
      </c>
      <c r="B21" s="2035" t="s">
        <v>1973</v>
      </c>
      <c r="C21" s="2032"/>
      <c r="D21" s="800"/>
      <c r="E21" s="800"/>
      <c r="F21" s="2063"/>
      <c r="G21" s="2064"/>
      <c r="AS21" t="s">
        <v>1113</v>
      </c>
      <c r="AT21" s="797" t="s">
        <v>1442</v>
      </c>
      <c r="AU21" s="793" t="s">
        <v>1475</v>
      </c>
      <c r="AV21"/>
      <c r="AW21"/>
      <c r="AX21"/>
    </row>
    <row r="22" spans="1:50">
      <c r="A22" s="887" t="s">
        <v>2037</v>
      </c>
      <c r="B22" s="2031" t="s">
        <v>2036</v>
      </c>
      <c r="C22" s="2032"/>
      <c r="D22" s="800"/>
      <c r="E22" s="800"/>
      <c r="F22" s="2063"/>
      <c r="G22" s="2064"/>
      <c r="AS22" t="s">
        <v>1076</v>
      </c>
      <c r="AT22" s="797" t="s">
        <v>1442</v>
      </c>
      <c r="AU22" s="793" t="s">
        <v>1473</v>
      </c>
      <c r="AV22"/>
      <c r="AW22"/>
      <c r="AX22"/>
    </row>
    <row r="23" spans="1:50" ht="29.25" customHeight="1">
      <c r="A23" s="861">
        <v>1.3</v>
      </c>
      <c r="B23" s="2041" t="s">
        <v>2609</v>
      </c>
      <c r="C23" s="2034"/>
      <c r="D23" s="800"/>
      <c r="E23" s="800"/>
      <c r="F23" s="2063"/>
      <c r="G23" s="2064"/>
      <c r="AS23" t="s">
        <v>1059</v>
      </c>
      <c r="AT23" s="797" t="s">
        <v>1442</v>
      </c>
      <c r="AU23" s="793" t="s">
        <v>1472</v>
      </c>
      <c r="AV23"/>
      <c r="AW23"/>
      <c r="AX23"/>
    </row>
    <row r="24" spans="1:50">
      <c r="A24" s="889" t="s">
        <v>2042</v>
      </c>
      <c r="B24" s="2035" t="s">
        <v>2497</v>
      </c>
      <c r="C24" s="2032"/>
      <c r="D24" s="800"/>
      <c r="E24" s="800"/>
      <c r="F24" s="2063"/>
      <c r="G24" s="2064"/>
      <c r="AS24" t="s">
        <v>1047</v>
      </c>
      <c r="AT24" s="797" t="s">
        <v>1442</v>
      </c>
      <c r="AU24" s="793" t="s">
        <v>1470</v>
      </c>
      <c r="AV24"/>
      <c r="AW24"/>
      <c r="AX24"/>
    </row>
    <row r="25" spans="1:50">
      <c r="A25" s="888" t="s">
        <v>2040</v>
      </c>
      <c r="B25" s="2035" t="s">
        <v>2039</v>
      </c>
      <c r="C25" s="2032"/>
      <c r="D25" s="800"/>
      <c r="E25" s="800"/>
      <c r="F25" s="2063"/>
      <c r="G25" s="2064"/>
      <c r="AS25" t="s">
        <v>1038</v>
      </c>
      <c r="AT25" s="797" t="s">
        <v>1442</v>
      </c>
      <c r="AU25" s="793" t="s">
        <v>1469</v>
      </c>
      <c r="AV25"/>
      <c r="AW25"/>
      <c r="AX25"/>
    </row>
    <row r="26" spans="1:50">
      <c r="A26" s="888" t="s">
        <v>2038</v>
      </c>
      <c r="B26" s="2035" t="s">
        <v>1973</v>
      </c>
      <c r="C26" s="2032"/>
      <c r="D26" s="800"/>
      <c r="E26" s="800"/>
      <c r="F26" s="2063"/>
      <c r="G26" s="2064"/>
      <c r="AS26" t="s">
        <v>1026</v>
      </c>
      <c r="AT26" s="797" t="s">
        <v>1442</v>
      </c>
      <c r="AU26" s="793" t="s">
        <v>1467</v>
      </c>
      <c r="AV26"/>
      <c r="AW26"/>
      <c r="AX26"/>
    </row>
    <row r="27" spans="1:50">
      <c r="A27" s="887" t="s">
        <v>2037</v>
      </c>
      <c r="B27" s="2031" t="s">
        <v>2036</v>
      </c>
      <c r="C27" s="2032"/>
      <c r="D27" s="800"/>
      <c r="E27" s="800"/>
      <c r="F27" s="2063"/>
      <c r="G27" s="2064"/>
      <c r="AS27" t="s">
        <v>995</v>
      </c>
      <c r="AT27" s="797" t="s">
        <v>1442</v>
      </c>
      <c r="AU27" s="793" t="s">
        <v>1464</v>
      </c>
      <c r="AV27"/>
      <c r="AW27"/>
      <c r="AX27"/>
    </row>
    <row r="28" spans="1:50" ht="30.75" customHeight="1">
      <c r="A28" s="861">
        <v>1.4</v>
      </c>
      <c r="B28" s="2041" t="s">
        <v>2608</v>
      </c>
      <c r="C28" s="2034"/>
      <c r="D28" s="800"/>
      <c r="E28" s="800"/>
      <c r="F28" s="2063"/>
      <c r="G28" s="2064"/>
      <c r="AS28" t="s">
        <v>967</v>
      </c>
      <c r="AT28" s="797" t="s">
        <v>1442</v>
      </c>
      <c r="AU28" s="793" t="s">
        <v>1463</v>
      </c>
      <c r="AV28"/>
      <c r="AW28"/>
      <c r="AX28"/>
    </row>
    <row r="29" spans="1:50">
      <c r="A29" s="889" t="s">
        <v>2042</v>
      </c>
      <c r="B29" s="2035" t="s">
        <v>2497</v>
      </c>
      <c r="C29" s="2032"/>
      <c r="D29" s="800"/>
      <c r="E29" s="800"/>
      <c r="F29" s="2063"/>
      <c r="G29" s="2064"/>
      <c r="AS29" t="s">
        <v>990</v>
      </c>
      <c r="AT29" s="797" t="s">
        <v>1442</v>
      </c>
      <c r="AU29" s="793" t="s">
        <v>1461</v>
      </c>
      <c r="AV29"/>
      <c r="AW29"/>
      <c r="AX29"/>
    </row>
    <row r="30" spans="1:50">
      <c r="A30" s="888" t="s">
        <v>2040</v>
      </c>
      <c r="B30" s="2035" t="s">
        <v>2039</v>
      </c>
      <c r="C30" s="2032"/>
      <c r="D30" s="800"/>
      <c r="E30" s="800"/>
      <c r="F30" s="2063"/>
      <c r="G30" s="2064"/>
      <c r="AS30" t="s">
        <v>929</v>
      </c>
      <c r="AT30" s="797" t="s">
        <v>1442</v>
      </c>
      <c r="AU30" s="793" t="s">
        <v>1460</v>
      </c>
      <c r="AV30"/>
      <c r="AW30"/>
      <c r="AX30"/>
    </row>
    <row r="31" spans="1:50">
      <c r="A31" s="888" t="s">
        <v>2038</v>
      </c>
      <c r="B31" s="2035" t="s">
        <v>1973</v>
      </c>
      <c r="C31" s="2032"/>
      <c r="D31" s="800"/>
      <c r="E31" s="800"/>
      <c r="F31" s="2063"/>
      <c r="G31" s="2064"/>
      <c r="AS31" t="s">
        <v>934</v>
      </c>
      <c r="AT31" s="797" t="s">
        <v>1166</v>
      </c>
      <c r="AU31" s="793" t="s">
        <v>1172</v>
      </c>
      <c r="AV31"/>
      <c r="AW31"/>
      <c r="AX31"/>
    </row>
    <row r="32" spans="1:50">
      <c r="A32" s="887" t="s">
        <v>2037</v>
      </c>
      <c r="B32" s="2031" t="s">
        <v>2036</v>
      </c>
      <c r="C32" s="2032"/>
      <c r="D32" s="800"/>
      <c r="E32" s="800"/>
      <c r="F32" s="2063"/>
      <c r="G32" s="2064"/>
      <c r="AS32" t="s">
        <v>855</v>
      </c>
      <c r="AT32" s="797" t="s">
        <v>1166</v>
      </c>
      <c r="AU32" s="793" t="s">
        <v>1171</v>
      </c>
      <c r="AV32"/>
      <c r="AW32"/>
      <c r="AX32"/>
    </row>
    <row r="33" spans="1:50" ht="18" customHeight="1">
      <c r="A33" s="896">
        <v>1.5</v>
      </c>
      <c r="B33" s="2033" t="s">
        <v>2607</v>
      </c>
      <c r="C33" s="2034"/>
      <c r="D33" s="895"/>
      <c r="E33" s="894"/>
      <c r="F33" s="2063"/>
      <c r="G33" s="2064"/>
      <c r="AS33" s="791" t="s">
        <v>896</v>
      </c>
      <c r="AT33" s="797" t="s">
        <v>1166</v>
      </c>
      <c r="AU33" s="793" t="s">
        <v>1168</v>
      </c>
      <c r="AV33"/>
      <c r="AW33"/>
      <c r="AX33"/>
    </row>
    <row r="34" spans="1:50" ht="18" customHeight="1">
      <c r="A34" s="896" t="s">
        <v>2606</v>
      </c>
      <c r="B34" s="2042" t="s">
        <v>2605</v>
      </c>
      <c r="C34" s="2043"/>
      <c r="D34" s="895"/>
      <c r="E34" s="894"/>
      <c r="F34" s="2063"/>
      <c r="G34" s="2064"/>
      <c r="AS34" s="791" t="s">
        <v>2604</v>
      </c>
      <c r="AT34" s="797" t="s">
        <v>1166</v>
      </c>
      <c r="AU34" s="793" t="s">
        <v>1167</v>
      </c>
      <c r="AV34"/>
      <c r="AW34"/>
      <c r="AX34"/>
    </row>
    <row r="35" spans="1:50">
      <c r="A35" s="892" t="s">
        <v>2603</v>
      </c>
      <c r="B35" s="2039" t="s">
        <v>2497</v>
      </c>
      <c r="C35" s="2040"/>
      <c r="D35" s="891"/>
      <c r="E35" s="891"/>
      <c r="F35" s="2063"/>
      <c r="G35" s="2064"/>
      <c r="AS35" t="s">
        <v>779</v>
      </c>
      <c r="AT35" s="797" t="s">
        <v>1166</v>
      </c>
      <c r="AU35" s="793" t="s">
        <v>1165</v>
      </c>
      <c r="AV35"/>
      <c r="AW35"/>
      <c r="AX35"/>
    </row>
    <row r="36" spans="1:50">
      <c r="A36" s="892" t="s">
        <v>2602</v>
      </c>
      <c r="B36" s="2039" t="s">
        <v>2039</v>
      </c>
      <c r="C36" s="2040"/>
      <c r="D36" s="891"/>
      <c r="E36" s="891"/>
      <c r="F36" s="2063"/>
      <c r="G36" s="2064"/>
      <c r="AS36" t="s">
        <v>765</v>
      </c>
      <c r="AT36" s="797" t="s">
        <v>1164</v>
      </c>
      <c r="AU36" s="793" t="s">
        <v>1164</v>
      </c>
      <c r="AV36"/>
      <c r="AW36"/>
      <c r="AX36"/>
    </row>
    <row r="37" spans="1:50">
      <c r="A37" s="892" t="s">
        <v>2601</v>
      </c>
      <c r="B37" s="2039" t="s">
        <v>1973</v>
      </c>
      <c r="C37" s="2040"/>
      <c r="D37" s="891"/>
      <c r="E37" s="891"/>
      <c r="F37" s="2063"/>
      <c r="G37" s="2064"/>
      <c r="AS37" t="s">
        <v>743</v>
      </c>
      <c r="AT37" s="797" t="s">
        <v>1113</v>
      </c>
      <c r="AU37" s="793" t="s">
        <v>1163</v>
      </c>
      <c r="AV37"/>
      <c r="AW37"/>
      <c r="AX37"/>
    </row>
    <row r="38" spans="1:50">
      <c r="A38" s="892" t="s">
        <v>2600</v>
      </c>
      <c r="B38" s="2039" t="s">
        <v>2036</v>
      </c>
      <c r="C38" s="2040"/>
      <c r="D38" s="891"/>
      <c r="E38" s="891"/>
      <c r="F38" s="2063"/>
      <c r="G38" s="2064"/>
      <c r="AS38"/>
      <c r="AT38" s="797" t="s">
        <v>1113</v>
      </c>
      <c r="AU38" s="793" t="s">
        <v>1162</v>
      </c>
      <c r="AV38"/>
      <c r="AW38"/>
      <c r="AX38"/>
    </row>
    <row r="39" spans="1:50">
      <c r="A39" s="893" t="s">
        <v>2599</v>
      </c>
      <c r="B39" s="2044" t="s">
        <v>2598</v>
      </c>
      <c r="C39" s="2045"/>
      <c r="D39" s="891"/>
      <c r="E39" s="891"/>
      <c r="F39" s="2063"/>
      <c r="G39" s="2064"/>
      <c r="AS39"/>
      <c r="AT39" s="797" t="s">
        <v>1113</v>
      </c>
      <c r="AU39" s="793" t="s">
        <v>1161</v>
      </c>
      <c r="AV39"/>
      <c r="AW39"/>
      <c r="AX39"/>
    </row>
    <row r="40" spans="1:50">
      <c r="A40" s="892" t="s">
        <v>2597</v>
      </c>
      <c r="B40" s="2039" t="s">
        <v>2497</v>
      </c>
      <c r="C40" s="2040"/>
      <c r="D40" s="891"/>
      <c r="E40" s="891"/>
      <c r="F40" s="2063"/>
      <c r="G40" s="2064"/>
      <c r="AS40"/>
      <c r="AT40" s="797" t="s">
        <v>1113</v>
      </c>
      <c r="AU40" s="793" t="s">
        <v>1160</v>
      </c>
      <c r="AV40"/>
      <c r="AW40"/>
      <c r="AX40"/>
    </row>
    <row r="41" spans="1:50">
      <c r="A41" s="892" t="s">
        <v>2596</v>
      </c>
      <c r="B41" s="2039" t="s">
        <v>2039</v>
      </c>
      <c r="C41" s="2040"/>
      <c r="D41" s="891"/>
      <c r="E41" s="891"/>
      <c r="F41" s="2063"/>
      <c r="G41" s="2064"/>
      <c r="AS41"/>
      <c r="AT41" s="797" t="s">
        <v>1113</v>
      </c>
      <c r="AU41" s="793" t="s">
        <v>1159</v>
      </c>
      <c r="AV41"/>
      <c r="AW41"/>
      <c r="AX41"/>
    </row>
    <row r="42" spans="1:50">
      <c r="A42" s="892" t="s">
        <v>2595</v>
      </c>
      <c r="B42" s="2039" t="s">
        <v>1973</v>
      </c>
      <c r="C42" s="2040"/>
      <c r="D42" s="891"/>
      <c r="E42" s="891"/>
      <c r="F42" s="2063"/>
      <c r="G42" s="2064"/>
      <c r="AS42"/>
      <c r="AT42" s="797" t="s">
        <v>1408</v>
      </c>
      <c r="AU42" s="793" t="s">
        <v>1420</v>
      </c>
      <c r="AV42"/>
      <c r="AW42"/>
      <c r="AX42"/>
    </row>
    <row r="43" spans="1:50" ht="25.5" customHeight="1">
      <c r="A43" s="861">
        <v>1.6</v>
      </c>
      <c r="B43" s="2041" t="s">
        <v>2594</v>
      </c>
      <c r="C43" s="2034"/>
      <c r="D43" s="800"/>
      <c r="E43" s="800"/>
      <c r="F43" s="2063"/>
      <c r="G43" s="2064"/>
      <c r="AS43"/>
      <c r="AT43" s="797" t="s">
        <v>1408</v>
      </c>
      <c r="AU43" s="793" t="s">
        <v>1419</v>
      </c>
      <c r="AV43"/>
      <c r="AW43"/>
      <c r="AX43"/>
    </row>
    <row r="44" spans="1:50" ht="25.5" customHeight="1">
      <c r="A44" s="889" t="s">
        <v>2042</v>
      </c>
      <c r="B44" s="2035" t="s">
        <v>2497</v>
      </c>
      <c r="C44" s="2032"/>
      <c r="D44" s="800"/>
      <c r="E44" s="800"/>
      <c r="F44" s="2063"/>
      <c r="G44" s="2064"/>
      <c r="AS44"/>
      <c r="AT44" s="797" t="s">
        <v>1408</v>
      </c>
      <c r="AU44" s="793" t="s">
        <v>1418</v>
      </c>
      <c r="AV44"/>
      <c r="AW44"/>
      <c r="AX44"/>
    </row>
    <row r="45" spans="1:50" ht="25.5" customHeight="1">
      <c r="A45" s="888" t="s">
        <v>2040</v>
      </c>
      <c r="B45" s="2035" t="s">
        <v>2039</v>
      </c>
      <c r="C45" s="2032"/>
      <c r="D45" s="800"/>
      <c r="E45" s="800"/>
      <c r="F45" s="2063"/>
      <c r="G45" s="2064"/>
      <c r="AS45"/>
      <c r="AT45" s="797" t="s">
        <v>1408</v>
      </c>
      <c r="AU45" s="793" t="s">
        <v>1417</v>
      </c>
      <c r="AV45"/>
      <c r="AW45"/>
      <c r="AX45"/>
    </row>
    <row r="46" spans="1:50">
      <c r="A46" s="888" t="s">
        <v>2038</v>
      </c>
      <c r="B46" s="2035" t="s">
        <v>1973</v>
      </c>
      <c r="C46" s="2032"/>
      <c r="D46" s="800"/>
      <c r="E46" s="800"/>
      <c r="F46" s="2063"/>
      <c r="G46" s="2064"/>
      <c r="AS46"/>
      <c r="AT46" s="797" t="s">
        <v>1408</v>
      </c>
      <c r="AU46" s="793" t="s">
        <v>1416</v>
      </c>
      <c r="AV46"/>
      <c r="AW46"/>
      <c r="AX46"/>
    </row>
    <row r="47" spans="1:50">
      <c r="A47" s="887" t="s">
        <v>2037</v>
      </c>
      <c r="B47" s="2031" t="s">
        <v>2036</v>
      </c>
      <c r="C47" s="2032"/>
      <c r="D47" s="800"/>
      <c r="E47" s="800"/>
      <c r="F47" s="2063"/>
      <c r="G47" s="2064"/>
      <c r="AS47"/>
      <c r="AT47" s="797" t="s">
        <v>1408</v>
      </c>
      <c r="AU47" s="793" t="s">
        <v>1415</v>
      </c>
      <c r="AV47"/>
      <c r="AW47"/>
      <c r="AX47"/>
    </row>
    <row r="48" spans="1:50">
      <c r="A48" s="861">
        <v>2</v>
      </c>
      <c r="B48" s="872" t="s">
        <v>2593</v>
      </c>
      <c r="C48" s="872"/>
      <c r="D48" s="890"/>
      <c r="E48" s="800"/>
      <c r="F48" s="2063"/>
      <c r="G48" s="2064"/>
      <c r="AT48" s="797" t="s">
        <v>1408</v>
      </c>
      <c r="AU48" s="793" t="s">
        <v>1414</v>
      </c>
      <c r="AV48"/>
      <c r="AW48"/>
      <c r="AX48"/>
    </row>
    <row r="49" spans="1:50">
      <c r="A49" s="889" t="s">
        <v>2042</v>
      </c>
      <c r="B49" s="2036" t="s">
        <v>2497</v>
      </c>
      <c r="C49" s="2037"/>
      <c r="D49" s="842"/>
      <c r="E49" s="842"/>
      <c r="F49" s="2063"/>
      <c r="G49" s="2064"/>
      <c r="AT49" s="797" t="s">
        <v>1408</v>
      </c>
      <c r="AU49" s="793" t="s">
        <v>1413</v>
      </c>
      <c r="AV49"/>
      <c r="AW49"/>
      <c r="AX49"/>
    </row>
    <row r="50" spans="1:50">
      <c r="A50" s="888" t="s">
        <v>2040</v>
      </c>
      <c r="B50" s="2036" t="s">
        <v>2039</v>
      </c>
      <c r="C50" s="2037"/>
      <c r="D50" s="842"/>
      <c r="E50" s="842"/>
      <c r="F50" s="2063"/>
      <c r="G50" s="2064"/>
      <c r="AS50"/>
      <c r="AT50" s="797" t="s">
        <v>1408</v>
      </c>
      <c r="AU50" s="793" t="s">
        <v>1412</v>
      </c>
      <c r="AV50"/>
      <c r="AW50"/>
      <c r="AX50"/>
    </row>
    <row r="51" spans="1:50">
      <c r="A51" s="888" t="s">
        <v>2038</v>
      </c>
      <c r="B51" s="2036" t="s">
        <v>1973</v>
      </c>
      <c r="C51" s="2037"/>
      <c r="D51" s="842"/>
      <c r="E51" s="842"/>
      <c r="F51" s="2063"/>
      <c r="G51" s="2064"/>
      <c r="AT51" s="797" t="s">
        <v>1408</v>
      </c>
      <c r="AU51" s="793" t="s">
        <v>1411</v>
      </c>
      <c r="AV51"/>
      <c r="AW51"/>
      <c r="AX51"/>
    </row>
    <row r="52" spans="1:50">
      <c r="A52" s="887" t="s">
        <v>2037</v>
      </c>
      <c r="B52" s="2038" t="s">
        <v>2036</v>
      </c>
      <c r="C52" s="2037"/>
      <c r="D52" s="800"/>
      <c r="E52" s="800"/>
      <c r="F52" s="2063"/>
      <c r="G52" s="2064"/>
      <c r="AT52" s="797" t="s">
        <v>1408</v>
      </c>
      <c r="AU52" s="793" t="s">
        <v>1410</v>
      </c>
      <c r="AV52"/>
      <c r="AW52"/>
      <c r="AX52"/>
    </row>
    <row r="53" spans="1:50" ht="47.25" customHeight="1">
      <c r="A53" s="861">
        <v>3</v>
      </c>
      <c r="B53" s="1980" t="s">
        <v>2043</v>
      </c>
      <c r="C53" s="1981"/>
      <c r="D53" s="800"/>
      <c r="E53" s="800"/>
      <c r="F53" s="2063"/>
      <c r="G53" s="2064"/>
      <c r="AT53" s="797" t="s">
        <v>1408</v>
      </c>
      <c r="AU53" s="793" t="s">
        <v>1409</v>
      </c>
      <c r="AV53"/>
      <c r="AW53"/>
      <c r="AX53"/>
    </row>
    <row r="54" spans="1:50">
      <c r="A54" s="889" t="s">
        <v>2042</v>
      </c>
      <c r="B54" s="2028" t="s">
        <v>2497</v>
      </c>
      <c r="C54" s="2029"/>
      <c r="D54" s="800"/>
      <c r="E54" s="800"/>
      <c r="F54" s="2063"/>
      <c r="G54" s="2064"/>
      <c r="AT54" s="797" t="s">
        <v>1408</v>
      </c>
      <c r="AU54" s="793" t="s">
        <v>1407</v>
      </c>
      <c r="AV54"/>
      <c r="AW54"/>
      <c r="AX54"/>
    </row>
    <row r="55" spans="1:50">
      <c r="A55" s="888" t="s">
        <v>2040</v>
      </c>
      <c r="B55" s="2028" t="s">
        <v>2039</v>
      </c>
      <c r="C55" s="2029"/>
      <c r="D55" s="800"/>
      <c r="E55" s="800"/>
      <c r="F55" s="2063"/>
      <c r="G55" s="2064"/>
      <c r="AS55"/>
      <c r="AT55" s="797" t="s">
        <v>1370</v>
      </c>
      <c r="AU55" s="793" t="s">
        <v>1406</v>
      </c>
      <c r="AV55"/>
      <c r="AW55"/>
      <c r="AX55"/>
    </row>
    <row r="56" spans="1:50">
      <c r="A56" s="888" t="s">
        <v>2038</v>
      </c>
      <c r="B56" s="2028" t="s">
        <v>1973</v>
      </c>
      <c r="C56" s="2029"/>
      <c r="D56" s="842"/>
      <c r="E56" s="842"/>
      <c r="F56" s="2063"/>
      <c r="G56" s="2064"/>
      <c r="AT56" s="797" t="s">
        <v>1370</v>
      </c>
      <c r="AU56" s="793" t="s">
        <v>1405</v>
      </c>
      <c r="AV56"/>
      <c r="AW56"/>
      <c r="AX56"/>
    </row>
    <row r="57" spans="1:50">
      <c r="A57" s="887" t="s">
        <v>2037</v>
      </c>
      <c r="B57" s="2030" t="s">
        <v>2036</v>
      </c>
      <c r="C57" s="2029"/>
      <c r="D57" s="842"/>
      <c r="E57" s="842"/>
      <c r="F57" s="2063"/>
      <c r="G57" s="2064"/>
      <c r="AT57" s="797" t="s">
        <v>1370</v>
      </c>
      <c r="AU57" s="793" t="s">
        <v>1108</v>
      </c>
      <c r="AV57"/>
      <c r="AW57"/>
      <c r="AX57"/>
    </row>
    <row r="58" spans="1:50">
      <c r="A58" s="871" t="s">
        <v>2592</v>
      </c>
      <c r="B58" s="807" t="s">
        <v>2591</v>
      </c>
      <c r="C58" s="807"/>
      <c r="D58" s="814" t="s">
        <v>2033</v>
      </c>
      <c r="E58" s="814" t="s">
        <v>2032</v>
      </c>
      <c r="F58" s="813" t="s">
        <v>2031</v>
      </c>
      <c r="G58" s="805" t="s">
        <v>2030</v>
      </c>
      <c r="AT58" s="797" t="s">
        <v>1370</v>
      </c>
      <c r="AU58" s="793" t="s">
        <v>1404</v>
      </c>
      <c r="AV58"/>
      <c r="AW58"/>
      <c r="AX58"/>
    </row>
    <row r="59" spans="1:50" ht="18.75" customHeight="1">
      <c r="A59" s="886" t="s">
        <v>2590</v>
      </c>
      <c r="B59" s="2026" t="s">
        <v>2589</v>
      </c>
      <c r="C59" s="2027"/>
      <c r="D59" s="810" t="s">
        <v>2008</v>
      </c>
      <c r="E59" s="810">
        <v>4</v>
      </c>
      <c r="F59" s="808"/>
      <c r="G59" s="808"/>
      <c r="AT59" s="797" t="s">
        <v>1370</v>
      </c>
      <c r="AU59" s="793" t="s">
        <v>1403</v>
      </c>
      <c r="AV59"/>
      <c r="AW59"/>
      <c r="AX59"/>
    </row>
    <row r="60" spans="1:50" ht="33.75" customHeight="1">
      <c r="A60" s="886" t="s">
        <v>2588</v>
      </c>
      <c r="B60" s="2019" t="s">
        <v>2587</v>
      </c>
      <c r="C60" s="2020"/>
      <c r="D60" s="810" t="s">
        <v>2008</v>
      </c>
      <c r="E60" s="810">
        <v>2</v>
      </c>
      <c r="F60" s="808"/>
      <c r="G60" s="808"/>
      <c r="AT60" s="797" t="s">
        <v>1370</v>
      </c>
      <c r="AU60" s="793" t="s">
        <v>1402</v>
      </c>
      <c r="AV60"/>
      <c r="AW60"/>
      <c r="AX60"/>
    </row>
    <row r="61" spans="1:50" ht="33.75" customHeight="1">
      <c r="A61" s="886" t="s">
        <v>2586</v>
      </c>
      <c r="B61" s="2019" t="s">
        <v>2585</v>
      </c>
      <c r="C61" s="2020"/>
      <c r="D61" s="810" t="s">
        <v>2008</v>
      </c>
      <c r="E61" s="810">
        <v>2</v>
      </c>
      <c r="F61" s="808"/>
      <c r="G61" s="808"/>
      <c r="AT61" s="797" t="s">
        <v>1370</v>
      </c>
      <c r="AU61" s="793" t="s">
        <v>1401</v>
      </c>
      <c r="AV61"/>
      <c r="AW61"/>
      <c r="AX61"/>
    </row>
    <row r="62" spans="1:50">
      <c r="A62" s="886" t="s">
        <v>2584</v>
      </c>
      <c r="B62" s="2026" t="s">
        <v>2583</v>
      </c>
      <c r="C62" s="2027"/>
      <c r="D62" s="810" t="s">
        <v>2008</v>
      </c>
      <c r="E62" s="810">
        <v>2</v>
      </c>
      <c r="F62" s="808"/>
      <c r="G62" s="808"/>
      <c r="AT62" s="797" t="s">
        <v>1370</v>
      </c>
      <c r="AU62" s="793" t="s">
        <v>1400</v>
      </c>
      <c r="AV62"/>
      <c r="AW62"/>
      <c r="AX62"/>
    </row>
    <row r="63" spans="1:50">
      <c r="A63" s="886" t="s">
        <v>2582</v>
      </c>
      <c r="B63" s="2026" t="s">
        <v>2581</v>
      </c>
      <c r="C63" s="2027"/>
      <c r="D63" s="810" t="s">
        <v>2008</v>
      </c>
      <c r="E63" s="810">
        <v>2</v>
      </c>
      <c r="F63" s="808"/>
      <c r="G63" s="808"/>
      <c r="AT63" s="797" t="s">
        <v>1370</v>
      </c>
      <c r="AU63" s="793" t="s">
        <v>1399</v>
      </c>
      <c r="AV63"/>
      <c r="AW63"/>
      <c r="AX63"/>
    </row>
    <row r="64" spans="1:50">
      <c r="A64" s="886" t="s">
        <v>2580</v>
      </c>
      <c r="B64" s="2026" t="s">
        <v>2579</v>
      </c>
      <c r="C64" s="2027"/>
      <c r="D64" s="810" t="s">
        <v>2008</v>
      </c>
      <c r="E64" s="810">
        <v>2</v>
      </c>
      <c r="F64" s="808"/>
      <c r="G64" s="808"/>
      <c r="AT64" s="797" t="s">
        <v>1370</v>
      </c>
      <c r="AU64" s="793" t="s">
        <v>1398</v>
      </c>
      <c r="AV64"/>
      <c r="AW64"/>
      <c r="AX64"/>
    </row>
    <row r="65" spans="1:50">
      <c r="A65" s="886" t="s">
        <v>2578</v>
      </c>
      <c r="B65" s="2026" t="s">
        <v>2577</v>
      </c>
      <c r="C65" s="2027"/>
      <c r="D65" s="810" t="s">
        <v>2008</v>
      </c>
      <c r="E65" s="810">
        <v>5</v>
      </c>
      <c r="F65" s="808"/>
      <c r="G65" s="808"/>
      <c r="AT65" s="797" t="s">
        <v>1370</v>
      </c>
      <c r="AU65" s="793" t="s">
        <v>1397</v>
      </c>
      <c r="AV65"/>
      <c r="AW65"/>
      <c r="AX65"/>
    </row>
    <row r="66" spans="1:50" ht="36.75" customHeight="1">
      <c r="A66" s="886" t="s">
        <v>2576</v>
      </c>
      <c r="B66" s="2019" t="s">
        <v>2575</v>
      </c>
      <c r="C66" s="2020"/>
      <c r="D66" s="810" t="s">
        <v>2008</v>
      </c>
      <c r="E66" s="805">
        <v>5</v>
      </c>
      <c r="F66" s="808"/>
      <c r="G66" s="808"/>
      <c r="AT66" s="797" t="s">
        <v>1370</v>
      </c>
      <c r="AU66" s="793" t="s">
        <v>1394</v>
      </c>
      <c r="AV66"/>
      <c r="AW66"/>
      <c r="AX66"/>
    </row>
    <row r="67" spans="1:50" ht="36.75" customHeight="1">
      <c r="A67" s="2021" t="s">
        <v>2574</v>
      </c>
      <c r="B67" s="2022"/>
      <c r="C67" s="885"/>
      <c r="D67" s="884"/>
      <c r="E67" s="884"/>
      <c r="F67" s="1917"/>
      <c r="G67" s="1917"/>
      <c r="AT67" s="797" t="s">
        <v>1370</v>
      </c>
      <c r="AU67" s="793" t="s">
        <v>1393</v>
      </c>
      <c r="AV67"/>
      <c r="AW67"/>
      <c r="AX67"/>
    </row>
    <row r="68" spans="1:50" ht="17.25" customHeight="1">
      <c r="A68" s="2023" t="s">
        <v>2573</v>
      </c>
      <c r="B68" s="1993"/>
      <c r="C68" s="885"/>
      <c r="D68" s="884"/>
      <c r="E68" s="884"/>
      <c r="F68" s="1917"/>
      <c r="G68" s="1917"/>
      <c r="AS68"/>
      <c r="AT68" s="797" t="s">
        <v>1370</v>
      </c>
      <c r="AU68" s="793" t="s">
        <v>1392</v>
      </c>
      <c r="AV68"/>
      <c r="AW68"/>
      <c r="AX68"/>
    </row>
    <row r="69" spans="1:50" ht="71.25" customHeight="1">
      <c r="A69" s="883" t="s">
        <v>1525</v>
      </c>
      <c r="B69" s="823" t="s">
        <v>2572</v>
      </c>
      <c r="C69" s="823"/>
      <c r="D69" s="823" t="s">
        <v>2004</v>
      </c>
      <c r="E69" s="823" t="s">
        <v>2003</v>
      </c>
      <c r="F69" s="1923" t="s">
        <v>2002</v>
      </c>
      <c r="G69" s="1923"/>
      <c r="AT69" s="797" t="s">
        <v>1370</v>
      </c>
      <c r="AU69" s="793" t="s">
        <v>1391</v>
      </c>
      <c r="AV69"/>
      <c r="AW69"/>
      <c r="AX69"/>
    </row>
    <row r="70" spans="1:50">
      <c r="A70" s="882" t="s">
        <v>2571</v>
      </c>
      <c r="B70" s="2024"/>
      <c r="C70" s="2025"/>
      <c r="D70" s="802"/>
      <c r="E70" s="802"/>
      <c r="F70" s="1917"/>
      <c r="G70" s="1917"/>
      <c r="AT70" s="797" t="s">
        <v>1370</v>
      </c>
      <c r="AU70" s="793" t="s">
        <v>1390</v>
      </c>
      <c r="AV70"/>
      <c r="AW70"/>
      <c r="AX70"/>
    </row>
    <row r="71" spans="1:50">
      <c r="A71" s="882" t="s">
        <v>2570</v>
      </c>
      <c r="B71" s="2024"/>
      <c r="C71" s="2025"/>
      <c r="D71" s="881"/>
      <c r="E71" s="802"/>
      <c r="F71" s="1917"/>
      <c r="G71" s="1917"/>
      <c r="AT71" s="797" t="s">
        <v>1370</v>
      </c>
      <c r="AU71" s="793" t="s">
        <v>1389</v>
      </c>
      <c r="AV71"/>
      <c r="AW71"/>
      <c r="AX71"/>
    </row>
    <row r="72" spans="1:50">
      <c r="A72" s="2006"/>
      <c r="B72" s="2006"/>
      <c r="C72" s="2006"/>
      <c r="D72" s="2006"/>
      <c r="E72" s="2006"/>
      <c r="F72" s="2006"/>
      <c r="G72" s="2006"/>
      <c r="AS72" s="795"/>
      <c r="AT72" s="797" t="s">
        <v>1370</v>
      </c>
      <c r="AU72" s="793" t="s">
        <v>1388</v>
      </c>
      <c r="AV72"/>
      <c r="AW72"/>
      <c r="AX72"/>
    </row>
    <row r="73" spans="1:50">
      <c r="A73" s="880" t="s">
        <v>2569</v>
      </c>
      <c r="B73" s="880" t="s">
        <v>2568</v>
      </c>
      <c r="C73" s="879"/>
      <c r="D73" s="814" t="s">
        <v>2033</v>
      </c>
      <c r="E73" s="814" t="s">
        <v>2032</v>
      </c>
      <c r="F73" s="878" t="s">
        <v>2031</v>
      </c>
      <c r="G73" s="805" t="s">
        <v>2030</v>
      </c>
      <c r="AS73" s="795"/>
      <c r="AT73" s="797" t="s">
        <v>1370</v>
      </c>
      <c r="AU73" s="793" t="s">
        <v>1387</v>
      </c>
      <c r="AV73"/>
      <c r="AW73"/>
      <c r="AX73"/>
    </row>
    <row r="74" spans="1:50">
      <c r="A74" s="877" t="s">
        <v>2567</v>
      </c>
      <c r="B74" s="2007" t="s">
        <v>2566</v>
      </c>
      <c r="C74" s="2008"/>
      <c r="D74" s="837" t="s">
        <v>2563</v>
      </c>
      <c r="E74" s="875" t="s">
        <v>2337</v>
      </c>
      <c r="F74" s="874"/>
      <c r="G74" s="874"/>
      <c r="AS74" s="795"/>
      <c r="AT74" s="797" t="s">
        <v>1370</v>
      </c>
      <c r="AU74" s="793" t="s">
        <v>1386</v>
      </c>
      <c r="AV74"/>
      <c r="AW74"/>
      <c r="AX74"/>
    </row>
    <row r="75" spans="1:50">
      <c r="A75" s="876" t="s">
        <v>2565</v>
      </c>
      <c r="B75" s="2009" t="s">
        <v>2564</v>
      </c>
      <c r="C75" s="2008"/>
      <c r="D75" s="837" t="s">
        <v>2563</v>
      </c>
      <c r="E75" s="875" t="s">
        <v>2337</v>
      </c>
      <c r="F75" s="874"/>
      <c r="G75" s="874"/>
      <c r="AS75" s="795"/>
      <c r="AT75" s="797" t="s">
        <v>1370</v>
      </c>
      <c r="AU75" s="793" t="s">
        <v>1385</v>
      </c>
      <c r="AV75"/>
      <c r="AW75"/>
      <c r="AX75"/>
    </row>
    <row r="76" spans="1:50" ht="34.5" customHeight="1">
      <c r="A76" s="873" t="s">
        <v>2562</v>
      </c>
      <c r="B76" s="2010" t="s">
        <v>2561</v>
      </c>
      <c r="C76" s="2011"/>
      <c r="D76" s="802" t="s">
        <v>2046</v>
      </c>
      <c r="E76" s="802" t="s">
        <v>2045</v>
      </c>
      <c r="F76" s="2012"/>
      <c r="G76" s="2013"/>
      <c r="AS76" s="795"/>
      <c r="AT76" s="797" t="s">
        <v>1370</v>
      </c>
      <c r="AU76" s="793" t="s">
        <v>1384</v>
      </c>
      <c r="AV76"/>
      <c r="AW76"/>
      <c r="AX76"/>
    </row>
    <row r="77" spans="1:50">
      <c r="A77" s="861">
        <v>1</v>
      </c>
      <c r="B77" s="872" t="s">
        <v>2560</v>
      </c>
      <c r="C77" s="872"/>
      <c r="D77" s="826"/>
      <c r="E77" s="826"/>
      <c r="F77" s="2012"/>
      <c r="G77" s="2013"/>
      <c r="AS77" s="795"/>
      <c r="AT77" s="797" t="s">
        <v>1370</v>
      </c>
      <c r="AU77" s="793" t="s">
        <v>1383</v>
      </c>
      <c r="AV77"/>
      <c r="AW77"/>
      <c r="AX77"/>
    </row>
    <row r="78" spans="1:50">
      <c r="A78" s="860" t="s">
        <v>2042</v>
      </c>
      <c r="B78" s="2014" t="s">
        <v>2041</v>
      </c>
      <c r="C78" s="2015"/>
      <c r="D78" s="826"/>
      <c r="E78" s="826"/>
      <c r="F78" s="2012"/>
      <c r="G78" s="2013"/>
      <c r="AS78" s="795"/>
      <c r="AT78" s="797" t="s">
        <v>1370</v>
      </c>
      <c r="AU78" s="793" t="s">
        <v>1382</v>
      </c>
      <c r="AV78"/>
      <c r="AW78"/>
      <c r="AX78"/>
    </row>
    <row r="79" spans="1:50" ht="15" customHeight="1">
      <c r="A79" s="859" t="s">
        <v>2040</v>
      </c>
      <c r="B79" s="2014" t="s">
        <v>2039</v>
      </c>
      <c r="C79" s="2015"/>
      <c r="D79" s="826"/>
      <c r="E79" s="826"/>
      <c r="F79" s="2012"/>
      <c r="G79" s="2013"/>
      <c r="AS79" s="795"/>
      <c r="AT79" s="797" t="s">
        <v>1370</v>
      </c>
      <c r="AU79" s="793" t="s">
        <v>1381</v>
      </c>
      <c r="AV79"/>
      <c r="AW79"/>
      <c r="AX79"/>
    </row>
    <row r="80" spans="1:50">
      <c r="A80" s="859" t="s">
        <v>2038</v>
      </c>
      <c r="B80" s="2014" t="s">
        <v>1973</v>
      </c>
      <c r="C80" s="2015"/>
      <c r="D80" s="826"/>
      <c r="E80" s="826"/>
      <c r="F80" s="2012"/>
      <c r="G80" s="2013"/>
      <c r="AS80" s="795"/>
      <c r="AT80" s="797" t="s">
        <v>1370</v>
      </c>
      <c r="AU80" s="793" t="s">
        <v>1380</v>
      </c>
      <c r="AV80"/>
      <c r="AW80"/>
      <c r="AX80"/>
    </row>
    <row r="81" spans="1:50">
      <c r="A81" s="858" t="s">
        <v>2037</v>
      </c>
      <c r="B81" s="2016" t="s">
        <v>2036</v>
      </c>
      <c r="C81" s="2015"/>
      <c r="D81" s="826"/>
      <c r="E81" s="826"/>
      <c r="F81" s="2012"/>
      <c r="G81" s="2013"/>
      <c r="AS81" s="795"/>
      <c r="AT81" s="797" t="s">
        <v>1370</v>
      </c>
      <c r="AU81" s="793" t="s">
        <v>1379</v>
      </c>
      <c r="AV81"/>
      <c r="AW81"/>
      <c r="AX81"/>
    </row>
    <row r="82" spans="1:50" ht="37.5" customHeight="1">
      <c r="A82" s="861">
        <v>2</v>
      </c>
      <c r="B82" s="1992" t="s">
        <v>2043</v>
      </c>
      <c r="C82" s="1993"/>
      <c r="D82" s="802"/>
      <c r="E82" s="802"/>
      <c r="F82" s="2012"/>
      <c r="G82" s="2013"/>
      <c r="AS82" s="795"/>
      <c r="AT82" s="797" t="s">
        <v>1370</v>
      </c>
      <c r="AU82" s="793" t="s">
        <v>1378</v>
      </c>
      <c r="AV82"/>
      <c r="AW82"/>
      <c r="AX82"/>
    </row>
    <row r="83" spans="1:50">
      <c r="A83" s="860" t="s">
        <v>2042</v>
      </c>
      <c r="B83" s="1998" t="s">
        <v>2041</v>
      </c>
      <c r="C83" s="1999"/>
      <c r="D83" s="802"/>
      <c r="E83" s="802"/>
      <c r="F83" s="2012"/>
      <c r="G83" s="2013"/>
      <c r="AS83" s="795"/>
      <c r="AT83" s="797" t="s">
        <v>1370</v>
      </c>
      <c r="AU83" s="793" t="s">
        <v>1377</v>
      </c>
      <c r="AV83"/>
      <c r="AW83"/>
      <c r="AX83"/>
    </row>
    <row r="84" spans="1:50">
      <c r="A84" s="859" t="s">
        <v>2040</v>
      </c>
      <c r="B84" s="2017" t="s">
        <v>2039</v>
      </c>
      <c r="C84" s="2018"/>
      <c r="D84" s="826"/>
      <c r="E84" s="826"/>
      <c r="F84" s="2012"/>
      <c r="G84" s="2013"/>
      <c r="AS84" s="795"/>
      <c r="AT84" s="797" t="s">
        <v>1370</v>
      </c>
      <c r="AU84" s="793" t="s">
        <v>1376</v>
      </c>
      <c r="AV84"/>
      <c r="AW84"/>
      <c r="AX84"/>
    </row>
    <row r="85" spans="1:50">
      <c r="A85" s="859" t="s">
        <v>2038</v>
      </c>
      <c r="B85" s="2017" t="s">
        <v>1973</v>
      </c>
      <c r="C85" s="2018"/>
      <c r="D85" s="826"/>
      <c r="E85" s="826"/>
      <c r="F85" s="2012"/>
      <c r="G85" s="2013"/>
      <c r="AS85" s="795"/>
      <c r="AT85" s="797" t="s">
        <v>1370</v>
      </c>
      <c r="AU85" s="793" t="s">
        <v>1375</v>
      </c>
      <c r="AV85"/>
      <c r="AW85"/>
      <c r="AX85"/>
    </row>
    <row r="86" spans="1:50">
      <c r="A86" s="858" t="s">
        <v>2037</v>
      </c>
      <c r="B86" s="2017" t="s">
        <v>2036</v>
      </c>
      <c r="C86" s="2018"/>
      <c r="D86" s="826"/>
      <c r="E86" s="826"/>
      <c r="F86" s="2012"/>
      <c r="G86" s="2013"/>
      <c r="AS86" s="795"/>
      <c r="AT86" s="797" t="s">
        <v>1370</v>
      </c>
      <c r="AU86" s="793" t="s">
        <v>1374</v>
      </c>
      <c r="AV86"/>
      <c r="AW86"/>
      <c r="AX86"/>
    </row>
    <row r="87" spans="1:50">
      <c r="A87" s="2001"/>
      <c r="B87" s="2001"/>
      <c r="C87" s="2001"/>
      <c r="D87" s="2001"/>
      <c r="E87" s="2001"/>
      <c r="F87" s="2001"/>
      <c r="G87" s="2001"/>
      <c r="AS87" s="795"/>
      <c r="AT87" s="797" t="s">
        <v>1370</v>
      </c>
      <c r="AU87" s="793" t="s">
        <v>1371</v>
      </c>
      <c r="AV87"/>
      <c r="AW87"/>
      <c r="AX87"/>
    </row>
    <row r="88" spans="1:50">
      <c r="A88" s="871" t="s">
        <v>2559</v>
      </c>
      <c r="B88" s="2002" t="s">
        <v>2558</v>
      </c>
      <c r="C88" s="2003"/>
      <c r="D88" s="814" t="s">
        <v>2033</v>
      </c>
      <c r="E88" s="814" t="s">
        <v>2032</v>
      </c>
      <c r="F88" s="813" t="s">
        <v>2031</v>
      </c>
      <c r="G88" s="805" t="s">
        <v>2030</v>
      </c>
      <c r="AS88" s="845"/>
      <c r="AT88" s="797" t="s">
        <v>1370</v>
      </c>
      <c r="AU88" s="793" t="s">
        <v>1369</v>
      </c>
      <c r="AV88"/>
      <c r="AW88"/>
      <c r="AX88"/>
    </row>
    <row r="89" spans="1:50">
      <c r="A89" s="870" t="s">
        <v>2557</v>
      </c>
      <c r="B89" s="2004" t="s">
        <v>2556</v>
      </c>
      <c r="C89" s="2005"/>
      <c r="D89" s="806" t="s">
        <v>2008</v>
      </c>
      <c r="E89" s="806">
        <v>1</v>
      </c>
      <c r="F89" s="808"/>
      <c r="G89" s="808"/>
      <c r="AS89" s="845"/>
      <c r="AT89" s="797" t="s">
        <v>1368</v>
      </c>
      <c r="AU89" s="793" t="s">
        <v>1368</v>
      </c>
      <c r="AV89"/>
      <c r="AW89"/>
      <c r="AX89"/>
    </row>
    <row r="90" spans="1:50">
      <c r="A90" s="870" t="s">
        <v>2555</v>
      </c>
      <c r="B90" s="2004" t="s">
        <v>2554</v>
      </c>
      <c r="C90" s="2005"/>
      <c r="D90" s="806" t="s">
        <v>2008</v>
      </c>
      <c r="E90" s="806">
        <v>1</v>
      </c>
      <c r="F90" s="808"/>
      <c r="G90" s="808"/>
      <c r="AS90" s="845"/>
      <c r="AT90" s="797" t="s">
        <v>1344</v>
      </c>
      <c r="AU90" s="793" t="s">
        <v>1367</v>
      </c>
      <c r="AV90"/>
      <c r="AW90"/>
      <c r="AX90"/>
    </row>
    <row r="91" spans="1:50">
      <c r="A91" s="870" t="s">
        <v>2553</v>
      </c>
      <c r="B91" s="1994" t="s">
        <v>2552</v>
      </c>
      <c r="C91" s="1995"/>
      <c r="D91" s="810" t="s">
        <v>2008</v>
      </c>
      <c r="E91" s="810">
        <v>2</v>
      </c>
      <c r="F91" s="808"/>
      <c r="G91" s="808"/>
      <c r="AS91" s="845"/>
      <c r="AT91" s="797" t="s">
        <v>1344</v>
      </c>
      <c r="AU91" s="793" t="s">
        <v>1366</v>
      </c>
      <c r="AV91"/>
      <c r="AW91"/>
      <c r="AX91"/>
    </row>
    <row r="92" spans="1:50">
      <c r="A92" s="870" t="s">
        <v>2551</v>
      </c>
      <c r="B92" s="1994" t="s">
        <v>2550</v>
      </c>
      <c r="C92" s="1995"/>
      <c r="D92" s="810" t="s">
        <v>2008</v>
      </c>
      <c r="E92" s="810">
        <v>1</v>
      </c>
      <c r="F92" s="808"/>
      <c r="G92" s="808"/>
      <c r="AS92" s="845"/>
      <c r="AT92" s="797" t="s">
        <v>1344</v>
      </c>
      <c r="AU92" s="793" t="s">
        <v>844</v>
      </c>
      <c r="AV92"/>
      <c r="AW92"/>
      <c r="AX92"/>
    </row>
    <row r="93" spans="1:50">
      <c r="A93" s="870" t="s">
        <v>2549</v>
      </c>
      <c r="B93" s="1994" t="s">
        <v>2548</v>
      </c>
      <c r="C93" s="1995"/>
      <c r="D93" s="810" t="s">
        <v>2008</v>
      </c>
      <c r="E93" s="810">
        <v>1</v>
      </c>
      <c r="F93" s="808"/>
      <c r="G93" s="808"/>
      <c r="AS93" s="845"/>
      <c r="AT93" s="797" t="s">
        <v>1344</v>
      </c>
      <c r="AU93" s="793" t="s">
        <v>1364</v>
      </c>
      <c r="AV93"/>
      <c r="AW93"/>
      <c r="AX93"/>
    </row>
    <row r="94" spans="1:50">
      <c r="A94" s="870" t="s">
        <v>2547</v>
      </c>
      <c r="B94" s="1994" t="s">
        <v>2546</v>
      </c>
      <c r="C94" s="1995"/>
      <c r="D94" s="810"/>
      <c r="E94" s="810"/>
      <c r="F94" s="808"/>
      <c r="G94" s="808"/>
      <c r="AS94" s="845"/>
      <c r="AT94" s="797" t="s">
        <v>1344</v>
      </c>
      <c r="AU94" s="793" t="s">
        <v>1363</v>
      </c>
      <c r="AV94"/>
      <c r="AW94"/>
      <c r="AX94"/>
    </row>
    <row r="95" spans="1:50">
      <c r="A95" s="870" t="s">
        <v>2545</v>
      </c>
      <c r="B95" s="1994" t="s">
        <v>2544</v>
      </c>
      <c r="C95" s="1995"/>
      <c r="D95" s="810" t="s">
        <v>2008</v>
      </c>
      <c r="E95" s="810">
        <v>1</v>
      </c>
      <c r="F95" s="808"/>
      <c r="G95" s="808"/>
      <c r="AS95" s="845"/>
      <c r="AT95" s="797" t="s">
        <v>1344</v>
      </c>
      <c r="AU95" s="793" t="s">
        <v>1362</v>
      </c>
      <c r="AV95"/>
      <c r="AW95"/>
      <c r="AX95"/>
    </row>
    <row r="96" spans="1:50">
      <c r="A96" s="870" t="s">
        <v>2543</v>
      </c>
      <c r="B96" s="1994" t="s">
        <v>2542</v>
      </c>
      <c r="C96" s="1995"/>
      <c r="D96" s="810" t="s">
        <v>2008</v>
      </c>
      <c r="E96" s="810">
        <v>1</v>
      </c>
      <c r="F96" s="808"/>
      <c r="G96" s="808"/>
      <c r="AS96" s="845"/>
      <c r="AT96" s="797" t="s">
        <v>1344</v>
      </c>
      <c r="AU96" s="793" t="s">
        <v>1361</v>
      </c>
      <c r="AV96"/>
      <c r="AW96"/>
      <c r="AX96"/>
    </row>
    <row r="97" spans="1:50">
      <c r="A97" s="870" t="s">
        <v>2541</v>
      </c>
      <c r="B97" s="1994" t="s">
        <v>2540</v>
      </c>
      <c r="C97" s="1995"/>
      <c r="D97" s="810" t="s">
        <v>2008</v>
      </c>
      <c r="E97" s="810">
        <v>1</v>
      </c>
      <c r="F97" s="808"/>
      <c r="G97" s="808"/>
      <c r="AS97" s="845"/>
      <c r="AT97" s="797" t="s">
        <v>1344</v>
      </c>
      <c r="AU97" s="793" t="s">
        <v>1360</v>
      </c>
      <c r="AV97"/>
      <c r="AW97"/>
      <c r="AX97"/>
    </row>
    <row r="98" spans="1:50">
      <c r="A98" s="870" t="s">
        <v>2539</v>
      </c>
      <c r="B98" s="1994" t="s">
        <v>2538</v>
      </c>
      <c r="C98" s="1995"/>
      <c r="D98" s="810"/>
      <c r="E98" s="806"/>
      <c r="F98" s="808"/>
      <c r="G98" s="808"/>
      <c r="AS98" s="845"/>
      <c r="AT98" s="797" t="s">
        <v>1344</v>
      </c>
      <c r="AU98" s="793" t="s">
        <v>1359</v>
      </c>
      <c r="AV98"/>
      <c r="AW98"/>
      <c r="AX98"/>
    </row>
    <row r="99" spans="1:50">
      <c r="A99" s="870" t="s">
        <v>2537</v>
      </c>
      <c r="B99" s="1994" t="s">
        <v>2536</v>
      </c>
      <c r="C99" s="1995"/>
      <c r="D99" s="810" t="s">
        <v>2008</v>
      </c>
      <c r="E99" s="806">
        <v>1</v>
      </c>
      <c r="F99" s="808"/>
      <c r="G99" s="808"/>
      <c r="AS99" s="845"/>
      <c r="AT99" s="797" t="s">
        <v>1344</v>
      </c>
      <c r="AU99" s="793" t="s">
        <v>1358</v>
      </c>
      <c r="AV99"/>
      <c r="AW99"/>
      <c r="AX99"/>
    </row>
    <row r="100" spans="1:50">
      <c r="A100" s="870" t="s">
        <v>2535</v>
      </c>
      <c r="B100" s="1994" t="s">
        <v>2534</v>
      </c>
      <c r="C100" s="1995"/>
      <c r="D100" s="810" t="s">
        <v>2008</v>
      </c>
      <c r="E100" s="806">
        <v>1</v>
      </c>
      <c r="F100" s="808"/>
      <c r="G100" s="808"/>
      <c r="AS100" s="845"/>
      <c r="AT100" s="797" t="s">
        <v>1344</v>
      </c>
      <c r="AU100" s="793" t="s">
        <v>1357</v>
      </c>
      <c r="AV100"/>
      <c r="AW100"/>
      <c r="AX100"/>
    </row>
    <row r="101" spans="1:50">
      <c r="A101" s="870" t="s">
        <v>2533</v>
      </c>
      <c r="B101" s="1994" t="s">
        <v>2532</v>
      </c>
      <c r="C101" s="1995"/>
      <c r="D101" s="810" t="s">
        <v>2008</v>
      </c>
      <c r="E101" s="806">
        <v>1</v>
      </c>
      <c r="F101" s="808"/>
      <c r="G101" s="808"/>
      <c r="AS101" s="845"/>
      <c r="AT101" s="797" t="s">
        <v>1344</v>
      </c>
      <c r="AU101" s="793" t="s">
        <v>1356</v>
      </c>
      <c r="AV101"/>
      <c r="AW101"/>
      <c r="AX101"/>
    </row>
    <row r="102" spans="1:50">
      <c r="A102" s="870" t="s">
        <v>2531</v>
      </c>
      <c r="B102" s="1994" t="s">
        <v>2530</v>
      </c>
      <c r="C102" s="1995"/>
      <c r="D102" s="810" t="s">
        <v>2008</v>
      </c>
      <c r="E102" s="806">
        <v>1</v>
      </c>
      <c r="F102" s="808"/>
      <c r="G102" s="808"/>
      <c r="AS102" s="845"/>
      <c r="AT102" s="797" t="s">
        <v>1344</v>
      </c>
      <c r="AU102" s="793" t="s">
        <v>1355</v>
      </c>
      <c r="AV102"/>
      <c r="AW102"/>
      <c r="AX102"/>
    </row>
    <row r="103" spans="1:50">
      <c r="A103" s="870" t="s">
        <v>2529</v>
      </c>
      <c r="B103" s="1994" t="s">
        <v>2528</v>
      </c>
      <c r="C103" s="1995"/>
      <c r="D103" s="810" t="s">
        <v>2008</v>
      </c>
      <c r="E103" s="806">
        <v>1</v>
      </c>
      <c r="F103" s="808"/>
      <c r="G103" s="808"/>
      <c r="AS103" s="845"/>
      <c r="AT103" s="797" t="s">
        <v>1344</v>
      </c>
      <c r="AU103" s="793" t="s">
        <v>1354</v>
      </c>
      <c r="AV103"/>
      <c r="AW103"/>
      <c r="AX103"/>
    </row>
    <row r="104" spans="1:50">
      <c r="A104" s="870" t="s">
        <v>2527</v>
      </c>
      <c r="B104" s="1994" t="s">
        <v>2526</v>
      </c>
      <c r="C104" s="1995"/>
      <c r="D104" s="810" t="s">
        <v>2008</v>
      </c>
      <c r="E104" s="806">
        <v>1</v>
      </c>
      <c r="F104" s="808"/>
      <c r="G104" s="808"/>
      <c r="AS104" s="845"/>
      <c r="AT104" s="797" t="s">
        <v>1344</v>
      </c>
      <c r="AU104" s="793" t="s">
        <v>1352</v>
      </c>
      <c r="AV104"/>
      <c r="AW104"/>
      <c r="AX104"/>
    </row>
    <row r="105" spans="1:50">
      <c r="A105" s="870" t="s">
        <v>2525</v>
      </c>
      <c r="B105" s="1994" t="s">
        <v>2524</v>
      </c>
      <c r="C105" s="1995"/>
      <c r="D105" s="810" t="s">
        <v>2008</v>
      </c>
      <c r="E105" s="806">
        <v>1</v>
      </c>
      <c r="F105" s="808"/>
      <c r="G105" s="808"/>
      <c r="AS105" s="845"/>
      <c r="AT105" s="797" t="s">
        <v>1344</v>
      </c>
      <c r="AU105" s="793" t="s">
        <v>1351</v>
      </c>
      <c r="AV105"/>
      <c r="AW105"/>
      <c r="AX105"/>
    </row>
    <row r="106" spans="1:50">
      <c r="A106" s="870" t="s">
        <v>2523</v>
      </c>
      <c r="B106" s="1994" t="s">
        <v>2522</v>
      </c>
      <c r="C106" s="1995"/>
      <c r="D106" s="810" t="s">
        <v>2008</v>
      </c>
      <c r="E106" s="806">
        <v>1</v>
      </c>
      <c r="F106" s="808"/>
      <c r="G106" s="808"/>
      <c r="AS106" s="845"/>
      <c r="AT106" s="797" t="s">
        <v>1344</v>
      </c>
      <c r="AU106" s="793" t="s">
        <v>1350</v>
      </c>
      <c r="AV106"/>
      <c r="AW106"/>
      <c r="AX106"/>
    </row>
    <row r="107" spans="1:50">
      <c r="A107" s="870" t="s">
        <v>2521</v>
      </c>
      <c r="B107" s="1994" t="s">
        <v>2520</v>
      </c>
      <c r="C107" s="1995"/>
      <c r="D107" s="810" t="s">
        <v>2008</v>
      </c>
      <c r="E107" s="806">
        <v>1</v>
      </c>
      <c r="F107" s="808"/>
      <c r="G107" s="808"/>
      <c r="AS107" s="845"/>
      <c r="AT107" s="797" t="s">
        <v>1344</v>
      </c>
      <c r="AU107" s="793" t="s">
        <v>1349</v>
      </c>
      <c r="AV107"/>
      <c r="AW107"/>
      <c r="AX107"/>
    </row>
    <row r="108" spans="1:50">
      <c r="A108" s="870" t="s">
        <v>2519</v>
      </c>
      <c r="B108" s="1994" t="s">
        <v>2518</v>
      </c>
      <c r="C108" s="1995"/>
      <c r="D108" s="810" t="s">
        <v>2008</v>
      </c>
      <c r="E108" s="806">
        <v>1</v>
      </c>
      <c r="F108" s="808"/>
      <c r="G108" s="808"/>
      <c r="AS108" s="845"/>
      <c r="AT108" s="797" t="s">
        <v>1344</v>
      </c>
      <c r="AU108" s="793" t="s">
        <v>1085</v>
      </c>
      <c r="AV108"/>
      <c r="AW108"/>
      <c r="AX108"/>
    </row>
    <row r="109" spans="1:50">
      <c r="A109" s="870" t="s">
        <v>2517</v>
      </c>
      <c r="B109" s="1994" t="s">
        <v>2516</v>
      </c>
      <c r="C109" s="1995"/>
      <c r="D109" s="810" t="s">
        <v>2008</v>
      </c>
      <c r="E109" s="806">
        <v>1</v>
      </c>
      <c r="F109" s="808"/>
      <c r="G109" s="808"/>
      <c r="AS109" s="845"/>
      <c r="AT109" s="797" t="s">
        <v>1344</v>
      </c>
      <c r="AU109" s="793" t="s">
        <v>1348</v>
      </c>
      <c r="AV109"/>
      <c r="AW109"/>
      <c r="AX109"/>
    </row>
    <row r="110" spans="1:50">
      <c r="A110" s="870" t="s">
        <v>2515</v>
      </c>
      <c r="B110" s="1994" t="s">
        <v>2514</v>
      </c>
      <c r="C110" s="1995"/>
      <c r="D110" s="810" t="s">
        <v>2008</v>
      </c>
      <c r="E110" s="806">
        <v>1</v>
      </c>
      <c r="F110" s="808"/>
      <c r="G110" s="808"/>
      <c r="AS110" s="845"/>
      <c r="AT110" s="797" t="s">
        <v>1344</v>
      </c>
      <c r="AU110" s="793" t="s">
        <v>1347</v>
      </c>
      <c r="AV110"/>
      <c r="AW110"/>
      <c r="AX110"/>
    </row>
    <row r="111" spans="1:50">
      <c r="A111" s="870" t="s">
        <v>2513</v>
      </c>
      <c r="B111" s="1994" t="s">
        <v>2512</v>
      </c>
      <c r="C111" s="1995"/>
      <c r="D111" s="810" t="s">
        <v>2008</v>
      </c>
      <c r="E111" s="806">
        <v>1</v>
      </c>
      <c r="F111" s="808"/>
      <c r="G111" s="808"/>
      <c r="AS111" s="845"/>
      <c r="AT111" s="797" t="s">
        <v>1344</v>
      </c>
      <c r="AU111" s="793" t="s">
        <v>1346</v>
      </c>
      <c r="AV111"/>
      <c r="AW111"/>
      <c r="AX111"/>
    </row>
    <row r="112" spans="1:50">
      <c r="A112" s="870" t="s">
        <v>2511</v>
      </c>
      <c r="B112" s="1994" t="s">
        <v>2510</v>
      </c>
      <c r="C112" s="1995"/>
      <c r="D112" s="810" t="s">
        <v>2008</v>
      </c>
      <c r="E112" s="806">
        <v>1</v>
      </c>
      <c r="F112" s="808"/>
      <c r="G112" s="808"/>
      <c r="AS112" s="845"/>
      <c r="AT112" s="797" t="s">
        <v>1344</v>
      </c>
      <c r="AU112" s="793" t="s">
        <v>1345</v>
      </c>
      <c r="AV112"/>
      <c r="AW112"/>
      <c r="AX112"/>
    </row>
    <row r="113" spans="1:50">
      <c r="A113" s="870" t="s">
        <v>2509</v>
      </c>
      <c r="B113" s="1994" t="s">
        <v>2508</v>
      </c>
      <c r="C113" s="1995"/>
      <c r="D113" s="810" t="s">
        <v>2008</v>
      </c>
      <c r="E113" s="806">
        <v>1</v>
      </c>
      <c r="F113" s="808"/>
      <c r="G113" s="808"/>
      <c r="AS113" s="845"/>
      <c r="AT113" s="797" t="s">
        <v>1344</v>
      </c>
      <c r="AU113" s="793" t="s">
        <v>1343</v>
      </c>
      <c r="AV113"/>
      <c r="AW113"/>
      <c r="AX113"/>
    </row>
    <row r="114" spans="1:50">
      <c r="A114" s="870" t="s">
        <v>2507</v>
      </c>
      <c r="B114" s="1994" t="s">
        <v>2506</v>
      </c>
      <c r="C114" s="1995"/>
      <c r="D114" s="810" t="s">
        <v>2008</v>
      </c>
      <c r="E114" s="806">
        <v>1</v>
      </c>
      <c r="F114" s="808"/>
      <c r="G114" s="808"/>
      <c r="AS114" s="845"/>
      <c r="AT114" s="797" t="s">
        <v>1342</v>
      </c>
      <c r="AU114" s="793" t="s">
        <v>1341</v>
      </c>
      <c r="AV114"/>
      <c r="AW114"/>
      <c r="AX114"/>
    </row>
    <row r="115" spans="1:50">
      <c r="A115" s="869" t="s">
        <v>2505</v>
      </c>
      <c r="B115" s="1998" t="s">
        <v>2504</v>
      </c>
      <c r="C115" s="1999"/>
      <c r="D115" s="801" t="s">
        <v>2008</v>
      </c>
      <c r="E115" s="806" t="s">
        <v>2503</v>
      </c>
      <c r="F115" s="808"/>
      <c r="G115" s="805"/>
      <c r="AS115" s="845"/>
      <c r="AT115" s="797" t="s">
        <v>1339</v>
      </c>
      <c r="AU115" s="793" t="s">
        <v>1340</v>
      </c>
      <c r="AV115"/>
      <c r="AW115"/>
      <c r="AX115"/>
    </row>
    <row r="116" spans="1:50" ht="31">
      <c r="A116" s="868" t="s">
        <v>1525</v>
      </c>
      <c r="B116" s="2000" t="s">
        <v>2001</v>
      </c>
      <c r="C116" s="1999"/>
      <c r="D116" s="823" t="s">
        <v>2004</v>
      </c>
      <c r="E116" s="823" t="s">
        <v>2003</v>
      </c>
      <c r="F116" s="1923" t="s">
        <v>2002</v>
      </c>
      <c r="G116" s="1923"/>
      <c r="AS116" s="845"/>
      <c r="AT116" s="797" t="s">
        <v>1339</v>
      </c>
      <c r="AU116" s="793" t="s">
        <v>1338</v>
      </c>
      <c r="AV116"/>
      <c r="AW116"/>
      <c r="AX116"/>
    </row>
    <row r="117" spans="1:50" ht="15.75" customHeight="1">
      <c r="A117" s="867" t="s">
        <v>2502</v>
      </c>
      <c r="B117" s="1984"/>
      <c r="C117" s="1985"/>
      <c r="D117" s="866"/>
      <c r="E117" s="802"/>
      <c r="F117" s="1917"/>
      <c r="G117" s="1917"/>
      <c r="AS117" s="845"/>
      <c r="AT117" s="797" t="s">
        <v>1330</v>
      </c>
      <c r="AU117" s="793" t="s">
        <v>1337</v>
      </c>
      <c r="AV117"/>
      <c r="AW117"/>
      <c r="AX117"/>
    </row>
    <row r="118" spans="1:50">
      <c r="A118" s="865"/>
      <c r="B118" s="1986"/>
      <c r="C118" s="1987"/>
      <c r="D118" s="802" t="s">
        <v>2046</v>
      </c>
      <c r="E118" s="802" t="s">
        <v>2045</v>
      </c>
      <c r="F118" s="1988"/>
      <c r="G118" s="1989"/>
      <c r="AS118" s="845"/>
      <c r="AT118" s="797" t="s">
        <v>1330</v>
      </c>
      <c r="AU118" s="793" t="s">
        <v>1336</v>
      </c>
      <c r="AV118"/>
      <c r="AW118"/>
      <c r="AX118"/>
    </row>
    <row r="119" spans="1:50" ht="47.25" customHeight="1">
      <c r="A119" s="864"/>
      <c r="B119" s="1990" t="s">
        <v>2501</v>
      </c>
      <c r="C119" s="1991"/>
      <c r="D119" s="802"/>
      <c r="E119" s="802"/>
      <c r="F119" s="1988"/>
      <c r="G119" s="1989"/>
      <c r="AS119" s="845"/>
      <c r="AT119" s="797" t="s">
        <v>1330</v>
      </c>
      <c r="AU119" s="793" t="s">
        <v>931</v>
      </c>
      <c r="AV119"/>
      <c r="AW119"/>
      <c r="AX119"/>
    </row>
    <row r="120" spans="1:50" ht="32.25" customHeight="1">
      <c r="A120" s="863">
        <v>1</v>
      </c>
      <c r="B120" s="1992" t="s">
        <v>2500</v>
      </c>
      <c r="C120" s="1993"/>
      <c r="D120" s="802"/>
      <c r="E120" s="802"/>
      <c r="F120" s="1988"/>
      <c r="G120" s="1989"/>
      <c r="AS120" s="845"/>
      <c r="AT120" s="797" t="s">
        <v>1330</v>
      </c>
      <c r="AU120" s="793" t="s">
        <v>1335</v>
      </c>
      <c r="AV120"/>
      <c r="AW120"/>
      <c r="AX120"/>
    </row>
    <row r="121" spans="1:50">
      <c r="A121" s="862" t="s">
        <v>2042</v>
      </c>
      <c r="B121" s="1990" t="s">
        <v>2411</v>
      </c>
      <c r="C121" s="1991"/>
      <c r="D121" s="802"/>
      <c r="E121" s="802"/>
      <c r="F121" s="1988"/>
      <c r="G121" s="1989"/>
      <c r="AS121" s="845"/>
      <c r="AT121" s="797" t="s">
        <v>1330</v>
      </c>
      <c r="AU121" s="793" t="s">
        <v>1334</v>
      </c>
      <c r="AV121"/>
      <c r="AW121"/>
      <c r="AX121"/>
    </row>
    <row r="122" spans="1:50">
      <c r="A122" s="862" t="s">
        <v>2040</v>
      </c>
      <c r="B122" s="1990" t="s">
        <v>2410</v>
      </c>
      <c r="C122" s="1991"/>
      <c r="D122" s="802"/>
      <c r="E122" s="802"/>
      <c r="F122" s="1988"/>
      <c r="G122" s="1989"/>
      <c r="AS122" s="845"/>
      <c r="AT122" s="797" t="s">
        <v>1330</v>
      </c>
      <c r="AU122" s="793" t="s">
        <v>1333</v>
      </c>
      <c r="AV122"/>
      <c r="AW122"/>
      <c r="AX122"/>
    </row>
    <row r="123" spans="1:50" ht="30" customHeight="1">
      <c r="A123" s="863">
        <v>2</v>
      </c>
      <c r="B123" s="1977" t="s">
        <v>2499</v>
      </c>
      <c r="C123" s="1978"/>
      <c r="D123" s="802"/>
      <c r="E123" s="802"/>
      <c r="F123" s="1988"/>
      <c r="G123" s="1989"/>
      <c r="AS123" s="845"/>
      <c r="AT123" s="797" t="s">
        <v>1330</v>
      </c>
      <c r="AU123" s="793" t="s">
        <v>930</v>
      </c>
      <c r="AV123"/>
      <c r="AW123"/>
      <c r="AX123"/>
    </row>
    <row r="124" spans="1:50">
      <c r="A124" s="862" t="s">
        <v>2042</v>
      </c>
      <c r="B124" s="1977" t="s">
        <v>2411</v>
      </c>
      <c r="C124" s="1978"/>
      <c r="D124" s="802"/>
      <c r="E124" s="802"/>
      <c r="F124" s="1988"/>
      <c r="G124" s="1989"/>
      <c r="AS124" s="845"/>
      <c r="AT124" s="797" t="s">
        <v>1330</v>
      </c>
      <c r="AU124" s="793" t="s">
        <v>1332</v>
      </c>
      <c r="AV124"/>
      <c r="AW124"/>
      <c r="AX124"/>
    </row>
    <row r="125" spans="1:50">
      <c r="A125" s="862" t="s">
        <v>2040</v>
      </c>
      <c r="B125" s="1977" t="s">
        <v>2410</v>
      </c>
      <c r="C125" s="1978"/>
      <c r="D125" s="802"/>
      <c r="E125" s="802"/>
      <c r="F125" s="1988"/>
      <c r="G125" s="1989"/>
      <c r="AS125" s="845"/>
      <c r="AT125" s="797" t="s">
        <v>1330</v>
      </c>
      <c r="AU125" s="793" t="s">
        <v>1331</v>
      </c>
      <c r="AV125"/>
      <c r="AW125"/>
      <c r="AX125"/>
    </row>
    <row r="126" spans="1:50" ht="30" customHeight="1">
      <c r="A126" s="861">
        <v>3</v>
      </c>
      <c r="B126" s="1977" t="s">
        <v>2498</v>
      </c>
      <c r="C126" s="1978"/>
      <c r="D126" s="802"/>
      <c r="E126" s="802"/>
      <c r="F126" s="1988"/>
      <c r="G126" s="1989"/>
      <c r="AS126" s="845"/>
      <c r="AT126" s="797" t="s">
        <v>1330</v>
      </c>
      <c r="AU126" s="793" t="s">
        <v>928</v>
      </c>
      <c r="AV126"/>
      <c r="AW126"/>
      <c r="AX126"/>
    </row>
    <row r="127" spans="1:50">
      <c r="A127" s="860" t="s">
        <v>2042</v>
      </c>
      <c r="B127" s="1977" t="s">
        <v>2497</v>
      </c>
      <c r="C127" s="1978"/>
      <c r="D127" s="800"/>
      <c r="E127" s="800"/>
      <c r="F127" s="1988"/>
      <c r="G127" s="1989"/>
      <c r="AS127" s="845"/>
      <c r="AT127" s="797" t="s">
        <v>1328</v>
      </c>
      <c r="AU127" s="793" t="s">
        <v>1329</v>
      </c>
      <c r="AV127"/>
      <c r="AW127"/>
      <c r="AX127"/>
    </row>
    <row r="128" spans="1:50">
      <c r="A128" s="859" t="s">
        <v>2040</v>
      </c>
      <c r="B128" s="1977" t="s">
        <v>2039</v>
      </c>
      <c r="C128" s="1978"/>
      <c r="D128" s="800"/>
      <c r="E128" s="800"/>
      <c r="F128" s="1988"/>
      <c r="G128" s="1989"/>
      <c r="AS128" s="845"/>
      <c r="AT128" s="797" t="s">
        <v>1294</v>
      </c>
      <c r="AU128" s="793" t="s">
        <v>1326</v>
      </c>
      <c r="AV128"/>
      <c r="AW128"/>
      <c r="AX128"/>
    </row>
    <row r="129" spans="1:50" ht="15" customHeight="1">
      <c r="A129" s="859" t="s">
        <v>2038</v>
      </c>
      <c r="B129" s="1977" t="s">
        <v>1973</v>
      </c>
      <c r="C129" s="1978"/>
      <c r="D129" s="800"/>
      <c r="E129" s="800"/>
      <c r="F129" s="1988"/>
      <c r="G129" s="1989"/>
      <c r="AS129" s="845"/>
      <c r="AT129" s="797" t="s">
        <v>1294</v>
      </c>
      <c r="AU129" s="793" t="s">
        <v>1325</v>
      </c>
      <c r="AV129"/>
      <c r="AW129"/>
      <c r="AX129"/>
    </row>
    <row r="130" spans="1:50">
      <c r="A130" s="858" t="s">
        <v>2037</v>
      </c>
      <c r="B130" s="1979" t="s">
        <v>2036</v>
      </c>
      <c r="C130" s="1978"/>
      <c r="D130" s="800"/>
      <c r="E130" s="800"/>
      <c r="F130" s="1988"/>
      <c r="G130" s="1989"/>
      <c r="AS130" s="845"/>
      <c r="AT130" s="797" t="s">
        <v>1294</v>
      </c>
      <c r="AU130" s="793" t="s">
        <v>1324</v>
      </c>
      <c r="AV130"/>
      <c r="AW130"/>
      <c r="AX130"/>
    </row>
    <row r="131" spans="1:50" ht="47.25" customHeight="1">
      <c r="A131" s="861">
        <v>4</v>
      </c>
      <c r="B131" s="1980" t="s">
        <v>2043</v>
      </c>
      <c r="C131" s="1981"/>
      <c r="D131" s="842"/>
      <c r="E131" s="842"/>
      <c r="F131" s="1988"/>
      <c r="G131" s="1989"/>
      <c r="AS131" s="845"/>
      <c r="AT131" s="797" t="s">
        <v>1294</v>
      </c>
      <c r="AU131" s="793" t="s">
        <v>1323</v>
      </c>
      <c r="AV131"/>
      <c r="AW131"/>
      <c r="AX131"/>
    </row>
    <row r="132" spans="1:50">
      <c r="A132" s="860" t="s">
        <v>2042</v>
      </c>
      <c r="B132" s="1982" t="s">
        <v>2497</v>
      </c>
      <c r="C132" s="1983"/>
      <c r="D132" s="800"/>
      <c r="E132" s="800"/>
      <c r="F132" s="1988"/>
      <c r="G132" s="1989"/>
      <c r="AS132" s="845"/>
      <c r="AT132" s="797" t="s">
        <v>1294</v>
      </c>
      <c r="AU132" s="793" t="s">
        <v>1322</v>
      </c>
      <c r="AV132"/>
      <c r="AW132"/>
      <c r="AX132"/>
    </row>
    <row r="133" spans="1:50">
      <c r="A133" s="859" t="s">
        <v>2040</v>
      </c>
      <c r="B133" s="1982" t="s">
        <v>2039</v>
      </c>
      <c r="C133" s="1983"/>
      <c r="D133" s="800"/>
      <c r="E133" s="800"/>
      <c r="F133" s="1988"/>
      <c r="G133" s="1989"/>
      <c r="AS133" s="845"/>
      <c r="AT133" s="797" t="s">
        <v>1294</v>
      </c>
      <c r="AU133" s="793" t="s">
        <v>1321</v>
      </c>
      <c r="AV133"/>
      <c r="AW133"/>
      <c r="AX133"/>
    </row>
    <row r="134" spans="1:50">
      <c r="A134" s="859" t="s">
        <v>2038</v>
      </c>
      <c r="B134" s="1982" t="s">
        <v>1973</v>
      </c>
      <c r="C134" s="1983"/>
      <c r="D134" s="800"/>
      <c r="E134" s="800"/>
      <c r="F134" s="1988"/>
      <c r="G134" s="1989"/>
      <c r="AS134" s="845"/>
      <c r="AT134" s="797" t="s">
        <v>1294</v>
      </c>
      <c r="AU134" s="793" t="s">
        <v>1320</v>
      </c>
      <c r="AV134"/>
      <c r="AW134"/>
      <c r="AX134"/>
    </row>
    <row r="135" spans="1:50" ht="24" customHeight="1">
      <c r="A135" s="858" t="s">
        <v>2037</v>
      </c>
      <c r="B135" s="1996" t="s">
        <v>2036</v>
      </c>
      <c r="C135" s="1997"/>
      <c r="D135" s="857"/>
      <c r="E135" s="857"/>
      <c r="F135" s="1988"/>
      <c r="G135" s="1989"/>
      <c r="AS135" s="845"/>
      <c r="AT135" s="797" t="s">
        <v>1294</v>
      </c>
      <c r="AU135" s="793" t="s">
        <v>1319</v>
      </c>
      <c r="AV135"/>
      <c r="AW135"/>
      <c r="AX135"/>
    </row>
    <row r="136" spans="1:50">
      <c r="A136" s="856" t="s">
        <v>2496</v>
      </c>
      <c r="B136" s="855" t="s">
        <v>2495</v>
      </c>
      <c r="C136" s="855"/>
      <c r="D136" s="814" t="s">
        <v>2033</v>
      </c>
      <c r="E136" s="814" t="s">
        <v>2032</v>
      </c>
      <c r="F136" s="813" t="s">
        <v>2031</v>
      </c>
      <c r="G136" s="805" t="s">
        <v>2030</v>
      </c>
      <c r="AS136" s="845"/>
      <c r="AT136" s="797" t="s">
        <v>1294</v>
      </c>
      <c r="AU136" s="793" t="s">
        <v>1318</v>
      </c>
      <c r="AV136"/>
      <c r="AW136"/>
      <c r="AX136"/>
    </row>
    <row r="137" spans="1:50">
      <c r="A137" s="850" t="s">
        <v>2494</v>
      </c>
      <c r="B137" s="1973" t="s">
        <v>2493</v>
      </c>
      <c r="C137" s="1973"/>
      <c r="D137" s="853" t="s">
        <v>2008</v>
      </c>
      <c r="E137" s="854" t="s">
        <v>2438</v>
      </c>
      <c r="F137" s="808"/>
      <c r="G137" s="808"/>
      <c r="AS137" s="845"/>
      <c r="AT137" s="797" t="s">
        <v>1294</v>
      </c>
      <c r="AU137" s="793" t="s">
        <v>1317</v>
      </c>
      <c r="AV137"/>
      <c r="AW137"/>
      <c r="AX137"/>
    </row>
    <row r="138" spans="1:50">
      <c r="A138" s="850" t="s">
        <v>2492</v>
      </c>
      <c r="B138" s="1973" t="s">
        <v>2491</v>
      </c>
      <c r="C138" s="1973"/>
      <c r="D138" s="853" t="s">
        <v>2048</v>
      </c>
      <c r="E138" s="853">
        <v>1</v>
      </c>
      <c r="F138" s="808"/>
      <c r="G138" s="808"/>
      <c r="AS138" s="845"/>
      <c r="AT138" s="797" t="s">
        <v>1294</v>
      </c>
      <c r="AU138" s="793" t="s">
        <v>1316</v>
      </c>
      <c r="AV138"/>
      <c r="AW138"/>
      <c r="AX138"/>
    </row>
    <row r="139" spans="1:50">
      <c r="A139" s="850" t="s">
        <v>2490</v>
      </c>
      <c r="B139" s="1973" t="s">
        <v>2489</v>
      </c>
      <c r="C139" s="1973"/>
      <c r="D139" s="810" t="s">
        <v>2008</v>
      </c>
      <c r="E139" s="852">
        <v>2</v>
      </c>
      <c r="F139" s="808"/>
      <c r="G139" s="808"/>
      <c r="AS139" s="845"/>
      <c r="AT139" s="797" t="s">
        <v>1294</v>
      </c>
      <c r="AU139" s="793" t="s">
        <v>1315</v>
      </c>
      <c r="AV139"/>
      <c r="AW139"/>
      <c r="AX139"/>
    </row>
    <row r="140" spans="1:50">
      <c r="A140" s="850" t="s">
        <v>2488</v>
      </c>
      <c r="B140" s="1973" t="s">
        <v>2487</v>
      </c>
      <c r="C140" s="1973"/>
      <c r="D140" s="810" t="s">
        <v>2008</v>
      </c>
      <c r="E140" s="810">
        <v>2</v>
      </c>
      <c r="F140" s="808"/>
      <c r="G140" s="808"/>
      <c r="AS140" s="845"/>
      <c r="AT140" s="797" t="s">
        <v>1294</v>
      </c>
      <c r="AU140" s="793" t="s">
        <v>1314</v>
      </c>
      <c r="AV140"/>
      <c r="AW140"/>
      <c r="AX140"/>
    </row>
    <row r="141" spans="1:50">
      <c r="A141" s="850" t="s">
        <v>2486</v>
      </c>
      <c r="B141" s="1973" t="s">
        <v>2485</v>
      </c>
      <c r="C141" s="1973"/>
      <c r="D141" s="810" t="s">
        <v>2008</v>
      </c>
      <c r="E141" s="810">
        <v>1</v>
      </c>
      <c r="F141" s="808"/>
      <c r="G141" s="808"/>
      <c r="AS141" s="845"/>
      <c r="AT141" s="797" t="s">
        <v>1294</v>
      </c>
      <c r="AU141" s="793" t="s">
        <v>1313</v>
      </c>
      <c r="AV141"/>
      <c r="AW141"/>
      <c r="AX141"/>
    </row>
    <row r="142" spans="1:50">
      <c r="A142" s="850" t="s">
        <v>2484</v>
      </c>
      <c r="B142" s="1973" t="s">
        <v>2483</v>
      </c>
      <c r="C142" s="1973"/>
      <c r="D142" s="810" t="s">
        <v>2008</v>
      </c>
      <c r="E142" s="810">
        <v>1</v>
      </c>
      <c r="F142" s="808"/>
      <c r="G142" s="808"/>
      <c r="AS142" s="845"/>
      <c r="AT142" s="797" t="s">
        <v>1294</v>
      </c>
      <c r="AU142" s="793" t="s">
        <v>1312</v>
      </c>
      <c r="AV142"/>
      <c r="AW142"/>
      <c r="AX142"/>
    </row>
    <row r="143" spans="1:50">
      <c r="A143" s="850" t="s">
        <v>2482</v>
      </c>
      <c r="B143" s="1973" t="s">
        <v>2481</v>
      </c>
      <c r="C143" s="1973"/>
      <c r="D143" s="810" t="s">
        <v>2008</v>
      </c>
      <c r="E143" s="810">
        <v>1</v>
      </c>
      <c r="F143" s="808"/>
      <c r="G143" s="808"/>
      <c r="AS143" s="845"/>
      <c r="AT143" s="797" t="s">
        <v>1294</v>
      </c>
      <c r="AU143" s="793" t="s">
        <v>1311</v>
      </c>
      <c r="AV143"/>
      <c r="AW143"/>
      <c r="AX143"/>
    </row>
    <row r="144" spans="1:50">
      <c r="A144" s="850" t="s">
        <v>2480</v>
      </c>
      <c r="B144" s="1973" t="s">
        <v>2479</v>
      </c>
      <c r="C144" s="1973"/>
      <c r="D144" s="810" t="s">
        <v>2008</v>
      </c>
      <c r="E144" s="810">
        <v>1</v>
      </c>
      <c r="F144" s="808"/>
      <c r="G144" s="808"/>
      <c r="AS144" s="845"/>
      <c r="AT144" s="797" t="s">
        <v>1294</v>
      </c>
      <c r="AU144" s="793" t="s">
        <v>1310</v>
      </c>
      <c r="AV144"/>
      <c r="AW144"/>
      <c r="AX144"/>
    </row>
    <row r="145" spans="1:50">
      <c r="A145" s="850" t="s">
        <v>2478</v>
      </c>
      <c r="B145" s="1973" t="s">
        <v>2477</v>
      </c>
      <c r="C145" s="1973"/>
      <c r="D145" s="810" t="s">
        <v>2008</v>
      </c>
      <c r="E145" s="810">
        <v>1</v>
      </c>
      <c r="F145" s="808"/>
      <c r="G145" s="808"/>
      <c r="AS145" s="845"/>
      <c r="AT145" s="797" t="s">
        <v>1294</v>
      </c>
      <c r="AU145" s="793" t="s">
        <v>1309</v>
      </c>
      <c r="AV145"/>
      <c r="AW145"/>
      <c r="AX145"/>
    </row>
    <row r="146" spans="1:50">
      <c r="A146" s="850" t="s">
        <v>2476</v>
      </c>
      <c r="B146" s="1973" t="s">
        <v>2473</v>
      </c>
      <c r="C146" s="1973"/>
      <c r="D146" s="810" t="s">
        <v>2008</v>
      </c>
      <c r="E146" s="810">
        <v>1</v>
      </c>
      <c r="F146" s="808"/>
      <c r="G146" s="808"/>
      <c r="AS146" s="845"/>
      <c r="AT146" s="797" t="s">
        <v>1294</v>
      </c>
      <c r="AU146" s="793" t="s">
        <v>1308</v>
      </c>
      <c r="AV146"/>
      <c r="AW146"/>
      <c r="AX146"/>
    </row>
    <row r="147" spans="1:50">
      <c r="A147" s="850" t="s">
        <v>2475</v>
      </c>
      <c r="B147" s="1973" t="s">
        <v>2471</v>
      </c>
      <c r="C147" s="1973"/>
      <c r="D147" s="810" t="s">
        <v>2008</v>
      </c>
      <c r="E147" s="810">
        <v>1</v>
      </c>
      <c r="F147" s="808"/>
      <c r="G147" s="808"/>
      <c r="AS147" s="845"/>
      <c r="AT147" s="797" t="s">
        <v>1294</v>
      </c>
      <c r="AU147" s="793" t="s">
        <v>1307</v>
      </c>
      <c r="AV147"/>
      <c r="AW147"/>
      <c r="AX147"/>
    </row>
    <row r="148" spans="1:50">
      <c r="A148" s="850" t="s">
        <v>2474</v>
      </c>
      <c r="B148" s="1973" t="s">
        <v>2473</v>
      </c>
      <c r="C148" s="1973"/>
      <c r="D148" s="810" t="s">
        <v>2008</v>
      </c>
      <c r="E148" s="810">
        <v>1</v>
      </c>
      <c r="F148" s="808"/>
      <c r="G148" s="808"/>
      <c r="AS148" s="845"/>
      <c r="AT148" s="797" t="s">
        <v>1294</v>
      </c>
      <c r="AU148" s="793" t="s">
        <v>1305</v>
      </c>
      <c r="AV148"/>
      <c r="AW148"/>
      <c r="AX148"/>
    </row>
    <row r="149" spans="1:50">
      <c r="A149" s="850" t="s">
        <v>2472</v>
      </c>
      <c r="B149" s="1973" t="s">
        <v>2471</v>
      </c>
      <c r="C149" s="1973"/>
      <c r="D149" s="810" t="s">
        <v>2008</v>
      </c>
      <c r="E149" s="810">
        <v>1</v>
      </c>
      <c r="F149" s="808"/>
      <c r="G149" s="808"/>
      <c r="AS149" s="845"/>
      <c r="AT149" s="797" t="s">
        <v>1294</v>
      </c>
      <c r="AU149" s="793" t="s">
        <v>1304</v>
      </c>
      <c r="AV149"/>
      <c r="AW149"/>
      <c r="AX149"/>
    </row>
    <row r="150" spans="1:50">
      <c r="A150" s="850" t="s">
        <v>2470</v>
      </c>
      <c r="B150" s="1973" t="s">
        <v>2469</v>
      </c>
      <c r="C150" s="1973"/>
      <c r="D150" s="810" t="s">
        <v>2008</v>
      </c>
      <c r="E150" s="810">
        <v>1</v>
      </c>
      <c r="F150" s="808"/>
      <c r="G150" s="808"/>
      <c r="AS150" s="845"/>
      <c r="AT150" s="797" t="s">
        <v>1294</v>
      </c>
      <c r="AU150" s="793" t="s">
        <v>1303</v>
      </c>
      <c r="AV150"/>
      <c r="AW150"/>
      <c r="AX150"/>
    </row>
    <row r="151" spans="1:50">
      <c r="A151" s="850" t="s">
        <v>2468</v>
      </c>
      <c r="B151" s="1973" t="s">
        <v>2467</v>
      </c>
      <c r="C151" s="1973"/>
      <c r="D151" s="810" t="s">
        <v>2008</v>
      </c>
      <c r="E151" s="810">
        <v>1</v>
      </c>
      <c r="F151" s="808"/>
      <c r="G151" s="808"/>
      <c r="AS151" s="845"/>
      <c r="AT151" s="797" t="s">
        <v>1294</v>
      </c>
      <c r="AU151" s="793" t="s">
        <v>1302</v>
      </c>
      <c r="AV151"/>
      <c r="AW151"/>
      <c r="AX151"/>
    </row>
    <row r="152" spans="1:50">
      <c r="A152" s="850" t="s">
        <v>2466</v>
      </c>
      <c r="B152" s="1973" t="s">
        <v>2465</v>
      </c>
      <c r="C152" s="1973"/>
      <c r="D152" s="810" t="s">
        <v>2008</v>
      </c>
      <c r="E152" s="810">
        <v>1</v>
      </c>
      <c r="F152" s="808"/>
      <c r="G152" s="808"/>
      <c r="AS152" s="845"/>
      <c r="AT152" s="797" t="s">
        <v>1294</v>
      </c>
      <c r="AU152" s="793" t="s">
        <v>1301</v>
      </c>
      <c r="AV152"/>
      <c r="AW152"/>
      <c r="AX152"/>
    </row>
    <row r="153" spans="1:50">
      <c r="A153" s="850" t="s">
        <v>2464</v>
      </c>
      <c r="B153" s="1973" t="s">
        <v>2463</v>
      </c>
      <c r="C153" s="1973"/>
      <c r="D153" s="810" t="s">
        <v>2008</v>
      </c>
      <c r="E153" s="810">
        <v>1</v>
      </c>
      <c r="F153" s="808"/>
      <c r="G153" s="808"/>
      <c r="AS153" s="845"/>
      <c r="AT153" s="797" t="s">
        <v>1294</v>
      </c>
      <c r="AU153" s="793" t="s">
        <v>1300</v>
      </c>
      <c r="AV153"/>
      <c r="AW153"/>
      <c r="AX153"/>
    </row>
    <row r="154" spans="1:50">
      <c r="A154" s="850" t="s">
        <v>2462</v>
      </c>
      <c r="B154" s="1973" t="s">
        <v>2461</v>
      </c>
      <c r="C154" s="1973"/>
      <c r="D154" s="810" t="s">
        <v>2008</v>
      </c>
      <c r="E154" s="810">
        <v>1</v>
      </c>
      <c r="F154" s="808"/>
      <c r="G154" s="808"/>
      <c r="AS154" s="845"/>
      <c r="AT154" s="797" t="s">
        <v>1294</v>
      </c>
      <c r="AU154" s="793" t="s">
        <v>1299</v>
      </c>
      <c r="AV154"/>
      <c r="AW154"/>
      <c r="AX154"/>
    </row>
    <row r="155" spans="1:50">
      <c r="A155" s="850" t="s">
        <v>2460</v>
      </c>
      <c r="B155" s="1973" t="s">
        <v>2459</v>
      </c>
      <c r="C155" s="1973"/>
      <c r="D155" s="810" t="s">
        <v>2008</v>
      </c>
      <c r="E155" s="810">
        <v>1</v>
      </c>
      <c r="F155" s="808"/>
      <c r="G155" s="808"/>
      <c r="AS155" s="845"/>
      <c r="AT155" s="797" t="s">
        <v>1294</v>
      </c>
      <c r="AU155" s="793" t="s">
        <v>1298</v>
      </c>
      <c r="AV155"/>
      <c r="AW155"/>
      <c r="AX155"/>
    </row>
    <row r="156" spans="1:50">
      <c r="A156" s="850" t="s">
        <v>2458</v>
      </c>
      <c r="B156" s="1973" t="s">
        <v>2457</v>
      </c>
      <c r="C156" s="1973"/>
      <c r="D156" s="810" t="s">
        <v>2008</v>
      </c>
      <c r="E156" s="810">
        <v>1</v>
      </c>
      <c r="F156" s="808"/>
      <c r="G156" s="808"/>
      <c r="AS156" s="845"/>
      <c r="AT156" s="797" t="s">
        <v>1294</v>
      </c>
      <c r="AU156" s="793" t="s">
        <v>1297</v>
      </c>
      <c r="AV156"/>
      <c r="AW156"/>
      <c r="AX156"/>
    </row>
    <row r="157" spans="1:50">
      <c r="A157" s="850" t="s">
        <v>2456</v>
      </c>
      <c r="B157" s="1973" t="s">
        <v>2455</v>
      </c>
      <c r="C157" s="1973"/>
      <c r="D157" s="810" t="s">
        <v>2008</v>
      </c>
      <c r="E157" s="810">
        <v>1</v>
      </c>
      <c r="F157" s="808"/>
      <c r="G157" s="808"/>
      <c r="AS157" s="845"/>
      <c r="AT157" s="797" t="s">
        <v>1294</v>
      </c>
      <c r="AU157" s="793" t="s">
        <v>1296</v>
      </c>
      <c r="AV157"/>
      <c r="AW157"/>
      <c r="AX157"/>
    </row>
    <row r="158" spans="1:50">
      <c r="A158" s="850" t="s">
        <v>2454</v>
      </c>
      <c r="B158" s="1973" t="s">
        <v>2453</v>
      </c>
      <c r="C158" s="1973"/>
      <c r="D158" s="810" t="s">
        <v>2008</v>
      </c>
      <c r="E158" s="810">
        <v>1</v>
      </c>
      <c r="F158" s="808"/>
      <c r="G158" s="808"/>
      <c r="AS158" s="845"/>
      <c r="AT158" s="797" t="s">
        <v>1294</v>
      </c>
      <c r="AU158" s="793" t="s">
        <v>1295</v>
      </c>
      <c r="AV158"/>
      <c r="AW158"/>
      <c r="AX158"/>
    </row>
    <row r="159" spans="1:50">
      <c r="A159" s="850" t="s">
        <v>2452</v>
      </c>
      <c r="B159" s="1973" t="s">
        <v>2451</v>
      </c>
      <c r="C159" s="1973"/>
      <c r="D159" s="810" t="s">
        <v>2008</v>
      </c>
      <c r="E159" s="810">
        <v>1</v>
      </c>
      <c r="F159" s="808"/>
      <c r="G159" s="808"/>
      <c r="AS159" s="845"/>
      <c r="AT159" s="797" t="s">
        <v>1294</v>
      </c>
      <c r="AU159" s="793" t="s">
        <v>1293</v>
      </c>
      <c r="AV159"/>
      <c r="AW159"/>
      <c r="AX159"/>
    </row>
    <row r="160" spans="1:50">
      <c r="A160" s="850" t="s">
        <v>2450</v>
      </c>
      <c r="B160" s="1973" t="s">
        <v>2449</v>
      </c>
      <c r="C160" s="1973"/>
      <c r="D160" s="810" t="s">
        <v>2008</v>
      </c>
      <c r="E160" s="810">
        <v>1</v>
      </c>
      <c r="F160" s="808"/>
      <c r="G160" s="808"/>
      <c r="AS160" s="845"/>
      <c r="AT160" s="797" t="s">
        <v>1271</v>
      </c>
      <c r="AU160" s="793" t="s">
        <v>1292</v>
      </c>
      <c r="AV160"/>
      <c r="AW160"/>
      <c r="AX160"/>
    </row>
    <row r="161" spans="1:50">
      <c r="A161" s="850" t="s">
        <v>2448</v>
      </c>
      <c r="B161" s="1973" t="s">
        <v>2447</v>
      </c>
      <c r="C161" s="1973"/>
      <c r="D161" s="810" t="s">
        <v>2008</v>
      </c>
      <c r="E161" s="810">
        <v>1</v>
      </c>
      <c r="F161" s="808"/>
      <c r="G161" s="808"/>
      <c r="AS161" s="845"/>
      <c r="AT161" s="797" t="s">
        <v>1271</v>
      </c>
      <c r="AU161" s="793" t="s">
        <v>1291</v>
      </c>
      <c r="AV161"/>
      <c r="AW161"/>
      <c r="AX161"/>
    </row>
    <row r="162" spans="1:50">
      <c r="A162" s="850" t="s">
        <v>2446</v>
      </c>
      <c r="B162" s="1973" t="s">
        <v>2445</v>
      </c>
      <c r="C162" s="1973"/>
      <c r="D162" s="810" t="s">
        <v>2008</v>
      </c>
      <c r="E162" s="810">
        <v>1</v>
      </c>
      <c r="F162" s="808"/>
      <c r="G162" s="808"/>
      <c r="AS162" s="845"/>
      <c r="AT162" s="797" t="s">
        <v>1271</v>
      </c>
      <c r="AU162" s="793" t="s">
        <v>1290</v>
      </c>
      <c r="AV162"/>
      <c r="AW162"/>
      <c r="AX162"/>
    </row>
    <row r="163" spans="1:50">
      <c r="A163" s="850" t="s">
        <v>2444</v>
      </c>
      <c r="B163" s="1973" t="s">
        <v>2443</v>
      </c>
      <c r="C163" s="1973"/>
      <c r="D163" s="810" t="s">
        <v>2008</v>
      </c>
      <c r="E163" s="810">
        <v>1</v>
      </c>
      <c r="F163" s="808"/>
      <c r="G163" s="808"/>
      <c r="AS163" s="845"/>
      <c r="AT163" s="797" t="s">
        <v>1271</v>
      </c>
      <c r="AU163" s="793" t="s">
        <v>1289</v>
      </c>
      <c r="AV163"/>
      <c r="AW163"/>
      <c r="AX163"/>
    </row>
    <row r="164" spans="1:50">
      <c r="A164" s="850" t="s">
        <v>2442</v>
      </c>
      <c r="B164" s="1973" t="s">
        <v>2441</v>
      </c>
      <c r="C164" s="1973"/>
      <c r="D164" s="810" t="s">
        <v>2008</v>
      </c>
      <c r="E164" s="810">
        <v>1</v>
      </c>
      <c r="F164" s="808"/>
      <c r="G164" s="808"/>
      <c r="AS164" s="845"/>
      <c r="AT164" s="797" t="s">
        <v>1271</v>
      </c>
      <c r="AU164" s="793" t="s">
        <v>1288</v>
      </c>
      <c r="AV164"/>
      <c r="AW164"/>
      <c r="AX164"/>
    </row>
    <row r="165" spans="1:50">
      <c r="A165" s="850" t="s">
        <v>2440</v>
      </c>
      <c r="B165" s="1973" t="s">
        <v>2439</v>
      </c>
      <c r="C165" s="1973"/>
      <c r="D165" s="810" t="s">
        <v>2008</v>
      </c>
      <c r="E165" s="851" t="s">
        <v>2438</v>
      </c>
      <c r="F165" s="808"/>
      <c r="G165" s="808"/>
      <c r="AS165" s="845"/>
      <c r="AT165" s="797" t="s">
        <v>1271</v>
      </c>
      <c r="AU165" s="793" t="s">
        <v>1287</v>
      </c>
      <c r="AV165"/>
      <c r="AW165"/>
      <c r="AX165"/>
    </row>
    <row r="166" spans="1:50">
      <c r="A166" s="850" t="s">
        <v>2437</v>
      </c>
      <c r="B166" s="1973" t="s">
        <v>2436</v>
      </c>
      <c r="C166" s="1973"/>
      <c r="D166" s="810" t="s">
        <v>2008</v>
      </c>
      <c r="E166" s="810">
        <v>1</v>
      </c>
      <c r="F166" s="808"/>
      <c r="G166" s="808"/>
      <c r="AS166" s="845"/>
      <c r="AT166" s="797" t="s">
        <v>1271</v>
      </c>
      <c r="AU166" s="793" t="s">
        <v>1286</v>
      </c>
      <c r="AV166"/>
      <c r="AW166"/>
      <c r="AX166"/>
    </row>
    <row r="167" spans="1:50">
      <c r="A167" s="850" t="s">
        <v>2435</v>
      </c>
      <c r="B167" s="1973" t="s">
        <v>2434</v>
      </c>
      <c r="C167" s="1973"/>
      <c r="D167" s="810" t="s">
        <v>2008</v>
      </c>
      <c r="E167" s="810">
        <v>1</v>
      </c>
      <c r="F167" s="808"/>
      <c r="G167" s="808"/>
      <c r="AS167" s="845"/>
      <c r="AT167" s="797" t="s">
        <v>1271</v>
      </c>
      <c r="AU167" s="793" t="s">
        <v>1285</v>
      </c>
      <c r="AV167"/>
      <c r="AW167"/>
      <c r="AX167"/>
    </row>
    <row r="168" spans="1:50">
      <c r="A168" s="850" t="s">
        <v>2433</v>
      </c>
      <c r="B168" s="1973" t="s">
        <v>2432</v>
      </c>
      <c r="C168" s="1973"/>
      <c r="D168" s="810" t="s">
        <v>2008</v>
      </c>
      <c r="E168" s="810">
        <v>1</v>
      </c>
      <c r="F168" s="808"/>
      <c r="G168" s="808"/>
      <c r="AS168" s="845"/>
      <c r="AT168" s="797" t="s">
        <v>1271</v>
      </c>
      <c r="AU168" s="793" t="s">
        <v>1284</v>
      </c>
      <c r="AV168"/>
      <c r="AW168"/>
      <c r="AX168"/>
    </row>
    <row r="169" spans="1:50">
      <c r="A169" s="807" t="s">
        <v>2008</v>
      </c>
      <c r="B169" s="1921" t="s">
        <v>2431</v>
      </c>
      <c r="C169" s="1921"/>
      <c r="D169" s="814" t="s">
        <v>2033</v>
      </c>
      <c r="E169" s="814" t="s">
        <v>2032</v>
      </c>
      <c r="F169" s="813" t="s">
        <v>2031</v>
      </c>
      <c r="G169" s="805" t="s">
        <v>2030</v>
      </c>
      <c r="AS169" s="845"/>
      <c r="AT169" s="797" t="s">
        <v>1271</v>
      </c>
      <c r="AU169" s="793" t="s">
        <v>1283</v>
      </c>
      <c r="AV169"/>
      <c r="AW169"/>
      <c r="AX169"/>
    </row>
    <row r="170" spans="1:50">
      <c r="A170" s="849" t="s">
        <v>2430</v>
      </c>
      <c r="B170" s="1974" t="s">
        <v>2429</v>
      </c>
      <c r="C170" s="1974"/>
      <c r="D170" s="810" t="s">
        <v>2008</v>
      </c>
      <c r="E170" s="810">
        <v>1</v>
      </c>
      <c r="F170" s="808"/>
      <c r="G170" s="808"/>
      <c r="AS170" s="845"/>
      <c r="AT170" s="797" t="s">
        <v>1271</v>
      </c>
      <c r="AU170" s="793" t="s">
        <v>1282</v>
      </c>
      <c r="AV170"/>
      <c r="AW170"/>
      <c r="AX170"/>
    </row>
    <row r="171" spans="1:50">
      <c r="A171" s="849" t="s">
        <v>2428</v>
      </c>
      <c r="B171" s="1974" t="s">
        <v>2427</v>
      </c>
      <c r="C171" s="1974"/>
      <c r="D171" s="810" t="s">
        <v>2008</v>
      </c>
      <c r="E171" s="810">
        <v>1</v>
      </c>
      <c r="F171" s="808"/>
      <c r="G171" s="808"/>
      <c r="AS171" s="845"/>
      <c r="AT171" s="797" t="s">
        <v>1271</v>
      </c>
      <c r="AU171" s="793" t="s">
        <v>1281</v>
      </c>
      <c r="AV171"/>
      <c r="AW171"/>
      <c r="AX171"/>
    </row>
    <row r="172" spans="1:50">
      <c r="A172" s="849" t="s">
        <v>2426</v>
      </c>
      <c r="B172" s="1974" t="s">
        <v>2425</v>
      </c>
      <c r="C172" s="1974"/>
      <c r="D172" s="810" t="s">
        <v>2008</v>
      </c>
      <c r="E172" s="810">
        <v>1</v>
      </c>
      <c r="F172" s="808"/>
      <c r="G172" s="808"/>
      <c r="AS172" s="845"/>
      <c r="AT172" s="797" t="s">
        <v>1271</v>
      </c>
      <c r="AU172" s="793" t="s">
        <v>1280</v>
      </c>
      <c r="AV172"/>
      <c r="AW172"/>
      <c r="AX172"/>
    </row>
    <row r="173" spans="1:50">
      <c r="A173" s="849" t="s">
        <v>2424</v>
      </c>
      <c r="B173" s="1974" t="s">
        <v>2423</v>
      </c>
      <c r="C173" s="1974"/>
      <c r="D173" s="810" t="s">
        <v>2008</v>
      </c>
      <c r="E173" s="810">
        <v>1</v>
      </c>
      <c r="F173" s="808"/>
      <c r="G173" s="808"/>
      <c r="AS173" s="845"/>
      <c r="AT173" s="797" t="s">
        <v>1271</v>
      </c>
      <c r="AU173" s="793" t="s">
        <v>1279</v>
      </c>
      <c r="AV173"/>
      <c r="AW173"/>
      <c r="AX173"/>
    </row>
    <row r="174" spans="1:50">
      <c r="A174" s="849" t="s">
        <v>2422</v>
      </c>
      <c r="B174" s="1974" t="s">
        <v>2421</v>
      </c>
      <c r="C174" s="1974"/>
      <c r="D174" s="848" t="s">
        <v>2048</v>
      </c>
      <c r="E174" s="810"/>
      <c r="F174" s="808"/>
      <c r="G174" s="808"/>
      <c r="AS174" s="845"/>
      <c r="AT174" s="797" t="s">
        <v>1271</v>
      </c>
      <c r="AU174" s="793" t="s">
        <v>1277</v>
      </c>
      <c r="AV174"/>
      <c r="AW174"/>
      <c r="AX174"/>
    </row>
    <row r="175" spans="1:50">
      <c r="A175" s="849" t="s">
        <v>2420</v>
      </c>
      <c r="B175" s="1975" t="s">
        <v>2419</v>
      </c>
      <c r="C175" s="1975"/>
      <c r="D175" s="848" t="s">
        <v>2048</v>
      </c>
      <c r="E175" s="810"/>
      <c r="F175" s="808"/>
      <c r="G175" s="808"/>
      <c r="AS175" s="845"/>
      <c r="AT175" s="797" t="s">
        <v>1271</v>
      </c>
      <c r="AU175" s="793" t="s">
        <v>1276</v>
      </c>
      <c r="AV175"/>
      <c r="AW175"/>
      <c r="AX175"/>
    </row>
    <row r="176" spans="1:50" ht="33" customHeight="1">
      <c r="A176" s="805" t="s">
        <v>2418</v>
      </c>
      <c r="B176" s="1976" t="s">
        <v>2417</v>
      </c>
      <c r="C176" s="1976"/>
      <c r="D176" s="832"/>
      <c r="E176" s="832"/>
      <c r="F176" s="808"/>
      <c r="G176" s="832"/>
      <c r="AS176" s="845"/>
      <c r="AT176" s="797" t="s">
        <v>1271</v>
      </c>
      <c r="AU176" s="793" t="s">
        <v>1275</v>
      </c>
      <c r="AV176"/>
      <c r="AW176"/>
      <c r="AX176"/>
    </row>
    <row r="177" spans="1:50" ht="31.5" customHeight="1">
      <c r="A177" s="801"/>
      <c r="B177" s="1972" t="s">
        <v>2416</v>
      </c>
      <c r="C177" s="1972"/>
      <c r="D177" s="802" t="s">
        <v>2046</v>
      </c>
      <c r="E177" s="802" t="s">
        <v>2045</v>
      </c>
      <c r="F177" s="1929"/>
      <c r="G177" s="1929"/>
      <c r="AS177" s="845"/>
      <c r="AT177" s="797" t="s">
        <v>1271</v>
      </c>
      <c r="AU177" s="793" t="s">
        <v>1274</v>
      </c>
      <c r="AV177"/>
      <c r="AW177"/>
      <c r="AX177"/>
    </row>
    <row r="178" spans="1:50" ht="47.25" customHeight="1">
      <c r="A178" s="847">
        <v>1</v>
      </c>
      <c r="B178" s="1931" t="s">
        <v>2415</v>
      </c>
      <c r="C178" s="1931"/>
      <c r="D178" s="802"/>
      <c r="E178" s="802"/>
      <c r="F178" s="1929"/>
      <c r="G178" s="1929"/>
      <c r="AS178" s="845"/>
      <c r="AT178" s="797" t="s">
        <v>1271</v>
      </c>
      <c r="AU178" s="793" t="s">
        <v>1273</v>
      </c>
      <c r="AV178"/>
      <c r="AW178"/>
      <c r="AX178"/>
    </row>
    <row r="179" spans="1:50">
      <c r="A179" s="812" t="s">
        <v>2042</v>
      </c>
      <c r="B179" s="1931" t="s">
        <v>2411</v>
      </c>
      <c r="C179" s="1931"/>
      <c r="D179" s="802"/>
      <c r="E179" s="802"/>
      <c r="F179" s="1929"/>
      <c r="G179" s="1929"/>
      <c r="AS179" s="845"/>
      <c r="AT179" s="797" t="s">
        <v>1271</v>
      </c>
      <c r="AU179" s="793" t="s">
        <v>1270</v>
      </c>
      <c r="AV179"/>
      <c r="AW179"/>
      <c r="AX179"/>
    </row>
    <row r="180" spans="1:50">
      <c r="A180" s="812" t="s">
        <v>2040</v>
      </c>
      <c r="B180" s="1931" t="s">
        <v>2410</v>
      </c>
      <c r="C180" s="1931"/>
      <c r="D180" s="802"/>
      <c r="E180" s="802"/>
      <c r="F180" s="1929"/>
      <c r="G180" s="1929"/>
      <c r="AS180" s="845"/>
      <c r="AT180" s="797" t="s">
        <v>1259</v>
      </c>
      <c r="AU180" s="793" t="s">
        <v>1269</v>
      </c>
      <c r="AV180"/>
      <c r="AW180"/>
      <c r="AX180"/>
    </row>
    <row r="181" spans="1:50" ht="35.25" customHeight="1">
      <c r="A181" s="847">
        <v>2</v>
      </c>
      <c r="B181" s="1931" t="s">
        <v>2414</v>
      </c>
      <c r="C181" s="1931"/>
      <c r="D181" s="802"/>
      <c r="E181" s="802"/>
      <c r="F181" s="1929"/>
      <c r="G181" s="1929"/>
      <c r="AS181" s="845"/>
      <c r="AT181" s="797" t="s">
        <v>1259</v>
      </c>
      <c r="AU181" s="793" t="s">
        <v>1268</v>
      </c>
      <c r="AV181"/>
      <c r="AW181"/>
      <c r="AX181"/>
    </row>
    <row r="182" spans="1:50">
      <c r="A182" s="812" t="s">
        <v>2042</v>
      </c>
      <c r="B182" s="1931" t="s">
        <v>2411</v>
      </c>
      <c r="C182" s="1931"/>
      <c r="D182" s="802"/>
      <c r="E182" s="802"/>
      <c r="F182" s="1929"/>
      <c r="G182" s="1929"/>
      <c r="AS182" s="845"/>
      <c r="AT182" s="797" t="s">
        <v>1259</v>
      </c>
      <c r="AU182" s="793" t="s">
        <v>821</v>
      </c>
      <c r="AV182"/>
      <c r="AW182"/>
      <c r="AX182"/>
    </row>
    <row r="183" spans="1:50">
      <c r="A183" s="812" t="s">
        <v>2040</v>
      </c>
      <c r="B183" s="1931" t="s">
        <v>2410</v>
      </c>
      <c r="C183" s="1931"/>
      <c r="D183" s="802"/>
      <c r="E183" s="802"/>
      <c r="F183" s="1929"/>
      <c r="G183" s="1929"/>
      <c r="AS183" s="845"/>
      <c r="AT183" s="797" t="s">
        <v>1259</v>
      </c>
      <c r="AU183" s="793" t="s">
        <v>1267</v>
      </c>
      <c r="AV183"/>
      <c r="AW183"/>
      <c r="AX183"/>
    </row>
    <row r="184" spans="1:50" ht="32.25" customHeight="1">
      <c r="A184" s="847">
        <v>3</v>
      </c>
      <c r="B184" s="1931" t="s">
        <v>2413</v>
      </c>
      <c r="C184" s="1931"/>
      <c r="D184" s="802"/>
      <c r="E184" s="802"/>
      <c r="F184" s="1929"/>
      <c r="G184" s="1929"/>
      <c r="AS184" s="845"/>
      <c r="AT184" s="797" t="s">
        <v>1259</v>
      </c>
      <c r="AU184" s="793" t="s">
        <v>1266</v>
      </c>
      <c r="AV184"/>
      <c r="AW184"/>
      <c r="AX184"/>
    </row>
    <row r="185" spans="1:50">
      <c r="A185" s="812" t="s">
        <v>2042</v>
      </c>
      <c r="B185" s="1931" t="s">
        <v>2411</v>
      </c>
      <c r="C185" s="1931"/>
      <c r="D185" s="802"/>
      <c r="E185" s="802"/>
      <c r="F185" s="1929"/>
      <c r="G185" s="1929"/>
      <c r="AS185" s="845"/>
      <c r="AT185" s="797" t="s">
        <v>1259</v>
      </c>
      <c r="AU185" s="793" t="s">
        <v>1265</v>
      </c>
      <c r="AV185"/>
      <c r="AW185"/>
      <c r="AX185"/>
    </row>
    <row r="186" spans="1:50">
      <c r="A186" s="812" t="s">
        <v>2040</v>
      </c>
      <c r="B186" s="1931" t="s">
        <v>2410</v>
      </c>
      <c r="C186" s="1931"/>
      <c r="D186" s="802"/>
      <c r="E186" s="802"/>
      <c r="F186" s="1929"/>
      <c r="G186" s="1929"/>
      <c r="AS186" s="845"/>
      <c r="AT186" s="797" t="s">
        <v>1259</v>
      </c>
      <c r="AU186" s="793" t="s">
        <v>1264</v>
      </c>
      <c r="AV186"/>
      <c r="AW186"/>
      <c r="AX186"/>
    </row>
    <row r="187" spans="1:50" ht="19.5" customHeight="1">
      <c r="A187" s="847">
        <v>4</v>
      </c>
      <c r="B187" s="1931" t="s">
        <v>2412</v>
      </c>
      <c r="C187" s="1931"/>
      <c r="D187" s="802"/>
      <c r="E187" s="802"/>
      <c r="F187" s="1929"/>
      <c r="G187" s="1929"/>
      <c r="AS187" s="845"/>
      <c r="AT187" s="797" t="s">
        <v>1259</v>
      </c>
      <c r="AU187" s="793" t="s">
        <v>1263</v>
      </c>
      <c r="AV187"/>
      <c r="AW187"/>
      <c r="AX187"/>
    </row>
    <row r="188" spans="1:50">
      <c r="A188" s="812" t="s">
        <v>2042</v>
      </c>
      <c r="B188" s="1931" t="s">
        <v>2411</v>
      </c>
      <c r="C188" s="1931"/>
      <c r="D188" s="802"/>
      <c r="E188" s="802"/>
      <c r="F188" s="1929"/>
      <c r="G188" s="1929"/>
      <c r="AS188" s="845"/>
      <c r="AT188" s="797" t="s">
        <v>1259</v>
      </c>
      <c r="AU188" s="793" t="s">
        <v>1262</v>
      </c>
      <c r="AV188"/>
      <c r="AW188"/>
      <c r="AX188"/>
    </row>
    <row r="189" spans="1:50">
      <c r="A189" s="812" t="s">
        <v>2040</v>
      </c>
      <c r="B189" s="1931" t="s">
        <v>2410</v>
      </c>
      <c r="C189" s="1931"/>
      <c r="D189" s="802"/>
      <c r="E189" s="802"/>
      <c r="F189" s="1929"/>
      <c r="G189" s="1929"/>
      <c r="AS189" s="845"/>
      <c r="AT189" s="797" t="s">
        <v>1236</v>
      </c>
      <c r="AU189" s="793" t="s">
        <v>1257</v>
      </c>
      <c r="AV189"/>
      <c r="AW189"/>
      <c r="AX189"/>
    </row>
    <row r="190" spans="1:50" ht="32.25" customHeight="1">
      <c r="A190" s="847">
        <v>5</v>
      </c>
      <c r="B190" s="1932" t="s">
        <v>2043</v>
      </c>
      <c r="C190" s="1932"/>
      <c r="D190" s="826"/>
      <c r="E190" s="826"/>
      <c r="F190" s="1929"/>
      <c r="G190" s="1929"/>
      <c r="AS190" s="845"/>
      <c r="AT190" s="797" t="s">
        <v>1236</v>
      </c>
      <c r="AU190" s="793" t="s">
        <v>1255</v>
      </c>
      <c r="AV190"/>
      <c r="AW190"/>
      <c r="AX190"/>
    </row>
    <row r="191" spans="1:50">
      <c r="A191" s="812" t="s">
        <v>2042</v>
      </c>
      <c r="B191" s="1932" t="s">
        <v>2411</v>
      </c>
      <c r="C191" s="1932"/>
      <c r="D191" s="802"/>
      <c r="E191" s="802"/>
      <c r="F191" s="1929"/>
      <c r="G191" s="1929"/>
      <c r="AS191" s="845"/>
      <c r="AT191" s="797" t="s">
        <v>1236</v>
      </c>
      <c r="AU191" s="793" t="s">
        <v>1254</v>
      </c>
      <c r="AV191"/>
      <c r="AW191"/>
      <c r="AX191"/>
    </row>
    <row r="192" spans="1:50">
      <c r="A192" s="812" t="s">
        <v>2040</v>
      </c>
      <c r="B192" s="1932" t="s">
        <v>2410</v>
      </c>
      <c r="C192" s="1932"/>
      <c r="D192" s="802"/>
      <c r="E192" s="802"/>
      <c r="F192" s="1929"/>
      <c r="G192" s="1929"/>
      <c r="AS192" s="845"/>
      <c r="AT192" s="797" t="s">
        <v>1236</v>
      </c>
      <c r="AU192" s="793" t="s">
        <v>1253</v>
      </c>
      <c r="AV192"/>
      <c r="AW192"/>
      <c r="AX192"/>
    </row>
    <row r="193" spans="1:50" ht="48.75" customHeight="1">
      <c r="A193" s="801" t="s">
        <v>1525</v>
      </c>
      <c r="B193" s="1924" t="s">
        <v>2001</v>
      </c>
      <c r="C193" s="1924"/>
      <c r="D193" s="823" t="s">
        <v>2004</v>
      </c>
      <c r="E193" s="823" t="s">
        <v>2003</v>
      </c>
      <c r="F193" s="1923" t="s">
        <v>2002</v>
      </c>
      <c r="G193" s="1923"/>
      <c r="AS193" s="845"/>
      <c r="AT193" s="797" t="s">
        <v>1236</v>
      </c>
      <c r="AU193" s="793" t="s">
        <v>1252</v>
      </c>
      <c r="AV193"/>
      <c r="AW193"/>
      <c r="AX193"/>
    </row>
    <row r="194" spans="1:50">
      <c r="A194" s="801" t="s">
        <v>2409</v>
      </c>
      <c r="B194" s="1918"/>
      <c r="C194" s="1918"/>
      <c r="D194" s="803"/>
      <c r="E194" s="802"/>
      <c r="F194" s="1970"/>
      <c r="G194" s="1970"/>
      <c r="AS194" s="845"/>
      <c r="AT194" s="797" t="s">
        <v>1236</v>
      </c>
      <c r="AU194" s="793" t="s">
        <v>1251</v>
      </c>
      <c r="AV194"/>
      <c r="AW194"/>
      <c r="AX194"/>
    </row>
    <row r="195" spans="1:50">
      <c r="A195" s="827"/>
      <c r="B195" s="846"/>
      <c r="C195" s="846"/>
      <c r="D195" s="802" t="s">
        <v>2046</v>
      </c>
      <c r="E195" s="802" t="s">
        <v>2045</v>
      </c>
      <c r="F195" s="1971"/>
      <c r="G195" s="1971"/>
      <c r="AS195" s="845"/>
      <c r="AT195" s="797" t="s">
        <v>1236</v>
      </c>
      <c r="AU195" s="793" t="s">
        <v>1250</v>
      </c>
      <c r="AV195"/>
      <c r="AW195"/>
      <c r="AX195"/>
    </row>
    <row r="196" spans="1:50" ht="47.25" customHeight="1">
      <c r="A196" s="817">
        <v>1</v>
      </c>
      <c r="B196" s="1931" t="s">
        <v>2408</v>
      </c>
      <c r="C196" s="1931"/>
      <c r="D196" s="800"/>
      <c r="E196" s="800"/>
      <c r="F196" s="1971"/>
      <c r="G196" s="1971"/>
      <c r="AS196" s="795"/>
      <c r="AT196" s="797" t="s">
        <v>1236</v>
      </c>
      <c r="AU196" s="793" t="s">
        <v>1249</v>
      </c>
      <c r="AV196"/>
      <c r="AW196"/>
      <c r="AX196"/>
    </row>
    <row r="197" spans="1:50">
      <c r="A197" s="816" t="s">
        <v>2042</v>
      </c>
      <c r="B197" s="1931" t="s">
        <v>2041</v>
      </c>
      <c r="C197" s="1931"/>
      <c r="D197" s="800"/>
      <c r="E197" s="800"/>
      <c r="F197" s="1971"/>
      <c r="G197" s="1971"/>
      <c r="AS197" s="795"/>
      <c r="AT197" s="797" t="s">
        <v>1236</v>
      </c>
      <c r="AU197" s="793" t="s">
        <v>1248</v>
      </c>
      <c r="AV197"/>
      <c r="AW197"/>
      <c r="AX197"/>
    </row>
    <row r="198" spans="1:50">
      <c r="A198" s="816" t="s">
        <v>2040</v>
      </c>
      <c r="B198" s="1931" t="s">
        <v>2039</v>
      </c>
      <c r="C198" s="1931"/>
      <c r="D198" s="800"/>
      <c r="E198" s="800"/>
      <c r="F198" s="1971"/>
      <c r="G198" s="1971"/>
      <c r="AS198" s="795"/>
      <c r="AT198" s="797" t="s">
        <v>1236</v>
      </c>
      <c r="AU198" s="793" t="s">
        <v>1247</v>
      </c>
      <c r="AV198"/>
      <c r="AW198"/>
      <c r="AX198"/>
    </row>
    <row r="199" spans="1:50">
      <c r="A199" s="815" t="s">
        <v>2038</v>
      </c>
      <c r="B199" s="1931" t="s">
        <v>1973</v>
      </c>
      <c r="C199" s="1931"/>
      <c r="D199" s="800"/>
      <c r="E199" s="800"/>
      <c r="F199" s="1971"/>
      <c r="G199" s="1971"/>
      <c r="AS199" s="795"/>
      <c r="AT199" s="797" t="s">
        <v>1236</v>
      </c>
      <c r="AU199" s="793" t="s">
        <v>1246</v>
      </c>
      <c r="AV199"/>
      <c r="AW199"/>
      <c r="AX199"/>
    </row>
    <row r="200" spans="1:50">
      <c r="A200" s="815" t="s">
        <v>2037</v>
      </c>
      <c r="B200" s="1931" t="s">
        <v>2036</v>
      </c>
      <c r="C200" s="1931"/>
      <c r="D200" s="818"/>
      <c r="E200" s="818"/>
      <c r="F200" s="1971"/>
      <c r="G200" s="1971"/>
      <c r="AS200" s="795"/>
      <c r="AT200" s="797" t="s">
        <v>1236</v>
      </c>
      <c r="AU200" s="793" t="s">
        <v>1245</v>
      </c>
      <c r="AV200"/>
      <c r="AW200"/>
      <c r="AX200"/>
    </row>
    <row r="201" spans="1:50" ht="47.25" customHeight="1">
      <c r="A201" s="817">
        <v>2</v>
      </c>
      <c r="B201" s="1932" t="s">
        <v>2043</v>
      </c>
      <c r="C201" s="1932"/>
      <c r="D201" s="800"/>
      <c r="E201" s="800"/>
      <c r="F201" s="1971"/>
      <c r="G201" s="1971"/>
      <c r="AS201" s="795"/>
      <c r="AT201" s="797" t="s">
        <v>1236</v>
      </c>
      <c r="AU201" s="793" t="s">
        <v>1244</v>
      </c>
      <c r="AV201"/>
      <c r="AW201"/>
      <c r="AX201"/>
    </row>
    <row r="202" spans="1:50">
      <c r="A202" s="816" t="s">
        <v>2042</v>
      </c>
      <c r="B202" s="1932" t="s">
        <v>2041</v>
      </c>
      <c r="C202" s="1932"/>
      <c r="D202" s="800"/>
      <c r="E202" s="800"/>
      <c r="F202" s="1971"/>
      <c r="G202" s="1971"/>
      <c r="AS202" s="795"/>
      <c r="AT202" s="797" t="s">
        <v>1236</v>
      </c>
      <c r="AU202" s="793" t="s">
        <v>1243</v>
      </c>
      <c r="AV202"/>
      <c r="AW202"/>
      <c r="AX202"/>
    </row>
    <row r="203" spans="1:50">
      <c r="A203" s="816" t="s">
        <v>2040</v>
      </c>
      <c r="B203" s="1932" t="s">
        <v>2039</v>
      </c>
      <c r="C203" s="1932"/>
      <c r="D203" s="800"/>
      <c r="E203" s="800"/>
      <c r="F203" s="1971"/>
      <c r="G203" s="1971"/>
      <c r="AS203" s="795"/>
      <c r="AT203" s="797" t="s">
        <v>1236</v>
      </c>
      <c r="AU203" s="793" t="s">
        <v>1242</v>
      </c>
      <c r="AV203"/>
      <c r="AW203"/>
      <c r="AX203"/>
    </row>
    <row r="204" spans="1:50">
      <c r="A204" s="815" t="s">
        <v>2038</v>
      </c>
      <c r="B204" s="1932" t="s">
        <v>1973</v>
      </c>
      <c r="C204" s="1932"/>
      <c r="D204" s="800"/>
      <c r="E204" s="800"/>
      <c r="F204" s="1971"/>
      <c r="G204" s="1971"/>
      <c r="AS204" s="795"/>
      <c r="AT204" s="797" t="s">
        <v>1236</v>
      </c>
      <c r="AU204" s="793" t="s">
        <v>1241</v>
      </c>
      <c r="AV204"/>
      <c r="AW204"/>
      <c r="AX204"/>
    </row>
    <row r="205" spans="1:50">
      <c r="A205" s="815" t="s">
        <v>2037</v>
      </c>
      <c r="B205" s="1932" t="s">
        <v>2036</v>
      </c>
      <c r="C205" s="1932"/>
      <c r="D205" s="800"/>
      <c r="E205" s="800"/>
      <c r="F205" s="1971"/>
      <c r="G205" s="1971"/>
      <c r="AS205" s="795"/>
      <c r="AT205" s="797" t="s">
        <v>1236</v>
      </c>
      <c r="AU205" s="793" t="s">
        <v>1240</v>
      </c>
      <c r="AV205"/>
      <c r="AW205"/>
      <c r="AX205"/>
    </row>
    <row r="206" spans="1:50">
      <c r="A206" s="1952"/>
      <c r="B206" s="1952"/>
      <c r="C206" s="1952"/>
      <c r="D206" s="1952"/>
      <c r="E206" s="1952"/>
      <c r="F206" s="1952"/>
      <c r="G206" s="1952"/>
      <c r="AS206" s="795"/>
      <c r="AT206" s="797" t="s">
        <v>1236</v>
      </c>
      <c r="AU206" s="793" t="s">
        <v>1239</v>
      </c>
      <c r="AV206"/>
      <c r="AW206"/>
      <c r="AX206"/>
    </row>
    <row r="207" spans="1:50" ht="31.5" customHeight="1">
      <c r="A207" s="844" t="s">
        <v>418</v>
      </c>
      <c r="B207" s="1969" t="s">
        <v>2407</v>
      </c>
      <c r="C207" s="1969"/>
      <c r="D207" s="814" t="s">
        <v>2033</v>
      </c>
      <c r="E207" s="814" t="s">
        <v>2032</v>
      </c>
      <c r="F207" s="813" t="s">
        <v>2031</v>
      </c>
      <c r="G207" s="805" t="s">
        <v>2030</v>
      </c>
      <c r="AS207" s="795"/>
      <c r="AT207" s="797" t="s">
        <v>1236</v>
      </c>
      <c r="AU207" s="793" t="s">
        <v>1238</v>
      </c>
      <c r="AV207"/>
      <c r="AW207"/>
      <c r="AX207"/>
    </row>
    <row r="208" spans="1:50">
      <c r="A208" s="843" t="s">
        <v>2406</v>
      </c>
      <c r="B208" s="1966" t="s">
        <v>2405</v>
      </c>
      <c r="C208" s="1966"/>
      <c r="D208" s="810" t="s">
        <v>2008</v>
      </c>
      <c r="E208" s="810">
        <v>1</v>
      </c>
      <c r="F208" s="808"/>
      <c r="G208" s="808"/>
      <c r="AS208" s="795"/>
      <c r="AT208" s="797" t="s">
        <v>1236</v>
      </c>
      <c r="AU208" s="793" t="s">
        <v>1237</v>
      </c>
      <c r="AV208"/>
      <c r="AW208"/>
      <c r="AX208"/>
    </row>
    <row r="209" spans="1:50" ht="18.75" customHeight="1">
      <c r="A209" s="843" t="s">
        <v>2404</v>
      </c>
      <c r="B209" s="1966" t="s">
        <v>2403</v>
      </c>
      <c r="C209" s="1966"/>
      <c r="D209" s="810" t="s">
        <v>2008</v>
      </c>
      <c r="E209" s="810">
        <v>1</v>
      </c>
      <c r="F209" s="808"/>
      <c r="G209" s="808"/>
      <c r="AS209" s="795"/>
      <c r="AT209" s="797" t="s">
        <v>1236</v>
      </c>
      <c r="AU209" s="793" t="s">
        <v>1235</v>
      </c>
      <c r="AV209"/>
      <c r="AW209"/>
      <c r="AX209"/>
    </row>
    <row r="210" spans="1:50">
      <c r="A210" s="843" t="s">
        <v>2402</v>
      </c>
      <c r="B210" s="1966" t="s">
        <v>2401</v>
      </c>
      <c r="C210" s="1966"/>
      <c r="D210" s="810" t="s">
        <v>2008</v>
      </c>
      <c r="E210" s="810">
        <v>1</v>
      </c>
      <c r="F210" s="808"/>
      <c r="G210" s="808"/>
      <c r="AS210" s="795"/>
      <c r="AT210" s="797" t="s">
        <v>1211</v>
      </c>
      <c r="AU210" s="793" t="s">
        <v>1234</v>
      </c>
      <c r="AV210"/>
      <c r="AW210"/>
      <c r="AX210"/>
    </row>
    <row r="211" spans="1:50">
      <c r="A211" s="843" t="s">
        <v>2400</v>
      </c>
      <c r="B211" s="1966" t="s">
        <v>2399</v>
      </c>
      <c r="C211" s="1966"/>
      <c r="D211" s="810" t="s">
        <v>2008</v>
      </c>
      <c r="E211" s="810">
        <v>1</v>
      </c>
      <c r="F211" s="808"/>
      <c r="G211" s="808"/>
      <c r="AS211" s="795"/>
      <c r="AT211" s="797" t="s">
        <v>1211</v>
      </c>
      <c r="AU211" s="793" t="s">
        <v>1233</v>
      </c>
      <c r="AV211"/>
      <c r="AW211"/>
      <c r="AX211"/>
    </row>
    <row r="212" spans="1:50" ht="14.25" customHeight="1">
      <c r="A212" s="843" t="s">
        <v>2398</v>
      </c>
      <c r="B212" s="1966" t="s">
        <v>2397</v>
      </c>
      <c r="C212" s="1966"/>
      <c r="D212" s="810" t="s">
        <v>2008</v>
      </c>
      <c r="E212" s="810">
        <v>1</v>
      </c>
      <c r="F212" s="808"/>
      <c r="G212" s="808"/>
      <c r="AS212" s="795"/>
      <c r="AT212" s="797" t="s">
        <v>1211</v>
      </c>
      <c r="AU212" s="793" t="s">
        <v>1232</v>
      </c>
      <c r="AV212"/>
      <c r="AW212"/>
      <c r="AX212"/>
    </row>
    <row r="213" spans="1:50" ht="31.5" customHeight="1">
      <c r="A213" s="843" t="s">
        <v>2396</v>
      </c>
      <c r="B213" s="1966" t="s">
        <v>2395</v>
      </c>
      <c r="C213" s="1966"/>
      <c r="D213" s="810" t="s">
        <v>2008</v>
      </c>
      <c r="E213" s="810">
        <v>1</v>
      </c>
      <c r="F213" s="808"/>
      <c r="G213" s="808"/>
      <c r="AS213" s="795"/>
      <c r="AT213" s="797" t="s">
        <v>1211</v>
      </c>
      <c r="AU213" s="793" t="s">
        <v>1231</v>
      </c>
      <c r="AV213"/>
      <c r="AW213"/>
      <c r="AX213"/>
    </row>
    <row r="214" spans="1:50" ht="31.5" customHeight="1">
      <c r="A214" s="843" t="s">
        <v>2394</v>
      </c>
      <c r="B214" s="1966" t="s">
        <v>2393</v>
      </c>
      <c r="C214" s="1966"/>
      <c r="D214" s="810" t="s">
        <v>2008</v>
      </c>
      <c r="E214" s="810">
        <v>1</v>
      </c>
      <c r="F214" s="808"/>
      <c r="G214" s="808"/>
      <c r="AS214" s="795"/>
      <c r="AT214" s="797" t="s">
        <v>1211</v>
      </c>
      <c r="AU214" s="793" t="s">
        <v>1230</v>
      </c>
      <c r="AV214"/>
      <c r="AW214"/>
      <c r="AX214"/>
    </row>
    <row r="215" spans="1:50" ht="31.5" customHeight="1">
      <c r="A215" s="843" t="s">
        <v>2392</v>
      </c>
      <c r="B215" s="1966" t="s">
        <v>2391</v>
      </c>
      <c r="C215" s="1966"/>
      <c r="D215" s="810" t="s">
        <v>2008</v>
      </c>
      <c r="E215" s="810">
        <v>1</v>
      </c>
      <c r="F215" s="808"/>
      <c r="G215" s="808"/>
      <c r="AS215" s="795"/>
      <c r="AT215" s="797" t="s">
        <v>1211</v>
      </c>
      <c r="AU215" s="793" t="s">
        <v>1229</v>
      </c>
      <c r="AV215"/>
      <c r="AW215"/>
      <c r="AX215"/>
    </row>
    <row r="216" spans="1:50" ht="78.75" customHeight="1">
      <c r="A216" s="843" t="s">
        <v>2390</v>
      </c>
      <c r="B216" s="1966" t="s">
        <v>2389</v>
      </c>
      <c r="C216" s="1966"/>
      <c r="D216" s="810" t="s">
        <v>2008</v>
      </c>
      <c r="E216" s="810">
        <v>1</v>
      </c>
      <c r="F216" s="808"/>
      <c r="G216" s="808"/>
      <c r="AS216" s="795"/>
      <c r="AT216" s="797" t="s">
        <v>1211</v>
      </c>
      <c r="AU216" s="793" t="s">
        <v>1228</v>
      </c>
      <c r="AV216"/>
      <c r="AW216"/>
      <c r="AX216"/>
    </row>
    <row r="217" spans="1:50" ht="63" customHeight="1">
      <c r="A217" s="843" t="s">
        <v>2388</v>
      </c>
      <c r="B217" s="1966" t="s">
        <v>2387</v>
      </c>
      <c r="C217" s="1966"/>
      <c r="D217" s="810" t="s">
        <v>2008</v>
      </c>
      <c r="E217" s="810">
        <v>1</v>
      </c>
      <c r="F217" s="808"/>
      <c r="G217" s="808"/>
      <c r="AS217" s="795"/>
      <c r="AT217" s="797" t="s">
        <v>1211</v>
      </c>
      <c r="AU217" s="793" t="s">
        <v>1227</v>
      </c>
      <c r="AV217"/>
      <c r="AW217"/>
      <c r="AX217"/>
    </row>
    <row r="218" spans="1:50" ht="31.5" customHeight="1">
      <c r="A218" s="843" t="s">
        <v>2386</v>
      </c>
      <c r="B218" s="1966" t="s">
        <v>2385</v>
      </c>
      <c r="C218" s="1966"/>
      <c r="D218" s="810" t="s">
        <v>2008</v>
      </c>
      <c r="E218" s="810">
        <v>1</v>
      </c>
      <c r="F218" s="808"/>
      <c r="G218" s="808"/>
      <c r="AS218" s="795"/>
      <c r="AT218" s="797" t="s">
        <v>1211</v>
      </c>
      <c r="AU218" s="793" t="s">
        <v>1226</v>
      </c>
      <c r="AV218"/>
      <c r="AW218"/>
      <c r="AX218"/>
    </row>
    <row r="219" spans="1:50" ht="15.75" customHeight="1">
      <c r="A219" s="843" t="s">
        <v>2384</v>
      </c>
      <c r="B219" s="1966" t="s">
        <v>2383</v>
      </c>
      <c r="C219" s="1966"/>
      <c r="D219" s="810" t="s">
        <v>2008</v>
      </c>
      <c r="E219" s="810">
        <v>1</v>
      </c>
      <c r="F219" s="808"/>
      <c r="G219" s="808"/>
      <c r="AS219" s="795"/>
      <c r="AT219" s="797" t="s">
        <v>1211</v>
      </c>
      <c r="AU219" s="793" t="s">
        <v>1225</v>
      </c>
      <c r="AV219"/>
      <c r="AW219"/>
      <c r="AX219"/>
    </row>
    <row r="220" spans="1:50">
      <c r="A220" s="843" t="s">
        <v>2382</v>
      </c>
      <c r="B220" s="1966" t="s">
        <v>2381</v>
      </c>
      <c r="C220" s="1966"/>
      <c r="D220" s="810" t="s">
        <v>2008</v>
      </c>
      <c r="E220" s="810">
        <v>1</v>
      </c>
      <c r="F220" s="808"/>
      <c r="G220" s="808"/>
      <c r="AS220" s="795"/>
      <c r="AT220" s="797" t="s">
        <v>1211</v>
      </c>
      <c r="AU220" s="793" t="s">
        <v>1224</v>
      </c>
      <c r="AV220"/>
      <c r="AW220"/>
      <c r="AX220"/>
    </row>
    <row r="221" spans="1:50" ht="14.25" customHeight="1">
      <c r="A221" s="843" t="s">
        <v>2380</v>
      </c>
      <c r="B221" s="1966" t="s">
        <v>2379</v>
      </c>
      <c r="C221" s="1966"/>
      <c r="D221" s="810" t="s">
        <v>2008</v>
      </c>
      <c r="E221" s="810">
        <v>1</v>
      </c>
      <c r="F221" s="808"/>
      <c r="G221" s="808"/>
      <c r="AS221" s="795"/>
      <c r="AT221" s="797" t="s">
        <v>1211</v>
      </c>
      <c r="AU221" s="793" t="s">
        <v>1223</v>
      </c>
      <c r="AV221"/>
      <c r="AW221"/>
      <c r="AX221"/>
    </row>
    <row r="222" spans="1:50" ht="33" customHeight="1">
      <c r="A222" s="843" t="s">
        <v>2378</v>
      </c>
      <c r="B222" s="1966" t="s">
        <v>2377</v>
      </c>
      <c r="C222" s="1966"/>
      <c r="D222" s="810" t="s">
        <v>2008</v>
      </c>
      <c r="E222" s="810">
        <v>1</v>
      </c>
      <c r="F222" s="808"/>
      <c r="G222" s="808"/>
      <c r="AS222" s="795"/>
      <c r="AT222" s="797" t="s">
        <v>1211</v>
      </c>
      <c r="AU222" s="793" t="s">
        <v>1222</v>
      </c>
      <c r="AV222"/>
      <c r="AW222"/>
      <c r="AX222"/>
    </row>
    <row r="223" spans="1:50" ht="17.25" customHeight="1">
      <c r="A223" s="843" t="s">
        <v>2376</v>
      </c>
      <c r="B223" s="1966" t="s">
        <v>2375</v>
      </c>
      <c r="C223" s="1966"/>
      <c r="D223" s="810" t="s">
        <v>2008</v>
      </c>
      <c r="E223" s="810">
        <v>1</v>
      </c>
      <c r="F223" s="808"/>
      <c r="G223" s="808"/>
      <c r="AS223" s="795"/>
      <c r="AT223" s="797" t="s">
        <v>1211</v>
      </c>
      <c r="AU223" s="793" t="s">
        <v>1221</v>
      </c>
      <c r="AV223"/>
      <c r="AW223"/>
      <c r="AX223"/>
    </row>
    <row r="224" spans="1:50" ht="34.5" customHeight="1">
      <c r="A224" s="843" t="s">
        <v>2374</v>
      </c>
      <c r="B224" s="1966" t="s">
        <v>2373</v>
      </c>
      <c r="C224" s="1966"/>
      <c r="D224" s="810" t="s">
        <v>2008</v>
      </c>
      <c r="E224" s="810">
        <v>1</v>
      </c>
      <c r="F224" s="808"/>
      <c r="G224" s="808"/>
      <c r="AS224" s="795"/>
      <c r="AT224" s="797" t="s">
        <v>1211</v>
      </c>
      <c r="AU224" s="793" t="s">
        <v>1220</v>
      </c>
      <c r="AV224"/>
      <c r="AW224"/>
      <c r="AX224"/>
    </row>
    <row r="225" spans="1:50">
      <c r="A225" s="843" t="s">
        <v>2372</v>
      </c>
      <c r="B225" s="1967" t="s">
        <v>2371</v>
      </c>
      <c r="C225" s="1967"/>
      <c r="D225" s="810" t="s">
        <v>2370</v>
      </c>
      <c r="E225" s="810">
        <v>1</v>
      </c>
      <c r="F225" s="808"/>
      <c r="G225" s="808"/>
      <c r="AS225" s="795"/>
      <c r="AT225" s="797" t="s">
        <v>1211</v>
      </c>
      <c r="AU225" s="793" t="s">
        <v>1219</v>
      </c>
      <c r="AV225"/>
      <c r="AW225"/>
      <c r="AX225"/>
    </row>
    <row r="226" spans="1:50">
      <c r="A226" s="843" t="s">
        <v>2369</v>
      </c>
      <c r="B226" s="1967" t="s">
        <v>2368</v>
      </c>
      <c r="C226" s="1967"/>
      <c r="D226" s="810"/>
      <c r="E226" s="810">
        <v>1</v>
      </c>
      <c r="F226" s="828"/>
      <c r="G226" s="828"/>
      <c r="AS226" s="795"/>
      <c r="AT226" s="797" t="s">
        <v>1211</v>
      </c>
      <c r="AU226" s="793" t="s">
        <v>1218</v>
      </c>
      <c r="AV226"/>
      <c r="AW226"/>
      <c r="AX226"/>
    </row>
    <row r="227" spans="1:50" ht="31">
      <c r="A227" s="803" t="s">
        <v>1525</v>
      </c>
      <c r="B227" s="1924" t="s">
        <v>2001</v>
      </c>
      <c r="C227" s="1924"/>
      <c r="D227" s="823" t="s">
        <v>2004</v>
      </c>
      <c r="E227" s="823" t="s">
        <v>2003</v>
      </c>
      <c r="F227" s="1923" t="s">
        <v>2002</v>
      </c>
      <c r="G227" s="1923"/>
      <c r="AS227" s="795"/>
      <c r="AT227" s="797" t="s">
        <v>1211</v>
      </c>
      <c r="AU227" s="793" t="s">
        <v>1217</v>
      </c>
      <c r="AV227"/>
      <c r="AW227"/>
      <c r="AX227"/>
    </row>
    <row r="228" spans="1:50">
      <c r="A228" s="801" t="s">
        <v>2367</v>
      </c>
      <c r="B228" s="1918"/>
      <c r="C228" s="1918"/>
      <c r="D228" s="842"/>
      <c r="E228" s="802"/>
      <c r="F228" s="1917"/>
      <c r="G228" s="1917"/>
      <c r="AS228" s="795"/>
      <c r="AT228" s="797" t="s">
        <v>1211</v>
      </c>
      <c r="AU228" s="793" t="s">
        <v>1216</v>
      </c>
      <c r="AV228"/>
      <c r="AW228"/>
      <c r="AX228"/>
    </row>
    <row r="229" spans="1:50">
      <c r="A229" s="827"/>
      <c r="B229" s="1968"/>
      <c r="C229" s="1968"/>
      <c r="D229" s="802" t="s">
        <v>2046</v>
      </c>
      <c r="E229" s="802" t="s">
        <v>2045</v>
      </c>
      <c r="F229" s="1929"/>
      <c r="G229" s="1929"/>
      <c r="AS229" s="795"/>
      <c r="AT229" s="797" t="s">
        <v>1211</v>
      </c>
      <c r="AU229" s="793" t="s">
        <v>1215</v>
      </c>
      <c r="AV229"/>
      <c r="AW229"/>
      <c r="AX229"/>
    </row>
    <row r="230" spans="1:50" ht="31.5" customHeight="1">
      <c r="A230" s="817">
        <v>1</v>
      </c>
      <c r="B230" s="1931" t="s">
        <v>2044</v>
      </c>
      <c r="C230" s="1931"/>
      <c r="D230" s="800"/>
      <c r="E230" s="800"/>
      <c r="F230" s="1929"/>
      <c r="G230" s="1929"/>
      <c r="AS230" s="795"/>
      <c r="AT230" s="797" t="s">
        <v>1211</v>
      </c>
      <c r="AU230" s="793" t="s">
        <v>1214</v>
      </c>
      <c r="AV230"/>
      <c r="AW230"/>
      <c r="AX230"/>
    </row>
    <row r="231" spans="1:50">
      <c r="A231" s="816" t="s">
        <v>2042</v>
      </c>
      <c r="B231" s="1931" t="s">
        <v>2041</v>
      </c>
      <c r="C231" s="1931"/>
      <c r="D231" s="800"/>
      <c r="E231" s="800"/>
      <c r="F231" s="1929"/>
      <c r="G231" s="1929"/>
      <c r="AS231" s="795"/>
      <c r="AT231" s="797" t="s">
        <v>1211</v>
      </c>
      <c r="AU231" s="793" t="s">
        <v>1213</v>
      </c>
      <c r="AV231"/>
      <c r="AW231"/>
      <c r="AX231"/>
    </row>
    <row r="232" spans="1:50">
      <c r="A232" s="815" t="s">
        <v>2040</v>
      </c>
      <c r="B232" s="1931" t="s">
        <v>2039</v>
      </c>
      <c r="C232" s="1931"/>
      <c r="D232" s="800"/>
      <c r="E232" s="800"/>
      <c r="F232" s="1929"/>
      <c r="G232" s="1929"/>
      <c r="AS232" s="795"/>
      <c r="AT232" s="797" t="s">
        <v>1211</v>
      </c>
      <c r="AU232" s="793" t="s">
        <v>1212</v>
      </c>
      <c r="AV232"/>
      <c r="AW232"/>
      <c r="AX232"/>
    </row>
    <row r="233" spans="1:50">
      <c r="A233" s="815" t="s">
        <v>2038</v>
      </c>
      <c r="B233" s="1931" t="s">
        <v>1973</v>
      </c>
      <c r="C233" s="1931"/>
      <c r="D233" s="800"/>
      <c r="E233" s="800"/>
      <c r="F233" s="1929"/>
      <c r="G233" s="1929"/>
      <c r="AS233" s="795"/>
      <c r="AT233" s="797" t="s">
        <v>1211</v>
      </c>
      <c r="AU233" s="793" t="s">
        <v>1210</v>
      </c>
      <c r="AV233"/>
      <c r="AW233"/>
      <c r="AX233"/>
    </row>
    <row r="234" spans="1:50">
      <c r="A234" s="812" t="s">
        <v>2037</v>
      </c>
      <c r="B234" s="1931" t="s">
        <v>2036</v>
      </c>
      <c r="C234" s="1931"/>
      <c r="D234" s="800"/>
      <c r="E234" s="800"/>
      <c r="F234" s="1929"/>
      <c r="G234" s="1929"/>
      <c r="AS234" s="795"/>
      <c r="AT234" s="797" t="s">
        <v>11</v>
      </c>
      <c r="AU234" s="793" t="s">
        <v>1209</v>
      </c>
      <c r="AV234"/>
      <c r="AW234"/>
      <c r="AX234"/>
    </row>
    <row r="235" spans="1:50" ht="47.25" customHeight="1">
      <c r="A235" s="817">
        <v>2</v>
      </c>
      <c r="B235" s="1932" t="s">
        <v>2043</v>
      </c>
      <c r="C235" s="1932"/>
      <c r="D235" s="800"/>
      <c r="E235" s="800"/>
      <c r="F235" s="1929"/>
      <c r="G235" s="1929"/>
      <c r="AS235" s="795"/>
      <c r="AT235" s="797" t="s">
        <v>11</v>
      </c>
      <c r="AU235" s="793" t="s">
        <v>1208</v>
      </c>
      <c r="AV235"/>
      <c r="AW235"/>
      <c r="AX235"/>
    </row>
    <row r="236" spans="1:50">
      <c r="A236" s="816" t="s">
        <v>2042</v>
      </c>
      <c r="B236" s="1932" t="s">
        <v>2041</v>
      </c>
      <c r="C236" s="1932"/>
      <c r="D236" s="800"/>
      <c r="E236" s="800"/>
      <c r="F236" s="1929"/>
      <c r="G236" s="1929"/>
      <c r="AS236" s="795"/>
      <c r="AT236" s="797" t="s">
        <v>11</v>
      </c>
      <c r="AU236" s="793" t="s">
        <v>1207</v>
      </c>
      <c r="AV236"/>
      <c r="AW236"/>
      <c r="AX236"/>
    </row>
    <row r="237" spans="1:50">
      <c r="A237" s="815" t="s">
        <v>2040</v>
      </c>
      <c r="B237" s="1932" t="s">
        <v>2039</v>
      </c>
      <c r="C237" s="1932"/>
      <c r="D237" s="800"/>
      <c r="E237" s="800"/>
      <c r="F237" s="1929"/>
      <c r="G237" s="1929"/>
      <c r="AS237" s="795"/>
      <c r="AT237" s="797" t="s">
        <v>11</v>
      </c>
      <c r="AU237" s="793" t="s">
        <v>1206</v>
      </c>
      <c r="AV237"/>
      <c r="AW237"/>
      <c r="AX237"/>
    </row>
    <row r="238" spans="1:50">
      <c r="A238" s="815" t="s">
        <v>2038</v>
      </c>
      <c r="B238" s="841" t="s">
        <v>1973</v>
      </c>
      <c r="C238" s="841"/>
      <c r="D238" s="800"/>
      <c r="E238" s="800"/>
      <c r="F238" s="1929"/>
      <c r="G238" s="1929"/>
      <c r="AS238" s="795"/>
      <c r="AT238" s="797" t="s">
        <v>11</v>
      </c>
      <c r="AU238" s="793" t="s">
        <v>1205</v>
      </c>
      <c r="AV238"/>
      <c r="AW238"/>
      <c r="AX238"/>
    </row>
    <row r="239" spans="1:50">
      <c r="A239" s="815" t="s">
        <v>2037</v>
      </c>
      <c r="B239" s="1932" t="s">
        <v>2036</v>
      </c>
      <c r="C239" s="1932"/>
      <c r="D239" s="800"/>
      <c r="E239" s="800"/>
      <c r="F239" s="1929"/>
      <c r="G239" s="1929"/>
      <c r="AS239" s="795"/>
      <c r="AT239" s="797" t="s">
        <v>11</v>
      </c>
      <c r="AU239" s="793" t="s">
        <v>1204</v>
      </c>
      <c r="AV239"/>
      <c r="AW239"/>
      <c r="AX239"/>
    </row>
    <row r="240" spans="1:50">
      <c r="A240" s="1963"/>
      <c r="B240" s="1963"/>
      <c r="C240" s="1963"/>
      <c r="D240" s="1963"/>
      <c r="E240" s="1963"/>
      <c r="F240" s="1963"/>
      <c r="G240" s="1963"/>
      <c r="AS240" s="795"/>
      <c r="AT240" s="797" t="s">
        <v>11</v>
      </c>
      <c r="AU240" s="793" t="s">
        <v>1203</v>
      </c>
      <c r="AV240"/>
      <c r="AW240"/>
      <c r="AX240"/>
    </row>
    <row r="241" spans="1:50">
      <c r="A241" s="840" t="s">
        <v>2366</v>
      </c>
      <c r="B241" s="1964" t="s">
        <v>2365</v>
      </c>
      <c r="C241" s="1964"/>
      <c r="D241" s="814" t="s">
        <v>2033</v>
      </c>
      <c r="E241" s="814" t="s">
        <v>2032</v>
      </c>
      <c r="F241" s="813" t="s">
        <v>2031</v>
      </c>
      <c r="G241" s="805" t="s">
        <v>2030</v>
      </c>
      <c r="AS241" s="795"/>
      <c r="AT241" s="797" t="s">
        <v>11</v>
      </c>
      <c r="AU241" s="793" t="s">
        <v>1202</v>
      </c>
      <c r="AV241"/>
      <c r="AW241"/>
      <c r="AX241"/>
    </row>
    <row r="242" spans="1:50">
      <c r="A242" s="838" t="s">
        <v>2364</v>
      </c>
      <c r="B242" s="1965" t="s">
        <v>2363</v>
      </c>
      <c r="C242" s="1965"/>
      <c r="D242" s="810" t="s">
        <v>2008</v>
      </c>
      <c r="E242" s="810" t="s">
        <v>2356</v>
      </c>
      <c r="F242" s="808"/>
      <c r="G242" s="808"/>
      <c r="AS242" s="795"/>
      <c r="AT242" s="797" t="s">
        <v>11</v>
      </c>
      <c r="AU242" s="793" t="s">
        <v>1201</v>
      </c>
      <c r="AV242"/>
      <c r="AW242"/>
      <c r="AX242"/>
    </row>
    <row r="243" spans="1:50">
      <c r="A243" s="838" t="s">
        <v>2362</v>
      </c>
      <c r="B243" s="1965" t="s">
        <v>2361</v>
      </c>
      <c r="C243" s="1965"/>
      <c r="D243" s="810" t="s">
        <v>2008</v>
      </c>
      <c r="E243" s="810" t="s">
        <v>2356</v>
      </c>
      <c r="F243" s="808"/>
      <c r="G243" s="808"/>
      <c r="AS243" s="795"/>
      <c r="AT243" s="797" t="s">
        <v>11</v>
      </c>
      <c r="AU243" s="793" t="s">
        <v>1200</v>
      </c>
      <c r="AV243"/>
      <c r="AW243"/>
      <c r="AX243"/>
    </row>
    <row r="244" spans="1:50">
      <c r="A244" s="838" t="s">
        <v>2360</v>
      </c>
      <c r="B244" s="1965" t="s">
        <v>2359</v>
      </c>
      <c r="C244" s="1965"/>
      <c r="D244" s="837" t="s">
        <v>2048</v>
      </c>
      <c r="E244" s="810" t="s">
        <v>2356</v>
      </c>
      <c r="F244" s="808"/>
      <c r="G244" s="808"/>
      <c r="AS244" s="795"/>
      <c r="AT244" s="797" t="s">
        <v>11</v>
      </c>
      <c r="AU244" s="793" t="s">
        <v>1199</v>
      </c>
      <c r="AV244"/>
      <c r="AW244"/>
      <c r="AX244"/>
    </row>
    <row r="245" spans="1:50">
      <c r="A245" s="838" t="s">
        <v>2358</v>
      </c>
      <c r="B245" s="1965" t="s">
        <v>2357</v>
      </c>
      <c r="C245" s="1965"/>
      <c r="D245" s="837" t="s">
        <v>2048</v>
      </c>
      <c r="E245" s="810" t="s">
        <v>2356</v>
      </c>
      <c r="F245" s="808"/>
      <c r="G245" s="808"/>
      <c r="AS245" s="795"/>
      <c r="AT245" s="797" t="s">
        <v>11</v>
      </c>
      <c r="AU245" s="793" t="s">
        <v>1198</v>
      </c>
      <c r="AV245"/>
      <c r="AW245"/>
      <c r="AX245"/>
    </row>
    <row r="246" spans="1:50">
      <c r="A246" s="838" t="s">
        <v>2355</v>
      </c>
      <c r="B246" s="1965" t="s">
        <v>2354</v>
      </c>
      <c r="C246" s="1965"/>
      <c r="D246" s="837" t="s">
        <v>2048</v>
      </c>
      <c r="E246" s="810"/>
      <c r="F246" s="808"/>
      <c r="G246" s="808"/>
      <c r="AS246" s="795"/>
      <c r="AT246" s="797" t="s">
        <v>11</v>
      </c>
      <c r="AU246" s="793" t="s">
        <v>1197</v>
      </c>
      <c r="AV246"/>
      <c r="AW246"/>
      <c r="AX246"/>
    </row>
    <row r="247" spans="1:50">
      <c r="A247" s="838" t="s">
        <v>2353</v>
      </c>
      <c r="B247" s="1965" t="s">
        <v>2352</v>
      </c>
      <c r="C247" s="1965"/>
      <c r="D247" s="837" t="s">
        <v>2048</v>
      </c>
      <c r="E247" s="839"/>
      <c r="F247" s="839"/>
      <c r="G247" s="839"/>
      <c r="AS247" s="795"/>
      <c r="AT247" s="797" t="s">
        <v>11</v>
      </c>
      <c r="AU247" s="793" t="s">
        <v>1196</v>
      </c>
      <c r="AV247"/>
      <c r="AW247"/>
      <c r="AX247"/>
    </row>
    <row r="248" spans="1:50">
      <c r="A248" s="838" t="s">
        <v>2351</v>
      </c>
      <c r="B248" s="1965" t="s">
        <v>2350</v>
      </c>
      <c r="C248" s="1965"/>
      <c r="D248" s="837" t="s">
        <v>2048</v>
      </c>
      <c r="E248" s="805"/>
      <c r="F248" s="805"/>
      <c r="G248" s="805"/>
      <c r="AS248" s="795"/>
      <c r="AT248" s="797" t="s">
        <v>11</v>
      </c>
      <c r="AU248" s="793" t="s">
        <v>1195</v>
      </c>
      <c r="AV248"/>
      <c r="AW248"/>
      <c r="AX248"/>
    </row>
    <row r="249" spans="1:50">
      <c r="A249" s="1959"/>
      <c r="B249" s="1959"/>
      <c r="C249" s="1959"/>
      <c r="D249" s="1959"/>
      <c r="E249" s="1959"/>
      <c r="F249" s="1959"/>
      <c r="G249" s="1959"/>
      <c r="AS249" s="795"/>
      <c r="AT249" s="797" t="s">
        <v>11</v>
      </c>
      <c r="AU249" s="793" t="s">
        <v>1194</v>
      </c>
      <c r="AV249"/>
      <c r="AW249"/>
      <c r="AX249"/>
    </row>
    <row r="250" spans="1:50">
      <c r="A250" s="836" t="s">
        <v>2349</v>
      </c>
      <c r="B250" s="1960" t="s">
        <v>2348</v>
      </c>
      <c r="C250" s="1960"/>
      <c r="D250" s="814" t="s">
        <v>2033</v>
      </c>
      <c r="E250" s="814" t="s">
        <v>2032</v>
      </c>
      <c r="F250" s="813" t="s">
        <v>2031</v>
      </c>
      <c r="G250" s="805" t="s">
        <v>2030</v>
      </c>
      <c r="AS250" s="795"/>
      <c r="AT250" s="797" t="s">
        <v>11</v>
      </c>
      <c r="AU250" s="793" t="s">
        <v>1193</v>
      </c>
      <c r="AV250"/>
      <c r="AW250"/>
      <c r="AX250"/>
    </row>
    <row r="251" spans="1:50">
      <c r="A251" s="834" t="s">
        <v>2347</v>
      </c>
      <c r="B251" s="1961" t="s">
        <v>2346</v>
      </c>
      <c r="C251" s="1961"/>
      <c r="D251" s="810" t="s">
        <v>2008</v>
      </c>
      <c r="E251" s="810" t="s">
        <v>2337</v>
      </c>
      <c r="F251" s="808"/>
      <c r="G251" s="808"/>
      <c r="AS251" s="795"/>
      <c r="AT251" s="797" t="s">
        <v>11</v>
      </c>
      <c r="AU251" s="793" t="s">
        <v>1192</v>
      </c>
      <c r="AV251"/>
      <c r="AW251"/>
      <c r="AX251"/>
    </row>
    <row r="252" spans="1:50" ht="33.75" customHeight="1">
      <c r="A252" s="834" t="s">
        <v>2345</v>
      </c>
      <c r="B252" s="1958" t="s">
        <v>2344</v>
      </c>
      <c r="C252" s="1958"/>
      <c r="D252" s="810" t="s">
        <v>2008</v>
      </c>
      <c r="E252" s="810" t="s">
        <v>2337</v>
      </c>
      <c r="F252" s="808"/>
      <c r="G252" s="808"/>
      <c r="AS252" s="795"/>
      <c r="AT252" s="797" t="s">
        <v>11</v>
      </c>
      <c r="AU252" s="793" t="s">
        <v>1191</v>
      </c>
      <c r="AV252"/>
      <c r="AW252"/>
      <c r="AX252"/>
    </row>
    <row r="253" spans="1:50">
      <c r="A253" s="834" t="s">
        <v>2343</v>
      </c>
      <c r="B253" s="1958" t="s">
        <v>2342</v>
      </c>
      <c r="C253" s="1958"/>
      <c r="D253" s="810"/>
      <c r="E253" s="810"/>
      <c r="F253" s="808"/>
      <c r="G253" s="808"/>
      <c r="AS253" s="795"/>
      <c r="AT253" s="797" t="s">
        <v>11</v>
      </c>
      <c r="AU253" s="793" t="s">
        <v>1190</v>
      </c>
      <c r="AV253"/>
      <c r="AW253"/>
      <c r="AX253"/>
    </row>
    <row r="254" spans="1:50">
      <c r="A254" s="834" t="s">
        <v>2341</v>
      </c>
      <c r="B254" s="1958" t="s">
        <v>2340</v>
      </c>
      <c r="C254" s="1958"/>
      <c r="D254" s="810"/>
      <c r="E254" s="810"/>
      <c r="F254" s="808"/>
      <c r="G254" s="808"/>
      <c r="AS254" s="795"/>
      <c r="AT254" s="797" t="s">
        <v>11</v>
      </c>
      <c r="AU254" s="793" t="s">
        <v>1189</v>
      </c>
      <c r="AV254"/>
      <c r="AW254"/>
      <c r="AX254"/>
    </row>
    <row r="255" spans="1:50">
      <c r="A255" s="834" t="s">
        <v>2339</v>
      </c>
      <c r="B255" s="1961" t="s">
        <v>2338</v>
      </c>
      <c r="C255" s="1961"/>
      <c r="D255" s="810" t="s">
        <v>2008</v>
      </c>
      <c r="E255" s="810" t="s">
        <v>2337</v>
      </c>
      <c r="F255" s="808"/>
      <c r="G255" s="808"/>
      <c r="AS255" s="795"/>
      <c r="AT255" s="797" t="s">
        <v>11</v>
      </c>
      <c r="AU255" s="793" t="s">
        <v>1188</v>
      </c>
      <c r="AV255"/>
      <c r="AW255"/>
      <c r="AX255"/>
    </row>
    <row r="256" spans="1:50">
      <c r="A256" s="834" t="s">
        <v>2336</v>
      </c>
      <c r="B256" s="1961" t="s">
        <v>2335</v>
      </c>
      <c r="C256" s="1961"/>
      <c r="D256" s="810" t="s">
        <v>2008</v>
      </c>
      <c r="E256" s="810"/>
      <c r="F256" s="808"/>
      <c r="G256" s="808"/>
      <c r="AS256" s="795"/>
      <c r="AT256" s="797" t="s">
        <v>11</v>
      </c>
      <c r="AU256" s="793" t="s">
        <v>1187</v>
      </c>
      <c r="AV256"/>
      <c r="AW256"/>
      <c r="AX256"/>
    </row>
    <row r="257" spans="1:50">
      <c r="A257" s="834" t="s">
        <v>2334</v>
      </c>
      <c r="B257" s="1962" t="s">
        <v>2333</v>
      </c>
      <c r="C257" s="1962"/>
      <c r="D257" s="810"/>
      <c r="E257" s="810"/>
      <c r="F257" s="808"/>
      <c r="G257" s="808"/>
      <c r="AS257" s="795"/>
      <c r="AT257" s="797" t="s">
        <v>11</v>
      </c>
      <c r="AU257" s="793" t="s">
        <v>1186</v>
      </c>
      <c r="AV257"/>
      <c r="AW257"/>
      <c r="AX257"/>
    </row>
    <row r="258" spans="1:50">
      <c r="A258" s="834" t="s">
        <v>2332</v>
      </c>
      <c r="B258" s="1955" t="s">
        <v>2331</v>
      </c>
      <c r="C258" s="1955"/>
      <c r="D258" s="810" t="s">
        <v>2008</v>
      </c>
      <c r="E258" s="810">
        <v>1</v>
      </c>
      <c r="F258" s="808"/>
      <c r="G258" s="808"/>
      <c r="AS258" s="795"/>
      <c r="AT258" s="797" t="s">
        <v>11</v>
      </c>
      <c r="AU258" s="793" t="s">
        <v>1185</v>
      </c>
      <c r="AV258"/>
      <c r="AW258"/>
      <c r="AX258"/>
    </row>
    <row r="259" spans="1:50" ht="82.5" customHeight="1">
      <c r="A259" s="834" t="s">
        <v>2330</v>
      </c>
      <c r="B259" s="1957" t="s">
        <v>2329</v>
      </c>
      <c r="C259" s="1957"/>
      <c r="D259" s="810" t="s">
        <v>2008</v>
      </c>
      <c r="E259" s="810">
        <v>1</v>
      </c>
      <c r="F259" s="808"/>
      <c r="G259" s="808"/>
      <c r="AS259" s="795"/>
      <c r="AT259" s="797" t="s">
        <v>11</v>
      </c>
      <c r="AU259" s="793" t="s">
        <v>1184</v>
      </c>
      <c r="AV259"/>
      <c r="AW259"/>
      <c r="AX259"/>
    </row>
    <row r="260" spans="1:50">
      <c r="A260" s="834" t="s">
        <v>2328</v>
      </c>
      <c r="B260" s="1955" t="s">
        <v>2327</v>
      </c>
      <c r="C260" s="1955"/>
      <c r="D260" s="810" t="s">
        <v>2008</v>
      </c>
      <c r="E260" s="810">
        <v>1</v>
      </c>
      <c r="F260" s="808"/>
      <c r="G260" s="808"/>
      <c r="AS260" s="795"/>
      <c r="AT260" s="797" t="s">
        <v>11</v>
      </c>
      <c r="AU260" s="793" t="s">
        <v>1183</v>
      </c>
      <c r="AV260"/>
      <c r="AW260"/>
      <c r="AX260"/>
    </row>
    <row r="261" spans="1:50" hidden="1">
      <c r="A261" s="834" t="s">
        <v>2290</v>
      </c>
      <c r="B261" s="805"/>
      <c r="C261" s="805"/>
      <c r="D261" s="805"/>
      <c r="E261" s="810">
        <v>1</v>
      </c>
      <c r="F261" s="808"/>
      <c r="G261" s="808"/>
      <c r="AS261" s="795"/>
      <c r="AT261" s="797" t="s">
        <v>11</v>
      </c>
      <c r="AU261" s="793" t="s">
        <v>1182</v>
      </c>
      <c r="AV261"/>
      <c r="AW261"/>
      <c r="AX261"/>
    </row>
    <row r="262" spans="1:50" hidden="1">
      <c r="A262" s="834" t="s">
        <v>2288</v>
      </c>
      <c r="B262" s="805"/>
      <c r="C262" s="805"/>
      <c r="D262" s="805"/>
      <c r="E262" s="810">
        <v>1</v>
      </c>
      <c r="F262" s="808"/>
      <c r="G262" s="808"/>
      <c r="AS262" s="795"/>
      <c r="AT262" s="797" t="s">
        <v>11</v>
      </c>
      <c r="AU262" s="793" t="s">
        <v>1181</v>
      </c>
      <c r="AV262"/>
      <c r="AW262"/>
      <c r="AX262"/>
    </row>
    <row r="263" spans="1:50" hidden="1">
      <c r="A263" s="834" t="s">
        <v>2286</v>
      </c>
      <c r="B263" s="805"/>
      <c r="C263" s="805"/>
      <c r="D263" s="805"/>
      <c r="E263" s="810">
        <v>1</v>
      </c>
      <c r="F263" s="808"/>
      <c r="G263" s="808"/>
      <c r="AS263" s="795"/>
      <c r="AT263" s="797" t="s">
        <v>11</v>
      </c>
      <c r="AU263" s="793" t="s">
        <v>1180</v>
      </c>
      <c r="AV263"/>
      <c r="AW263"/>
      <c r="AX263"/>
    </row>
    <row r="264" spans="1:50" hidden="1">
      <c r="A264" s="834" t="s">
        <v>2284</v>
      </c>
      <c r="B264" s="805"/>
      <c r="C264" s="805"/>
      <c r="D264" s="805"/>
      <c r="E264" s="810">
        <v>1</v>
      </c>
      <c r="F264" s="808"/>
      <c r="G264" s="808"/>
      <c r="AS264" s="795"/>
      <c r="AT264" s="797" t="s">
        <v>1166</v>
      </c>
      <c r="AU264" s="793" t="s">
        <v>1179</v>
      </c>
      <c r="AV264"/>
      <c r="AW264"/>
      <c r="AX264"/>
    </row>
    <row r="265" spans="1:50" hidden="1">
      <c r="A265" s="834" t="s">
        <v>2326</v>
      </c>
      <c r="B265" s="805"/>
      <c r="C265" s="805"/>
      <c r="D265" s="805"/>
      <c r="E265" s="810"/>
      <c r="F265" s="808"/>
      <c r="G265" s="808"/>
      <c r="AS265" s="795"/>
      <c r="AT265" s="797" t="s">
        <v>1166</v>
      </c>
      <c r="AU265" s="793" t="s">
        <v>1178</v>
      </c>
      <c r="AV265"/>
      <c r="AW265"/>
      <c r="AX265"/>
    </row>
    <row r="266" spans="1:50" hidden="1">
      <c r="A266" s="834" t="s">
        <v>2325</v>
      </c>
      <c r="B266" s="805"/>
      <c r="C266" s="805"/>
      <c r="D266" s="805"/>
      <c r="E266" s="810"/>
      <c r="F266" s="808"/>
      <c r="G266" s="808"/>
      <c r="AS266" s="795"/>
      <c r="AT266" s="797" t="s">
        <v>1166</v>
      </c>
      <c r="AU266" s="793" t="s">
        <v>1177</v>
      </c>
      <c r="AV266"/>
      <c r="AW266"/>
      <c r="AX266"/>
    </row>
    <row r="267" spans="1:50" hidden="1">
      <c r="A267" s="834" t="s">
        <v>2324</v>
      </c>
      <c r="B267" s="805"/>
      <c r="C267" s="805"/>
      <c r="D267" s="805"/>
      <c r="E267" s="810"/>
      <c r="F267" s="808"/>
      <c r="G267" s="808"/>
      <c r="AS267" s="795"/>
      <c r="AT267" s="797" t="s">
        <v>1166</v>
      </c>
      <c r="AU267" s="793" t="s">
        <v>1176</v>
      </c>
      <c r="AV267"/>
      <c r="AW267"/>
      <c r="AX267"/>
    </row>
    <row r="268" spans="1:50" hidden="1">
      <c r="A268" s="834" t="s">
        <v>2323</v>
      </c>
      <c r="B268" s="805"/>
      <c r="C268" s="805"/>
      <c r="D268" s="805"/>
      <c r="E268" s="810"/>
      <c r="F268" s="808"/>
      <c r="G268" s="808"/>
      <c r="AS268" s="795"/>
      <c r="AT268" s="797" t="s">
        <v>1166</v>
      </c>
      <c r="AU268" s="793" t="s">
        <v>1175</v>
      </c>
      <c r="AV268"/>
      <c r="AW268"/>
      <c r="AX268"/>
    </row>
    <row r="269" spans="1:50" hidden="1">
      <c r="A269" s="834" t="s">
        <v>2322</v>
      </c>
      <c r="B269" s="805"/>
      <c r="C269" s="805"/>
      <c r="D269" s="805"/>
      <c r="E269" s="810"/>
      <c r="F269" s="808"/>
      <c r="G269" s="808"/>
      <c r="AS269" s="795"/>
      <c r="AT269" s="797" t="s">
        <v>1166</v>
      </c>
      <c r="AU269" s="793" t="s">
        <v>1174</v>
      </c>
      <c r="AV269"/>
      <c r="AW269"/>
      <c r="AX269"/>
    </row>
    <row r="270" spans="1:50" hidden="1">
      <c r="A270" s="834" t="s">
        <v>2321</v>
      </c>
      <c r="B270" s="805"/>
      <c r="C270" s="805"/>
      <c r="D270" s="805"/>
      <c r="E270" s="810"/>
      <c r="F270" s="808"/>
      <c r="G270" s="808"/>
      <c r="AS270" s="795"/>
      <c r="AT270" s="797" t="s">
        <v>1166</v>
      </c>
      <c r="AU270" s="793" t="s">
        <v>1173</v>
      </c>
      <c r="AV270"/>
      <c r="AW270"/>
      <c r="AX270"/>
    </row>
    <row r="271" spans="1:50" hidden="1">
      <c r="A271" s="834" t="s">
        <v>2320</v>
      </c>
      <c r="B271" s="805"/>
      <c r="C271" s="805"/>
      <c r="D271" s="805"/>
      <c r="E271" s="810"/>
      <c r="F271" s="808"/>
      <c r="G271" s="808"/>
      <c r="AS271" s="795"/>
      <c r="AT271" s="797" t="s">
        <v>1113</v>
      </c>
      <c r="AU271" s="793" t="s">
        <v>1158</v>
      </c>
      <c r="AV271"/>
      <c r="AW271"/>
      <c r="AX271"/>
    </row>
    <row r="272" spans="1:50" hidden="1">
      <c r="A272" s="834" t="s">
        <v>2319</v>
      </c>
      <c r="B272" s="805"/>
      <c r="C272" s="805"/>
      <c r="D272" s="805"/>
      <c r="E272" s="810"/>
      <c r="F272" s="808"/>
      <c r="G272" s="808"/>
      <c r="AS272" s="795"/>
      <c r="AT272" s="797" t="s">
        <v>1113</v>
      </c>
      <c r="AU272" s="793" t="s">
        <v>1157</v>
      </c>
      <c r="AV272"/>
      <c r="AW272"/>
      <c r="AX272"/>
    </row>
    <row r="273" spans="1:50" hidden="1">
      <c r="A273" s="834" t="s">
        <v>2318</v>
      </c>
      <c r="B273" s="805"/>
      <c r="C273" s="805"/>
      <c r="D273" s="805"/>
      <c r="E273" s="810"/>
      <c r="F273" s="808"/>
      <c r="G273" s="808"/>
      <c r="AS273" s="795"/>
      <c r="AT273" s="797" t="s">
        <v>1113</v>
      </c>
      <c r="AU273" s="793" t="s">
        <v>1156</v>
      </c>
      <c r="AV273"/>
      <c r="AW273"/>
      <c r="AX273"/>
    </row>
    <row r="274" spans="1:50" hidden="1">
      <c r="A274" s="834" t="s">
        <v>2317</v>
      </c>
      <c r="B274" s="805"/>
      <c r="C274" s="805"/>
      <c r="D274" s="805"/>
      <c r="E274" s="810"/>
      <c r="F274" s="808"/>
      <c r="G274" s="808"/>
      <c r="AS274" s="795"/>
      <c r="AT274" s="797" t="s">
        <v>1113</v>
      </c>
      <c r="AU274" s="793" t="s">
        <v>1155</v>
      </c>
      <c r="AV274"/>
      <c r="AW274"/>
      <c r="AX274"/>
    </row>
    <row r="275" spans="1:50" hidden="1">
      <c r="A275" s="834" t="s">
        <v>2316</v>
      </c>
      <c r="B275" s="805"/>
      <c r="C275" s="805"/>
      <c r="D275" s="805"/>
      <c r="E275" s="810"/>
      <c r="F275" s="808"/>
      <c r="G275" s="808"/>
      <c r="AS275" s="795"/>
      <c r="AT275" s="797" t="s">
        <v>1113</v>
      </c>
      <c r="AU275" s="793" t="s">
        <v>1154</v>
      </c>
      <c r="AV275"/>
      <c r="AW275"/>
      <c r="AX275"/>
    </row>
    <row r="276" spans="1:50" hidden="1">
      <c r="A276" s="834" t="s">
        <v>2315</v>
      </c>
      <c r="B276" s="805"/>
      <c r="C276" s="805"/>
      <c r="D276" s="805"/>
      <c r="E276" s="810"/>
      <c r="F276" s="808"/>
      <c r="G276" s="808"/>
      <c r="AS276" s="795"/>
      <c r="AT276" s="797" t="s">
        <v>1113</v>
      </c>
      <c r="AU276" s="793" t="s">
        <v>1153</v>
      </c>
      <c r="AV276"/>
      <c r="AW276"/>
      <c r="AX276"/>
    </row>
    <row r="277" spans="1:50" hidden="1">
      <c r="A277" s="834" t="s">
        <v>2314</v>
      </c>
      <c r="B277" s="805"/>
      <c r="C277" s="805"/>
      <c r="D277" s="805"/>
      <c r="E277" s="810"/>
      <c r="F277" s="808"/>
      <c r="G277" s="808"/>
      <c r="AS277" s="795"/>
      <c r="AT277" s="797" t="s">
        <v>1113</v>
      </c>
      <c r="AU277" s="793" t="s">
        <v>1152</v>
      </c>
      <c r="AV277"/>
      <c r="AW277"/>
      <c r="AX277"/>
    </row>
    <row r="278" spans="1:50" hidden="1">
      <c r="A278" s="834" t="s">
        <v>2313</v>
      </c>
      <c r="B278" s="805"/>
      <c r="C278" s="805"/>
      <c r="D278" s="805"/>
      <c r="E278" s="810"/>
      <c r="F278" s="808"/>
      <c r="G278" s="808"/>
      <c r="AS278" s="795"/>
      <c r="AT278" s="797" t="s">
        <v>1113</v>
      </c>
      <c r="AU278" s="793" t="s">
        <v>1151</v>
      </c>
      <c r="AV278"/>
      <c r="AW278"/>
      <c r="AX278"/>
    </row>
    <row r="279" spans="1:50" hidden="1">
      <c r="A279" s="834" t="s">
        <v>2312</v>
      </c>
      <c r="B279" s="805"/>
      <c r="C279" s="805"/>
      <c r="D279" s="805"/>
      <c r="E279" s="810"/>
      <c r="F279" s="808"/>
      <c r="G279" s="808"/>
      <c r="AS279" s="795"/>
      <c r="AT279" s="797" t="s">
        <v>1113</v>
      </c>
      <c r="AU279" s="793" t="s">
        <v>1150</v>
      </c>
      <c r="AV279"/>
      <c r="AW279"/>
      <c r="AX279"/>
    </row>
    <row r="280" spans="1:50" hidden="1">
      <c r="A280" s="834" t="s">
        <v>2311</v>
      </c>
      <c r="B280" s="805"/>
      <c r="C280" s="805"/>
      <c r="D280" s="805"/>
      <c r="E280" s="810"/>
      <c r="F280" s="808"/>
      <c r="G280" s="808"/>
      <c r="AS280" s="795"/>
      <c r="AT280" s="797" t="s">
        <v>1113</v>
      </c>
      <c r="AU280" s="793" t="s">
        <v>1149</v>
      </c>
      <c r="AV280"/>
      <c r="AW280"/>
      <c r="AX280"/>
    </row>
    <row r="281" spans="1:50" hidden="1">
      <c r="A281" s="834" t="s">
        <v>2310</v>
      </c>
      <c r="B281" s="805"/>
      <c r="C281" s="805"/>
      <c r="D281" s="805"/>
      <c r="E281" s="810"/>
      <c r="F281" s="808"/>
      <c r="G281" s="808"/>
      <c r="AS281" s="795"/>
      <c r="AT281" s="797" t="s">
        <v>1113</v>
      </c>
      <c r="AU281" s="793" t="s">
        <v>1148</v>
      </c>
      <c r="AV281"/>
      <c r="AW281"/>
      <c r="AX281"/>
    </row>
    <row r="282" spans="1:50" hidden="1">
      <c r="A282" s="834" t="s">
        <v>2309</v>
      </c>
      <c r="B282" s="805"/>
      <c r="C282" s="805"/>
      <c r="D282" s="805"/>
      <c r="E282" s="810"/>
      <c r="F282" s="808"/>
      <c r="G282" s="808"/>
      <c r="AS282" s="795"/>
      <c r="AT282" s="797" t="s">
        <v>1113</v>
      </c>
      <c r="AU282" s="793" t="s">
        <v>1147</v>
      </c>
      <c r="AV282"/>
      <c r="AW282"/>
      <c r="AX282"/>
    </row>
    <row r="283" spans="1:50" hidden="1">
      <c r="A283" s="834" t="s">
        <v>2308</v>
      </c>
      <c r="B283" s="805"/>
      <c r="C283" s="805"/>
      <c r="D283" s="805"/>
      <c r="E283" s="810"/>
      <c r="F283" s="808"/>
      <c r="G283" s="808"/>
      <c r="AS283" s="795"/>
      <c r="AT283" s="797" t="s">
        <v>1113</v>
      </c>
      <c r="AU283" s="793" t="s">
        <v>1146</v>
      </c>
      <c r="AV283"/>
      <c r="AW283"/>
      <c r="AX283"/>
    </row>
    <row r="284" spans="1:50" hidden="1">
      <c r="A284" s="834" t="s">
        <v>2307</v>
      </c>
      <c r="B284" s="805"/>
      <c r="C284" s="805"/>
      <c r="D284" s="805"/>
      <c r="E284" s="810"/>
      <c r="F284" s="808"/>
      <c r="G284" s="808"/>
      <c r="AS284" s="795"/>
      <c r="AT284" s="797" t="s">
        <v>1113</v>
      </c>
      <c r="AU284" s="793" t="s">
        <v>1145</v>
      </c>
      <c r="AV284"/>
      <c r="AW284"/>
      <c r="AX284"/>
    </row>
    <row r="285" spans="1:50" hidden="1">
      <c r="A285" s="834" t="s">
        <v>2306</v>
      </c>
      <c r="B285" s="805"/>
      <c r="C285" s="805"/>
      <c r="D285" s="805"/>
      <c r="E285" s="810"/>
      <c r="F285" s="808"/>
      <c r="G285" s="808"/>
      <c r="AS285" s="795"/>
      <c r="AT285" s="797" t="s">
        <v>1113</v>
      </c>
      <c r="AU285" s="793" t="s">
        <v>1144</v>
      </c>
      <c r="AV285"/>
      <c r="AW285"/>
      <c r="AX285"/>
    </row>
    <row r="286" spans="1:50" hidden="1">
      <c r="A286" s="834" t="s">
        <v>2305</v>
      </c>
      <c r="B286" s="805"/>
      <c r="C286" s="805"/>
      <c r="D286" s="805"/>
      <c r="E286" s="810"/>
      <c r="F286" s="808"/>
      <c r="G286" s="808"/>
      <c r="AS286" s="795"/>
      <c r="AT286" s="797" t="s">
        <v>1113</v>
      </c>
      <c r="AU286" s="793" t="s">
        <v>1143</v>
      </c>
      <c r="AV286"/>
      <c r="AW286"/>
      <c r="AX286"/>
    </row>
    <row r="287" spans="1:50" hidden="1">
      <c r="A287" s="834" t="s">
        <v>2304</v>
      </c>
      <c r="B287" s="805"/>
      <c r="C287" s="805"/>
      <c r="D287" s="805"/>
      <c r="E287" s="810"/>
      <c r="F287" s="808"/>
      <c r="G287" s="808"/>
      <c r="AS287" s="795"/>
      <c r="AT287" s="797" t="s">
        <v>1113</v>
      </c>
      <c r="AU287" s="793" t="s">
        <v>1142</v>
      </c>
      <c r="AV287"/>
      <c r="AW287"/>
      <c r="AX287"/>
    </row>
    <row r="288" spans="1:50" hidden="1">
      <c r="A288" s="834" t="s">
        <v>2303</v>
      </c>
      <c r="B288" s="805"/>
      <c r="C288" s="805"/>
      <c r="D288" s="805"/>
      <c r="E288" s="810"/>
      <c r="F288" s="808"/>
      <c r="G288" s="808"/>
      <c r="AS288" s="795"/>
      <c r="AT288" s="797" t="s">
        <v>1113</v>
      </c>
      <c r="AU288" s="793" t="s">
        <v>1141</v>
      </c>
      <c r="AV288"/>
      <c r="AW288"/>
      <c r="AX288"/>
    </row>
    <row r="289" spans="1:50" hidden="1">
      <c r="A289" s="834" t="s">
        <v>2302</v>
      </c>
      <c r="B289" s="805"/>
      <c r="C289" s="805"/>
      <c r="D289" s="805"/>
      <c r="E289" s="810"/>
      <c r="F289" s="808"/>
      <c r="G289" s="808"/>
      <c r="AS289" s="795"/>
      <c r="AT289" s="797" t="s">
        <v>1113</v>
      </c>
      <c r="AU289" s="793" t="s">
        <v>1140</v>
      </c>
      <c r="AV289"/>
      <c r="AW289"/>
      <c r="AX289"/>
    </row>
    <row r="290" spans="1:50" hidden="1">
      <c r="A290" s="834" t="s">
        <v>2301</v>
      </c>
      <c r="B290" s="805"/>
      <c r="C290" s="805"/>
      <c r="D290" s="805"/>
      <c r="E290" s="810"/>
      <c r="F290" s="808"/>
      <c r="G290" s="808"/>
      <c r="AS290" s="795"/>
      <c r="AT290" s="797" t="s">
        <v>1113</v>
      </c>
      <c r="AU290" s="793" t="s">
        <v>1139</v>
      </c>
      <c r="AV290"/>
      <c r="AW290"/>
      <c r="AX290"/>
    </row>
    <row r="291" spans="1:50" hidden="1">
      <c r="A291" s="834" t="s">
        <v>2300</v>
      </c>
      <c r="B291" s="805"/>
      <c r="C291" s="805"/>
      <c r="D291" s="805"/>
      <c r="E291" s="810"/>
      <c r="F291" s="808"/>
      <c r="G291" s="808"/>
      <c r="AS291" s="795"/>
      <c r="AT291" s="797" t="s">
        <v>1113</v>
      </c>
      <c r="AU291" s="793" t="s">
        <v>1138</v>
      </c>
      <c r="AV291"/>
      <c r="AW291"/>
      <c r="AX291"/>
    </row>
    <row r="292" spans="1:50" hidden="1">
      <c r="A292" s="834" t="s">
        <v>2299</v>
      </c>
      <c r="B292" s="805"/>
      <c r="C292" s="805"/>
      <c r="D292" s="805"/>
      <c r="E292" s="810"/>
      <c r="F292" s="808"/>
      <c r="G292" s="808"/>
      <c r="AS292" s="795"/>
      <c r="AT292" s="797" t="s">
        <v>1113</v>
      </c>
      <c r="AU292" s="793" t="s">
        <v>1137</v>
      </c>
      <c r="AV292"/>
      <c r="AW292"/>
      <c r="AX292"/>
    </row>
    <row r="293" spans="1:50" hidden="1">
      <c r="A293" s="834" t="s">
        <v>2298</v>
      </c>
      <c r="B293" s="805"/>
      <c r="C293" s="805"/>
      <c r="D293" s="805"/>
      <c r="E293" s="810"/>
      <c r="F293" s="808"/>
      <c r="G293" s="808"/>
      <c r="AS293" s="795"/>
      <c r="AT293" s="797" t="s">
        <v>1113</v>
      </c>
      <c r="AU293" s="793" t="s">
        <v>1136</v>
      </c>
      <c r="AV293"/>
      <c r="AW293"/>
      <c r="AX293"/>
    </row>
    <row r="294" spans="1:50" hidden="1">
      <c r="A294" s="834" t="s">
        <v>2297</v>
      </c>
      <c r="B294" s="805"/>
      <c r="C294" s="805"/>
      <c r="D294" s="805"/>
      <c r="E294" s="810"/>
      <c r="F294" s="808"/>
      <c r="G294" s="808"/>
      <c r="AS294" s="795"/>
      <c r="AT294" s="797" t="s">
        <v>1113</v>
      </c>
      <c r="AU294" s="793" t="s">
        <v>1135</v>
      </c>
      <c r="AV294"/>
      <c r="AW294"/>
      <c r="AX294"/>
    </row>
    <row r="295" spans="1:50" hidden="1">
      <c r="A295" s="834" t="s">
        <v>2296</v>
      </c>
      <c r="B295" s="805"/>
      <c r="C295" s="805"/>
      <c r="D295" s="805"/>
      <c r="E295" s="810"/>
      <c r="F295" s="808"/>
      <c r="G295" s="808"/>
      <c r="AS295" s="795"/>
      <c r="AT295" s="797" t="s">
        <v>1113</v>
      </c>
      <c r="AU295" s="793" t="s">
        <v>1134</v>
      </c>
      <c r="AV295"/>
      <c r="AW295"/>
      <c r="AX295"/>
    </row>
    <row r="296" spans="1:50" hidden="1">
      <c r="A296" s="834" t="s">
        <v>2295</v>
      </c>
      <c r="B296" s="805"/>
      <c r="C296" s="805"/>
      <c r="D296" s="805"/>
      <c r="E296" s="810"/>
      <c r="F296" s="808"/>
      <c r="G296" s="808"/>
      <c r="AS296" s="795"/>
      <c r="AT296" s="797" t="s">
        <v>1113</v>
      </c>
      <c r="AU296" s="793" t="s">
        <v>1133</v>
      </c>
      <c r="AV296"/>
      <c r="AW296"/>
      <c r="AX296"/>
    </row>
    <row r="297" spans="1:50" hidden="1">
      <c r="A297" s="834" t="s">
        <v>2294</v>
      </c>
      <c r="B297" s="805"/>
      <c r="C297" s="805"/>
      <c r="D297" s="805"/>
      <c r="E297" s="810"/>
      <c r="F297" s="808"/>
      <c r="G297" s="808"/>
      <c r="AS297" s="795"/>
      <c r="AT297" s="797" t="s">
        <v>1113</v>
      </c>
      <c r="AU297" s="793" t="s">
        <v>1132</v>
      </c>
      <c r="AV297"/>
      <c r="AW297"/>
      <c r="AX297"/>
    </row>
    <row r="298" spans="1:50" hidden="1">
      <c r="A298" s="834" t="s">
        <v>2293</v>
      </c>
      <c r="B298" s="805"/>
      <c r="C298" s="805"/>
      <c r="D298" s="805"/>
      <c r="E298" s="810"/>
      <c r="F298" s="808"/>
      <c r="G298" s="808"/>
      <c r="AS298" s="795"/>
      <c r="AT298" s="797" t="s">
        <v>1113</v>
      </c>
      <c r="AU298" s="793" t="s">
        <v>1131</v>
      </c>
      <c r="AV298"/>
      <c r="AW298"/>
      <c r="AX298"/>
    </row>
    <row r="299" spans="1:50" hidden="1">
      <c r="A299" s="834" t="s">
        <v>2292</v>
      </c>
      <c r="B299" s="805"/>
      <c r="C299" s="805"/>
      <c r="D299" s="805"/>
      <c r="E299" s="810"/>
      <c r="F299" s="808"/>
      <c r="G299" s="808"/>
      <c r="AS299" s="795"/>
      <c r="AT299" s="797" t="s">
        <v>1113</v>
      </c>
      <c r="AU299" s="793" t="s">
        <v>1130</v>
      </c>
      <c r="AV299"/>
      <c r="AW299"/>
      <c r="AX299"/>
    </row>
    <row r="300" spans="1:50" hidden="1">
      <c r="A300" s="834" t="s">
        <v>2291</v>
      </c>
      <c r="B300" s="805"/>
      <c r="C300" s="805"/>
      <c r="D300" s="805"/>
      <c r="E300" s="810"/>
      <c r="F300" s="808"/>
      <c r="G300" s="808"/>
      <c r="AS300" s="795"/>
      <c r="AT300" s="797" t="s">
        <v>1113</v>
      </c>
      <c r="AU300" s="793" t="s">
        <v>1129</v>
      </c>
      <c r="AV300"/>
      <c r="AW300"/>
      <c r="AX300"/>
    </row>
    <row r="301" spans="1:50">
      <c r="A301" s="834" t="s">
        <v>2290</v>
      </c>
      <c r="B301" s="1957" t="s">
        <v>2289</v>
      </c>
      <c r="C301" s="1957"/>
      <c r="D301" s="810" t="s">
        <v>2008</v>
      </c>
      <c r="E301" s="810">
        <v>1</v>
      </c>
      <c r="F301" s="808"/>
      <c r="G301" s="808"/>
      <c r="AS301" s="795"/>
      <c r="AT301" s="797" t="s">
        <v>1113</v>
      </c>
      <c r="AU301" s="793" t="s">
        <v>1128</v>
      </c>
      <c r="AV301"/>
      <c r="AW301"/>
      <c r="AX301"/>
    </row>
    <row r="302" spans="1:50" ht="54" customHeight="1">
      <c r="A302" s="834" t="s">
        <v>2288</v>
      </c>
      <c r="B302" s="1958" t="s">
        <v>2287</v>
      </c>
      <c r="C302" s="1958"/>
      <c r="D302" s="810" t="s">
        <v>2008</v>
      </c>
      <c r="E302" s="810">
        <v>1</v>
      </c>
      <c r="F302" s="808"/>
      <c r="G302" s="808"/>
      <c r="AS302" s="795"/>
      <c r="AT302" s="797" t="s">
        <v>1113</v>
      </c>
      <c r="AU302" s="793" t="s">
        <v>1127</v>
      </c>
      <c r="AV302"/>
      <c r="AW302"/>
      <c r="AX302"/>
    </row>
    <row r="303" spans="1:50" ht="46.5" customHeight="1">
      <c r="A303" s="834" t="s">
        <v>2286</v>
      </c>
      <c r="B303" s="1957" t="s">
        <v>2285</v>
      </c>
      <c r="C303" s="1957"/>
      <c r="D303" s="810" t="s">
        <v>2008</v>
      </c>
      <c r="E303" s="810">
        <v>1</v>
      </c>
      <c r="F303" s="808"/>
      <c r="G303" s="808"/>
      <c r="AS303" s="795"/>
      <c r="AT303" s="797" t="s">
        <v>1113</v>
      </c>
      <c r="AU303" s="793" t="s">
        <v>1126</v>
      </c>
      <c r="AV303"/>
      <c r="AW303"/>
      <c r="AX303"/>
    </row>
    <row r="304" spans="1:50" ht="84.75" customHeight="1">
      <c r="A304" s="834" t="s">
        <v>2284</v>
      </c>
      <c r="B304" s="1957" t="s">
        <v>2283</v>
      </c>
      <c r="C304" s="1957"/>
      <c r="D304" s="810" t="s">
        <v>2008</v>
      </c>
      <c r="E304" s="810">
        <v>1</v>
      </c>
      <c r="F304" s="808"/>
      <c r="G304" s="808"/>
      <c r="AS304" s="795"/>
      <c r="AT304" s="797" t="s">
        <v>1113</v>
      </c>
      <c r="AU304" s="793" t="s">
        <v>1125</v>
      </c>
      <c r="AV304"/>
      <c r="AW304"/>
      <c r="AX304"/>
    </row>
    <row r="305" spans="1:50">
      <c r="A305" s="834" t="s">
        <v>2282</v>
      </c>
      <c r="B305" s="1955" t="s">
        <v>2281</v>
      </c>
      <c r="C305" s="1955"/>
      <c r="D305" s="810" t="s">
        <v>2008</v>
      </c>
      <c r="E305" s="810">
        <v>1</v>
      </c>
      <c r="F305" s="808"/>
      <c r="G305" s="808"/>
      <c r="AS305" s="795"/>
      <c r="AT305" s="797" t="s">
        <v>1113</v>
      </c>
      <c r="AU305" s="793" t="s">
        <v>1124</v>
      </c>
      <c r="AV305"/>
      <c r="AW305"/>
      <c r="AX305"/>
    </row>
    <row r="306" spans="1:50">
      <c r="A306" s="834" t="s">
        <v>2280</v>
      </c>
      <c r="B306" s="1955" t="s">
        <v>2279</v>
      </c>
      <c r="C306" s="1955"/>
      <c r="D306" s="810" t="s">
        <v>2008</v>
      </c>
      <c r="E306" s="810">
        <v>1</v>
      </c>
      <c r="F306" s="808"/>
      <c r="G306" s="808"/>
      <c r="AS306" s="795"/>
      <c r="AT306" s="797" t="s">
        <v>1113</v>
      </c>
      <c r="AU306" s="793" t="s">
        <v>1123</v>
      </c>
      <c r="AV306"/>
      <c r="AW306"/>
      <c r="AX306"/>
    </row>
    <row r="307" spans="1:50">
      <c r="A307" s="834" t="s">
        <v>2278</v>
      </c>
      <c r="B307" s="835" t="s">
        <v>2277</v>
      </c>
      <c r="C307" s="835"/>
      <c r="D307" s="810" t="s">
        <v>2008</v>
      </c>
      <c r="E307" s="810">
        <v>1</v>
      </c>
      <c r="F307" s="808"/>
      <c r="G307" s="808"/>
      <c r="AS307" s="795"/>
      <c r="AT307" s="797" t="s">
        <v>1113</v>
      </c>
      <c r="AU307" s="793" t="s">
        <v>1122</v>
      </c>
      <c r="AV307"/>
      <c r="AW307"/>
      <c r="AX307"/>
    </row>
    <row r="308" spans="1:50">
      <c r="A308" s="834" t="s">
        <v>2276</v>
      </c>
      <c r="B308" s="1955" t="s">
        <v>2275</v>
      </c>
      <c r="C308" s="1955"/>
      <c r="D308" s="810" t="s">
        <v>2008</v>
      </c>
      <c r="E308" s="810">
        <v>1</v>
      </c>
      <c r="F308" s="808"/>
      <c r="G308" s="808"/>
      <c r="AS308" s="795"/>
      <c r="AT308" s="797" t="s">
        <v>1113</v>
      </c>
      <c r="AU308" s="793" t="s">
        <v>1121</v>
      </c>
      <c r="AV308"/>
      <c r="AW308"/>
      <c r="AX308"/>
    </row>
    <row r="309" spans="1:50">
      <c r="A309" s="834" t="s">
        <v>2274</v>
      </c>
      <c r="B309" s="1955" t="s">
        <v>2273</v>
      </c>
      <c r="C309" s="1955"/>
      <c r="D309" s="810" t="s">
        <v>2008</v>
      </c>
      <c r="E309" s="810">
        <v>1</v>
      </c>
      <c r="F309" s="808"/>
      <c r="G309" s="808"/>
      <c r="AS309" s="795"/>
      <c r="AT309" s="797" t="s">
        <v>1113</v>
      </c>
      <c r="AU309" s="793" t="s">
        <v>1120</v>
      </c>
      <c r="AV309"/>
      <c r="AW309"/>
      <c r="AX309"/>
    </row>
    <row r="310" spans="1:50">
      <c r="A310" s="834" t="s">
        <v>2272</v>
      </c>
      <c r="B310" s="1955" t="s">
        <v>2271</v>
      </c>
      <c r="C310" s="1955"/>
      <c r="D310" s="810" t="s">
        <v>2008</v>
      </c>
      <c r="E310" s="810">
        <v>1</v>
      </c>
      <c r="F310" s="808"/>
      <c r="G310" s="808"/>
      <c r="AS310" s="795"/>
      <c r="AT310" s="797" t="s">
        <v>1113</v>
      </c>
      <c r="AU310" s="793" t="s">
        <v>1119</v>
      </c>
      <c r="AV310"/>
      <c r="AW310"/>
      <c r="AX310"/>
    </row>
    <row r="311" spans="1:50">
      <c r="A311" s="834" t="s">
        <v>2270</v>
      </c>
      <c r="B311" s="1955" t="s">
        <v>2269</v>
      </c>
      <c r="C311" s="1955"/>
      <c r="D311" s="810" t="s">
        <v>2008</v>
      </c>
      <c r="E311" s="810">
        <v>1</v>
      </c>
      <c r="F311" s="808"/>
      <c r="G311" s="808"/>
      <c r="AS311" s="795"/>
      <c r="AT311" s="797" t="s">
        <v>1113</v>
      </c>
      <c r="AU311" s="793" t="s">
        <v>1118</v>
      </c>
      <c r="AV311"/>
      <c r="AW311"/>
      <c r="AX311"/>
    </row>
    <row r="312" spans="1:50">
      <c r="A312" s="834" t="s">
        <v>2268</v>
      </c>
      <c r="B312" s="1955" t="s">
        <v>2267</v>
      </c>
      <c r="C312" s="1955"/>
      <c r="D312" s="810" t="s">
        <v>2008</v>
      </c>
      <c r="E312" s="810">
        <v>1</v>
      </c>
      <c r="F312" s="808"/>
      <c r="G312" s="808"/>
      <c r="AS312" s="795"/>
      <c r="AT312" s="797" t="s">
        <v>1113</v>
      </c>
      <c r="AU312" s="793" t="s">
        <v>1117</v>
      </c>
      <c r="AV312"/>
      <c r="AW312"/>
      <c r="AX312"/>
    </row>
    <row r="313" spans="1:50">
      <c r="A313" s="834" t="s">
        <v>2266</v>
      </c>
      <c r="B313" s="1955" t="s">
        <v>2265</v>
      </c>
      <c r="C313" s="1955"/>
      <c r="D313" s="810" t="s">
        <v>2008</v>
      </c>
      <c r="E313" s="810">
        <v>1</v>
      </c>
      <c r="F313" s="808"/>
      <c r="G313" s="808"/>
      <c r="AS313" s="795"/>
      <c r="AT313" s="797" t="s">
        <v>1113</v>
      </c>
      <c r="AU313" s="793" t="s">
        <v>1116</v>
      </c>
      <c r="AV313"/>
      <c r="AW313"/>
      <c r="AX313"/>
    </row>
    <row r="314" spans="1:50">
      <c r="A314" s="834" t="s">
        <v>2264</v>
      </c>
      <c r="B314" s="1955" t="s">
        <v>2263</v>
      </c>
      <c r="C314" s="1955"/>
      <c r="D314" s="810" t="s">
        <v>2008</v>
      </c>
      <c r="E314" s="810">
        <v>1</v>
      </c>
      <c r="F314" s="808"/>
      <c r="G314" s="808"/>
      <c r="AS314" s="795"/>
      <c r="AT314" s="797" t="s">
        <v>1113</v>
      </c>
      <c r="AU314" s="793" t="s">
        <v>1115</v>
      </c>
      <c r="AV314"/>
      <c r="AW314"/>
      <c r="AX314"/>
    </row>
    <row r="315" spans="1:50">
      <c r="A315" s="834" t="s">
        <v>2262</v>
      </c>
      <c r="B315" s="1955" t="s">
        <v>2261</v>
      </c>
      <c r="C315" s="1955"/>
      <c r="D315" s="810" t="s">
        <v>2008</v>
      </c>
      <c r="E315" s="810">
        <v>1</v>
      </c>
      <c r="F315" s="808"/>
      <c r="G315" s="808"/>
      <c r="AS315" s="795"/>
      <c r="AT315" s="797" t="s">
        <v>1113</v>
      </c>
      <c r="AU315" s="799" t="s">
        <v>1114</v>
      </c>
      <c r="AV315"/>
      <c r="AW315"/>
      <c r="AX315"/>
    </row>
    <row r="316" spans="1:50" ht="48" customHeight="1">
      <c r="A316" s="834" t="s">
        <v>2260</v>
      </c>
      <c r="B316" s="1957" t="s">
        <v>2259</v>
      </c>
      <c r="C316" s="1957"/>
      <c r="D316" s="810" t="s">
        <v>2008</v>
      </c>
      <c r="E316" s="810">
        <v>1</v>
      </c>
      <c r="F316" s="808"/>
      <c r="G316" s="808"/>
      <c r="AS316" s="795"/>
      <c r="AT316" s="797" t="s">
        <v>1113</v>
      </c>
      <c r="AU316" s="793" t="s">
        <v>1112</v>
      </c>
      <c r="AV316"/>
      <c r="AW316"/>
      <c r="AX316"/>
    </row>
    <row r="317" spans="1:50" ht="66" customHeight="1">
      <c r="A317" s="834" t="s">
        <v>2258</v>
      </c>
      <c r="B317" s="1957" t="s">
        <v>2257</v>
      </c>
      <c r="C317" s="1957"/>
      <c r="D317" s="810" t="s">
        <v>2008</v>
      </c>
      <c r="E317" s="810">
        <v>1</v>
      </c>
      <c r="F317" s="808"/>
      <c r="G317" s="808"/>
      <c r="AS317" s="795"/>
      <c r="AT317" s="797" t="s">
        <v>1076</v>
      </c>
      <c r="AU317" s="793" t="s">
        <v>1111</v>
      </c>
      <c r="AV317"/>
      <c r="AW317"/>
      <c r="AX317"/>
    </row>
    <row r="318" spans="1:50">
      <c r="A318" s="834" t="s">
        <v>2256</v>
      </c>
      <c r="B318" s="1955" t="s">
        <v>2255</v>
      </c>
      <c r="C318" s="1955"/>
      <c r="D318" s="810" t="s">
        <v>2008</v>
      </c>
      <c r="E318" s="810">
        <v>1</v>
      </c>
      <c r="F318" s="808"/>
      <c r="G318" s="808"/>
      <c r="AS318" s="795"/>
      <c r="AT318" s="797" t="s">
        <v>1076</v>
      </c>
      <c r="AU318" s="793" t="s">
        <v>1110</v>
      </c>
      <c r="AV318"/>
      <c r="AW318"/>
      <c r="AX318"/>
    </row>
    <row r="319" spans="1:50">
      <c r="A319" s="834" t="s">
        <v>2254</v>
      </c>
      <c r="B319" s="1955" t="s">
        <v>2253</v>
      </c>
      <c r="C319" s="1955"/>
      <c r="D319" s="810" t="s">
        <v>2008</v>
      </c>
      <c r="E319" s="810">
        <v>1</v>
      </c>
      <c r="F319" s="808"/>
      <c r="G319" s="808"/>
      <c r="AS319" s="795"/>
      <c r="AT319" s="797" t="s">
        <v>1076</v>
      </c>
      <c r="AU319" s="793" t="s">
        <v>1109</v>
      </c>
      <c r="AV319"/>
      <c r="AW319"/>
      <c r="AX319"/>
    </row>
    <row r="320" spans="1:50">
      <c r="A320" s="834" t="s">
        <v>2252</v>
      </c>
      <c r="B320" s="1955" t="s">
        <v>2251</v>
      </c>
      <c r="C320" s="1955"/>
      <c r="D320" s="810" t="s">
        <v>2008</v>
      </c>
      <c r="E320" s="810">
        <v>1</v>
      </c>
      <c r="F320" s="808"/>
      <c r="G320" s="808"/>
      <c r="AS320" s="795"/>
      <c r="AT320" s="797" t="s">
        <v>1076</v>
      </c>
      <c r="AU320" s="793" t="s">
        <v>1108</v>
      </c>
      <c r="AV320"/>
      <c r="AW320"/>
      <c r="AX320"/>
    </row>
    <row r="321" spans="1:50">
      <c r="A321" s="834" t="s">
        <v>2250</v>
      </c>
      <c r="B321" s="1955" t="s">
        <v>2249</v>
      </c>
      <c r="C321" s="1955"/>
      <c r="D321" s="810" t="s">
        <v>2008</v>
      </c>
      <c r="E321" s="810">
        <v>1</v>
      </c>
      <c r="F321" s="808"/>
      <c r="G321" s="808"/>
      <c r="AS321" s="795"/>
      <c r="AT321" s="797" t="s">
        <v>1076</v>
      </c>
      <c r="AU321" s="793" t="s">
        <v>1107</v>
      </c>
      <c r="AV321"/>
      <c r="AW321"/>
      <c r="AX321"/>
    </row>
    <row r="322" spans="1:50">
      <c r="A322" s="834" t="s">
        <v>2248</v>
      </c>
      <c r="B322" s="1955" t="s">
        <v>2247</v>
      </c>
      <c r="C322" s="1955"/>
      <c r="D322" s="810" t="s">
        <v>2008</v>
      </c>
      <c r="E322" s="810">
        <v>1</v>
      </c>
      <c r="F322" s="808"/>
      <c r="G322" s="808"/>
      <c r="AS322" s="795"/>
      <c r="AT322" s="797" t="s">
        <v>1076</v>
      </c>
      <c r="AU322" s="793" t="s">
        <v>1106</v>
      </c>
      <c r="AV322"/>
      <c r="AW322"/>
      <c r="AX322"/>
    </row>
    <row r="323" spans="1:50" ht="15" customHeight="1">
      <c r="A323" s="834" t="s">
        <v>2246</v>
      </c>
      <c r="B323" s="1955" t="s">
        <v>2245</v>
      </c>
      <c r="C323" s="1955"/>
      <c r="D323" s="810" t="s">
        <v>2008</v>
      </c>
      <c r="E323" s="810">
        <v>1</v>
      </c>
      <c r="F323" s="808"/>
      <c r="G323" s="808"/>
      <c r="AS323" s="795"/>
      <c r="AT323" s="797" t="s">
        <v>1076</v>
      </c>
      <c r="AU323" s="793" t="s">
        <v>1105</v>
      </c>
      <c r="AV323"/>
      <c r="AW323"/>
      <c r="AX323"/>
    </row>
    <row r="324" spans="1:50">
      <c r="A324" s="834" t="s">
        <v>2244</v>
      </c>
      <c r="B324" s="1955" t="s">
        <v>2243</v>
      </c>
      <c r="C324" s="1955"/>
      <c r="D324" s="810" t="s">
        <v>2008</v>
      </c>
      <c r="E324" s="810">
        <v>1</v>
      </c>
      <c r="F324" s="808"/>
      <c r="G324" s="808"/>
      <c r="AS324" s="795"/>
      <c r="AT324" s="797" t="s">
        <v>1076</v>
      </c>
      <c r="AU324" s="793" t="s">
        <v>1104</v>
      </c>
      <c r="AV324"/>
      <c r="AW324"/>
      <c r="AX324"/>
    </row>
    <row r="325" spans="1:50">
      <c r="A325" s="834" t="s">
        <v>2242</v>
      </c>
      <c r="B325" s="1955" t="s">
        <v>2241</v>
      </c>
      <c r="C325" s="1955"/>
      <c r="D325" s="810" t="s">
        <v>2008</v>
      </c>
      <c r="E325" s="810">
        <v>1</v>
      </c>
      <c r="F325" s="808"/>
      <c r="G325" s="808"/>
      <c r="AS325" s="795"/>
      <c r="AT325" s="797" t="s">
        <v>1076</v>
      </c>
      <c r="AU325" s="793" t="s">
        <v>1103</v>
      </c>
      <c r="AV325"/>
      <c r="AW325"/>
      <c r="AX325"/>
    </row>
    <row r="326" spans="1:50">
      <c r="A326" s="834" t="s">
        <v>2240</v>
      </c>
      <c r="B326" s="1955" t="s">
        <v>2239</v>
      </c>
      <c r="C326" s="1955"/>
      <c r="D326" s="810" t="s">
        <v>2008</v>
      </c>
      <c r="E326" s="810">
        <v>1</v>
      </c>
      <c r="F326" s="808"/>
      <c r="G326" s="808"/>
      <c r="AS326" s="795"/>
      <c r="AT326" s="797" t="s">
        <v>1076</v>
      </c>
      <c r="AU326" s="793" t="s">
        <v>1102</v>
      </c>
      <c r="AV326"/>
      <c r="AW326"/>
      <c r="AX326"/>
    </row>
    <row r="327" spans="1:50">
      <c r="A327" s="834" t="s">
        <v>2238</v>
      </c>
      <c r="B327" s="1955" t="s">
        <v>2237</v>
      </c>
      <c r="C327" s="1955"/>
      <c r="D327" s="810" t="s">
        <v>2008</v>
      </c>
      <c r="E327" s="810">
        <v>1</v>
      </c>
      <c r="F327" s="808"/>
      <c r="G327" s="808"/>
      <c r="AS327" s="795"/>
      <c r="AT327" s="797" t="s">
        <v>1076</v>
      </c>
      <c r="AU327" s="793" t="s">
        <v>1101</v>
      </c>
      <c r="AV327"/>
      <c r="AW327"/>
      <c r="AX327"/>
    </row>
    <row r="328" spans="1:50" ht="21" customHeight="1">
      <c r="A328" s="834" t="s">
        <v>2236</v>
      </c>
      <c r="B328" s="1955" t="s">
        <v>2235</v>
      </c>
      <c r="C328" s="1955"/>
      <c r="D328" s="810" t="s">
        <v>2008</v>
      </c>
      <c r="E328" s="810">
        <v>1</v>
      </c>
      <c r="F328" s="808"/>
      <c r="G328" s="808"/>
      <c r="AS328" s="795"/>
      <c r="AT328" s="797" t="s">
        <v>1076</v>
      </c>
      <c r="AU328" s="793" t="s">
        <v>1100</v>
      </c>
      <c r="AV328"/>
      <c r="AW328"/>
      <c r="AX328"/>
    </row>
    <row r="329" spans="1:50" ht="63" customHeight="1">
      <c r="A329" s="834" t="s">
        <v>2234</v>
      </c>
      <c r="B329" s="1956" t="s">
        <v>2233</v>
      </c>
      <c r="C329" s="1956"/>
      <c r="D329" s="810" t="s">
        <v>2008</v>
      </c>
      <c r="E329" s="810">
        <v>1</v>
      </c>
      <c r="F329" s="808"/>
      <c r="G329" s="808"/>
      <c r="AS329" s="795"/>
      <c r="AT329" s="797" t="s">
        <v>1076</v>
      </c>
      <c r="AU329" s="793" t="s">
        <v>1099</v>
      </c>
      <c r="AV329"/>
      <c r="AW329"/>
      <c r="AX329"/>
    </row>
    <row r="330" spans="1:50">
      <c r="A330" s="834" t="s">
        <v>2232</v>
      </c>
      <c r="B330" s="1955" t="s">
        <v>2231</v>
      </c>
      <c r="C330" s="1955"/>
      <c r="D330" s="810" t="s">
        <v>2008</v>
      </c>
      <c r="E330" s="810">
        <v>1</v>
      </c>
      <c r="F330" s="808"/>
      <c r="G330" s="808"/>
      <c r="AS330" s="795"/>
      <c r="AT330" s="797" t="s">
        <v>1076</v>
      </c>
      <c r="AU330" s="793" t="s">
        <v>1098</v>
      </c>
      <c r="AV330"/>
      <c r="AW330"/>
      <c r="AX330"/>
    </row>
    <row r="331" spans="1:50">
      <c r="A331" s="834" t="s">
        <v>2230</v>
      </c>
      <c r="B331" s="1955" t="s">
        <v>2229</v>
      </c>
      <c r="C331" s="1955"/>
      <c r="D331" s="810" t="s">
        <v>2008</v>
      </c>
      <c r="E331" s="810">
        <v>1</v>
      </c>
      <c r="F331" s="808"/>
      <c r="G331" s="808"/>
      <c r="AS331" s="795"/>
      <c r="AT331" s="797" t="s">
        <v>1076</v>
      </c>
      <c r="AU331" s="793" t="s">
        <v>1097</v>
      </c>
      <c r="AV331"/>
      <c r="AW331"/>
      <c r="AX331"/>
    </row>
    <row r="332" spans="1:50">
      <c r="A332" s="834" t="s">
        <v>2228</v>
      </c>
      <c r="B332" s="1953" t="s">
        <v>2227</v>
      </c>
      <c r="C332" s="1953"/>
      <c r="D332" s="810" t="s">
        <v>2008</v>
      </c>
      <c r="E332" s="810">
        <v>1</v>
      </c>
      <c r="F332" s="808"/>
      <c r="G332" s="808"/>
      <c r="AS332" s="795"/>
      <c r="AT332" s="797" t="s">
        <v>1076</v>
      </c>
      <c r="AU332" s="793" t="s">
        <v>1096</v>
      </c>
      <c r="AV332"/>
      <c r="AW332"/>
      <c r="AX332"/>
    </row>
    <row r="333" spans="1:50">
      <c r="A333" s="834" t="s">
        <v>2226</v>
      </c>
      <c r="B333" s="1953" t="s">
        <v>2225</v>
      </c>
      <c r="C333" s="1953"/>
      <c r="D333" s="810" t="s">
        <v>2008</v>
      </c>
      <c r="E333" s="810">
        <v>1</v>
      </c>
      <c r="F333" s="808"/>
      <c r="G333" s="808"/>
      <c r="AS333" s="795"/>
      <c r="AT333" s="797" t="s">
        <v>1076</v>
      </c>
      <c r="AU333" s="798" t="s">
        <v>1095</v>
      </c>
      <c r="AV333"/>
      <c r="AW333"/>
      <c r="AX333"/>
    </row>
    <row r="334" spans="1:50">
      <c r="A334" s="834" t="s">
        <v>2224</v>
      </c>
      <c r="B334" s="1953" t="s">
        <v>2223</v>
      </c>
      <c r="C334" s="1953"/>
      <c r="D334" s="810" t="s">
        <v>2008</v>
      </c>
      <c r="E334" s="810">
        <v>1</v>
      </c>
      <c r="F334" s="808"/>
      <c r="G334" s="808"/>
      <c r="AS334" s="795"/>
      <c r="AT334" s="797" t="s">
        <v>1076</v>
      </c>
      <c r="AU334" s="798" t="s">
        <v>1094</v>
      </c>
      <c r="AV334"/>
      <c r="AW334"/>
      <c r="AX334"/>
    </row>
    <row r="335" spans="1:50" ht="18.75" customHeight="1">
      <c r="A335" s="834" t="s">
        <v>2222</v>
      </c>
      <c r="B335" s="1953" t="s">
        <v>2221</v>
      </c>
      <c r="C335" s="1953"/>
      <c r="D335" s="810" t="s">
        <v>2008</v>
      </c>
      <c r="E335" s="810">
        <v>1</v>
      </c>
      <c r="F335" s="808"/>
      <c r="G335" s="808"/>
      <c r="AS335" s="795"/>
      <c r="AT335" s="797" t="s">
        <v>1076</v>
      </c>
      <c r="AU335" s="793" t="s">
        <v>1093</v>
      </c>
      <c r="AV335"/>
      <c r="AW335"/>
      <c r="AX335"/>
    </row>
    <row r="336" spans="1:50" ht="34.5" customHeight="1">
      <c r="A336" s="834" t="s">
        <v>2220</v>
      </c>
      <c r="B336" s="1954" t="s">
        <v>2219</v>
      </c>
      <c r="C336" s="1954"/>
      <c r="D336" s="810" t="s">
        <v>2008</v>
      </c>
      <c r="E336" s="810">
        <v>1</v>
      </c>
      <c r="F336" s="808"/>
      <c r="G336" s="808"/>
      <c r="AS336" s="795"/>
      <c r="AT336" s="797" t="s">
        <v>1076</v>
      </c>
      <c r="AU336" s="793" t="s">
        <v>1092</v>
      </c>
      <c r="AV336"/>
      <c r="AW336"/>
      <c r="AX336"/>
    </row>
    <row r="337" spans="1:50" ht="48.75" customHeight="1">
      <c r="A337" s="803" t="s">
        <v>1525</v>
      </c>
      <c r="B337" s="1924" t="s">
        <v>2001</v>
      </c>
      <c r="C337" s="1924"/>
      <c r="D337" s="823" t="s">
        <v>2004</v>
      </c>
      <c r="E337" s="823" t="s">
        <v>2003</v>
      </c>
      <c r="F337" s="1923" t="s">
        <v>2002</v>
      </c>
      <c r="G337" s="1923"/>
      <c r="AS337" s="795"/>
      <c r="AT337" s="797" t="s">
        <v>1076</v>
      </c>
      <c r="AU337" s="793" t="s">
        <v>1091</v>
      </c>
      <c r="AV337"/>
      <c r="AW337"/>
      <c r="AX337"/>
    </row>
    <row r="338" spans="1:50">
      <c r="A338" s="801" t="s">
        <v>2218</v>
      </c>
      <c r="B338" s="1916"/>
      <c r="C338" s="1916"/>
      <c r="D338" s="818"/>
      <c r="E338" s="802"/>
      <c r="F338" s="1917"/>
      <c r="G338" s="1917"/>
      <c r="AS338" s="795"/>
      <c r="AT338" s="797" t="s">
        <v>1076</v>
      </c>
      <c r="AU338" s="793" t="s">
        <v>1090</v>
      </c>
      <c r="AV338"/>
      <c r="AW338"/>
      <c r="AX338"/>
    </row>
    <row r="339" spans="1:50">
      <c r="A339" s="801" t="s">
        <v>2217</v>
      </c>
      <c r="B339" s="1916"/>
      <c r="C339" s="1916"/>
      <c r="D339" s="802"/>
      <c r="E339" s="802"/>
      <c r="F339" s="1917"/>
      <c r="G339" s="1917"/>
      <c r="AS339" s="795"/>
      <c r="AT339" s="797" t="s">
        <v>1076</v>
      </c>
      <c r="AU339" s="793" t="s">
        <v>1089</v>
      </c>
      <c r="AV339"/>
      <c r="AW339"/>
      <c r="AX339"/>
    </row>
    <row r="340" spans="1:50" ht="31">
      <c r="A340" s="827"/>
      <c r="B340" s="1938"/>
      <c r="C340" s="1938"/>
      <c r="D340" s="802" t="s">
        <v>2046</v>
      </c>
      <c r="E340" s="802" t="s">
        <v>2216</v>
      </c>
      <c r="F340" s="832"/>
      <c r="G340" s="832"/>
      <c r="AS340" s="795"/>
      <c r="AT340" s="797" t="s">
        <v>1076</v>
      </c>
      <c r="AU340" s="793" t="s">
        <v>1088</v>
      </c>
      <c r="AV340"/>
      <c r="AW340"/>
      <c r="AX340"/>
    </row>
    <row r="341" spans="1:50" ht="31.5" customHeight="1">
      <c r="A341" s="817">
        <v>1</v>
      </c>
      <c r="B341" s="1931" t="s">
        <v>2044</v>
      </c>
      <c r="C341" s="1931"/>
      <c r="D341" s="800"/>
      <c r="E341" s="800"/>
      <c r="F341" s="832"/>
      <c r="G341" s="832"/>
      <c r="AS341" s="795"/>
      <c r="AT341" s="797" t="s">
        <v>1076</v>
      </c>
      <c r="AU341" s="793" t="s">
        <v>1087</v>
      </c>
      <c r="AV341"/>
      <c r="AW341"/>
      <c r="AX341"/>
    </row>
    <row r="342" spans="1:50">
      <c r="A342" s="816" t="s">
        <v>2042</v>
      </c>
      <c r="B342" s="1931" t="s">
        <v>2039</v>
      </c>
      <c r="C342" s="1931"/>
      <c r="D342" s="800"/>
      <c r="E342" s="800"/>
      <c r="F342" s="832"/>
      <c r="G342" s="832"/>
      <c r="AS342" s="795"/>
      <c r="AT342" s="797" t="s">
        <v>1076</v>
      </c>
      <c r="AU342" s="793" t="s">
        <v>1086</v>
      </c>
      <c r="AV342"/>
      <c r="AW342"/>
      <c r="AX342"/>
    </row>
    <row r="343" spans="1:50">
      <c r="A343" s="815" t="s">
        <v>2040</v>
      </c>
      <c r="B343" s="833" t="s">
        <v>1973</v>
      </c>
      <c r="C343" s="833"/>
      <c r="D343" s="800"/>
      <c r="E343" s="800"/>
      <c r="F343" s="832"/>
      <c r="G343" s="832"/>
      <c r="AS343" s="795"/>
      <c r="AT343" s="797" t="s">
        <v>1076</v>
      </c>
      <c r="AU343" s="793" t="s">
        <v>1085</v>
      </c>
      <c r="AV343"/>
      <c r="AW343"/>
      <c r="AX343"/>
    </row>
    <row r="344" spans="1:50">
      <c r="A344" s="815" t="s">
        <v>2038</v>
      </c>
      <c r="B344" s="1931" t="s">
        <v>2036</v>
      </c>
      <c r="C344" s="1931"/>
      <c r="D344" s="818"/>
      <c r="E344" s="818"/>
      <c r="F344" s="832"/>
      <c r="G344" s="832"/>
      <c r="AS344" s="795"/>
      <c r="AT344" s="797" t="s">
        <v>1076</v>
      </c>
      <c r="AU344" s="793" t="s">
        <v>1084</v>
      </c>
      <c r="AV344"/>
      <c r="AW344"/>
      <c r="AX344"/>
    </row>
    <row r="345" spans="1:50" ht="47.25" customHeight="1">
      <c r="A345" s="817">
        <v>2</v>
      </c>
      <c r="B345" s="1932" t="s">
        <v>2043</v>
      </c>
      <c r="C345" s="1932"/>
      <c r="D345" s="800"/>
      <c r="E345" s="800"/>
      <c r="F345" s="832"/>
      <c r="G345" s="832"/>
      <c r="AS345" s="795"/>
      <c r="AT345" s="797" t="s">
        <v>1076</v>
      </c>
      <c r="AU345" s="793" t="s">
        <v>1083</v>
      </c>
      <c r="AV345"/>
      <c r="AW345"/>
      <c r="AX345"/>
    </row>
    <row r="346" spans="1:50">
      <c r="A346" s="816" t="s">
        <v>2042</v>
      </c>
      <c r="B346" s="1932" t="s">
        <v>2039</v>
      </c>
      <c r="C346" s="1932"/>
      <c r="D346" s="800"/>
      <c r="E346" s="800"/>
      <c r="F346" s="832"/>
      <c r="G346" s="832"/>
      <c r="AS346" s="795"/>
      <c r="AT346" s="797" t="s">
        <v>1076</v>
      </c>
      <c r="AU346" s="793" t="s">
        <v>1082</v>
      </c>
      <c r="AV346"/>
      <c r="AW346"/>
      <c r="AX346"/>
    </row>
    <row r="347" spans="1:50">
      <c r="A347" s="815" t="s">
        <v>2040</v>
      </c>
      <c r="B347" s="1932" t="s">
        <v>1973</v>
      </c>
      <c r="C347" s="1932"/>
      <c r="D347" s="800"/>
      <c r="E347" s="800"/>
      <c r="F347" s="832"/>
      <c r="G347" s="832"/>
      <c r="AS347" s="795"/>
      <c r="AT347" s="797" t="s">
        <v>1076</v>
      </c>
      <c r="AU347" s="793" t="s">
        <v>1081</v>
      </c>
      <c r="AV347"/>
      <c r="AW347"/>
      <c r="AX347"/>
    </row>
    <row r="348" spans="1:50">
      <c r="A348" s="815" t="s">
        <v>2038</v>
      </c>
      <c r="B348" s="1932" t="s">
        <v>2036</v>
      </c>
      <c r="C348" s="1932"/>
      <c r="D348" s="800"/>
      <c r="E348" s="800"/>
      <c r="F348" s="832"/>
      <c r="G348" s="832"/>
      <c r="AS348" s="795"/>
      <c r="AT348" s="797" t="s">
        <v>1076</v>
      </c>
      <c r="AU348" s="793" t="s">
        <v>1080</v>
      </c>
      <c r="AV348"/>
      <c r="AW348"/>
      <c r="AX348"/>
    </row>
    <row r="349" spans="1:50">
      <c r="A349" s="1952"/>
      <c r="B349" s="1952"/>
      <c r="C349" s="1952"/>
      <c r="D349" s="1952"/>
      <c r="E349" s="1952"/>
      <c r="F349" s="1952"/>
      <c r="G349" s="1952"/>
      <c r="AS349" s="795"/>
      <c r="AT349" s="797" t="s">
        <v>1076</v>
      </c>
      <c r="AU349" s="793" t="s">
        <v>1079</v>
      </c>
      <c r="AV349"/>
      <c r="AW349"/>
      <c r="AX349"/>
    </row>
    <row r="350" spans="1:50">
      <c r="A350" s="807" t="s">
        <v>2215</v>
      </c>
      <c r="B350" s="1921" t="s">
        <v>2214</v>
      </c>
      <c r="C350" s="1921"/>
      <c r="D350" s="814" t="s">
        <v>2033</v>
      </c>
      <c r="E350" s="814" t="s">
        <v>2032</v>
      </c>
      <c r="F350" s="813" t="s">
        <v>2031</v>
      </c>
      <c r="G350" s="805" t="s">
        <v>2030</v>
      </c>
      <c r="AS350" s="795"/>
      <c r="AT350" s="797" t="s">
        <v>1076</v>
      </c>
      <c r="AU350" s="793" t="s">
        <v>1078</v>
      </c>
      <c r="AV350"/>
      <c r="AW350"/>
      <c r="AX350"/>
    </row>
    <row r="351" spans="1:50">
      <c r="A351" s="829" t="s">
        <v>2213</v>
      </c>
      <c r="B351" s="1947" t="s">
        <v>2212</v>
      </c>
      <c r="C351" s="1947"/>
      <c r="D351" s="810"/>
      <c r="E351" s="810"/>
      <c r="F351" s="808"/>
      <c r="G351" s="808"/>
      <c r="AS351" s="795"/>
      <c r="AT351" s="797" t="s">
        <v>1076</v>
      </c>
      <c r="AU351" s="793" t="s">
        <v>1077</v>
      </c>
      <c r="AV351"/>
      <c r="AW351"/>
      <c r="AX351"/>
    </row>
    <row r="352" spans="1:50">
      <c r="A352" s="829" t="s">
        <v>2211</v>
      </c>
      <c r="B352" s="1948" t="s">
        <v>2210</v>
      </c>
      <c r="C352" s="1948"/>
      <c r="D352" s="810" t="s">
        <v>2008</v>
      </c>
      <c r="E352" s="810">
        <v>1</v>
      </c>
      <c r="F352" s="808"/>
      <c r="G352" s="808"/>
      <c r="AS352" s="795"/>
      <c r="AT352" s="797" t="s">
        <v>1076</v>
      </c>
      <c r="AU352" s="793" t="s">
        <v>1075</v>
      </c>
      <c r="AV352"/>
      <c r="AW352"/>
      <c r="AX352"/>
    </row>
    <row r="353" spans="1:50">
      <c r="A353" s="829" t="s">
        <v>2209</v>
      </c>
      <c r="B353" s="1949" t="s">
        <v>2208</v>
      </c>
      <c r="C353" s="1949"/>
      <c r="D353" s="810" t="s">
        <v>2008</v>
      </c>
      <c r="E353" s="810">
        <v>1</v>
      </c>
      <c r="F353" s="808"/>
      <c r="G353" s="808"/>
      <c r="AS353" s="795"/>
      <c r="AT353" s="797" t="s">
        <v>1059</v>
      </c>
      <c r="AU353" s="793" t="s">
        <v>1074</v>
      </c>
      <c r="AV353"/>
      <c r="AW353"/>
      <c r="AX353"/>
    </row>
    <row r="354" spans="1:50">
      <c r="A354" s="829" t="s">
        <v>2207</v>
      </c>
      <c r="B354" s="1950" t="s">
        <v>2206</v>
      </c>
      <c r="C354" s="1950"/>
      <c r="D354" s="810"/>
      <c r="E354" s="810">
        <v>6</v>
      </c>
      <c r="F354" s="808"/>
      <c r="G354" s="808"/>
      <c r="AS354" s="795"/>
      <c r="AT354" s="797" t="s">
        <v>1059</v>
      </c>
      <c r="AU354" s="793" t="s">
        <v>1073</v>
      </c>
      <c r="AV354"/>
      <c r="AW354"/>
      <c r="AX354"/>
    </row>
    <row r="355" spans="1:50">
      <c r="A355" s="829" t="s">
        <v>2205</v>
      </c>
      <c r="B355" s="1946" t="s">
        <v>2204</v>
      </c>
      <c r="C355" s="1946"/>
      <c r="D355" s="810"/>
      <c r="E355" s="810"/>
      <c r="F355" s="808"/>
      <c r="G355" s="808"/>
      <c r="AS355" s="795"/>
      <c r="AT355" s="797" t="s">
        <v>1059</v>
      </c>
      <c r="AU355" s="793" t="s">
        <v>1072</v>
      </c>
      <c r="AV355"/>
      <c r="AW355"/>
      <c r="AX355"/>
    </row>
    <row r="356" spans="1:50">
      <c r="A356" s="829" t="s">
        <v>2203</v>
      </c>
      <c r="B356" s="1951" t="s">
        <v>2202</v>
      </c>
      <c r="C356" s="1951"/>
      <c r="D356" s="810" t="s">
        <v>2008</v>
      </c>
      <c r="E356" s="810">
        <v>3</v>
      </c>
      <c r="F356" s="808"/>
      <c r="G356" s="808"/>
      <c r="AS356" s="795"/>
      <c r="AT356" s="797" t="s">
        <v>1059</v>
      </c>
      <c r="AU356" s="793" t="s">
        <v>1071</v>
      </c>
      <c r="AV356"/>
      <c r="AW356"/>
      <c r="AX356"/>
    </row>
    <row r="357" spans="1:50">
      <c r="A357" s="829" t="s">
        <v>2201</v>
      </c>
      <c r="B357" s="1951" t="s">
        <v>2200</v>
      </c>
      <c r="C357" s="1951"/>
      <c r="D357" s="810" t="s">
        <v>2008</v>
      </c>
      <c r="E357" s="810" t="s">
        <v>2199</v>
      </c>
      <c r="F357" s="808"/>
      <c r="G357" s="808"/>
      <c r="AS357" s="795"/>
      <c r="AT357" s="797" t="s">
        <v>1059</v>
      </c>
      <c r="AU357" s="793" t="s">
        <v>1070</v>
      </c>
      <c r="AV357"/>
      <c r="AW357"/>
      <c r="AX357"/>
    </row>
    <row r="358" spans="1:50">
      <c r="A358" s="829" t="s">
        <v>2198</v>
      </c>
      <c r="B358" s="1950" t="s">
        <v>2197</v>
      </c>
      <c r="C358" s="1950"/>
      <c r="D358" s="810" t="s">
        <v>2008</v>
      </c>
      <c r="E358" s="810">
        <v>1</v>
      </c>
      <c r="F358" s="808"/>
      <c r="G358" s="808"/>
      <c r="AS358" s="795"/>
      <c r="AT358" s="797" t="s">
        <v>1059</v>
      </c>
      <c r="AU358" s="793" t="s">
        <v>1069</v>
      </c>
      <c r="AV358"/>
      <c r="AW358"/>
      <c r="AX358"/>
    </row>
    <row r="359" spans="1:50" ht="78.75" customHeight="1">
      <c r="A359" s="829" t="s">
        <v>2196</v>
      </c>
      <c r="B359" s="1937" t="s">
        <v>2195</v>
      </c>
      <c r="C359" s="1937"/>
      <c r="D359" s="810"/>
      <c r="E359" s="810"/>
      <c r="F359" s="808"/>
      <c r="G359" s="808"/>
      <c r="AS359" s="795"/>
      <c r="AT359" s="797" t="s">
        <v>1059</v>
      </c>
      <c r="AU359" s="793" t="s">
        <v>1068</v>
      </c>
      <c r="AV359"/>
      <c r="AW359"/>
      <c r="AX359"/>
    </row>
    <row r="360" spans="1:50" ht="47.25" customHeight="1">
      <c r="A360" s="829" t="s">
        <v>2194</v>
      </c>
      <c r="B360" s="1937" t="s">
        <v>2193</v>
      </c>
      <c r="C360" s="1937"/>
      <c r="D360" s="810" t="s">
        <v>2008</v>
      </c>
      <c r="E360" s="810">
        <v>1</v>
      </c>
      <c r="F360" s="808"/>
      <c r="G360" s="808"/>
      <c r="AS360" s="795"/>
      <c r="AT360" s="797" t="s">
        <v>1059</v>
      </c>
      <c r="AU360" s="793" t="s">
        <v>1067</v>
      </c>
      <c r="AV360"/>
      <c r="AW360"/>
      <c r="AX360"/>
    </row>
    <row r="361" spans="1:50" ht="63" customHeight="1">
      <c r="A361" s="829" t="s">
        <v>2192</v>
      </c>
      <c r="B361" s="1937" t="s">
        <v>2191</v>
      </c>
      <c r="C361" s="1937"/>
      <c r="D361" s="810" t="s">
        <v>2008</v>
      </c>
      <c r="E361" s="810">
        <v>1</v>
      </c>
      <c r="F361" s="808"/>
      <c r="G361" s="808"/>
      <c r="AS361" s="795"/>
      <c r="AT361" s="797" t="s">
        <v>1059</v>
      </c>
      <c r="AU361" s="793" t="s">
        <v>1066</v>
      </c>
      <c r="AV361"/>
      <c r="AW361"/>
      <c r="AX361"/>
    </row>
    <row r="362" spans="1:50" ht="63" customHeight="1">
      <c r="A362" s="829" t="s">
        <v>2190</v>
      </c>
      <c r="B362" s="1945" t="s">
        <v>2189</v>
      </c>
      <c r="C362" s="1945"/>
      <c r="D362" s="810" t="s">
        <v>2008</v>
      </c>
      <c r="E362" s="810">
        <v>1</v>
      </c>
      <c r="F362" s="808"/>
      <c r="G362" s="808"/>
      <c r="AS362" s="795"/>
      <c r="AT362" s="797" t="s">
        <v>1059</v>
      </c>
      <c r="AU362" s="793" t="s">
        <v>1065</v>
      </c>
      <c r="AV362"/>
      <c r="AW362"/>
      <c r="AX362"/>
    </row>
    <row r="363" spans="1:50" ht="81.75" customHeight="1">
      <c r="A363" s="829" t="s">
        <v>2188</v>
      </c>
      <c r="B363" s="1945" t="s">
        <v>2187</v>
      </c>
      <c r="C363" s="1945"/>
      <c r="D363" s="810" t="s">
        <v>2008</v>
      </c>
      <c r="E363" s="810">
        <v>1</v>
      </c>
      <c r="F363" s="808"/>
      <c r="G363" s="808"/>
      <c r="AS363" s="795"/>
      <c r="AT363" s="797" t="s">
        <v>1059</v>
      </c>
      <c r="AU363" s="793" t="s">
        <v>1064</v>
      </c>
      <c r="AV363"/>
      <c r="AW363"/>
      <c r="AX363"/>
    </row>
    <row r="364" spans="1:50">
      <c r="A364" s="829" t="s">
        <v>2186</v>
      </c>
      <c r="B364" s="831" t="s">
        <v>2185</v>
      </c>
      <c r="C364" s="831"/>
      <c r="D364" s="810" t="s">
        <v>2008</v>
      </c>
      <c r="E364" s="810">
        <v>1</v>
      </c>
      <c r="F364" s="808"/>
      <c r="G364" s="808"/>
      <c r="AS364" s="795"/>
      <c r="AT364" s="797" t="s">
        <v>1059</v>
      </c>
      <c r="AU364" s="793" t="s">
        <v>1063</v>
      </c>
      <c r="AV364"/>
      <c r="AW364"/>
      <c r="AX364"/>
    </row>
    <row r="365" spans="1:50" ht="78.75" customHeight="1">
      <c r="A365" s="829" t="s">
        <v>2184</v>
      </c>
      <c r="B365" s="1937" t="s">
        <v>2183</v>
      </c>
      <c r="C365" s="1937"/>
      <c r="D365" s="810" t="s">
        <v>2008</v>
      </c>
      <c r="E365" s="810">
        <v>1</v>
      </c>
      <c r="F365" s="808"/>
      <c r="G365" s="808"/>
      <c r="AS365" s="795"/>
      <c r="AT365" s="797" t="s">
        <v>1059</v>
      </c>
      <c r="AU365" s="793" t="s">
        <v>1062</v>
      </c>
      <c r="AV365"/>
      <c r="AW365"/>
      <c r="AX365"/>
    </row>
    <row r="366" spans="1:50">
      <c r="A366" s="829" t="s">
        <v>2182</v>
      </c>
      <c r="B366" s="1946" t="s">
        <v>2181</v>
      </c>
      <c r="C366" s="1946"/>
      <c r="D366" s="810"/>
      <c r="E366" s="810"/>
      <c r="F366" s="808"/>
      <c r="G366" s="808"/>
      <c r="AS366" s="795"/>
      <c r="AT366" s="797" t="s">
        <v>1059</v>
      </c>
      <c r="AU366" s="793" t="s">
        <v>1061</v>
      </c>
      <c r="AV366"/>
      <c r="AW366"/>
      <c r="AX366"/>
    </row>
    <row r="367" spans="1:50">
      <c r="A367" s="829" t="s">
        <v>2180</v>
      </c>
      <c r="B367" s="1942" t="s">
        <v>2179</v>
      </c>
      <c r="C367" s="1942"/>
      <c r="D367" s="810" t="s">
        <v>2008</v>
      </c>
      <c r="E367" s="810">
        <v>1</v>
      </c>
      <c r="F367" s="808"/>
      <c r="G367" s="808"/>
      <c r="AS367" s="795"/>
      <c r="AT367" s="797" t="s">
        <v>1059</v>
      </c>
      <c r="AU367" s="793" t="s">
        <v>1060</v>
      </c>
      <c r="AV367"/>
      <c r="AW367"/>
      <c r="AX367"/>
    </row>
    <row r="368" spans="1:50">
      <c r="A368" s="829" t="s">
        <v>2178</v>
      </c>
      <c r="B368" s="1942" t="s">
        <v>2177</v>
      </c>
      <c r="C368" s="1942"/>
      <c r="D368" s="810" t="s">
        <v>2008</v>
      </c>
      <c r="E368" s="810">
        <v>1</v>
      </c>
      <c r="F368" s="808"/>
      <c r="G368" s="808"/>
      <c r="AS368" s="795"/>
      <c r="AT368" s="797" t="s">
        <v>1059</v>
      </c>
      <c r="AU368" s="793" t="s">
        <v>1058</v>
      </c>
      <c r="AV368"/>
      <c r="AW368"/>
      <c r="AX368"/>
    </row>
    <row r="369" spans="1:50">
      <c r="A369" s="829" t="s">
        <v>2176</v>
      </c>
      <c r="B369" s="1946" t="s">
        <v>2175</v>
      </c>
      <c r="C369" s="1946"/>
      <c r="D369" s="810" t="s">
        <v>2008</v>
      </c>
      <c r="E369" s="810" t="s">
        <v>2174</v>
      </c>
      <c r="F369" s="808"/>
      <c r="G369" s="808"/>
      <c r="AS369" s="795"/>
      <c r="AT369" s="797" t="s">
        <v>1047</v>
      </c>
      <c r="AU369" s="793" t="s">
        <v>1057</v>
      </c>
      <c r="AV369"/>
      <c r="AW369"/>
      <c r="AX369"/>
    </row>
    <row r="370" spans="1:50" ht="63" customHeight="1">
      <c r="A370" s="829" t="s">
        <v>2173</v>
      </c>
      <c r="B370" s="1937" t="s">
        <v>2172</v>
      </c>
      <c r="C370" s="1937"/>
      <c r="D370" s="810" t="s">
        <v>2008</v>
      </c>
      <c r="E370" s="805">
        <v>1</v>
      </c>
      <c r="F370" s="808"/>
      <c r="G370" s="808"/>
      <c r="AS370" s="795"/>
      <c r="AT370" s="797" t="s">
        <v>1047</v>
      </c>
      <c r="AU370" s="793" t="s">
        <v>1056</v>
      </c>
      <c r="AV370"/>
      <c r="AW370"/>
      <c r="AX370"/>
    </row>
    <row r="371" spans="1:50" ht="31.5" customHeight="1">
      <c r="A371" s="829" t="s">
        <v>2171</v>
      </c>
      <c r="B371" s="1937" t="s">
        <v>2170</v>
      </c>
      <c r="C371" s="1937"/>
      <c r="D371" s="810" t="s">
        <v>2008</v>
      </c>
      <c r="E371" s="805">
        <v>1</v>
      </c>
      <c r="F371" s="808"/>
      <c r="G371" s="808"/>
      <c r="AS371" s="795"/>
      <c r="AT371" s="797" t="s">
        <v>1047</v>
      </c>
      <c r="AU371" s="793" t="s">
        <v>1055</v>
      </c>
      <c r="AV371"/>
      <c r="AW371"/>
      <c r="AX371"/>
    </row>
    <row r="372" spans="1:50">
      <c r="A372" s="829" t="s">
        <v>2169</v>
      </c>
      <c r="B372" s="1937" t="s">
        <v>2168</v>
      </c>
      <c r="C372" s="1937"/>
      <c r="D372" s="810" t="s">
        <v>2008</v>
      </c>
      <c r="E372" s="805">
        <v>1</v>
      </c>
      <c r="F372" s="808"/>
      <c r="G372" s="808"/>
      <c r="AS372" s="795"/>
      <c r="AT372" s="797" t="s">
        <v>1047</v>
      </c>
      <c r="AU372" s="793" t="s">
        <v>1054</v>
      </c>
      <c r="AV372"/>
      <c r="AW372"/>
      <c r="AX372"/>
    </row>
    <row r="373" spans="1:50">
      <c r="A373" s="829" t="s">
        <v>2167</v>
      </c>
      <c r="B373" s="1942" t="s">
        <v>2166</v>
      </c>
      <c r="C373" s="1942"/>
      <c r="D373" s="810" t="s">
        <v>2008</v>
      </c>
      <c r="E373" s="810"/>
      <c r="F373" s="808"/>
      <c r="G373" s="808"/>
      <c r="AS373" s="795"/>
      <c r="AT373" s="797" t="s">
        <v>1047</v>
      </c>
      <c r="AU373" s="793" t="s">
        <v>1053</v>
      </c>
      <c r="AV373"/>
      <c r="AW373"/>
      <c r="AX373"/>
    </row>
    <row r="374" spans="1:50">
      <c r="A374" s="829" t="s">
        <v>2165</v>
      </c>
      <c r="B374" s="1943" t="s">
        <v>2164</v>
      </c>
      <c r="C374" s="1943"/>
      <c r="D374" s="810"/>
      <c r="E374" s="810"/>
      <c r="F374" s="808"/>
      <c r="G374" s="808"/>
      <c r="AS374" s="795"/>
      <c r="AT374" s="797" t="s">
        <v>1047</v>
      </c>
      <c r="AU374" s="793" t="s">
        <v>1052</v>
      </c>
      <c r="AV374"/>
      <c r="AW374"/>
      <c r="AX374"/>
    </row>
    <row r="375" spans="1:50">
      <c r="A375" s="829" t="s">
        <v>2163</v>
      </c>
      <c r="B375" s="1944" t="s">
        <v>2162</v>
      </c>
      <c r="C375" s="1944"/>
      <c r="D375" s="810" t="s">
        <v>2008</v>
      </c>
      <c r="E375" s="810">
        <v>10</v>
      </c>
      <c r="F375" s="808"/>
      <c r="G375" s="808"/>
      <c r="AS375" s="795"/>
      <c r="AT375" s="797" t="s">
        <v>1047</v>
      </c>
      <c r="AU375" s="793" t="s">
        <v>1051</v>
      </c>
      <c r="AV375"/>
      <c r="AW375"/>
      <c r="AX375"/>
    </row>
    <row r="376" spans="1:50">
      <c r="A376" s="829" t="s">
        <v>2161</v>
      </c>
      <c r="B376" s="830" t="s">
        <v>2160</v>
      </c>
      <c r="C376" s="830"/>
      <c r="D376" s="810" t="s">
        <v>2008</v>
      </c>
      <c r="E376" s="810">
        <v>3</v>
      </c>
      <c r="F376" s="808"/>
      <c r="G376" s="808"/>
      <c r="AS376" s="795"/>
      <c r="AT376" s="797" t="s">
        <v>1047</v>
      </c>
      <c r="AU376" s="793" t="s">
        <v>1050</v>
      </c>
      <c r="AV376"/>
      <c r="AW376"/>
      <c r="AX376"/>
    </row>
    <row r="377" spans="1:50">
      <c r="A377" s="829" t="s">
        <v>2159</v>
      </c>
      <c r="B377" s="1944" t="s">
        <v>2158</v>
      </c>
      <c r="C377" s="1944"/>
      <c r="D377" s="810" t="s">
        <v>2008</v>
      </c>
      <c r="E377" s="810">
        <v>2</v>
      </c>
      <c r="F377" s="808"/>
      <c r="G377" s="808"/>
      <c r="AS377" s="795"/>
      <c r="AT377" s="797" t="s">
        <v>1047</v>
      </c>
      <c r="AU377" s="793" t="s">
        <v>1049</v>
      </c>
      <c r="AV377"/>
      <c r="AW377"/>
      <c r="AX377"/>
    </row>
    <row r="378" spans="1:50">
      <c r="A378" s="829" t="s">
        <v>2157</v>
      </c>
      <c r="B378" s="1944" t="s">
        <v>2156</v>
      </c>
      <c r="C378" s="1944"/>
      <c r="D378" s="810" t="s">
        <v>2008</v>
      </c>
      <c r="E378" s="810">
        <v>10</v>
      </c>
      <c r="F378" s="808"/>
      <c r="G378" s="808"/>
      <c r="AS378" s="795"/>
      <c r="AT378" s="797" t="s">
        <v>1047</v>
      </c>
      <c r="AU378" s="793" t="s">
        <v>1048</v>
      </c>
      <c r="AV378"/>
      <c r="AW378"/>
      <c r="AX378"/>
    </row>
    <row r="379" spans="1:50">
      <c r="A379" s="829" t="s">
        <v>2155</v>
      </c>
      <c r="B379" s="1944" t="s">
        <v>2154</v>
      </c>
      <c r="C379" s="1944"/>
      <c r="D379" s="810" t="s">
        <v>2008</v>
      </c>
      <c r="E379" s="810">
        <v>2</v>
      </c>
      <c r="F379" s="808"/>
      <c r="G379" s="808"/>
      <c r="AS379" s="795"/>
      <c r="AT379" s="797" t="s">
        <v>1047</v>
      </c>
      <c r="AU379" s="793" t="s">
        <v>1046</v>
      </c>
      <c r="AV379"/>
      <c r="AW379"/>
      <c r="AX379"/>
    </row>
    <row r="380" spans="1:50" ht="31.5" customHeight="1">
      <c r="A380" s="829" t="s">
        <v>2153</v>
      </c>
      <c r="B380" s="1940" t="s">
        <v>2152</v>
      </c>
      <c r="C380" s="1940"/>
      <c r="D380" s="810" t="s">
        <v>2008</v>
      </c>
      <c r="E380" s="810" t="s">
        <v>2151</v>
      </c>
      <c r="F380" s="808"/>
      <c r="G380" s="808"/>
      <c r="AS380" s="795"/>
      <c r="AT380" s="797" t="s">
        <v>1038</v>
      </c>
      <c r="AU380" s="793" t="s">
        <v>1045</v>
      </c>
      <c r="AV380"/>
      <c r="AW380"/>
      <c r="AX380"/>
    </row>
    <row r="381" spans="1:50" ht="54" customHeight="1">
      <c r="A381" s="829" t="s">
        <v>2150</v>
      </c>
      <c r="B381" s="1940" t="s">
        <v>2149</v>
      </c>
      <c r="C381" s="1940"/>
      <c r="D381" s="810" t="s">
        <v>2008</v>
      </c>
      <c r="E381" s="810">
        <v>2</v>
      </c>
      <c r="F381" s="808"/>
      <c r="G381" s="808"/>
      <c r="AS381" s="795"/>
      <c r="AT381" s="797" t="s">
        <v>1038</v>
      </c>
      <c r="AU381" s="793" t="s">
        <v>1044</v>
      </c>
      <c r="AV381"/>
      <c r="AW381"/>
      <c r="AX381"/>
    </row>
    <row r="382" spans="1:50" ht="147" customHeight="1">
      <c r="A382" s="829" t="s">
        <v>2148</v>
      </c>
      <c r="B382" s="1940" t="s">
        <v>2147</v>
      </c>
      <c r="C382" s="1940"/>
      <c r="D382" s="810" t="s">
        <v>2008</v>
      </c>
      <c r="E382" s="810">
        <v>1</v>
      </c>
      <c r="F382" s="808"/>
      <c r="G382" s="808"/>
      <c r="AS382" s="795"/>
      <c r="AT382" s="797" t="s">
        <v>1038</v>
      </c>
      <c r="AU382" s="793" t="s">
        <v>1043</v>
      </c>
      <c r="AV382"/>
      <c r="AW382"/>
      <c r="AX382"/>
    </row>
    <row r="383" spans="1:50">
      <c r="A383" s="829" t="s">
        <v>2146</v>
      </c>
      <c r="B383" s="1940" t="s">
        <v>2145</v>
      </c>
      <c r="C383" s="1940"/>
      <c r="D383" s="810" t="s">
        <v>2008</v>
      </c>
      <c r="E383" s="810">
        <v>5</v>
      </c>
      <c r="F383" s="808"/>
      <c r="G383" s="808"/>
      <c r="AS383" s="795"/>
      <c r="AT383" s="797" t="s">
        <v>1038</v>
      </c>
      <c r="AU383" s="793" t="s">
        <v>1042</v>
      </c>
      <c r="AV383"/>
      <c r="AW383"/>
      <c r="AX383"/>
    </row>
    <row r="384" spans="1:50" ht="126" customHeight="1">
      <c r="A384" s="829" t="s">
        <v>2144</v>
      </c>
      <c r="B384" s="1937" t="s">
        <v>2143</v>
      </c>
      <c r="C384" s="1937"/>
      <c r="D384" s="810" t="s">
        <v>2008</v>
      </c>
      <c r="E384" s="810" t="s">
        <v>2142</v>
      </c>
      <c r="F384" s="808"/>
      <c r="G384" s="808"/>
      <c r="AS384" s="795"/>
      <c r="AT384" s="797" t="s">
        <v>1038</v>
      </c>
      <c r="AU384" s="793" t="s">
        <v>1041</v>
      </c>
      <c r="AV384"/>
      <c r="AW384"/>
      <c r="AX384"/>
    </row>
    <row r="385" spans="1:50">
      <c r="A385" s="829" t="s">
        <v>2141</v>
      </c>
      <c r="B385" s="1937" t="s">
        <v>2140</v>
      </c>
      <c r="C385" s="1937"/>
      <c r="D385" s="810" t="s">
        <v>2008</v>
      </c>
      <c r="E385" s="810">
        <v>3</v>
      </c>
      <c r="F385" s="808"/>
      <c r="G385" s="808"/>
      <c r="AS385" s="795"/>
      <c r="AT385" s="797" t="s">
        <v>1038</v>
      </c>
      <c r="AU385" s="793" t="s">
        <v>1040</v>
      </c>
      <c r="AV385"/>
      <c r="AW385"/>
      <c r="AX385"/>
    </row>
    <row r="386" spans="1:50">
      <c r="A386" s="829" t="s">
        <v>2139</v>
      </c>
      <c r="B386" s="1937" t="s">
        <v>2138</v>
      </c>
      <c r="C386" s="1937"/>
      <c r="D386" s="810" t="s">
        <v>2008</v>
      </c>
      <c r="E386" s="810">
        <v>3</v>
      </c>
      <c r="F386" s="808"/>
      <c r="G386" s="808"/>
      <c r="AS386" s="795"/>
      <c r="AT386" s="797" t="s">
        <v>1038</v>
      </c>
      <c r="AU386" s="793" t="s">
        <v>1039</v>
      </c>
      <c r="AV386"/>
      <c r="AW386"/>
      <c r="AX386"/>
    </row>
    <row r="387" spans="1:50" ht="34.5" customHeight="1">
      <c r="A387" s="829" t="s">
        <v>2137</v>
      </c>
      <c r="B387" s="1937" t="s">
        <v>2136</v>
      </c>
      <c r="C387" s="1937"/>
      <c r="D387" s="810" t="s">
        <v>2008</v>
      </c>
      <c r="E387" s="810">
        <v>3</v>
      </c>
      <c r="F387" s="808"/>
      <c r="G387" s="808"/>
      <c r="AS387" s="795"/>
      <c r="AT387" s="797" t="s">
        <v>1038</v>
      </c>
      <c r="AU387" s="793" t="s">
        <v>1037</v>
      </c>
      <c r="AV387"/>
      <c r="AW387"/>
      <c r="AX387"/>
    </row>
    <row r="388" spans="1:50" ht="53.25" customHeight="1">
      <c r="A388" s="829" t="s">
        <v>2135</v>
      </c>
      <c r="B388" s="1941" t="s">
        <v>2134</v>
      </c>
      <c r="C388" s="1941"/>
      <c r="D388" s="810" t="s">
        <v>2008</v>
      </c>
      <c r="E388" s="810">
        <v>3</v>
      </c>
      <c r="F388" s="808"/>
      <c r="G388" s="808"/>
      <c r="AS388" s="795"/>
      <c r="AT388" s="797" t="s">
        <v>1026</v>
      </c>
      <c r="AU388" s="793" t="s">
        <v>1036</v>
      </c>
      <c r="AV388"/>
      <c r="AW388"/>
      <c r="AX388"/>
    </row>
    <row r="389" spans="1:50">
      <c r="A389" s="829" t="s">
        <v>2133</v>
      </c>
      <c r="B389" s="1937" t="s">
        <v>2132</v>
      </c>
      <c r="C389" s="1937"/>
      <c r="D389" s="806" t="s">
        <v>2008</v>
      </c>
      <c r="E389" s="806">
        <v>3</v>
      </c>
      <c r="F389" s="808"/>
      <c r="G389" s="808"/>
      <c r="AS389" s="795"/>
      <c r="AT389" s="797" t="s">
        <v>1026</v>
      </c>
      <c r="AU389" s="793" t="s">
        <v>1035</v>
      </c>
      <c r="AV389"/>
      <c r="AW389"/>
      <c r="AX389"/>
    </row>
    <row r="390" spans="1:50">
      <c r="A390" s="829" t="s">
        <v>2131</v>
      </c>
      <c r="B390" s="1937" t="s">
        <v>2130</v>
      </c>
      <c r="C390" s="1937"/>
      <c r="D390" s="806" t="s">
        <v>2008</v>
      </c>
      <c r="E390" s="806">
        <v>3</v>
      </c>
      <c r="F390" s="828"/>
      <c r="G390" s="828"/>
      <c r="AS390" s="795"/>
      <c r="AT390" s="797" t="s">
        <v>1026</v>
      </c>
      <c r="AU390" s="793" t="s">
        <v>1034</v>
      </c>
      <c r="AV390"/>
      <c r="AW390"/>
      <c r="AX390"/>
    </row>
    <row r="391" spans="1:50">
      <c r="A391" s="1925"/>
      <c r="B391" s="1925"/>
      <c r="C391" s="1925"/>
      <c r="D391" s="1925"/>
      <c r="E391" s="1925"/>
      <c r="F391" s="1925"/>
      <c r="G391" s="1925"/>
      <c r="AS391" s="795"/>
      <c r="AT391" s="797" t="s">
        <v>1026</v>
      </c>
      <c r="AU391" s="793" t="s">
        <v>1033</v>
      </c>
      <c r="AV391"/>
      <c r="AW391"/>
      <c r="AX391"/>
    </row>
    <row r="392" spans="1:50" ht="31">
      <c r="A392" s="801" t="s">
        <v>1525</v>
      </c>
      <c r="B392" s="1924" t="s">
        <v>2001</v>
      </c>
      <c r="C392" s="1924"/>
      <c r="D392" s="823" t="s">
        <v>2004</v>
      </c>
      <c r="E392" s="823" t="s">
        <v>2003</v>
      </c>
      <c r="F392" s="1923" t="s">
        <v>2002</v>
      </c>
      <c r="G392" s="1923"/>
      <c r="AS392" s="795"/>
      <c r="AT392" s="797" t="s">
        <v>1026</v>
      </c>
      <c r="AU392" s="793" t="s">
        <v>1032</v>
      </c>
      <c r="AV392"/>
      <c r="AW392"/>
      <c r="AX392"/>
    </row>
    <row r="393" spans="1:50">
      <c r="A393" s="801" t="s">
        <v>2129</v>
      </c>
      <c r="B393" s="1918"/>
      <c r="C393" s="1918"/>
      <c r="D393" s="826"/>
      <c r="E393" s="802"/>
      <c r="F393" s="1917"/>
      <c r="G393" s="1917"/>
      <c r="AS393" s="795"/>
      <c r="AT393" s="797" t="s">
        <v>1026</v>
      </c>
      <c r="AU393" s="793" t="s">
        <v>1031</v>
      </c>
      <c r="AV393"/>
      <c r="AW393"/>
      <c r="AX393"/>
    </row>
    <row r="394" spans="1:50">
      <c r="A394" s="827"/>
      <c r="B394" s="1938"/>
      <c r="C394" s="1938"/>
      <c r="D394" s="802" t="s">
        <v>2046</v>
      </c>
      <c r="E394" s="802" t="s">
        <v>2045</v>
      </c>
      <c r="F394" s="1929"/>
      <c r="G394" s="1929"/>
      <c r="AS394" s="795"/>
      <c r="AT394" s="797" t="s">
        <v>1026</v>
      </c>
      <c r="AU394" s="793" t="s">
        <v>1030</v>
      </c>
      <c r="AV394"/>
      <c r="AW394"/>
      <c r="AX394"/>
    </row>
    <row r="395" spans="1:50" ht="31.5" customHeight="1">
      <c r="A395" s="817">
        <v>1</v>
      </c>
      <c r="B395" s="1931" t="s">
        <v>2044</v>
      </c>
      <c r="C395" s="1931"/>
      <c r="D395" s="826"/>
      <c r="E395" s="826"/>
      <c r="F395" s="1929"/>
      <c r="G395" s="1929"/>
      <c r="AS395" s="795"/>
      <c r="AT395" s="797" t="s">
        <v>1026</v>
      </c>
      <c r="AU395" s="793" t="s">
        <v>1029</v>
      </c>
      <c r="AV395"/>
      <c r="AW395"/>
      <c r="AX395"/>
    </row>
    <row r="396" spans="1:50">
      <c r="A396" s="816" t="s">
        <v>2042</v>
      </c>
      <c r="B396" s="1931" t="s">
        <v>2041</v>
      </c>
      <c r="C396" s="1931"/>
      <c r="D396" s="826"/>
      <c r="E396" s="826"/>
      <c r="F396" s="1929"/>
      <c r="G396" s="1929"/>
      <c r="AS396" s="795"/>
      <c r="AT396" s="797" t="s">
        <v>1026</v>
      </c>
      <c r="AU396" s="793" t="s">
        <v>1028</v>
      </c>
      <c r="AV396"/>
      <c r="AW396"/>
      <c r="AX396"/>
    </row>
    <row r="397" spans="1:50">
      <c r="A397" s="815" t="s">
        <v>2040</v>
      </c>
      <c r="B397" s="1931" t="s">
        <v>2039</v>
      </c>
      <c r="C397" s="1931"/>
      <c r="D397" s="826"/>
      <c r="E397" s="826"/>
      <c r="F397" s="1929"/>
      <c r="G397" s="1929"/>
      <c r="AS397" s="795"/>
      <c r="AT397" s="797" t="s">
        <v>1026</v>
      </c>
      <c r="AU397" s="793" t="s">
        <v>1027</v>
      </c>
      <c r="AV397"/>
      <c r="AW397"/>
      <c r="AX397"/>
    </row>
    <row r="398" spans="1:50">
      <c r="A398" s="815" t="s">
        <v>2038</v>
      </c>
      <c r="B398" s="1931" t="s">
        <v>1973</v>
      </c>
      <c r="C398" s="1931"/>
      <c r="D398" s="818"/>
      <c r="E398" s="818"/>
      <c r="F398" s="1929"/>
      <c r="G398" s="1929"/>
      <c r="AS398" s="795"/>
      <c r="AT398" s="797" t="s">
        <v>1026</v>
      </c>
      <c r="AU398" s="793" t="s">
        <v>1025</v>
      </c>
      <c r="AV398"/>
      <c r="AW398"/>
      <c r="AX398"/>
    </row>
    <row r="399" spans="1:50">
      <c r="A399" s="812" t="s">
        <v>2037</v>
      </c>
      <c r="B399" s="1931" t="s">
        <v>2036</v>
      </c>
      <c r="C399" s="1931"/>
      <c r="D399" s="818"/>
      <c r="E399" s="818"/>
      <c r="F399" s="1929"/>
      <c r="G399" s="1929"/>
      <c r="AS399" s="795"/>
      <c r="AT399" s="797" t="s">
        <v>995</v>
      </c>
      <c r="AU399" s="793" t="s">
        <v>1024</v>
      </c>
      <c r="AV399"/>
      <c r="AW399"/>
      <c r="AX399"/>
    </row>
    <row r="400" spans="1:50">
      <c r="A400" s="817">
        <v>2</v>
      </c>
      <c r="B400" s="1939" t="s">
        <v>2043</v>
      </c>
      <c r="C400" s="1939"/>
      <c r="D400" s="802"/>
      <c r="E400" s="802"/>
      <c r="F400" s="1929"/>
      <c r="G400" s="1929"/>
      <c r="AS400" s="795"/>
      <c r="AT400" s="797" t="s">
        <v>995</v>
      </c>
      <c r="AU400" s="793" t="s">
        <v>1023</v>
      </c>
      <c r="AV400"/>
      <c r="AW400"/>
      <c r="AX400"/>
    </row>
    <row r="401" spans="1:50">
      <c r="A401" s="816" t="s">
        <v>2042</v>
      </c>
      <c r="B401" s="1939" t="s">
        <v>2041</v>
      </c>
      <c r="C401" s="1939"/>
      <c r="D401" s="802"/>
      <c r="E401" s="802"/>
      <c r="F401" s="1929"/>
      <c r="G401" s="1929"/>
      <c r="AS401" s="795"/>
      <c r="AT401" s="797" t="s">
        <v>995</v>
      </c>
      <c r="AU401" s="793" t="s">
        <v>1022</v>
      </c>
      <c r="AV401"/>
      <c r="AW401"/>
      <c r="AX401"/>
    </row>
    <row r="402" spans="1:50">
      <c r="A402" s="815" t="s">
        <v>2040</v>
      </c>
      <c r="B402" s="1939" t="s">
        <v>2039</v>
      </c>
      <c r="C402" s="1939"/>
      <c r="D402" s="826"/>
      <c r="E402" s="826"/>
      <c r="F402" s="1929"/>
      <c r="G402" s="1929"/>
      <c r="AS402" s="795"/>
      <c r="AT402" s="797" t="s">
        <v>995</v>
      </c>
      <c r="AU402" s="793" t="s">
        <v>1021</v>
      </c>
      <c r="AV402"/>
      <c r="AW402"/>
      <c r="AX402"/>
    </row>
    <row r="403" spans="1:50">
      <c r="A403" s="815" t="s">
        <v>2038</v>
      </c>
      <c r="B403" s="1939" t="s">
        <v>1973</v>
      </c>
      <c r="C403" s="1939"/>
      <c r="D403" s="826"/>
      <c r="E403" s="826"/>
      <c r="F403" s="1929"/>
      <c r="G403" s="1929"/>
      <c r="AS403" s="795"/>
      <c r="AT403" s="797" t="s">
        <v>995</v>
      </c>
      <c r="AU403" s="793" t="s">
        <v>1020</v>
      </c>
      <c r="AV403"/>
      <c r="AW403"/>
      <c r="AX403"/>
    </row>
    <row r="404" spans="1:50">
      <c r="A404" s="812" t="s">
        <v>2037</v>
      </c>
      <c r="B404" s="1939" t="s">
        <v>2036</v>
      </c>
      <c r="C404" s="1939"/>
      <c r="D404" s="826"/>
      <c r="E404" s="826"/>
      <c r="F404" s="1929"/>
      <c r="G404" s="1929"/>
      <c r="AS404" s="795"/>
      <c r="AT404" s="797" t="s">
        <v>995</v>
      </c>
      <c r="AU404" s="793" t="s">
        <v>1019</v>
      </c>
      <c r="AV404"/>
      <c r="AW404"/>
      <c r="AX404"/>
    </row>
    <row r="405" spans="1:50">
      <c r="A405" s="1925"/>
      <c r="B405" s="1925"/>
      <c r="C405" s="1925"/>
      <c r="D405" s="1925"/>
      <c r="E405" s="1925"/>
      <c r="F405" s="1925"/>
      <c r="G405" s="1925"/>
      <c r="AS405" s="795"/>
      <c r="AT405" s="797" t="s">
        <v>995</v>
      </c>
      <c r="AU405" s="793" t="s">
        <v>1018</v>
      </c>
      <c r="AV405"/>
      <c r="AW405"/>
      <c r="AX405"/>
    </row>
    <row r="406" spans="1:50">
      <c r="A406" s="807" t="s">
        <v>2128</v>
      </c>
      <c r="B406" s="1921" t="s">
        <v>2127</v>
      </c>
      <c r="C406" s="1921"/>
      <c r="D406" s="814" t="s">
        <v>2033</v>
      </c>
      <c r="E406" s="814" t="s">
        <v>2032</v>
      </c>
      <c r="F406" s="813" t="s">
        <v>2031</v>
      </c>
      <c r="G406" s="805" t="s">
        <v>2030</v>
      </c>
      <c r="AS406" s="795"/>
      <c r="AT406" s="797" t="s">
        <v>995</v>
      </c>
      <c r="AU406" s="793" t="s">
        <v>1017</v>
      </c>
      <c r="AV406"/>
      <c r="AW406"/>
      <c r="AX406"/>
    </row>
    <row r="407" spans="1:50">
      <c r="A407" s="824" t="s">
        <v>2126</v>
      </c>
      <c r="B407" s="1933" t="s">
        <v>2125</v>
      </c>
      <c r="C407" s="1933"/>
      <c r="D407" s="806" t="s">
        <v>2008</v>
      </c>
      <c r="E407" s="806">
        <v>1</v>
      </c>
      <c r="F407" s="808"/>
      <c r="G407" s="808"/>
      <c r="AS407" s="795"/>
      <c r="AT407" s="797" t="s">
        <v>995</v>
      </c>
      <c r="AU407" s="793" t="s">
        <v>1016</v>
      </c>
      <c r="AV407"/>
      <c r="AW407"/>
      <c r="AX407"/>
    </row>
    <row r="408" spans="1:50">
      <c r="A408" s="824" t="s">
        <v>2124</v>
      </c>
      <c r="B408" s="1933" t="s">
        <v>2123</v>
      </c>
      <c r="C408" s="1933"/>
      <c r="D408" s="806" t="s">
        <v>2008</v>
      </c>
      <c r="E408" s="806">
        <v>1</v>
      </c>
      <c r="F408" s="808"/>
      <c r="G408" s="808"/>
      <c r="AS408" s="795"/>
      <c r="AT408" s="797" t="s">
        <v>995</v>
      </c>
      <c r="AU408" s="793" t="s">
        <v>1015</v>
      </c>
      <c r="AV408"/>
      <c r="AW408"/>
      <c r="AX408"/>
    </row>
    <row r="409" spans="1:50">
      <c r="A409" s="824" t="s">
        <v>2122</v>
      </c>
      <c r="B409" s="1933" t="s">
        <v>2121</v>
      </c>
      <c r="C409" s="1933"/>
      <c r="D409" s="806" t="s">
        <v>2008</v>
      </c>
      <c r="E409" s="806">
        <v>1</v>
      </c>
      <c r="F409" s="808"/>
      <c r="G409" s="808"/>
      <c r="AS409" s="795"/>
      <c r="AT409" s="797" t="s">
        <v>995</v>
      </c>
      <c r="AU409" s="793" t="s">
        <v>1014</v>
      </c>
      <c r="AV409"/>
      <c r="AW409"/>
      <c r="AX409"/>
    </row>
    <row r="410" spans="1:50">
      <c r="A410" s="824" t="s">
        <v>2120</v>
      </c>
      <c r="B410" s="1933" t="s">
        <v>2119</v>
      </c>
      <c r="C410" s="1933"/>
      <c r="D410" s="806" t="s">
        <v>2008</v>
      </c>
      <c r="E410" s="806">
        <v>1</v>
      </c>
      <c r="F410" s="808"/>
      <c r="G410" s="808"/>
      <c r="AS410" s="795"/>
      <c r="AT410" s="797" t="s">
        <v>995</v>
      </c>
      <c r="AU410" s="793" t="s">
        <v>1013</v>
      </c>
      <c r="AV410"/>
      <c r="AW410"/>
      <c r="AX410"/>
    </row>
    <row r="411" spans="1:50">
      <c r="A411" s="824" t="s">
        <v>2118</v>
      </c>
      <c r="B411" s="1933" t="s">
        <v>2117</v>
      </c>
      <c r="C411" s="1933"/>
      <c r="D411" s="806" t="s">
        <v>2008</v>
      </c>
      <c r="E411" s="806">
        <v>1</v>
      </c>
      <c r="F411" s="808"/>
      <c r="G411" s="808"/>
      <c r="AS411" s="795"/>
      <c r="AT411" s="797" t="s">
        <v>995</v>
      </c>
      <c r="AU411" s="793" t="s">
        <v>1012</v>
      </c>
      <c r="AV411"/>
      <c r="AW411"/>
      <c r="AX411"/>
    </row>
    <row r="412" spans="1:50">
      <c r="A412" s="824" t="s">
        <v>2116</v>
      </c>
      <c r="B412" s="1933" t="s">
        <v>2115</v>
      </c>
      <c r="C412" s="1933"/>
      <c r="D412" s="806" t="s">
        <v>2008</v>
      </c>
      <c r="E412" s="806">
        <v>1</v>
      </c>
      <c r="F412" s="808"/>
      <c r="G412" s="808"/>
      <c r="AS412" s="795"/>
      <c r="AT412" s="797" t="s">
        <v>995</v>
      </c>
      <c r="AU412" s="793" t="s">
        <v>1011</v>
      </c>
      <c r="AV412"/>
      <c r="AW412"/>
      <c r="AX412"/>
    </row>
    <row r="413" spans="1:50">
      <c r="A413" s="824" t="s">
        <v>2114</v>
      </c>
      <c r="B413" s="1933" t="s">
        <v>2113</v>
      </c>
      <c r="C413" s="1933"/>
      <c r="D413" s="806" t="s">
        <v>2008</v>
      </c>
      <c r="E413" s="806">
        <v>1</v>
      </c>
      <c r="F413" s="808"/>
      <c r="G413" s="808"/>
      <c r="AS413" s="795"/>
      <c r="AT413" s="797" t="s">
        <v>995</v>
      </c>
      <c r="AU413" s="793" t="s">
        <v>1010</v>
      </c>
      <c r="AV413"/>
      <c r="AW413"/>
      <c r="AX413"/>
    </row>
    <row r="414" spans="1:50">
      <c r="A414" s="824" t="s">
        <v>2112</v>
      </c>
      <c r="B414" s="1933" t="s">
        <v>2111</v>
      </c>
      <c r="C414" s="1933"/>
      <c r="D414" s="806" t="s">
        <v>2008</v>
      </c>
      <c r="E414" s="806">
        <v>1</v>
      </c>
      <c r="F414" s="808"/>
      <c r="G414" s="808"/>
      <c r="AS414" s="795"/>
      <c r="AT414" s="797" t="s">
        <v>995</v>
      </c>
      <c r="AU414" s="793" t="s">
        <v>1009</v>
      </c>
      <c r="AV414"/>
      <c r="AW414"/>
      <c r="AX414"/>
    </row>
    <row r="415" spans="1:50">
      <c r="A415" s="824" t="s">
        <v>2110</v>
      </c>
      <c r="B415" s="1933" t="s">
        <v>2109</v>
      </c>
      <c r="C415" s="1933"/>
      <c r="D415" s="806" t="s">
        <v>2008</v>
      </c>
      <c r="E415" s="806">
        <v>1</v>
      </c>
      <c r="F415" s="808"/>
      <c r="G415" s="808"/>
      <c r="AS415" s="795"/>
      <c r="AT415" s="797" t="s">
        <v>995</v>
      </c>
      <c r="AU415" s="793" t="s">
        <v>1008</v>
      </c>
      <c r="AV415"/>
      <c r="AW415"/>
      <c r="AX415"/>
    </row>
    <row r="416" spans="1:50">
      <c r="A416" s="824" t="s">
        <v>2108</v>
      </c>
      <c r="B416" s="1933" t="s">
        <v>2107</v>
      </c>
      <c r="C416" s="1933"/>
      <c r="D416" s="806" t="s">
        <v>2008</v>
      </c>
      <c r="E416" s="806">
        <v>1</v>
      </c>
      <c r="F416" s="808"/>
      <c r="G416" s="808"/>
      <c r="AS416" s="795"/>
      <c r="AT416" s="797" t="s">
        <v>995</v>
      </c>
      <c r="AU416" s="793" t="s">
        <v>1007</v>
      </c>
      <c r="AV416"/>
      <c r="AW416"/>
      <c r="AX416"/>
    </row>
    <row r="417" spans="1:50">
      <c r="A417" s="824" t="s">
        <v>2106</v>
      </c>
      <c r="B417" s="1933" t="s">
        <v>2105</v>
      </c>
      <c r="C417" s="1933"/>
      <c r="D417" s="806" t="s">
        <v>2008</v>
      </c>
      <c r="E417" s="806">
        <v>1</v>
      </c>
      <c r="F417" s="808"/>
      <c r="G417" s="808"/>
      <c r="AS417" s="795"/>
      <c r="AT417" s="797" t="s">
        <v>995</v>
      </c>
      <c r="AU417" s="793" t="s">
        <v>1006</v>
      </c>
      <c r="AV417"/>
      <c r="AW417"/>
      <c r="AX417"/>
    </row>
    <row r="418" spans="1:50">
      <c r="A418" s="824" t="s">
        <v>2104</v>
      </c>
      <c r="B418" s="1933" t="s">
        <v>2103</v>
      </c>
      <c r="C418" s="1933"/>
      <c r="D418" s="806" t="s">
        <v>2008</v>
      </c>
      <c r="E418" s="806">
        <v>1</v>
      </c>
      <c r="F418" s="808"/>
      <c r="G418" s="808"/>
      <c r="AS418" s="795"/>
      <c r="AT418" s="797" t="s">
        <v>995</v>
      </c>
      <c r="AU418" s="793" t="s">
        <v>1005</v>
      </c>
      <c r="AV418"/>
      <c r="AW418"/>
      <c r="AX418"/>
    </row>
    <row r="419" spans="1:50">
      <c r="A419" s="824" t="s">
        <v>2102</v>
      </c>
      <c r="B419" s="1933" t="s">
        <v>2101</v>
      </c>
      <c r="C419" s="1933"/>
      <c r="D419" s="806" t="s">
        <v>2008</v>
      </c>
      <c r="E419" s="806">
        <v>1</v>
      </c>
      <c r="F419" s="808"/>
      <c r="G419" s="808"/>
      <c r="AS419" s="795"/>
      <c r="AT419" s="797" t="s">
        <v>995</v>
      </c>
      <c r="AU419" s="793" t="s">
        <v>1004</v>
      </c>
      <c r="AV419"/>
      <c r="AW419"/>
      <c r="AX419"/>
    </row>
    <row r="420" spans="1:50">
      <c r="A420" s="824" t="s">
        <v>2100</v>
      </c>
      <c r="B420" s="1936" t="s">
        <v>2099</v>
      </c>
      <c r="C420" s="1936"/>
      <c r="D420" s="806"/>
      <c r="E420" s="806"/>
      <c r="F420" s="808"/>
      <c r="G420" s="808"/>
      <c r="AS420" s="795"/>
      <c r="AT420" s="797" t="s">
        <v>995</v>
      </c>
      <c r="AU420" s="793" t="s">
        <v>1003</v>
      </c>
      <c r="AV420"/>
      <c r="AW420"/>
      <c r="AX420"/>
    </row>
    <row r="421" spans="1:50">
      <c r="A421" s="824" t="s">
        <v>2098</v>
      </c>
      <c r="B421" s="1935" t="s">
        <v>2097</v>
      </c>
      <c r="C421" s="1935"/>
      <c r="D421" s="806" t="s">
        <v>2008</v>
      </c>
      <c r="E421" s="806">
        <v>1</v>
      </c>
      <c r="F421" s="808"/>
      <c r="G421" s="808"/>
      <c r="AS421" s="795"/>
      <c r="AT421" s="797" t="s">
        <v>995</v>
      </c>
      <c r="AU421" s="793" t="s">
        <v>1002</v>
      </c>
      <c r="AV421"/>
      <c r="AW421"/>
      <c r="AX421"/>
    </row>
    <row r="422" spans="1:50">
      <c r="A422" s="824" t="s">
        <v>2096</v>
      </c>
      <c r="B422" s="1935" t="s">
        <v>2095</v>
      </c>
      <c r="C422" s="1935"/>
      <c r="D422" s="806" t="s">
        <v>2008</v>
      </c>
      <c r="E422" s="806">
        <v>1</v>
      </c>
      <c r="F422" s="808"/>
      <c r="G422" s="808"/>
      <c r="AS422" s="795"/>
      <c r="AT422" s="797" t="s">
        <v>995</v>
      </c>
      <c r="AU422" s="793" t="s">
        <v>1001</v>
      </c>
      <c r="AV422"/>
      <c r="AW422"/>
      <c r="AX422"/>
    </row>
    <row r="423" spans="1:50">
      <c r="A423" s="824" t="s">
        <v>2094</v>
      </c>
      <c r="B423" s="1935" t="s">
        <v>2093</v>
      </c>
      <c r="C423" s="1935"/>
      <c r="D423" s="806" t="s">
        <v>2008</v>
      </c>
      <c r="E423" s="806">
        <v>1</v>
      </c>
      <c r="F423" s="808"/>
      <c r="G423" s="808"/>
      <c r="AS423" s="795"/>
      <c r="AT423" s="797" t="s">
        <v>995</v>
      </c>
      <c r="AU423" s="793" t="s">
        <v>1000</v>
      </c>
      <c r="AV423"/>
      <c r="AW423"/>
      <c r="AX423"/>
    </row>
    <row r="424" spans="1:50">
      <c r="A424" s="824" t="s">
        <v>2092</v>
      </c>
      <c r="B424" s="1935" t="s">
        <v>2091</v>
      </c>
      <c r="C424" s="1935"/>
      <c r="D424" s="806" t="s">
        <v>2008</v>
      </c>
      <c r="E424" s="806">
        <v>1</v>
      </c>
      <c r="F424" s="808"/>
      <c r="G424" s="808"/>
      <c r="AS424" s="795"/>
      <c r="AT424" s="797" t="s">
        <v>995</v>
      </c>
      <c r="AU424" s="793" t="s">
        <v>999</v>
      </c>
      <c r="AV424"/>
      <c r="AW424"/>
      <c r="AX424"/>
    </row>
    <row r="425" spans="1:50">
      <c r="A425" s="824" t="s">
        <v>2090</v>
      </c>
      <c r="B425" s="1933" t="s">
        <v>2089</v>
      </c>
      <c r="C425" s="1933"/>
      <c r="D425" s="806" t="s">
        <v>2008</v>
      </c>
      <c r="E425" s="806">
        <v>1</v>
      </c>
      <c r="F425" s="808"/>
      <c r="G425" s="808"/>
      <c r="AS425" s="795"/>
      <c r="AT425" s="797" t="s">
        <v>995</v>
      </c>
      <c r="AU425" s="793" t="s">
        <v>998</v>
      </c>
      <c r="AV425"/>
      <c r="AW425"/>
      <c r="AX425"/>
    </row>
    <row r="426" spans="1:50">
      <c r="A426" s="824" t="s">
        <v>2088</v>
      </c>
      <c r="B426" s="1933" t="s">
        <v>2087</v>
      </c>
      <c r="C426" s="1933"/>
      <c r="D426" s="806" t="s">
        <v>2008</v>
      </c>
      <c r="E426" s="806">
        <v>1</v>
      </c>
      <c r="F426" s="808"/>
      <c r="G426" s="808"/>
      <c r="AS426" s="795"/>
      <c r="AT426" s="797" t="s">
        <v>995</v>
      </c>
      <c r="AU426" s="793" t="s">
        <v>997</v>
      </c>
      <c r="AV426"/>
      <c r="AW426"/>
      <c r="AX426"/>
    </row>
    <row r="427" spans="1:50">
      <c r="A427" s="824" t="s">
        <v>2086</v>
      </c>
      <c r="B427" s="1933" t="s">
        <v>2085</v>
      </c>
      <c r="C427" s="1933"/>
      <c r="D427" s="806" t="s">
        <v>2008</v>
      </c>
      <c r="E427" s="806">
        <v>1</v>
      </c>
      <c r="F427" s="808"/>
      <c r="G427" s="808"/>
      <c r="AS427" s="795"/>
      <c r="AT427" s="797" t="s">
        <v>995</v>
      </c>
      <c r="AU427" s="793" t="s">
        <v>996</v>
      </c>
      <c r="AV427"/>
      <c r="AW427"/>
      <c r="AX427"/>
    </row>
    <row r="428" spans="1:50">
      <c r="A428" s="824" t="s">
        <v>2084</v>
      </c>
      <c r="B428" s="1933" t="s">
        <v>2083</v>
      </c>
      <c r="C428" s="1933"/>
      <c r="D428" s="806" t="s">
        <v>2008</v>
      </c>
      <c r="E428" s="806">
        <v>1</v>
      </c>
      <c r="F428" s="808"/>
      <c r="G428" s="808"/>
      <c r="AS428" s="795"/>
      <c r="AT428" s="797" t="s">
        <v>995</v>
      </c>
      <c r="AU428" s="793" t="s">
        <v>994</v>
      </c>
      <c r="AV428"/>
      <c r="AW428"/>
      <c r="AX428"/>
    </row>
    <row r="429" spans="1:50">
      <c r="A429" s="824" t="s">
        <v>2082</v>
      </c>
      <c r="B429" s="1933" t="s">
        <v>2081</v>
      </c>
      <c r="C429" s="1933"/>
      <c r="D429" s="806" t="s">
        <v>2008</v>
      </c>
      <c r="E429" s="806">
        <v>1</v>
      </c>
      <c r="F429" s="808"/>
      <c r="G429" s="808"/>
      <c r="AS429" s="795"/>
      <c r="AT429" s="825" t="s">
        <v>990</v>
      </c>
      <c r="AU429" s="793" t="s">
        <v>993</v>
      </c>
      <c r="AV429"/>
      <c r="AW429"/>
      <c r="AX429"/>
    </row>
    <row r="430" spans="1:50">
      <c r="A430" s="824" t="s">
        <v>2080</v>
      </c>
      <c r="B430" s="1933" t="s">
        <v>2079</v>
      </c>
      <c r="C430" s="1933"/>
      <c r="D430" s="806" t="s">
        <v>2008</v>
      </c>
      <c r="E430" s="806">
        <v>1</v>
      </c>
      <c r="F430" s="808"/>
      <c r="G430" s="808"/>
      <c r="AS430" s="795"/>
      <c r="AT430" s="825" t="s">
        <v>990</v>
      </c>
      <c r="AU430" s="793" t="s">
        <v>992</v>
      </c>
      <c r="AV430"/>
      <c r="AW430"/>
      <c r="AX430"/>
    </row>
    <row r="431" spans="1:50">
      <c r="A431" s="824" t="s">
        <v>2078</v>
      </c>
      <c r="B431" s="1933" t="s">
        <v>2077</v>
      </c>
      <c r="C431" s="1933"/>
      <c r="D431" s="806" t="s">
        <v>2048</v>
      </c>
      <c r="E431" s="806"/>
      <c r="F431" s="808"/>
      <c r="G431" s="808"/>
      <c r="AS431" s="795"/>
      <c r="AT431" s="825" t="s">
        <v>990</v>
      </c>
      <c r="AU431" s="793" t="s">
        <v>991</v>
      </c>
      <c r="AV431"/>
      <c r="AW431"/>
      <c r="AX431"/>
    </row>
    <row r="432" spans="1:50">
      <c r="A432" s="824" t="s">
        <v>2076</v>
      </c>
      <c r="B432" s="1933" t="s">
        <v>2075</v>
      </c>
      <c r="C432" s="1933"/>
      <c r="D432" s="806" t="s">
        <v>2048</v>
      </c>
      <c r="E432" s="806"/>
      <c r="F432" s="808"/>
      <c r="G432" s="808"/>
      <c r="AS432" s="795"/>
      <c r="AT432" s="825" t="s">
        <v>990</v>
      </c>
      <c r="AU432" s="793" t="s">
        <v>989</v>
      </c>
      <c r="AV432"/>
      <c r="AW432"/>
      <c r="AX432"/>
    </row>
    <row r="433" spans="1:50">
      <c r="A433" s="824" t="s">
        <v>2074</v>
      </c>
      <c r="B433" s="1933" t="s">
        <v>2073</v>
      </c>
      <c r="C433" s="1933"/>
      <c r="D433" s="806" t="s">
        <v>2048</v>
      </c>
      <c r="E433" s="806"/>
      <c r="F433" s="808"/>
      <c r="G433" s="808"/>
      <c r="AS433" s="795"/>
      <c r="AT433" s="797" t="s">
        <v>967</v>
      </c>
      <c r="AU433" s="793" t="s">
        <v>988</v>
      </c>
      <c r="AV433"/>
      <c r="AW433"/>
      <c r="AX433"/>
    </row>
    <row r="434" spans="1:50">
      <c r="A434" s="824" t="s">
        <v>2072</v>
      </c>
      <c r="B434" s="1933" t="s">
        <v>2071</v>
      </c>
      <c r="C434" s="1933"/>
      <c r="D434" s="806" t="s">
        <v>2048</v>
      </c>
      <c r="E434" s="806"/>
      <c r="F434" s="808"/>
      <c r="G434" s="808"/>
      <c r="AS434" s="795"/>
      <c r="AT434" s="797" t="s">
        <v>967</v>
      </c>
      <c r="AU434" s="793" t="s">
        <v>987</v>
      </c>
      <c r="AV434"/>
      <c r="AW434"/>
      <c r="AX434"/>
    </row>
    <row r="435" spans="1:50">
      <c r="A435" s="824" t="s">
        <v>2070</v>
      </c>
      <c r="B435" s="1933" t="s">
        <v>2069</v>
      </c>
      <c r="C435" s="1933"/>
      <c r="D435" s="806" t="s">
        <v>2048</v>
      </c>
      <c r="E435" s="806"/>
      <c r="F435" s="808"/>
      <c r="G435" s="808"/>
      <c r="AS435" s="795"/>
      <c r="AT435" s="797" t="s">
        <v>967</v>
      </c>
      <c r="AU435" s="793" t="s">
        <v>986</v>
      </c>
      <c r="AV435"/>
      <c r="AW435"/>
      <c r="AX435"/>
    </row>
    <row r="436" spans="1:50">
      <c r="A436" s="824" t="s">
        <v>2068</v>
      </c>
      <c r="B436" s="1933" t="s">
        <v>2067</v>
      </c>
      <c r="C436" s="1933"/>
      <c r="D436" s="806" t="s">
        <v>2048</v>
      </c>
      <c r="E436" s="806"/>
      <c r="F436" s="808"/>
      <c r="G436" s="808"/>
      <c r="AS436" s="795"/>
      <c r="AT436" s="797" t="s">
        <v>967</v>
      </c>
      <c r="AU436" s="793" t="s">
        <v>985</v>
      </c>
      <c r="AV436"/>
      <c r="AW436"/>
      <c r="AX436"/>
    </row>
    <row r="437" spans="1:50">
      <c r="A437" s="824" t="s">
        <v>2066</v>
      </c>
      <c r="B437" s="1933" t="s">
        <v>2065</v>
      </c>
      <c r="C437" s="1933"/>
      <c r="D437" s="806" t="s">
        <v>2048</v>
      </c>
      <c r="E437" s="806"/>
      <c r="F437" s="808"/>
      <c r="G437" s="808"/>
      <c r="AS437" s="795"/>
      <c r="AT437" s="797" t="s">
        <v>967</v>
      </c>
      <c r="AU437" s="793" t="s">
        <v>984</v>
      </c>
      <c r="AV437"/>
      <c r="AW437"/>
      <c r="AX437"/>
    </row>
    <row r="438" spans="1:50">
      <c r="A438" s="824" t="s">
        <v>2064</v>
      </c>
      <c r="B438" s="1933" t="s">
        <v>2063</v>
      </c>
      <c r="C438" s="1933"/>
      <c r="D438" s="806" t="s">
        <v>2048</v>
      </c>
      <c r="E438" s="806"/>
      <c r="F438" s="808"/>
      <c r="G438" s="808"/>
      <c r="AS438" s="795"/>
      <c r="AT438" s="797" t="s">
        <v>967</v>
      </c>
      <c r="AU438" s="793" t="s">
        <v>983</v>
      </c>
      <c r="AV438"/>
      <c r="AW438"/>
      <c r="AX438"/>
    </row>
    <row r="439" spans="1:50">
      <c r="A439" s="824" t="s">
        <v>2062</v>
      </c>
      <c r="B439" s="1933" t="s">
        <v>2061</v>
      </c>
      <c r="C439" s="1933"/>
      <c r="D439" s="806" t="s">
        <v>2048</v>
      </c>
      <c r="E439" s="806"/>
      <c r="F439" s="808"/>
      <c r="G439" s="808"/>
      <c r="AS439" s="795"/>
      <c r="AT439" s="797" t="s">
        <v>967</v>
      </c>
      <c r="AU439" s="793" t="s">
        <v>982</v>
      </c>
      <c r="AV439"/>
      <c r="AW439"/>
      <c r="AX439"/>
    </row>
    <row r="440" spans="1:50">
      <c r="A440" s="824" t="s">
        <v>2060</v>
      </c>
      <c r="B440" s="1933" t="s">
        <v>2059</v>
      </c>
      <c r="C440" s="1933"/>
      <c r="D440" s="806" t="s">
        <v>2048</v>
      </c>
      <c r="E440" s="806"/>
      <c r="F440" s="808"/>
      <c r="G440" s="808"/>
      <c r="AS440" s="795"/>
      <c r="AT440" s="797" t="s">
        <v>967</v>
      </c>
      <c r="AU440" s="793" t="s">
        <v>981</v>
      </c>
      <c r="AV440"/>
      <c r="AW440"/>
      <c r="AX440"/>
    </row>
    <row r="441" spans="1:50">
      <c r="A441" s="824" t="s">
        <v>2058</v>
      </c>
      <c r="B441" s="1933" t="s">
        <v>2057</v>
      </c>
      <c r="C441" s="1933"/>
      <c r="D441" s="806" t="s">
        <v>2048</v>
      </c>
      <c r="E441" s="806"/>
      <c r="F441" s="808"/>
      <c r="G441" s="808"/>
      <c r="AS441" s="795"/>
      <c r="AT441" s="797" t="s">
        <v>967</v>
      </c>
      <c r="AU441" s="793" t="s">
        <v>980</v>
      </c>
      <c r="AV441"/>
      <c r="AW441"/>
      <c r="AX441"/>
    </row>
    <row r="442" spans="1:50">
      <c r="A442" s="824" t="s">
        <v>2056</v>
      </c>
      <c r="B442" s="1933" t="s">
        <v>2055</v>
      </c>
      <c r="C442" s="1933"/>
      <c r="D442" s="806" t="s">
        <v>2048</v>
      </c>
      <c r="E442" s="806"/>
      <c r="F442" s="808"/>
      <c r="G442" s="808"/>
      <c r="AS442" s="795"/>
      <c r="AT442" s="797" t="s">
        <v>967</v>
      </c>
      <c r="AU442" s="793" t="s">
        <v>979</v>
      </c>
      <c r="AV442"/>
      <c r="AW442"/>
      <c r="AX442"/>
    </row>
    <row r="443" spans="1:50">
      <c r="A443" s="824" t="s">
        <v>2054</v>
      </c>
      <c r="B443" s="1933" t="s">
        <v>2053</v>
      </c>
      <c r="C443" s="1933"/>
      <c r="D443" s="806" t="s">
        <v>2048</v>
      </c>
      <c r="E443" s="806"/>
      <c r="F443" s="808"/>
      <c r="G443" s="808"/>
      <c r="AS443" s="795"/>
      <c r="AT443" s="797" t="s">
        <v>967</v>
      </c>
      <c r="AU443" s="793" t="s">
        <v>978</v>
      </c>
      <c r="AV443"/>
      <c r="AW443"/>
      <c r="AX443"/>
    </row>
    <row r="444" spans="1:50">
      <c r="A444" s="824" t="s">
        <v>2052</v>
      </c>
      <c r="B444" s="1933" t="s">
        <v>2051</v>
      </c>
      <c r="C444" s="1933"/>
      <c r="D444" s="806" t="s">
        <v>2048</v>
      </c>
      <c r="E444" s="806"/>
      <c r="F444" s="808"/>
      <c r="G444" s="808"/>
      <c r="AS444" s="795"/>
      <c r="AT444" s="797" t="s">
        <v>967</v>
      </c>
      <c r="AU444" s="793" t="s">
        <v>977</v>
      </c>
      <c r="AV444"/>
      <c r="AW444"/>
      <c r="AX444"/>
    </row>
    <row r="445" spans="1:50">
      <c r="A445" s="824" t="s">
        <v>2050</v>
      </c>
      <c r="B445" s="1933" t="s">
        <v>2049</v>
      </c>
      <c r="C445" s="1933"/>
      <c r="D445" s="806" t="s">
        <v>2048</v>
      </c>
      <c r="E445" s="806"/>
      <c r="F445" s="808"/>
      <c r="G445" s="808"/>
      <c r="AS445" s="795"/>
      <c r="AT445" s="797" t="s">
        <v>967</v>
      </c>
      <c r="AU445" s="793" t="s">
        <v>976</v>
      </c>
      <c r="AV445"/>
      <c r="AW445"/>
      <c r="AX445"/>
    </row>
    <row r="446" spans="1:50">
      <c r="A446" s="1925"/>
      <c r="B446" s="1925"/>
      <c r="C446" s="1925"/>
      <c r="D446" s="1925"/>
      <c r="E446" s="1925"/>
      <c r="F446" s="1925"/>
      <c r="G446" s="1925"/>
      <c r="AS446" s="795"/>
      <c r="AT446" s="797" t="s">
        <v>967</v>
      </c>
      <c r="AU446" s="793" t="s">
        <v>975</v>
      </c>
      <c r="AV446"/>
      <c r="AW446"/>
      <c r="AX446"/>
    </row>
    <row r="447" spans="1:50" ht="31">
      <c r="A447" s="801" t="s">
        <v>1525</v>
      </c>
      <c r="B447" s="1924" t="s">
        <v>2001</v>
      </c>
      <c r="C447" s="1924"/>
      <c r="D447" s="823" t="s">
        <v>2004</v>
      </c>
      <c r="E447" s="823" t="s">
        <v>2003</v>
      </c>
      <c r="F447" s="1923" t="s">
        <v>2002</v>
      </c>
      <c r="G447" s="1923"/>
      <c r="AS447" s="795"/>
      <c r="AT447" s="797" t="s">
        <v>967</v>
      </c>
      <c r="AU447" s="793" t="s">
        <v>974</v>
      </c>
      <c r="AV447"/>
      <c r="AW447"/>
      <c r="AX447"/>
    </row>
    <row r="448" spans="1:50" ht="46.5">
      <c r="A448" s="802" t="s">
        <v>2047</v>
      </c>
      <c r="B448" s="1934"/>
      <c r="C448" s="1934"/>
      <c r="D448" s="822"/>
      <c r="E448" s="800"/>
      <c r="F448" s="1917"/>
      <c r="G448" s="1917"/>
      <c r="AS448" s="795"/>
      <c r="AT448" s="797" t="s">
        <v>967</v>
      </c>
      <c r="AU448" s="793" t="s">
        <v>973</v>
      </c>
      <c r="AV448"/>
      <c r="AW448"/>
      <c r="AX448"/>
    </row>
    <row r="449" spans="1:50">
      <c r="A449" s="821"/>
      <c r="B449" s="820"/>
      <c r="C449" s="820"/>
      <c r="D449" s="802" t="s">
        <v>2046</v>
      </c>
      <c r="E449" s="802" t="s">
        <v>2045</v>
      </c>
      <c r="F449" s="1929"/>
      <c r="G449" s="1929"/>
      <c r="AS449" s="795"/>
      <c r="AT449" s="797" t="s">
        <v>967</v>
      </c>
      <c r="AU449" s="793" t="s">
        <v>972</v>
      </c>
      <c r="AV449"/>
      <c r="AW449"/>
      <c r="AX449"/>
    </row>
    <row r="450" spans="1:50">
      <c r="A450" s="817">
        <v>1</v>
      </c>
      <c r="B450" s="819" t="s">
        <v>2044</v>
      </c>
      <c r="C450" s="819"/>
      <c r="D450" s="800"/>
      <c r="E450" s="800"/>
      <c r="F450" s="1929"/>
      <c r="G450" s="1929"/>
      <c r="AS450" s="795"/>
      <c r="AT450" s="797" t="s">
        <v>967</v>
      </c>
      <c r="AU450" s="793" t="s">
        <v>971</v>
      </c>
      <c r="AV450"/>
      <c r="AW450"/>
      <c r="AX450"/>
    </row>
    <row r="451" spans="1:50">
      <c r="A451" s="816" t="s">
        <v>2042</v>
      </c>
      <c r="B451" s="1930" t="s">
        <v>2041</v>
      </c>
      <c r="C451" s="1930"/>
      <c r="D451" s="800"/>
      <c r="E451" s="800"/>
      <c r="F451" s="1929"/>
      <c r="G451" s="1929"/>
      <c r="AS451" s="795"/>
      <c r="AT451" s="797" t="s">
        <v>967</v>
      </c>
      <c r="AU451" s="793" t="s">
        <v>970</v>
      </c>
      <c r="AV451"/>
      <c r="AW451"/>
      <c r="AX451"/>
    </row>
    <row r="452" spans="1:50">
      <c r="A452" s="815" t="s">
        <v>2040</v>
      </c>
      <c r="B452" s="1931" t="s">
        <v>2039</v>
      </c>
      <c r="C452" s="1931"/>
      <c r="D452" s="800"/>
      <c r="E452" s="800"/>
      <c r="F452" s="1929"/>
      <c r="G452" s="1929"/>
      <c r="AS452" s="795"/>
      <c r="AT452" s="797" t="s">
        <v>967</v>
      </c>
      <c r="AU452" s="793" t="s">
        <v>969</v>
      </c>
      <c r="AV452"/>
      <c r="AW452"/>
      <c r="AX452"/>
    </row>
    <row r="453" spans="1:50">
      <c r="A453" s="815" t="s">
        <v>2038</v>
      </c>
      <c r="B453" s="1931" t="s">
        <v>1973</v>
      </c>
      <c r="C453" s="1931"/>
      <c r="D453" s="800"/>
      <c r="E453" s="800"/>
      <c r="F453" s="1929"/>
      <c r="G453" s="1929"/>
      <c r="AS453" s="795"/>
      <c r="AT453" s="797" t="s">
        <v>967</v>
      </c>
      <c r="AU453" s="793" t="s">
        <v>968</v>
      </c>
      <c r="AV453"/>
      <c r="AW453"/>
      <c r="AX453"/>
    </row>
    <row r="454" spans="1:50">
      <c r="A454" s="812" t="s">
        <v>2037</v>
      </c>
      <c r="B454" s="1931" t="s">
        <v>2036</v>
      </c>
      <c r="C454" s="1931"/>
      <c r="D454" s="818"/>
      <c r="E454" s="818"/>
      <c r="F454" s="1929"/>
      <c r="G454" s="1929"/>
      <c r="AS454" s="795"/>
      <c r="AT454" s="797" t="s">
        <v>967</v>
      </c>
      <c r="AU454" s="793" t="s">
        <v>966</v>
      </c>
      <c r="AV454"/>
      <c r="AW454"/>
      <c r="AX454"/>
    </row>
    <row r="455" spans="1:50" ht="47.25" customHeight="1">
      <c r="A455" s="817">
        <v>2</v>
      </c>
      <c r="B455" s="1932" t="s">
        <v>2043</v>
      </c>
      <c r="C455" s="1932"/>
      <c r="D455" s="800"/>
      <c r="E455" s="800"/>
      <c r="F455" s="1929"/>
      <c r="G455" s="1929"/>
      <c r="AS455" s="795"/>
      <c r="AT455" s="797" t="s">
        <v>934</v>
      </c>
      <c r="AU455" s="793" t="s">
        <v>965</v>
      </c>
      <c r="AV455"/>
      <c r="AW455"/>
      <c r="AX455"/>
    </row>
    <row r="456" spans="1:50">
      <c r="A456" s="816" t="s">
        <v>2042</v>
      </c>
      <c r="B456" s="1932" t="s">
        <v>2041</v>
      </c>
      <c r="C456" s="1932"/>
      <c r="D456" s="800"/>
      <c r="E456" s="800"/>
      <c r="F456" s="1929"/>
      <c r="G456" s="1929"/>
      <c r="AS456" s="795"/>
      <c r="AT456" s="797" t="s">
        <v>934</v>
      </c>
      <c r="AU456" s="793" t="s">
        <v>964</v>
      </c>
      <c r="AV456"/>
      <c r="AW456"/>
      <c r="AX456"/>
    </row>
    <row r="457" spans="1:50">
      <c r="A457" s="815" t="s">
        <v>2040</v>
      </c>
      <c r="B457" s="1932" t="s">
        <v>2039</v>
      </c>
      <c r="C457" s="1932"/>
      <c r="D457" s="800"/>
      <c r="E457" s="800"/>
      <c r="F457" s="1929"/>
      <c r="G457" s="1929"/>
      <c r="AS457" s="795"/>
      <c r="AT457" s="797" t="s">
        <v>934</v>
      </c>
      <c r="AU457" s="793" t="s">
        <v>963</v>
      </c>
      <c r="AV457"/>
      <c r="AW457"/>
      <c r="AX457"/>
    </row>
    <row r="458" spans="1:50">
      <c r="A458" s="815" t="s">
        <v>2038</v>
      </c>
      <c r="B458" s="1932" t="s">
        <v>1973</v>
      </c>
      <c r="C458" s="1932"/>
      <c r="D458" s="800"/>
      <c r="E458" s="800"/>
      <c r="F458" s="1929"/>
      <c r="G458" s="1929"/>
      <c r="AS458" s="795"/>
      <c r="AT458" s="797" t="s">
        <v>934</v>
      </c>
      <c r="AU458" s="793" t="s">
        <v>962</v>
      </c>
      <c r="AV458"/>
      <c r="AW458"/>
      <c r="AX458"/>
    </row>
    <row r="459" spans="1:50">
      <c r="A459" s="812" t="s">
        <v>2037</v>
      </c>
      <c r="B459" s="1932" t="s">
        <v>2036</v>
      </c>
      <c r="C459" s="1932"/>
      <c r="D459" s="800"/>
      <c r="E459" s="800"/>
      <c r="F459" s="1929"/>
      <c r="G459" s="1929"/>
      <c r="AS459" s="795"/>
      <c r="AT459" s="797" t="s">
        <v>934</v>
      </c>
      <c r="AU459" s="793" t="s">
        <v>961</v>
      </c>
      <c r="AV459"/>
      <c r="AW459"/>
      <c r="AX459"/>
    </row>
    <row r="460" spans="1:50">
      <c r="A460" s="1925"/>
      <c r="B460" s="1925"/>
      <c r="C460" s="1925"/>
      <c r="D460" s="1925"/>
      <c r="E460" s="1925"/>
      <c r="F460" s="1925"/>
      <c r="G460" s="1925"/>
      <c r="AT460" s="797" t="s">
        <v>934</v>
      </c>
      <c r="AU460" s="793" t="s">
        <v>960</v>
      </c>
    </row>
    <row r="461" spans="1:50">
      <c r="A461" s="807" t="s">
        <v>2035</v>
      </c>
      <c r="B461" s="1926" t="s">
        <v>2034</v>
      </c>
      <c r="C461" s="1926"/>
      <c r="D461" s="814" t="s">
        <v>2033</v>
      </c>
      <c r="E461" s="814" t="s">
        <v>2032</v>
      </c>
      <c r="F461" s="813" t="s">
        <v>2031</v>
      </c>
      <c r="G461" s="805" t="s">
        <v>2030</v>
      </c>
      <c r="AT461" s="797" t="s">
        <v>934</v>
      </c>
      <c r="AU461" s="793" t="s">
        <v>959</v>
      </c>
    </row>
    <row r="462" spans="1:50">
      <c r="A462" s="812" t="s">
        <v>2029</v>
      </c>
      <c r="B462" s="1927" t="s">
        <v>2028</v>
      </c>
      <c r="C462" s="1927"/>
      <c r="D462" s="806" t="s">
        <v>2008</v>
      </c>
      <c r="E462" s="810" t="s">
        <v>2027</v>
      </c>
      <c r="F462" s="808"/>
      <c r="G462" s="808"/>
      <c r="AT462" s="797" t="s">
        <v>934</v>
      </c>
      <c r="AU462" s="793" t="s">
        <v>958</v>
      </c>
    </row>
    <row r="463" spans="1:50">
      <c r="A463" s="807" t="s">
        <v>2026</v>
      </c>
      <c r="B463" s="1921" t="s">
        <v>2025</v>
      </c>
      <c r="C463" s="1921"/>
      <c r="D463" s="806" t="s">
        <v>2008</v>
      </c>
      <c r="E463" s="806" t="s">
        <v>2023</v>
      </c>
      <c r="F463" s="808"/>
      <c r="G463" s="808"/>
      <c r="AT463" s="797" t="s">
        <v>934</v>
      </c>
      <c r="AU463" s="793" t="s">
        <v>957</v>
      </c>
    </row>
    <row r="464" spans="1:50">
      <c r="A464" s="807" t="s">
        <v>419</v>
      </c>
      <c r="B464" s="1921" t="s">
        <v>2024</v>
      </c>
      <c r="C464" s="1921"/>
      <c r="D464" s="806" t="s">
        <v>2008</v>
      </c>
      <c r="E464" s="806" t="s">
        <v>2023</v>
      </c>
      <c r="F464" s="808"/>
      <c r="G464" s="808"/>
      <c r="AT464" s="797" t="s">
        <v>934</v>
      </c>
      <c r="AU464" s="793" t="s">
        <v>956</v>
      </c>
    </row>
    <row r="465" spans="1:50" ht="46.5">
      <c r="A465" s="1928"/>
      <c r="B465" s="1928"/>
      <c r="C465" s="1928"/>
      <c r="D465" s="1928"/>
      <c r="E465" s="1928"/>
      <c r="F465" s="1928"/>
      <c r="G465" s="806" t="s">
        <v>2022</v>
      </c>
      <c r="AT465" s="797" t="s">
        <v>934</v>
      </c>
      <c r="AU465" s="793" t="s">
        <v>955</v>
      </c>
    </row>
    <row r="466" spans="1:50">
      <c r="A466" s="807" t="s">
        <v>2021</v>
      </c>
      <c r="B466" s="1921" t="s">
        <v>2020</v>
      </c>
      <c r="C466" s="1921"/>
      <c r="D466" s="806" t="s">
        <v>2008</v>
      </c>
      <c r="E466" s="811" t="s">
        <v>2019</v>
      </c>
      <c r="F466" s="808"/>
      <c r="G466" s="808"/>
      <c r="AT466" s="797" t="s">
        <v>934</v>
      </c>
      <c r="AU466" s="793" t="s">
        <v>954</v>
      </c>
    </row>
    <row r="467" spans="1:50">
      <c r="A467" s="807" t="s">
        <v>2018</v>
      </c>
      <c r="B467" s="1921" t="s">
        <v>2017</v>
      </c>
      <c r="C467" s="1921"/>
      <c r="D467" s="806" t="s">
        <v>2008</v>
      </c>
      <c r="E467" s="810">
        <v>1</v>
      </c>
      <c r="F467" s="808"/>
      <c r="G467" s="808"/>
      <c r="AT467" s="797" t="s">
        <v>934</v>
      </c>
      <c r="AU467" s="793" t="s">
        <v>953</v>
      </c>
    </row>
    <row r="468" spans="1:50">
      <c r="A468" s="807" t="s">
        <v>2016</v>
      </c>
      <c r="B468" s="809" t="s">
        <v>2015</v>
      </c>
      <c r="C468" s="809"/>
      <c r="D468" s="805" t="s">
        <v>2008</v>
      </c>
      <c r="E468" s="805">
        <v>1</v>
      </c>
      <c r="F468" s="808"/>
      <c r="G468" s="808"/>
      <c r="AT468" s="797" t="s">
        <v>934</v>
      </c>
      <c r="AU468" s="793" t="s">
        <v>952</v>
      </c>
    </row>
    <row r="469" spans="1:50">
      <c r="A469" s="807" t="s">
        <v>2014</v>
      </c>
      <c r="B469" s="1921" t="s">
        <v>2013</v>
      </c>
      <c r="C469" s="1921"/>
      <c r="D469" s="805" t="s">
        <v>2008</v>
      </c>
      <c r="E469" s="805">
        <v>1</v>
      </c>
      <c r="F469" s="808"/>
      <c r="G469" s="808"/>
      <c r="AT469" s="797" t="s">
        <v>934</v>
      </c>
      <c r="AU469" s="793" t="s">
        <v>951</v>
      </c>
    </row>
    <row r="470" spans="1:50">
      <c r="A470" s="807" t="s">
        <v>2012</v>
      </c>
      <c r="B470" s="1921" t="s">
        <v>2011</v>
      </c>
      <c r="C470" s="1921"/>
      <c r="D470" s="806" t="s">
        <v>2008</v>
      </c>
      <c r="E470" s="806">
        <v>2</v>
      </c>
      <c r="F470" s="808"/>
      <c r="G470" s="808"/>
      <c r="AT470" s="797" t="s">
        <v>934</v>
      </c>
      <c r="AU470" s="793" t="s">
        <v>950</v>
      </c>
    </row>
    <row r="471" spans="1:50">
      <c r="A471" s="807" t="s">
        <v>2010</v>
      </c>
      <c r="B471" s="1921" t="s">
        <v>2009</v>
      </c>
      <c r="C471" s="1921"/>
      <c r="D471" s="806" t="s">
        <v>2008</v>
      </c>
      <c r="E471" s="806">
        <v>2</v>
      </c>
      <c r="F471" s="808"/>
      <c r="G471" s="808"/>
      <c r="AT471" s="797" t="s">
        <v>934</v>
      </c>
      <c r="AU471" s="793" t="s">
        <v>949</v>
      </c>
    </row>
    <row r="472" spans="1:50">
      <c r="A472" s="807" t="s">
        <v>724</v>
      </c>
      <c r="B472" s="1921" t="s">
        <v>2007</v>
      </c>
      <c r="C472" s="1921"/>
      <c r="D472" s="806"/>
      <c r="E472" s="806"/>
      <c r="F472" s="806"/>
      <c r="G472" s="805"/>
      <c r="AT472" s="797" t="s">
        <v>934</v>
      </c>
      <c r="AU472" s="793" t="s">
        <v>948</v>
      </c>
    </row>
    <row r="473" spans="1:50" ht="36.75" customHeight="1">
      <c r="A473" s="804" t="s">
        <v>2006</v>
      </c>
      <c r="B473" s="1922" t="s">
        <v>2005</v>
      </c>
      <c r="C473" s="1922"/>
      <c r="D473" s="1923" t="s">
        <v>2004</v>
      </c>
      <c r="E473" s="1923" t="s">
        <v>2003</v>
      </c>
      <c r="F473" s="1923" t="s">
        <v>2002</v>
      </c>
      <c r="G473" s="1923"/>
      <c r="AS473" s="795"/>
      <c r="AT473" s="797" t="s">
        <v>934</v>
      </c>
      <c r="AU473" s="793" t="s">
        <v>947</v>
      </c>
      <c r="AV473"/>
      <c r="AW473"/>
      <c r="AX473"/>
    </row>
    <row r="474" spans="1:50">
      <c r="A474" s="803" t="s">
        <v>1525</v>
      </c>
      <c r="B474" s="1924" t="s">
        <v>2001</v>
      </c>
      <c r="C474" s="1924"/>
      <c r="D474" s="1923"/>
      <c r="E474" s="1923"/>
      <c r="F474" s="1923"/>
      <c r="G474" s="1923"/>
      <c r="AS474" s="795"/>
      <c r="AT474" s="797" t="s">
        <v>934</v>
      </c>
      <c r="AU474" s="793" t="s">
        <v>946</v>
      </c>
      <c r="AV474"/>
      <c r="AW474"/>
      <c r="AX474"/>
    </row>
    <row r="475" spans="1:50">
      <c r="A475" s="801" t="s">
        <v>116</v>
      </c>
      <c r="B475" s="1916"/>
      <c r="C475" s="1916"/>
      <c r="D475" s="802"/>
      <c r="E475" s="802"/>
      <c r="F475" s="1917"/>
      <c r="G475" s="1917"/>
      <c r="AS475" s="795"/>
      <c r="AT475" s="797" t="s">
        <v>934</v>
      </c>
      <c r="AU475" s="793" t="s">
        <v>945</v>
      </c>
      <c r="AV475"/>
      <c r="AW475"/>
      <c r="AX475"/>
    </row>
    <row r="476" spans="1:50">
      <c r="A476" s="801" t="s">
        <v>2000</v>
      </c>
      <c r="B476" s="1916"/>
      <c r="C476" s="1916"/>
      <c r="D476" s="800"/>
      <c r="E476" s="802"/>
      <c r="F476" s="1917"/>
      <c r="G476" s="1917"/>
      <c r="AS476" s="795"/>
      <c r="AT476" s="797" t="s">
        <v>934</v>
      </c>
      <c r="AU476" s="793" t="s">
        <v>944</v>
      </c>
      <c r="AV476"/>
      <c r="AW476"/>
      <c r="AX476"/>
    </row>
    <row r="477" spans="1:50">
      <c r="A477" s="801" t="s">
        <v>1999</v>
      </c>
      <c r="B477" s="1918"/>
      <c r="C477" s="1918"/>
      <c r="D477" s="800"/>
      <c r="E477" s="802"/>
      <c r="F477" s="1919"/>
      <c r="G477" s="1919"/>
      <c r="AS477" s="795"/>
      <c r="AT477" s="797" t="s">
        <v>934</v>
      </c>
      <c r="AU477" s="793" t="s">
        <v>943</v>
      </c>
      <c r="AV477"/>
      <c r="AW477"/>
      <c r="AX477"/>
    </row>
    <row r="478" spans="1:50">
      <c r="A478" s="801" t="s">
        <v>1998</v>
      </c>
      <c r="B478" s="1918"/>
      <c r="C478" s="1918"/>
      <c r="D478" s="800"/>
      <c r="E478" s="800"/>
      <c r="F478" s="1920"/>
      <c r="G478" s="1920"/>
      <c r="AS478" s="795"/>
      <c r="AT478" s="797" t="s">
        <v>934</v>
      </c>
      <c r="AU478" s="793" t="s">
        <v>942</v>
      </c>
      <c r="AV478"/>
      <c r="AW478"/>
      <c r="AX478"/>
    </row>
    <row r="479" spans="1:50">
      <c r="AS479" s="795"/>
      <c r="AT479" s="797" t="s">
        <v>934</v>
      </c>
      <c r="AU479" s="793" t="s">
        <v>941</v>
      </c>
      <c r="AV479"/>
      <c r="AW479"/>
      <c r="AX479"/>
    </row>
    <row r="480" spans="1:50">
      <c r="AS480" s="795"/>
      <c r="AT480" s="797" t="s">
        <v>934</v>
      </c>
      <c r="AU480" s="793" t="s">
        <v>940</v>
      </c>
      <c r="AV480"/>
      <c r="AW480"/>
      <c r="AX480"/>
    </row>
    <row r="481" spans="45:50" s="791" customFormat="1">
      <c r="AS481" s="795"/>
      <c r="AT481" s="797" t="s">
        <v>934</v>
      </c>
      <c r="AU481" s="793" t="s">
        <v>794</v>
      </c>
      <c r="AV481"/>
      <c r="AW481"/>
      <c r="AX481"/>
    </row>
    <row r="482" spans="45:50" s="791" customFormat="1">
      <c r="AS482" s="795"/>
      <c r="AT482" s="797" t="s">
        <v>934</v>
      </c>
      <c r="AU482" s="793" t="s">
        <v>939</v>
      </c>
      <c r="AV482"/>
      <c r="AW482"/>
      <c r="AX482"/>
    </row>
    <row r="483" spans="45:50" s="791" customFormat="1">
      <c r="AS483" s="795"/>
      <c r="AT483" s="797" t="s">
        <v>934</v>
      </c>
      <c r="AU483" s="793" t="s">
        <v>938</v>
      </c>
      <c r="AV483"/>
      <c r="AW483"/>
      <c r="AX483"/>
    </row>
    <row r="484" spans="45:50" s="791" customFormat="1">
      <c r="AS484" s="795"/>
      <c r="AT484" s="797" t="s">
        <v>934</v>
      </c>
      <c r="AU484" s="793" t="s">
        <v>937</v>
      </c>
      <c r="AV484"/>
      <c r="AW484"/>
      <c r="AX484"/>
    </row>
    <row r="485" spans="45:50" s="791" customFormat="1">
      <c r="AS485" s="795"/>
      <c r="AT485" s="797" t="s">
        <v>934</v>
      </c>
      <c r="AU485" s="793" t="s">
        <v>936</v>
      </c>
      <c r="AV485"/>
      <c r="AW485"/>
      <c r="AX485"/>
    </row>
    <row r="486" spans="45:50" s="791" customFormat="1">
      <c r="AS486" s="795"/>
      <c r="AT486" s="797" t="s">
        <v>934</v>
      </c>
      <c r="AU486" s="793" t="s">
        <v>935</v>
      </c>
      <c r="AV486"/>
      <c r="AW486"/>
      <c r="AX486"/>
    </row>
    <row r="487" spans="45:50" s="791" customFormat="1">
      <c r="AS487" s="795"/>
      <c r="AT487" s="797" t="s">
        <v>934</v>
      </c>
      <c r="AU487" s="793" t="s">
        <v>933</v>
      </c>
      <c r="AV487"/>
      <c r="AW487"/>
      <c r="AX487"/>
    </row>
    <row r="488" spans="45:50" s="791" customFormat="1">
      <c r="AS488" s="795"/>
      <c r="AT488" s="797" t="s">
        <v>929</v>
      </c>
      <c r="AU488" s="793" t="s">
        <v>932</v>
      </c>
      <c r="AV488"/>
      <c r="AW488"/>
      <c r="AX488"/>
    </row>
    <row r="489" spans="45:50" s="791" customFormat="1">
      <c r="AS489" s="795"/>
      <c r="AT489" s="797" t="s">
        <v>929</v>
      </c>
      <c r="AU489" s="793" t="s">
        <v>931</v>
      </c>
      <c r="AV489"/>
      <c r="AW489"/>
      <c r="AX489"/>
    </row>
    <row r="490" spans="45:50" s="791" customFormat="1">
      <c r="AS490" s="795"/>
      <c r="AT490" s="797" t="s">
        <v>929</v>
      </c>
      <c r="AU490" s="793" t="s">
        <v>930</v>
      </c>
      <c r="AV490"/>
      <c r="AW490"/>
      <c r="AX490"/>
    </row>
    <row r="491" spans="45:50" s="791" customFormat="1">
      <c r="AS491" s="795"/>
      <c r="AT491" s="797" t="s">
        <v>929</v>
      </c>
      <c r="AU491" s="793" t="s">
        <v>928</v>
      </c>
      <c r="AV491"/>
      <c r="AW491"/>
      <c r="AX491"/>
    </row>
    <row r="492" spans="45:50" s="791" customFormat="1">
      <c r="AS492" s="795"/>
      <c r="AT492" s="797" t="s">
        <v>896</v>
      </c>
      <c r="AU492" s="793" t="s">
        <v>927</v>
      </c>
      <c r="AV492"/>
      <c r="AW492"/>
      <c r="AX492"/>
    </row>
    <row r="493" spans="45:50" s="791" customFormat="1">
      <c r="AS493" s="795"/>
      <c r="AT493" s="797" t="s">
        <v>896</v>
      </c>
      <c r="AU493" s="793" t="s">
        <v>926</v>
      </c>
      <c r="AV493"/>
      <c r="AW493"/>
      <c r="AX493"/>
    </row>
    <row r="494" spans="45:50" s="791" customFormat="1">
      <c r="AS494" s="795"/>
      <c r="AT494" s="797" t="s">
        <v>896</v>
      </c>
      <c r="AU494" s="793" t="s">
        <v>925</v>
      </c>
      <c r="AV494"/>
      <c r="AW494"/>
      <c r="AX494"/>
    </row>
    <row r="495" spans="45:50" s="791" customFormat="1">
      <c r="AS495" s="795"/>
      <c r="AT495" s="797" t="s">
        <v>896</v>
      </c>
      <c r="AU495" s="793" t="s">
        <v>924</v>
      </c>
      <c r="AV495"/>
      <c r="AW495"/>
      <c r="AX495"/>
    </row>
    <row r="496" spans="45:50" s="791" customFormat="1">
      <c r="AS496" s="795"/>
      <c r="AT496" s="797" t="s">
        <v>896</v>
      </c>
      <c r="AU496" s="793" t="s">
        <v>923</v>
      </c>
      <c r="AV496"/>
      <c r="AW496"/>
      <c r="AX496"/>
    </row>
    <row r="497" spans="45:50" s="791" customFormat="1">
      <c r="AS497" s="795"/>
      <c r="AT497" s="797" t="s">
        <v>896</v>
      </c>
      <c r="AU497" s="793" t="s">
        <v>922</v>
      </c>
      <c r="AV497"/>
      <c r="AW497"/>
      <c r="AX497"/>
    </row>
    <row r="498" spans="45:50" s="791" customFormat="1">
      <c r="AS498" s="795"/>
      <c r="AT498" s="797" t="s">
        <v>896</v>
      </c>
      <c r="AU498" s="793" t="s">
        <v>921</v>
      </c>
      <c r="AV498"/>
      <c r="AW498"/>
      <c r="AX498"/>
    </row>
    <row r="499" spans="45:50" s="791" customFormat="1">
      <c r="AS499" s="795"/>
      <c r="AT499" s="797" t="s">
        <v>896</v>
      </c>
      <c r="AU499" s="793" t="s">
        <v>920</v>
      </c>
      <c r="AV499"/>
      <c r="AW499"/>
      <c r="AX499"/>
    </row>
    <row r="500" spans="45:50" s="791" customFormat="1">
      <c r="AS500" s="795"/>
      <c r="AT500" s="797" t="s">
        <v>896</v>
      </c>
      <c r="AU500" s="793" t="s">
        <v>919</v>
      </c>
      <c r="AV500"/>
      <c r="AW500"/>
      <c r="AX500"/>
    </row>
    <row r="501" spans="45:50" s="791" customFormat="1">
      <c r="AS501" s="795"/>
      <c r="AT501" s="797" t="s">
        <v>896</v>
      </c>
      <c r="AU501" s="793" t="s">
        <v>918</v>
      </c>
      <c r="AV501"/>
      <c r="AW501"/>
      <c r="AX501"/>
    </row>
    <row r="502" spans="45:50" s="791" customFormat="1">
      <c r="AS502" s="795"/>
      <c r="AT502" s="797" t="s">
        <v>896</v>
      </c>
      <c r="AU502" s="793" t="s">
        <v>917</v>
      </c>
      <c r="AV502"/>
      <c r="AW502"/>
      <c r="AX502"/>
    </row>
    <row r="503" spans="45:50" s="791" customFormat="1">
      <c r="AS503" s="795"/>
      <c r="AT503" s="797" t="s">
        <v>896</v>
      </c>
      <c r="AU503" s="793" t="s">
        <v>916</v>
      </c>
      <c r="AV503"/>
      <c r="AW503"/>
      <c r="AX503"/>
    </row>
    <row r="504" spans="45:50" s="791" customFormat="1">
      <c r="AS504" s="795"/>
      <c r="AT504" s="797" t="s">
        <v>896</v>
      </c>
      <c r="AU504" s="793" t="s">
        <v>915</v>
      </c>
      <c r="AV504"/>
      <c r="AW504"/>
      <c r="AX504"/>
    </row>
    <row r="505" spans="45:50" s="791" customFormat="1">
      <c r="AS505" s="795"/>
      <c r="AT505" s="797" t="s">
        <v>896</v>
      </c>
      <c r="AU505" s="793" t="s">
        <v>914</v>
      </c>
      <c r="AV505"/>
      <c r="AW505"/>
      <c r="AX505"/>
    </row>
    <row r="506" spans="45:50" s="791" customFormat="1">
      <c r="AS506" s="795"/>
      <c r="AT506" s="797" t="s">
        <v>896</v>
      </c>
      <c r="AU506" s="793" t="s">
        <v>913</v>
      </c>
      <c r="AV506"/>
      <c r="AW506"/>
      <c r="AX506"/>
    </row>
    <row r="507" spans="45:50" s="791" customFormat="1">
      <c r="AS507" s="795"/>
      <c r="AT507" s="797" t="s">
        <v>896</v>
      </c>
      <c r="AU507" s="793" t="s">
        <v>912</v>
      </c>
      <c r="AV507"/>
      <c r="AW507"/>
      <c r="AX507"/>
    </row>
    <row r="508" spans="45:50" s="791" customFormat="1">
      <c r="AS508" s="795"/>
      <c r="AT508" s="797" t="s">
        <v>896</v>
      </c>
      <c r="AU508" s="793" t="s">
        <v>911</v>
      </c>
      <c r="AV508"/>
      <c r="AW508"/>
      <c r="AX508"/>
    </row>
    <row r="509" spans="45:50" s="791" customFormat="1">
      <c r="AS509" s="795"/>
      <c r="AT509" s="797" t="s">
        <v>896</v>
      </c>
      <c r="AU509" s="793" t="s">
        <v>910</v>
      </c>
      <c r="AV509"/>
      <c r="AW509"/>
      <c r="AX509"/>
    </row>
    <row r="510" spans="45:50" s="791" customFormat="1">
      <c r="AS510" s="795"/>
      <c r="AT510" s="797" t="s">
        <v>896</v>
      </c>
      <c r="AU510" s="793" t="s">
        <v>909</v>
      </c>
      <c r="AV510"/>
      <c r="AW510"/>
      <c r="AX510"/>
    </row>
    <row r="511" spans="45:50" s="791" customFormat="1">
      <c r="AS511" s="795"/>
      <c r="AT511" s="797" t="s">
        <v>896</v>
      </c>
      <c r="AU511" s="793" t="s">
        <v>908</v>
      </c>
      <c r="AV511"/>
      <c r="AW511"/>
      <c r="AX511"/>
    </row>
    <row r="512" spans="45:50" s="791" customFormat="1">
      <c r="AS512" s="795"/>
      <c r="AT512" s="797" t="s">
        <v>896</v>
      </c>
      <c r="AU512" s="793" t="s">
        <v>907</v>
      </c>
      <c r="AV512"/>
      <c r="AW512"/>
      <c r="AX512"/>
    </row>
    <row r="513" spans="45:50" s="791" customFormat="1">
      <c r="AS513" s="795"/>
      <c r="AT513" s="797" t="s">
        <v>896</v>
      </c>
      <c r="AU513" s="793" t="s">
        <v>906</v>
      </c>
      <c r="AV513"/>
      <c r="AW513"/>
      <c r="AX513"/>
    </row>
    <row r="514" spans="45:50" s="791" customFormat="1">
      <c r="AS514" s="795"/>
      <c r="AT514" s="797" t="s">
        <v>896</v>
      </c>
      <c r="AU514" s="793" t="s">
        <v>905</v>
      </c>
      <c r="AV514"/>
      <c r="AW514"/>
      <c r="AX514"/>
    </row>
    <row r="515" spans="45:50" s="791" customFormat="1">
      <c r="AS515" s="795"/>
      <c r="AT515" s="797" t="s">
        <v>896</v>
      </c>
      <c r="AU515" s="793" t="s">
        <v>904</v>
      </c>
      <c r="AV515"/>
      <c r="AW515"/>
      <c r="AX515"/>
    </row>
    <row r="516" spans="45:50" s="791" customFormat="1">
      <c r="AS516" s="795"/>
      <c r="AT516" s="797" t="s">
        <v>896</v>
      </c>
      <c r="AU516" s="793" t="s">
        <v>903</v>
      </c>
      <c r="AV516"/>
      <c r="AW516"/>
      <c r="AX516"/>
    </row>
    <row r="517" spans="45:50" s="791" customFormat="1">
      <c r="AS517" s="795"/>
      <c r="AT517" s="797" t="s">
        <v>896</v>
      </c>
      <c r="AU517" s="793" t="s">
        <v>902</v>
      </c>
      <c r="AV517"/>
      <c r="AW517"/>
      <c r="AX517"/>
    </row>
    <row r="518" spans="45:50" s="791" customFormat="1">
      <c r="AS518" s="795"/>
      <c r="AT518" s="797" t="s">
        <v>896</v>
      </c>
      <c r="AU518" s="793" t="s">
        <v>901</v>
      </c>
      <c r="AV518"/>
      <c r="AW518"/>
      <c r="AX518"/>
    </row>
    <row r="519" spans="45:50" s="791" customFormat="1">
      <c r="AS519" s="795"/>
      <c r="AT519" s="797" t="s">
        <v>896</v>
      </c>
      <c r="AU519" s="793" t="s">
        <v>900</v>
      </c>
      <c r="AV519"/>
      <c r="AW519"/>
      <c r="AX519"/>
    </row>
    <row r="520" spans="45:50" s="791" customFormat="1">
      <c r="AS520" s="795"/>
      <c r="AT520" s="797" t="s">
        <v>896</v>
      </c>
      <c r="AU520" s="793" t="s">
        <v>899</v>
      </c>
      <c r="AV520"/>
      <c r="AW520"/>
      <c r="AX520"/>
    </row>
    <row r="521" spans="45:50" s="791" customFormat="1">
      <c r="AS521" s="795"/>
      <c r="AT521" s="797" t="s">
        <v>896</v>
      </c>
      <c r="AU521" s="793" t="s">
        <v>898</v>
      </c>
      <c r="AV521"/>
      <c r="AW521"/>
      <c r="AX521"/>
    </row>
    <row r="522" spans="45:50" s="791" customFormat="1">
      <c r="AS522" s="795"/>
      <c r="AT522" s="797" t="s">
        <v>896</v>
      </c>
      <c r="AU522" s="793" t="s">
        <v>897</v>
      </c>
      <c r="AV522"/>
      <c r="AW522"/>
      <c r="AX522"/>
    </row>
    <row r="523" spans="45:50" s="791" customFormat="1">
      <c r="AS523" s="795"/>
      <c r="AT523" s="797" t="s">
        <v>896</v>
      </c>
      <c r="AU523" s="793" t="s">
        <v>895</v>
      </c>
      <c r="AV523"/>
      <c r="AW523"/>
      <c r="AX523"/>
    </row>
    <row r="524" spans="45:50" s="791" customFormat="1">
      <c r="AS524" s="795"/>
      <c r="AT524" s="797" t="s">
        <v>864</v>
      </c>
      <c r="AU524" s="793" t="s">
        <v>894</v>
      </c>
      <c r="AV524"/>
      <c r="AW524"/>
      <c r="AX524"/>
    </row>
    <row r="525" spans="45:50" s="791" customFormat="1">
      <c r="AS525" s="795"/>
      <c r="AT525" s="797" t="s">
        <v>864</v>
      </c>
      <c r="AU525" s="793" t="s">
        <v>893</v>
      </c>
      <c r="AV525"/>
      <c r="AW525"/>
      <c r="AX525"/>
    </row>
    <row r="526" spans="45:50" s="791" customFormat="1">
      <c r="AS526" s="795"/>
      <c r="AT526" s="797" t="s">
        <v>864</v>
      </c>
      <c r="AU526" s="793" t="s">
        <v>892</v>
      </c>
      <c r="AV526"/>
      <c r="AW526"/>
      <c r="AX526"/>
    </row>
    <row r="527" spans="45:50" s="791" customFormat="1">
      <c r="AS527" s="795"/>
      <c r="AT527" s="797" t="s">
        <v>864</v>
      </c>
      <c r="AU527" s="793" t="s">
        <v>891</v>
      </c>
      <c r="AV527"/>
      <c r="AW527"/>
      <c r="AX527"/>
    </row>
    <row r="528" spans="45:50" s="791" customFormat="1">
      <c r="AS528" s="795"/>
      <c r="AT528" s="797" t="s">
        <v>864</v>
      </c>
      <c r="AU528" s="793" t="s">
        <v>890</v>
      </c>
      <c r="AV528"/>
      <c r="AW528"/>
      <c r="AX528"/>
    </row>
    <row r="529" spans="45:50" s="791" customFormat="1">
      <c r="AS529" s="795"/>
      <c r="AT529" s="797" t="s">
        <v>864</v>
      </c>
      <c r="AU529" s="793" t="s">
        <v>889</v>
      </c>
      <c r="AV529"/>
      <c r="AW529"/>
      <c r="AX529"/>
    </row>
    <row r="530" spans="45:50" s="791" customFormat="1">
      <c r="AS530" s="795"/>
      <c r="AT530" s="797" t="s">
        <v>864</v>
      </c>
      <c r="AU530" s="793" t="s">
        <v>888</v>
      </c>
      <c r="AV530"/>
      <c r="AW530"/>
      <c r="AX530"/>
    </row>
    <row r="531" spans="45:50" s="791" customFormat="1">
      <c r="AS531" s="795"/>
      <c r="AT531" s="797" t="s">
        <v>864</v>
      </c>
      <c r="AU531" s="799" t="s">
        <v>887</v>
      </c>
      <c r="AV531"/>
      <c r="AW531"/>
      <c r="AX531"/>
    </row>
    <row r="532" spans="45:50" s="791" customFormat="1">
      <c r="AS532" s="795"/>
      <c r="AT532" s="797" t="s">
        <v>864</v>
      </c>
      <c r="AU532" s="793" t="s">
        <v>886</v>
      </c>
      <c r="AV532"/>
      <c r="AW532"/>
      <c r="AX532"/>
    </row>
    <row r="533" spans="45:50" s="791" customFormat="1">
      <c r="AS533" s="795"/>
      <c r="AT533" s="797" t="s">
        <v>864</v>
      </c>
      <c r="AU533" s="793" t="s">
        <v>885</v>
      </c>
      <c r="AV533"/>
      <c r="AW533"/>
      <c r="AX533"/>
    </row>
    <row r="534" spans="45:50" s="791" customFormat="1">
      <c r="AS534" s="795"/>
      <c r="AT534" s="797" t="s">
        <v>864</v>
      </c>
      <c r="AU534" s="793" t="s">
        <v>884</v>
      </c>
      <c r="AV534"/>
      <c r="AW534"/>
      <c r="AX534"/>
    </row>
    <row r="535" spans="45:50" s="791" customFormat="1">
      <c r="AS535" s="795"/>
      <c r="AT535" s="797" t="s">
        <v>864</v>
      </c>
      <c r="AU535" s="793" t="s">
        <v>883</v>
      </c>
      <c r="AV535"/>
      <c r="AW535"/>
      <c r="AX535"/>
    </row>
    <row r="536" spans="45:50" s="791" customFormat="1">
      <c r="AS536" s="795"/>
      <c r="AT536" s="797" t="s">
        <v>864</v>
      </c>
      <c r="AU536" s="793" t="s">
        <v>882</v>
      </c>
      <c r="AV536"/>
      <c r="AW536"/>
      <c r="AX536"/>
    </row>
    <row r="537" spans="45:50" s="791" customFormat="1">
      <c r="AS537" s="795"/>
      <c r="AT537" s="797" t="s">
        <v>864</v>
      </c>
      <c r="AU537" s="793" t="s">
        <v>881</v>
      </c>
      <c r="AV537"/>
      <c r="AW537"/>
      <c r="AX537"/>
    </row>
    <row r="538" spans="45:50" s="791" customFormat="1">
      <c r="AS538" s="795"/>
      <c r="AT538" s="797" t="s">
        <v>864</v>
      </c>
      <c r="AU538" s="793" t="s">
        <v>880</v>
      </c>
      <c r="AV538"/>
      <c r="AW538"/>
      <c r="AX538"/>
    </row>
    <row r="539" spans="45:50" s="791" customFormat="1">
      <c r="AS539" s="795"/>
      <c r="AT539" s="797" t="s">
        <v>864</v>
      </c>
      <c r="AU539" s="793" t="s">
        <v>879</v>
      </c>
      <c r="AV539"/>
      <c r="AW539"/>
      <c r="AX539"/>
    </row>
    <row r="540" spans="45:50" s="791" customFormat="1">
      <c r="AS540" s="795"/>
      <c r="AT540" s="797" t="s">
        <v>864</v>
      </c>
      <c r="AU540" s="793" t="s">
        <v>878</v>
      </c>
      <c r="AV540"/>
      <c r="AW540"/>
      <c r="AX540"/>
    </row>
    <row r="541" spans="45:50" s="791" customFormat="1">
      <c r="AS541" s="795"/>
      <c r="AT541" s="797" t="s">
        <v>864</v>
      </c>
      <c r="AU541" s="793" t="s">
        <v>877</v>
      </c>
      <c r="AV541"/>
      <c r="AW541"/>
      <c r="AX541"/>
    </row>
    <row r="542" spans="45:50" s="791" customFormat="1">
      <c r="AS542" s="795"/>
      <c r="AT542" s="797" t="s">
        <v>864</v>
      </c>
      <c r="AU542" s="793" t="s">
        <v>876</v>
      </c>
      <c r="AV542"/>
      <c r="AW542"/>
      <c r="AX542"/>
    </row>
    <row r="543" spans="45:50" s="791" customFormat="1">
      <c r="AS543" s="795"/>
      <c r="AT543" s="797" t="s">
        <v>864</v>
      </c>
      <c r="AU543" s="793" t="s">
        <v>875</v>
      </c>
      <c r="AV543"/>
      <c r="AW543"/>
      <c r="AX543"/>
    </row>
    <row r="544" spans="45:50" s="791" customFormat="1">
      <c r="AS544" s="795"/>
      <c r="AT544" s="797" t="s">
        <v>864</v>
      </c>
      <c r="AU544" s="793" t="s">
        <v>874</v>
      </c>
      <c r="AV544"/>
      <c r="AW544"/>
      <c r="AX544"/>
    </row>
    <row r="545" spans="45:50" s="791" customFormat="1">
      <c r="AS545" s="795"/>
      <c r="AT545" s="797" t="s">
        <v>864</v>
      </c>
      <c r="AU545" s="793" t="s">
        <v>873</v>
      </c>
      <c r="AV545"/>
      <c r="AW545"/>
      <c r="AX545"/>
    </row>
    <row r="546" spans="45:50" s="791" customFormat="1">
      <c r="AS546" s="795"/>
      <c r="AT546" s="797" t="s">
        <v>864</v>
      </c>
      <c r="AU546" s="793" t="s">
        <v>872</v>
      </c>
      <c r="AV546"/>
      <c r="AW546"/>
      <c r="AX546"/>
    </row>
    <row r="547" spans="45:50" s="791" customFormat="1">
      <c r="AS547" s="795"/>
      <c r="AT547" s="797" t="s">
        <v>864</v>
      </c>
      <c r="AU547" s="793" t="s">
        <v>871</v>
      </c>
      <c r="AV547"/>
      <c r="AW547"/>
      <c r="AX547"/>
    </row>
    <row r="548" spans="45:50" s="791" customFormat="1">
      <c r="AS548" s="795"/>
      <c r="AT548" s="797" t="s">
        <v>864</v>
      </c>
      <c r="AU548" s="793" t="s">
        <v>870</v>
      </c>
      <c r="AV548"/>
      <c r="AW548"/>
      <c r="AX548"/>
    </row>
    <row r="549" spans="45:50" s="791" customFormat="1">
      <c r="AS549" s="795"/>
      <c r="AT549" s="797" t="s">
        <v>864</v>
      </c>
      <c r="AU549" s="793" t="s">
        <v>869</v>
      </c>
      <c r="AV549"/>
      <c r="AW549"/>
      <c r="AX549"/>
    </row>
    <row r="550" spans="45:50" s="791" customFormat="1">
      <c r="AS550" s="795"/>
      <c r="AT550" s="797" t="s">
        <v>864</v>
      </c>
      <c r="AU550" s="793" t="s">
        <v>868</v>
      </c>
      <c r="AV550"/>
      <c r="AW550"/>
      <c r="AX550"/>
    </row>
    <row r="551" spans="45:50" s="791" customFormat="1">
      <c r="AS551" s="795"/>
      <c r="AT551" s="797" t="s">
        <v>864</v>
      </c>
      <c r="AU551" s="793" t="s">
        <v>867</v>
      </c>
      <c r="AV551"/>
      <c r="AW551"/>
      <c r="AX551"/>
    </row>
    <row r="552" spans="45:50" s="791" customFormat="1">
      <c r="AS552" s="795"/>
      <c r="AT552" s="797" t="s">
        <v>864</v>
      </c>
      <c r="AU552" s="793" t="s">
        <v>866</v>
      </c>
      <c r="AV552"/>
      <c r="AW552"/>
      <c r="AX552"/>
    </row>
    <row r="553" spans="45:50" s="791" customFormat="1">
      <c r="AS553" s="795"/>
      <c r="AT553" s="797" t="s">
        <v>864</v>
      </c>
      <c r="AU553" s="793" t="s">
        <v>865</v>
      </c>
      <c r="AV553"/>
      <c r="AW553"/>
      <c r="AX553"/>
    </row>
    <row r="554" spans="45:50" s="791" customFormat="1">
      <c r="AS554" s="795"/>
      <c r="AT554" s="797" t="s">
        <v>864</v>
      </c>
      <c r="AU554" s="798" t="s">
        <v>863</v>
      </c>
      <c r="AV554"/>
      <c r="AW554"/>
      <c r="AX554"/>
    </row>
    <row r="555" spans="45:50" s="791" customFormat="1">
      <c r="AS555" s="795"/>
      <c r="AT555" s="797" t="s">
        <v>855</v>
      </c>
      <c r="AU555" s="793" t="s">
        <v>862</v>
      </c>
      <c r="AV555"/>
      <c r="AW555"/>
      <c r="AX555"/>
    </row>
    <row r="556" spans="45:50" s="791" customFormat="1">
      <c r="AS556" s="795"/>
      <c r="AT556" s="797" t="s">
        <v>855</v>
      </c>
      <c r="AU556" s="793" t="s">
        <v>861</v>
      </c>
      <c r="AV556"/>
      <c r="AW556"/>
      <c r="AX556"/>
    </row>
    <row r="557" spans="45:50" s="791" customFormat="1">
      <c r="AS557" s="795"/>
      <c r="AT557" s="797" t="s">
        <v>855</v>
      </c>
      <c r="AU557" s="793" t="s">
        <v>860</v>
      </c>
      <c r="AV557"/>
      <c r="AW557"/>
      <c r="AX557"/>
    </row>
    <row r="558" spans="45:50" s="791" customFormat="1">
      <c r="AS558" s="795"/>
      <c r="AT558" s="797" t="s">
        <v>855</v>
      </c>
      <c r="AU558" s="793" t="s">
        <v>859</v>
      </c>
      <c r="AV558"/>
      <c r="AW558"/>
      <c r="AX558"/>
    </row>
    <row r="559" spans="45:50" s="791" customFormat="1">
      <c r="AS559" s="795"/>
      <c r="AT559" s="797" t="s">
        <v>855</v>
      </c>
      <c r="AU559" s="793" t="s">
        <v>858</v>
      </c>
      <c r="AV559"/>
      <c r="AW559"/>
      <c r="AX559"/>
    </row>
    <row r="560" spans="45:50" s="791" customFormat="1">
      <c r="AS560" s="795"/>
      <c r="AT560" s="797" t="s">
        <v>855</v>
      </c>
      <c r="AU560" s="793" t="s">
        <v>857</v>
      </c>
      <c r="AV560"/>
      <c r="AW560"/>
      <c r="AX560"/>
    </row>
    <row r="561" spans="45:50" s="791" customFormat="1">
      <c r="AS561" s="795"/>
      <c r="AT561" s="797" t="s">
        <v>855</v>
      </c>
      <c r="AU561" s="793" t="s">
        <v>856</v>
      </c>
      <c r="AV561"/>
      <c r="AW561"/>
      <c r="AX561"/>
    </row>
    <row r="562" spans="45:50" s="791" customFormat="1">
      <c r="AS562" s="795"/>
      <c r="AT562" s="797" t="s">
        <v>855</v>
      </c>
      <c r="AU562" s="793" t="s">
        <v>854</v>
      </c>
      <c r="AV562"/>
      <c r="AW562"/>
      <c r="AX562"/>
    </row>
    <row r="563" spans="45:50" s="791" customFormat="1">
      <c r="AS563" s="795"/>
      <c r="AT563" s="797" t="s">
        <v>779</v>
      </c>
      <c r="AU563" s="793" t="s">
        <v>853</v>
      </c>
      <c r="AV563"/>
      <c r="AW563"/>
      <c r="AX563"/>
    </row>
    <row r="564" spans="45:50" s="791" customFormat="1">
      <c r="AS564" s="795"/>
      <c r="AT564" s="797" t="s">
        <v>779</v>
      </c>
      <c r="AU564" s="793" t="s">
        <v>852</v>
      </c>
      <c r="AV564"/>
      <c r="AW564"/>
      <c r="AX564"/>
    </row>
    <row r="565" spans="45:50" s="791" customFormat="1">
      <c r="AS565" s="795"/>
      <c r="AT565" s="797" t="s">
        <v>779</v>
      </c>
      <c r="AU565" s="793" t="s">
        <v>851</v>
      </c>
      <c r="AV565"/>
      <c r="AW565"/>
      <c r="AX565"/>
    </row>
    <row r="566" spans="45:50" s="791" customFormat="1">
      <c r="AS566" s="795"/>
      <c r="AT566" s="797" t="s">
        <v>779</v>
      </c>
      <c r="AU566" s="793" t="s">
        <v>850</v>
      </c>
      <c r="AV566"/>
      <c r="AW566"/>
      <c r="AX566"/>
    </row>
    <row r="567" spans="45:50" s="791" customFormat="1">
      <c r="AS567" s="795"/>
      <c r="AT567" s="797" t="s">
        <v>779</v>
      </c>
      <c r="AU567" s="793" t="s">
        <v>849</v>
      </c>
      <c r="AV567"/>
      <c r="AW567"/>
      <c r="AX567"/>
    </row>
    <row r="568" spans="45:50" s="791" customFormat="1">
      <c r="AS568" s="795"/>
      <c r="AT568" s="797" t="s">
        <v>779</v>
      </c>
      <c r="AU568" s="793" t="s">
        <v>848</v>
      </c>
      <c r="AV568"/>
      <c r="AW568"/>
      <c r="AX568"/>
    </row>
    <row r="569" spans="45:50" s="791" customFormat="1">
      <c r="AS569" s="795"/>
      <c r="AT569" s="797" t="s">
        <v>779</v>
      </c>
      <c r="AU569" s="793" t="s">
        <v>847</v>
      </c>
      <c r="AV569"/>
      <c r="AW569"/>
      <c r="AX569"/>
    </row>
    <row r="570" spans="45:50" s="791" customFormat="1">
      <c r="AS570" s="795"/>
      <c r="AT570" s="797" t="s">
        <v>779</v>
      </c>
      <c r="AU570" s="793" t="s">
        <v>846</v>
      </c>
      <c r="AV570"/>
      <c r="AW570"/>
      <c r="AX570"/>
    </row>
    <row r="571" spans="45:50" s="791" customFormat="1">
      <c r="AS571" s="795"/>
      <c r="AT571" s="797" t="s">
        <v>779</v>
      </c>
      <c r="AU571" s="793" t="s">
        <v>845</v>
      </c>
      <c r="AV571"/>
      <c r="AW571"/>
      <c r="AX571"/>
    </row>
    <row r="572" spans="45:50" s="791" customFormat="1">
      <c r="AS572" s="795"/>
      <c r="AT572" s="797" t="s">
        <v>779</v>
      </c>
      <c r="AU572" s="793" t="s">
        <v>844</v>
      </c>
      <c r="AV572"/>
      <c r="AW572"/>
      <c r="AX572"/>
    </row>
    <row r="573" spans="45:50" s="791" customFormat="1">
      <c r="AS573" s="795"/>
      <c r="AT573" s="797" t="s">
        <v>779</v>
      </c>
      <c r="AU573" s="793" t="s">
        <v>843</v>
      </c>
      <c r="AV573"/>
      <c r="AW573"/>
      <c r="AX573"/>
    </row>
    <row r="574" spans="45:50" s="791" customFormat="1">
      <c r="AS574" s="795"/>
      <c r="AT574" s="797" t="s">
        <v>779</v>
      </c>
      <c r="AU574" s="793" t="s">
        <v>842</v>
      </c>
      <c r="AV574"/>
      <c r="AW574"/>
      <c r="AX574"/>
    </row>
    <row r="575" spans="45:50" s="791" customFormat="1">
      <c r="AS575" s="795"/>
      <c r="AT575" s="797" t="s">
        <v>779</v>
      </c>
      <c r="AU575" s="793" t="s">
        <v>841</v>
      </c>
      <c r="AV575"/>
      <c r="AW575"/>
      <c r="AX575"/>
    </row>
    <row r="576" spans="45:50" s="791" customFormat="1">
      <c r="AS576" s="795"/>
      <c r="AT576" s="797" t="s">
        <v>779</v>
      </c>
      <c r="AU576" s="793" t="s">
        <v>840</v>
      </c>
      <c r="AV576"/>
      <c r="AW576"/>
      <c r="AX576"/>
    </row>
    <row r="577" spans="45:50" s="791" customFormat="1">
      <c r="AS577" s="795"/>
      <c r="AT577" s="797" t="s">
        <v>779</v>
      </c>
      <c r="AU577" s="793" t="s">
        <v>839</v>
      </c>
      <c r="AV577"/>
      <c r="AW577"/>
      <c r="AX577"/>
    </row>
    <row r="578" spans="45:50" s="791" customFormat="1">
      <c r="AS578" s="795"/>
      <c r="AT578" s="797" t="s">
        <v>779</v>
      </c>
      <c r="AU578" s="793" t="s">
        <v>838</v>
      </c>
      <c r="AV578"/>
      <c r="AW578"/>
      <c r="AX578"/>
    </row>
    <row r="579" spans="45:50" s="791" customFormat="1">
      <c r="AS579" s="795"/>
      <c r="AT579" s="797" t="s">
        <v>779</v>
      </c>
      <c r="AU579" s="793" t="s">
        <v>837</v>
      </c>
      <c r="AV579"/>
      <c r="AW579"/>
      <c r="AX579"/>
    </row>
    <row r="580" spans="45:50" s="791" customFormat="1">
      <c r="AS580" s="795"/>
      <c r="AT580" s="797" t="s">
        <v>779</v>
      </c>
      <c r="AU580" s="793" t="s">
        <v>836</v>
      </c>
      <c r="AV580"/>
      <c r="AW580"/>
      <c r="AX580"/>
    </row>
    <row r="581" spans="45:50" s="791" customFormat="1">
      <c r="AS581" s="795"/>
      <c r="AT581" s="797" t="s">
        <v>779</v>
      </c>
      <c r="AU581" s="793" t="s">
        <v>835</v>
      </c>
      <c r="AV581"/>
      <c r="AW581"/>
      <c r="AX581"/>
    </row>
    <row r="582" spans="45:50" s="791" customFormat="1">
      <c r="AS582" s="795"/>
      <c r="AT582" s="797" t="s">
        <v>779</v>
      </c>
      <c r="AU582" s="793" t="s">
        <v>834</v>
      </c>
      <c r="AV582"/>
      <c r="AW582"/>
      <c r="AX582"/>
    </row>
    <row r="583" spans="45:50" s="791" customFormat="1">
      <c r="AS583" s="795"/>
      <c r="AT583" s="797" t="s">
        <v>779</v>
      </c>
      <c r="AU583" s="793" t="s">
        <v>833</v>
      </c>
      <c r="AV583"/>
      <c r="AW583"/>
      <c r="AX583"/>
    </row>
    <row r="584" spans="45:50" s="791" customFormat="1">
      <c r="AS584" s="795"/>
      <c r="AT584" s="797" t="s">
        <v>779</v>
      </c>
      <c r="AU584" s="793" t="s">
        <v>832</v>
      </c>
      <c r="AV584"/>
      <c r="AW584"/>
      <c r="AX584"/>
    </row>
    <row r="585" spans="45:50" s="791" customFormat="1">
      <c r="AS585" s="795"/>
      <c r="AT585" s="797" t="s">
        <v>779</v>
      </c>
      <c r="AU585" s="793" t="s">
        <v>831</v>
      </c>
      <c r="AV585"/>
      <c r="AW585"/>
      <c r="AX585"/>
    </row>
    <row r="586" spans="45:50" s="791" customFormat="1">
      <c r="AS586" s="795"/>
      <c r="AT586" s="797" t="s">
        <v>779</v>
      </c>
      <c r="AU586" s="793" t="s">
        <v>830</v>
      </c>
      <c r="AV586"/>
      <c r="AW586"/>
      <c r="AX586"/>
    </row>
    <row r="587" spans="45:50" s="791" customFormat="1">
      <c r="AS587" s="795"/>
      <c r="AT587" s="797" t="s">
        <v>779</v>
      </c>
      <c r="AU587" s="793" t="s">
        <v>829</v>
      </c>
      <c r="AV587"/>
      <c r="AW587"/>
      <c r="AX587"/>
    </row>
    <row r="588" spans="45:50" s="791" customFormat="1">
      <c r="AS588" s="795"/>
      <c r="AT588" s="797" t="s">
        <v>779</v>
      </c>
      <c r="AU588" s="793" t="s">
        <v>828</v>
      </c>
      <c r="AV588"/>
      <c r="AW588"/>
      <c r="AX588"/>
    </row>
    <row r="589" spans="45:50" s="791" customFormat="1">
      <c r="AS589" s="795"/>
      <c r="AT589" s="797" t="s">
        <v>779</v>
      </c>
      <c r="AU589" s="793" t="s">
        <v>827</v>
      </c>
      <c r="AV589"/>
      <c r="AW589"/>
      <c r="AX589"/>
    </row>
    <row r="590" spans="45:50" s="791" customFormat="1">
      <c r="AS590" s="795"/>
      <c r="AT590" s="797" t="s">
        <v>779</v>
      </c>
      <c r="AU590" s="793" t="s">
        <v>826</v>
      </c>
      <c r="AV590"/>
      <c r="AW590"/>
      <c r="AX590"/>
    </row>
    <row r="591" spans="45:50" s="791" customFormat="1">
      <c r="AS591" s="795"/>
      <c r="AT591" s="797" t="s">
        <v>779</v>
      </c>
      <c r="AU591" s="793" t="s">
        <v>825</v>
      </c>
      <c r="AV591"/>
      <c r="AW591"/>
      <c r="AX591"/>
    </row>
    <row r="592" spans="45:50" s="791" customFormat="1">
      <c r="AS592" s="795"/>
      <c r="AT592" s="797" t="s">
        <v>779</v>
      </c>
      <c r="AU592" s="793" t="s">
        <v>824</v>
      </c>
      <c r="AV592"/>
      <c r="AW592"/>
      <c r="AX592"/>
    </row>
    <row r="593" spans="45:50" s="791" customFormat="1">
      <c r="AS593" s="795"/>
      <c r="AT593" s="797" t="s">
        <v>779</v>
      </c>
      <c r="AU593" s="793" t="s">
        <v>823</v>
      </c>
      <c r="AV593"/>
      <c r="AW593"/>
      <c r="AX593"/>
    </row>
    <row r="594" spans="45:50" s="791" customFormat="1">
      <c r="AS594" s="795"/>
      <c r="AT594" s="797" t="s">
        <v>779</v>
      </c>
      <c r="AU594" s="793" t="s">
        <v>822</v>
      </c>
      <c r="AV594"/>
      <c r="AW594"/>
      <c r="AX594"/>
    </row>
    <row r="595" spans="45:50" s="791" customFormat="1">
      <c r="AS595" s="795"/>
      <c r="AT595" s="797" t="s">
        <v>779</v>
      </c>
      <c r="AU595" s="793" t="s">
        <v>821</v>
      </c>
      <c r="AV595"/>
      <c r="AW595"/>
      <c r="AX595"/>
    </row>
    <row r="596" spans="45:50" s="791" customFormat="1">
      <c r="AS596" s="795"/>
      <c r="AT596" s="797" t="s">
        <v>779</v>
      </c>
      <c r="AU596" s="793" t="s">
        <v>820</v>
      </c>
      <c r="AV596"/>
      <c r="AW596"/>
      <c r="AX596"/>
    </row>
    <row r="597" spans="45:50" s="791" customFormat="1">
      <c r="AS597" s="795"/>
      <c r="AT597" s="797" t="s">
        <v>779</v>
      </c>
      <c r="AU597" s="793" t="s">
        <v>819</v>
      </c>
      <c r="AV597"/>
      <c r="AW597"/>
      <c r="AX597"/>
    </row>
    <row r="598" spans="45:50" s="791" customFormat="1">
      <c r="AS598" s="795"/>
      <c r="AT598" s="797" t="s">
        <v>779</v>
      </c>
      <c r="AU598" s="793" t="s">
        <v>818</v>
      </c>
      <c r="AV598"/>
      <c r="AW598"/>
      <c r="AX598"/>
    </row>
    <row r="599" spans="45:50" s="791" customFormat="1">
      <c r="AS599" s="795"/>
      <c r="AT599" s="797" t="s">
        <v>779</v>
      </c>
      <c r="AU599" s="793" t="s">
        <v>817</v>
      </c>
      <c r="AV599"/>
      <c r="AW599"/>
      <c r="AX599"/>
    </row>
    <row r="600" spans="45:50" s="791" customFormat="1">
      <c r="AS600" s="795"/>
      <c r="AT600" s="797" t="s">
        <v>779</v>
      </c>
      <c r="AU600" s="793" t="s">
        <v>816</v>
      </c>
      <c r="AV600"/>
      <c r="AW600"/>
      <c r="AX600"/>
    </row>
    <row r="601" spans="45:50" s="791" customFormat="1">
      <c r="AS601" s="795"/>
      <c r="AT601" s="797" t="s">
        <v>779</v>
      </c>
      <c r="AU601" s="793" t="s">
        <v>815</v>
      </c>
      <c r="AV601"/>
      <c r="AW601"/>
      <c r="AX601"/>
    </row>
    <row r="602" spans="45:50" s="791" customFormat="1">
      <c r="AS602" s="795"/>
      <c r="AT602" s="797" t="s">
        <v>779</v>
      </c>
      <c r="AU602" s="793" t="s">
        <v>814</v>
      </c>
      <c r="AV602"/>
      <c r="AW602"/>
      <c r="AX602"/>
    </row>
    <row r="603" spans="45:50" s="791" customFormat="1">
      <c r="AS603" s="795"/>
      <c r="AT603" s="797" t="s">
        <v>779</v>
      </c>
      <c r="AU603" s="793" t="s">
        <v>813</v>
      </c>
      <c r="AV603"/>
      <c r="AW603"/>
      <c r="AX603"/>
    </row>
    <row r="604" spans="45:50" s="791" customFormat="1">
      <c r="AS604" s="795"/>
      <c r="AT604" s="797" t="s">
        <v>779</v>
      </c>
      <c r="AU604" s="793" t="s">
        <v>812</v>
      </c>
      <c r="AV604"/>
      <c r="AW604"/>
      <c r="AX604"/>
    </row>
    <row r="605" spans="45:50" s="791" customFormat="1">
      <c r="AS605" s="795"/>
      <c r="AT605" s="797" t="s">
        <v>779</v>
      </c>
      <c r="AU605" s="793" t="s">
        <v>811</v>
      </c>
      <c r="AV605"/>
      <c r="AW605"/>
      <c r="AX605"/>
    </row>
    <row r="606" spans="45:50" s="791" customFormat="1">
      <c r="AS606" s="795"/>
      <c r="AT606" s="797" t="s">
        <v>779</v>
      </c>
      <c r="AU606" s="793" t="s">
        <v>810</v>
      </c>
      <c r="AV606"/>
      <c r="AW606"/>
      <c r="AX606"/>
    </row>
    <row r="607" spans="45:50" s="791" customFormat="1">
      <c r="AS607" s="795"/>
      <c r="AT607" s="797" t="s">
        <v>779</v>
      </c>
      <c r="AU607" s="793" t="s">
        <v>809</v>
      </c>
      <c r="AV607"/>
      <c r="AW607"/>
      <c r="AX607"/>
    </row>
    <row r="608" spans="45:50" s="791" customFormat="1">
      <c r="AS608" s="795"/>
      <c r="AT608" s="797" t="s">
        <v>779</v>
      </c>
      <c r="AU608" s="793" t="s">
        <v>808</v>
      </c>
      <c r="AV608"/>
      <c r="AW608"/>
      <c r="AX608"/>
    </row>
    <row r="609" spans="45:50" s="791" customFormat="1">
      <c r="AS609" s="795"/>
      <c r="AT609" s="797" t="s">
        <v>779</v>
      </c>
      <c r="AU609" s="793" t="s">
        <v>807</v>
      </c>
      <c r="AV609"/>
      <c r="AW609"/>
      <c r="AX609"/>
    </row>
    <row r="610" spans="45:50" s="791" customFormat="1">
      <c r="AS610" s="795"/>
      <c r="AT610" s="797" t="s">
        <v>779</v>
      </c>
      <c r="AU610" s="793" t="s">
        <v>806</v>
      </c>
      <c r="AV610"/>
      <c r="AW610"/>
      <c r="AX610"/>
    </row>
    <row r="611" spans="45:50" s="791" customFormat="1">
      <c r="AS611" s="795"/>
      <c r="AT611" s="797" t="s">
        <v>779</v>
      </c>
      <c r="AU611" s="793" t="s">
        <v>805</v>
      </c>
      <c r="AV611"/>
      <c r="AW611"/>
      <c r="AX611"/>
    </row>
    <row r="612" spans="45:50" s="791" customFormat="1">
      <c r="AS612" s="795"/>
      <c r="AT612" s="797" t="s">
        <v>779</v>
      </c>
      <c r="AU612" s="793" t="s">
        <v>804</v>
      </c>
      <c r="AV612"/>
      <c r="AW612"/>
      <c r="AX612"/>
    </row>
    <row r="613" spans="45:50" s="791" customFormat="1">
      <c r="AS613" s="795"/>
      <c r="AT613" s="797" t="s">
        <v>779</v>
      </c>
      <c r="AU613" s="793" t="s">
        <v>803</v>
      </c>
      <c r="AV613"/>
      <c r="AW613"/>
      <c r="AX613"/>
    </row>
    <row r="614" spans="45:50" s="791" customFormat="1">
      <c r="AS614" s="795"/>
      <c r="AT614" s="797" t="s">
        <v>779</v>
      </c>
      <c r="AU614" s="793" t="s">
        <v>802</v>
      </c>
      <c r="AV614"/>
      <c r="AW614"/>
      <c r="AX614"/>
    </row>
    <row r="615" spans="45:50" s="791" customFormat="1">
      <c r="AS615" s="795"/>
      <c r="AT615" s="797" t="s">
        <v>779</v>
      </c>
      <c r="AU615" s="793" t="s">
        <v>801</v>
      </c>
      <c r="AV615"/>
      <c r="AW615"/>
      <c r="AX615"/>
    </row>
    <row r="616" spans="45:50" s="791" customFormat="1">
      <c r="AS616" s="795"/>
      <c r="AT616" s="797" t="s">
        <v>779</v>
      </c>
      <c r="AU616" s="793" t="s">
        <v>800</v>
      </c>
      <c r="AV616"/>
      <c r="AW616"/>
      <c r="AX616"/>
    </row>
    <row r="617" spans="45:50" s="791" customFormat="1">
      <c r="AS617" s="795"/>
      <c r="AT617" s="797" t="s">
        <v>779</v>
      </c>
      <c r="AU617" s="793" t="s">
        <v>799</v>
      </c>
      <c r="AV617"/>
      <c r="AW617"/>
      <c r="AX617"/>
    </row>
    <row r="618" spans="45:50" s="791" customFormat="1">
      <c r="AS618" s="795"/>
      <c r="AT618" s="797" t="s">
        <v>779</v>
      </c>
      <c r="AU618" s="793" t="s">
        <v>798</v>
      </c>
      <c r="AV618"/>
      <c r="AW618"/>
      <c r="AX618"/>
    </row>
    <row r="619" spans="45:50" s="791" customFormat="1">
      <c r="AS619" s="795"/>
      <c r="AT619" s="797" t="s">
        <v>779</v>
      </c>
      <c r="AU619" s="793" t="s">
        <v>797</v>
      </c>
      <c r="AV619"/>
      <c r="AW619"/>
      <c r="AX619"/>
    </row>
    <row r="620" spans="45:50" s="791" customFormat="1">
      <c r="AS620" s="795"/>
      <c r="AT620" s="797" t="s">
        <v>779</v>
      </c>
      <c r="AU620" s="793" t="s">
        <v>796</v>
      </c>
      <c r="AV620"/>
      <c r="AW620"/>
      <c r="AX620"/>
    </row>
    <row r="621" spans="45:50" s="791" customFormat="1">
      <c r="AS621" s="795"/>
      <c r="AT621" s="797" t="s">
        <v>779</v>
      </c>
      <c r="AU621" s="793" t="s">
        <v>795</v>
      </c>
      <c r="AV621"/>
      <c r="AW621"/>
      <c r="AX621"/>
    </row>
    <row r="622" spans="45:50" s="791" customFormat="1">
      <c r="AS622" s="795"/>
      <c r="AT622" s="797" t="s">
        <v>779</v>
      </c>
      <c r="AU622" s="793" t="s">
        <v>794</v>
      </c>
      <c r="AV622"/>
      <c r="AW622"/>
      <c r="AX622"/>
    </row>
    <row r="623" spans="45:50" s="791" customFormat="1">
      <c r="AS623" s="795"/>
      <c r="AT623" s="797" t="s">
        <v>779</v>
      </c>
      <c r="AU623" s="793" t="s">
        <v>793</v>
      </c>
      <c r="AV623"/>
      <c r="AW623"/>
      <c r="AX623"/>
    </row>
    <row r="624" spans="45:50" s="791" customFormat="1">
      <c r="AS624" s="795"/>
      <c r="AT624" s="797" t="s">
        <v>779</v>
      </c>
      <c r="AU624" s="793" t="s">
        <v>792</v>
      </c>
      <c r="AV624"/>
      <c r="AW624"/>
      <c r="AX624"/>
    </row>
    <row r="625" spans="45:50" s="791" customFormat="1">
      <c r="AS625" s="795"/>
      <c r="AT625" s="797" t="s">
        <v>779</v>
      </c>
      <c r="AU625" s="793" t="s">
        <v>791</v>
      </c>
      <c r="AV625"/>
      <c r="AW625"/>
      <c r="AX625"/>
    </row>
    <row r="626" spans="45:50" s="791" customFormat="1">
      <c r="AS626" s="795"/>
      <c r="AT626" s="797" t="s">
        <v>779</v>
      </c>
      <c r="AU626" s="793" t="s">
        <v>790</v>
      </c>
      <c r="AV626"/>
      <c r="AW626"/>
      <c r="AX626"/>
    </row>
    <row r="627" spans="45:50" s="791" customFormat="1">
      <c r="AS627" s="795"/>
      <c r="AT627" s="797" t="s">
        <v>779</v>
      </c>
      <c r="AU627" s="793" t="s">
        <v>789</v>
      </c>
      <c r="AV627"/>
      <c r="AW627"/>
      <c r="AX627"/>
    </row>
    <row r="628" spans="45:50" s="791" customFormat="1">
      <c r="AS628" s="795"/>
      <c r="AT628" s="797" t="s">
        <v>779</v>
      </c>
      <c r="AU628" s="793" t="s">
        <v>788</v>
      </c>
      <c r="AV628"/>
      <c r="AW628"/>
      <c r="AX628"/>
    </row>
    <row r="629" spans="45:50" s="791" customFormat="1">
      <c r="AS629" s="795"/>
      <c r="AT629" s="797" t="s">
        <v>779</v>
      </c>
      <c r="AU629" s="793" t="s">
        <v>787</v>
      </c>
      <c r="AV629"/>
      <c r="AW629"/>
      <c r="AX629"/>
    </row>
    <row r="630" spans="45:50" s="791" customFormat="1">
      <c r="AS630" s="795"/>
      <c r="AT630" s="797" t="s">
        <v>779</v>
      </c>
      <c r="AU630" s="793" t="s">
        <v>786</v>
      </c>
      <c r="AV630"/>
      <c r="AW630"/>
      <c r="AX630"/>
    </row>
    <row r="631" spans="45:50" s="791" customFormat="1">
      <c r="AS631" s="795"/>
      <c r="AT631" s="797" t="s">
        <v>779</v>
      </c>
      <c r="AU631" s="793" t="s">
        <v>785</v>
      </c>
      <c r="AV631"/>
      <c r="AW631"/>
      <c r="AX631"/>
    </row>
    <row r="632" spans="45:50" s="791" customFormat="1">
      <c r="AS632" s="795"/>
      <c r="AT632" s="797" t="s">
        <v>779</v>
      </c>
      <c r="AU632" s="793" t="s">
        <v>784</v>
      </c>
      <c r="AV632"/>
      <c r="AW632"/>
      <c r="AX632"/>
    </row>
    <row r="633" spans="45:50" s="791" customFormat="1">
      <c r="AS633" s="795"/>
      <c r="AT633" s="797" t="s">
        <v>779</v>
      </c>
      <c r="AU633" s="793" t="s">
        <v>783</v>
      </c>
      <c r="AV633"/>
      <c r="AW633"/>
      <c r="AX633"/>
    </row>
    <row r="634" spans="45:50" s="791" customFormat="1">
      <c r="AS634" s="795"/>
      <c r="AT634" s="797" t="s">
        <v>779</v>
      </c>
      <c r="AU634" s="793" t="s">
        <v>782</v>
      </c>
      <c r="AV634"/>
      <c r="AW634"/>
      <c r="AX634"/>
    </row>
    <row r="635" spans="45:50" s="791" customFormat="1">
      <c r="AS635" s="795"/>
      <c r="AT635" s="797" t="s">
        <v>779</v>
      </c>
      <c r="AU635" s="793" t="s">
        <v>781</v>
      </c>
      <c r="AV635"/>
      <c r="AW635"/>
      <c r="AX635"/>
    </row>
    <row r="636" spans="45:50" s="791" customFormat="1">
      <c r="AS636" s="795"/>
      <c r="AT636" s="797" t="s">
        <v>779</v>
      </c>
      <c r="AU636" s="793" t="s">
        <v>780</v>
      </c>
      <c r="AV636"/>
      <c r="AW636"/>
      <c r="AX636"/>
    </row>
    <row r="637" spans="45:50" s="791" customFormat="1">
      <c r="AS637" s="795"/>
      <c r="AT637" s="797" t="s">
        <v>779</v>
      </c>
      <c r="AU637" s="793" t="s">
        <v>778</v>
      </c>
      <c r="AV637"/>
      <c r="AW637"/>
      <c r="AX637"/>
    </row>
    <row r="638" spans="45:50" s="791" customFormat="1">
      <c r="AS638" s="795"/>
      <c r="AT638" s="797" t="s">
        <v>765</v>
      </c>
      <c r="AU638" s="793" t="s">
        <v>777</v>
      </c>
      <c r="AV638"/>
      <c r="AW638"/>
      <c r="AX638"/>
    </row>
    <row r="639" spans="45:50" s="791" customFormat="1">
      <c r="AS639" s="795"/>
      <c r="AT639" s="797" t="s">
        <v>765</v>
      </c>
      <c r="AU639" s="793" t="s">
        <v>776</v>
      </c>
      <c r="AV639"/>
      <c r="AW639"/>
      <c r="AX639"/>
    </row>
    <row r="640" spans="45:50" s="791" customFormat="1">
      <c r="AS640" s="795"/>
      <c r="AT640" s="797" t="s">
        <v>765</v>
      </c>
      <c r="AU640" s="793" t="s">
        <v>775</v>
      </c>
      <c r="AV640"/>
      <c r="AW640"/>
      <c r="AX640"/>
    </row>
    <row r="641" spans="45:50" s="791" customFormat="1">
      <c r="AS641" s="795"/>
      <c r="AT641" s="797" t="s">
        <v>765</v>
      </c>
      <c r="AU641" s="793" t="s">
        <v>774</v>
      </c>
      <c r="AV641"/>
      <c r="AW641"/>
      <c r="AX641"/>
    </row>
    <row r="642" spans="45:50" s="791" customFormat="1">
      <c r="AS642" s="795"/>
      <c r="AT642" s="797" t="s">
        <v>765</v>
      </c>
      <c r="AU642" s="793" t="s">
        <v>773</v>
      </c>
      <c r="AV642"/>
      <c r="AW642"/>
      <c r="AX642"/>
    </row>
    <row r="643" spans="45:50" s="791" customFormat="1">
      <c r="AS643" s="795"/>
      <c r="AT643" s="797" t="s">
        <v>765</v>
      </c>
      <c r="AU643" s="793" t="s">
        <v>772</v>
      </c>
      <c r="AV643"/>
      <c r="AW643"/>
      <c r="AX643"/>
    </row>
    <row r="644" spans="45:50" s="791" customFormat="1">
      <c r="AS644" s="795"/>
      <c r="AT644" s="797" t="s">
        <v>765</v>
      </c>
      <c r="AU644" s="793" t="s">
        <v>771</v>
      </c>
      <c r="AV644"/>
      <c r="AW644"/>
      <c r="AX644"/>
    </row>
    <row r="645" spans="45:50" s="791" customFormat="1">
      <c r="AS645" s="795"/>
      <c r="AT645" s="797" t="s">
        <v>765</v>
      </c>
      <c r="AU645" s="793" t="s">
        <v>770</v>
      </c>
      <c r="AV645"/>
      <c r="AW645"/>
      <c r="AX645"/>
    </row>
    <row r="646" spans="45:50" s="791" customFormat="1">
      <c r="AS646" s="795"/>
      <c r="AT646" s="797" t="s">
        <v>765</v>
      </c>
      <c r="AU646" s="793" t="s">
        <v>769</v>
      </c>
      <c r="AV646"/>
      <c r="AW646"/>
      <c r="AX646"/>
    </row>
    <row r="647" spans="45:50" s="791" customFormat="1">
      <c r="AS647" s="795"/>
      <c r="AT647" s="797" t="s">
        <v>765</v>
      </c>
      <c r="AU647" s="793" t="s">
        <v>768</v>
      </c>
      <c r="AV647"/>
      <c r="AW647"/>
      <c r="AX647"/>
    </row>
    <row r="648" spans="45:50" s="791" customFormat="1">
      <c r="AS648" s="795"/>
      <c r="AT648" s="797" t="s">
        <v>765</v>
      </c>
      <c r="AU648" s="793" t="s">
        <v>767</v>
      </c>
      <c r="AV648"/>
      <c r="AW648"/>
      <c r="AX648"/>
    </row>
    <row r="649" spans="45:50" s="791" customFormat="1">
      <c r="AS649" s="795"/>
      <c r="AT649" s="797" t="s">
        <v>765</v>
      </c>
      <c r="AU649" s="793" t="s">
        <v>766</v>
      </c>
      <c r="AV649"/>
      <c r="AW649"/>
      <c r="AX649"/>
    </row>
    <row r="650" spans="45:50" s="791" customFormat="1">
      <c r="AS650" s="795"/>
      <c r="AT650" s="797" t="s">
        <v>765</v>
      </c>
      <c r="AU650" s="793" t="s">
        <v>764</v>
      </c>
      <c r="AV650"/>
      <c r="AW650"/>
      <c r="AX650"/>
    </row>
    <row r="651" spans="45:50" s="791" customFormat="1">
      <c r="AS651" s="795"/>
      <c r="AT651" s="794" t="s">
        <v>743</v>
      </c>
      <c r="AU651" s="796" t="s">
        <v>763</v>
      </c>
      <c r="AV651"/>
      <c r="AW651"/>
      <c r="AX651"/>
    </row>
    <row r="652" spans="45:50" s="791" customFormat="1">
      <c r="AS652" s="795"/>
      <c r="AT652" s="794" t="s">
        <v>743</v>
      </c>
      <c r="AU652" s="793" t="s">
        <v>762</v>
      </c>
      <c r="AV652"/>
      <c r="AW652"/>
      <c r="AX652"/>
    </row>
    <row r="653" spans="45:50" s="791" customFormat="1">
      <c r="AS653" s="795"/>
      <c r="AT653" s="794" t="s">
        <v>743</v>
      </c>
      <c r="AU653" s="793" t="s">
        <v>761</v>
      </c>
      <c r="AV653"/>
      <c r="AW653"/>
      <c r="AX653"/>
    </row>
    <row r="654" spans="45:50" s="791" customFormat="1">
      <c r="AS654" s="795"/>
      <c r="AT654" s="794" t="s">
        <v>743</v>
      </c>
      <c r="AU654" s="793" t="s">
        <v>760</v>
      </c>
      <c r="AV654"/>
      <c r="AW654"/>
      <c r="AX654"/>
    </row>
    <row r="655" spans="45:50" s="791" customFormat="1">
      <c r="AS655" s="795"/>
      <c r="AT655" s="794" t="s">
        <v>743</v>
      </c>
      <c r="AU655" s="793" t="s">
        <v>759</v>
      </c>
      <c r="AV655"/>
      <c r="AW655"/>
      <c r="AX655"/>
    </row>
    <row r="656" spans="45:50" s="791" customFormat="1">
      <c r="AS656" s="795"/>
      <c r="AT656" s="794" t="s">
        <v>743</v>
      </c>
      <c r="AU656" s="793" t="s">
        <v>758</v>
      </c>
      <c r="AV656"/>
      <c r="AW656"/>
      <c r="AX656"/>
    </row>
    <row r="657" spans="45:50" s="791" customFormat="1">
      <c r="AS657" s="795"/>
      <c r="AT657" s="794" t="s">
        <v>743</v>
      </c>
      <c r="AU657" s="793" t="s">
        <v>757</v>
      </c>
      <c r="AV657"/>
      <c r="AW657"/>
      <c r="AX657"/>
    </row>
    <row r="658" spans="45:50" s="791" customFormat="1">
      <c r="AS658" s="795"/>
      <c r="AT658" s="794" t="s">
        <v>743</v>
      </c>
      <c r="AU658" s="793" t="s">
        <v>756</v>
      </c>
      <c r="AV658"/>
      <c r="AW658"/>
      <c r="AX658"/>
    </row>
    <row r="659" spans="45:50" s="791" customFormat="1">
      <c r="AS659" s="795"/>
      <c r="AT659" s="794" t="s">
        <v>743</v>
      </c>
      <c r="AU659" s="793" t="s">
        <v>755</v>
      </c>
      <c r="AV659"/>
      <c r="AW659"/>
      <c r="AX659"/>
    </row>
    <row r="660" spans="45:50" s="791" customFormat="1">
      <c r="AS660" s="795"/>
      <c r="AT660" s="794" t="s">
        <v>743</v>
      </c>
      <c r="AU660" s="793" t="s">
        <v>754</v>
      </c>
      <c r="AV660"/>
      <c r="AW660"/>
      <c r="AX660"/>
    </row>
    <row r="661" spans="45:50" s="791" customFormat="1">
      <c r="AS661" s="795"/>
      <c r="AT661" s="794" t="s">
        <v>743</v>
      </c>
      <c r="AU661" s="793" t="s">
        <v>753</v>
      </c>
      <c r="AV661"/>
      <c r="AW661"/>
      <c r="AX661"/>
    </row>
    <row r="662" spans="45:50" s="791" customFormat="1">
      <c r="AS662" s="795"/>
      <c r="AT662" s="794" t="s">
        <v>743</v>
      </c>
      <c r="AU662" s="793" t="s">
        <v>752</v>
      </c>
      <c r="AV662"/>
      <c r="AW662"/>
      <c r="AX662"/>
    </row>
    <row r="663" spans="45:50" s="791" customFormat="1">
      <c r="AS663" s="795"/>
      <c r="AT663" s="794" t="s">
        <v>743</v>
      </c>
      <c r="AU663" s="793" t="s">
        <v>751</v>
      </c>
      <c r="AV663"/>
      <c r="AW663"/>
      <c r="AX663"/>
    </row>
    <row r="664" spans="45:50" s="791" customFormat="1">
      <c r="AS664" s="795"/>
      <c r="AT664" s="794" t="s">
        <v>743</v>
      </c>
      <c r="AU664" s="793" t="s">
        <v>750</v>
      </c>
      <c r="AV664"/>
      <c r="AW664"/>
      <c r="AX664"/>
    </row>
    <row r="665" spans="45:50" s="791" customFormat="1">
      <c r="AS665" s="795"/>
      <c r="AT665" s="794" t="s">
        <v>743</v>
      </c>
      <c r="AU665" s="793" t="s">
        <v>749</v>
      </c>
      <c r="AV665"/>
      <c r="AW665"/>
      <c r="AX665"/>
    </row>
    <row r="666" spans="45:50" s="791" customFormat="1">
      <c r="AS666" s="795"/>
      <c r="AT666" s="794" t="s">
        <v>743</v>
      </c>
      <c r="AU666" s="793" t="s">
        <v>748</v>
      </c>
      <c r="AV666"/>
      <c r="AW666"/>
      <c r="AX666"/>
    </row>
    <row r="667" spans="45:50" s="791" customFormat="1">
      <c r="AS667" s="795"/>
      <c r="AT667" s="794" t="s">
        <v>743</v>
      </c>
      <c r="AU667" s="793" t="s">
        <v>747</v>
      </c>
      <c r="AV667"/>
      <c r="AW667"/>
      <c r="AX667"/>
    </row>
    <row r="668" spans="45:50" s="791" customFormat="1">
      <c r="AS668" s="795"/>
      <c r="AT668" s="794" t="s">
        <v>743</v>
      </c>
      <c r="AU668" s="793" t="s">
        <v>746</v>
      </c>
      <c r="AV668"/>
      <c r="AW668"/>
      <c r="AX668"/>
    </row>
    <row r="669" spans="45:50" s="791" customFormat="1">
      <c r="AS669" s="795"/>
      <c r="AT669" s="794" t="s">
        <v>743</v>
      </c>
      <c r="AU669" s="793" t="s">
        <v>745</v>
      </c>
      <c r="AV669"/>
      <c r="AW669"/>
      <c r="AX669"/>
    </row>
    <row r="670" spans="45:50" s="791" customFormat="1">
      <c r="AS670" s="795"/>
      <c r="AT670" s="794" t="s">
        <v>743</v>
      </c>
      <c r="AU670" s="793" t="s">
        <v>744</v>
      </c>
      <c r="AV670"/>
      <c r="AW670"/>
      <c r="AX670"/>
    </row>
    <row r="671" spans="45:50" s="791" customFormat="1">
      <c r="AS671" s="795"/>
      <c r="AT671" s="794" t="s">
        <v>743</v>
      </c>
      <c r="AU671" s="793" t="s">
        <v>742</v>
      </c>
      <c r="AV671"/>
      <c r="AW671"/>
      <c r="AX671"/>
    </row>
    <row r="672" spans="45:50" s="791" customFormat="1">
      <c r="AS672" s="795"/>
      <c r="AT672" s="797"/>
      <c r="AU672" s="793"/>
      <c r="AV672"/>
      <c r="AW672"/>
      <c r="AX672"/>
    </row>
    <row r="673" spans="45:50" s="791" customFormat="1">
      <c r="AS673" s="795"/>
      <c r="AT673" s="797"/>
      <c r="AU673" s="793"/>
      <c r="AV673"/>
      <c r="AW673"/>
      <c r="AX673"/>
    </row>
    <row r="674" spans="45:50" s="791" customFormat="1">
      <c r="AS674" s="795"/>
      <c r="AT674" s="797"/>
      <c r="AU674" s="793"/>
      <c r="AV674"/>
      <c r="AW674"/>
      <c r="AX674"/>
    </row>
    <row r="675" spans="45:50" s="791" customFormat="1">
      <c r="AS675" s="795"/>
      <c r="AT675" s="797"/>
      <c r="AU675" s="793"/>
      <c r="AV675"/>
      <c r="AW675"/>
      <c r="AX675"/>
    </row>
    <row r="676" spans="45:50" s="791" customFormat="1">
      <c r="AS676" s="795"/>
      <c r="AT676" s="797"/>
      <c r="AU676" s="793"/>
      <c r="AV676"/>
      <c r="AW676"/>
      <c r="AX676"/>
    </row>
    <row r="677" spans="45:50" s="791" customFormat="1">
      <c r="AS677" s="795"/>
      <c r="AT677" s="797"/>
      <c r="AU677" s="793"/>
      <c r="AV677"/>
      <c r="AW677"/>
      <c r="AX677"/>
    </row>
    <row r="678" spans="45:50" s="791" customFormat="1">
      <c r="AS678" s="795"/>
      <c r="AT678" s="797"/>
      <c r="AU678" s="793"/>
      <c r="AV678"/>
      <c r="AW678"/>
      <c r="AX678"/>
    </row>
    <row r="679" spans="45:50" s="791" customFormat="1">
      <c r="AS679" s="795"/>
      <c r="AT679" s="797"/>
      <c r="AU679" s="793"/>
      <c r="AV679"/>
      <c r="AW679"/>
      <c r="AX679"/>
    </row>
    <row r="680" spans="45:50" s="791" customFormat="1">
      <c r="AS680" s="795"/>
      <c r="AT680" s="797"/>
      <c r="AU680" s="793"/>
      <c r="AV680"/>
      <c r="AW680"/>
      <c r="AX680"/>
    </row>
    <row r="681" spans="45:50" s="791" customFormat="1">
      <c r="AS681" s="795"/>
      <c r="AT681" s="797"/>
      <c r="AU681" s="793"/>
      <c r="AV681"/>
      <c r="AW681"/>
      <c r="AX681"/>
    </row>
    <row r="682" spans="45:50" s="791" customFormat="1">
      <c r="AS682" s="795"/>
      <c r="AT682" s="797"/>
      <c r="AU682" s="793"/>
      <c r="AV682"/>
      <c r="AW682"/>
      <c r="AX682"/>
    </row>
    <row r="683" spans="45:50" s="791" customFormat="1">
      <c r="AS683" s="795"/>
      <c r="AT683" s="797"/>
      <c r="AU683" s="793"/>
      <c r="AV683"/>
      <c r="AW683"/>
      <c r="AX683"/>
    </row>
    <row r="684" spans="45:50" s="791" customFormat="1">
      <c r="AS684" s="795"/>
      <c r="AT684" s="797"/>
      <c r="AU684" s="793"/>
      <c r="AV684"/>
      <c r="AW684"/>
      <c r="AX684"/>
    </row>
    <row r="685" spans="45:50" s="791" customFormat="1">
      <c r="AS685" s="795"/>
      <c r="AT685" s="797"/>
      <c r="AU685" s="793"/>
      <c r="AV685"/>
      <c r="AW685"/>
      <c r="AX685"/>
    </row>
    <row r="686" spans="45:50" s="791" customFormat="1">
      <c r="AS686" s="795"/>
      <c r="AT686" s="797"/>
      <c r="AU686" s="793"/>
      <c r="AV686"/>
      <c r="AW686"/>
      <c r="AX686"/>
    </row>
    <row r="687" spans="45:50" s="791" customFormat="1">
      <c r="AS687" s="795"/>
      <c r="AT687" s="797"/>
      <c r="AU687" s="793"/>
      <c r="AV687"/>
      <c r="AW687"/>
      <c r="AX687"/>
    </row>
    <row r="688" spans="45:50" s="791" customFormat="1">
      <c r="AS688" s="795"/>
      <c r="AT688" s="797"/>
      <c r="AU688" s="793"/>
      <c r="AV688"/>
      <c r="AW688"/>
      <c r="AX688"/>
    </row>
    <row r="689" spans="45:50" s="791" customFormat="1">
      <c r="AS689" s="795"/>
      <c r="AT689" s="797"/>
      <c r="AU689" s="793"/>
      <c r="AV689"/>
      <c r="AW689"/>
      <c r="AX689"/>
    </row>
    <row r="690" spans="45:50" s="791" customFormat="1">
      <c r="AS690" s="795"/>
      <c r="AT690" s="797"/>
      <c r="AU690" s="793"/>
      <c r="AV690"/>
      <c r="AW690"/>
      <c r="AX690"/>
    </row>
    <row r="691" spans="45:50" s="791" customFormat="1">
      <c r="AS691" s="795"/>
      <c r="AT691" s="797"/>
      <c r="AU691" s="793"/>
      <c r="AV691"/>
      <c r="AW691"/>
      <c r="AX691"/>
    </row>
    <row r="692" spans="45:50" s="791" customFormat="1">
      <c r="AS692" s="795"/>
      <c r="AT692" s="797"/>
      <c r="AU692" s="793"/>
      <c r="AV692"/>
      <c r="AW692"/>
      <c r="AX692"/>
    </row>
    <row r="693" spans="45:50" s="791" customFormat="1">
      <c r="AS693" s="795"/>
      <c r="AT693" s="797"/>
      <c r="AU693" s="793"/>
      <c r="AV693"/>
      <c r="AW693"/>
      <c r="AX693"/>
    </row>
    <row r="694" spans="45:50" s="791" customFormat="1">
      <c r="AS694" s="795"/>
      <c r="AT694" s="797"/>
      <c r="AU694" s="793"/>
      <c r="AV694"/>
      <c r="AW694"/>
      <c r="AX694"/>
    </row>
    <row r="695" spans="45:50" s="791" customFormat="1">
      <c r="AS695" s="795"/>
      <c r="AT695" s="797"/>
      <c r="AU695" s="793"/>
      <c r="AV695"/>
      <c r="AW695"/>
      <c r="AX695"/>
    </row>
    <row r="696" spans="45:50" s="791" customFormat="1">
      <c r="AS696" s="795"/>
      <c r="AT696" s="797"/>
      <c r="AU696" s="793"/>
      <c r="AV696"/>
      <c r="AW696"/>
      <c r="AX696"/>
    </row>
    <row r="697" spans="45:50" s="791" customFormat="1">
      <c r="AS697" s="795"/>
      <c r="AT697" s="797"/>
      <c r="AU697" s="793"/>
      <c r="AV697"/>
      <c r="AW697"/>
      <c r="AX697"/>
    </row>
    <row r="698" spans="45:50" s="791" customFormat="1">
      <c r="AS698" s="795"/>
      <c r="AT698" s="797"/>
      <c r="AU698" s="793"/>
      <c r="AV698"/>
      <c r="AW698"/>
      <c r="AX698"/>
    </row>
    <row r="699" spans="45:50" s="791" customFormat="1">
      <c r="AS699" s="795"/>
      <c r="AT699" s="797"/>
      <c r="AU699" s="793"/>
      <c r="AV699"/>
      <c r="AW699"/>
      <c r="AX699"/>
    </row>
    <row r="700" spans="45:50" s="791" customFormat="1">
      <c r="AS700" s="795"/>
      <c r="AT700" s="797"/>
      <c r="AU700" s="793"/>
      <c r="AV700"/>
      <c r="AW700"/>
      <c r="AX700"/>
    </row>
    <row r="701" spans="45:50" s="791" customFormat="1">
      <c r="AS701" s="795"/>
      <c r="AT701" s="797"/>
      <c r="AU701" s="793"/>
      <c r="AV701"/>
      <c r="AW701"/>
      <c r="AX701"/>
    </row>
    <row r="702" spans="45:50" s="791" customFormat="1">
      <c r="AS702" s="795"/>
      <c r="AT702" s="797"/>
      <c r="AU702" s="793"/>
      <c r="AV702"/>
      <c r="AW702"/>
      <c r="AX702"/>
    </row>
    <row r="703" spans="45:50" s="791" customFormat="1">
      <c r="AS703" s="795"/>
      <c r="AT703" s="797"/>
      <c r="AU703" s="793"/>
      <c r="AV703"/>
      <c r="AW703"/>
      <c r="AX703"/>
    </row>
    <row r="704" spans="45:50" s="791" customFormat="1">
      <c r="AS704" s="795"/>
      <c r="AT704" s="797"/>
      <c r="AU704" s="793"/>
      <c r="AV704"/>
      <c r="AW704"/>
      <c r="AX704"/>
    </row>
    <row r="705" spans="45:50" s="791" customFormat="1">
      <c r="AS705" s="795"/>
      <c r="AT705" s="797"/>
      <c r="AU705" s="793"/>
      <c r="AV705"/>
      <c r="AW705"/>
      <c r="AX705"/>
    </row>
    <row r="706" spans="45:50" s="791" customFormat="1">
      <c r="AS706" s="795"/>
      <c r="AT706" s="797"/>
      <c r="AU706" s="793"/>
      <c r="AV706"/>
      <c r="AW706"/>
      <c r="AX706"/>
    </row>
    <row r="707" spans="45:50" s="791" customFormat="1">
      <c r="AS707" s="795"/>
      <c r="AT707" s="797"/>
      <c r="AU707" s="793"/>
      <c r="AV707"/>
      <c r="AW707"/>
      <c r="AX707"/>
    </row>
    <row r="708" spans="45:50" s="791" customFormat="1">
      <c r="AS708" s="795"/>
      <c r="AT708" s="797"/>
      <c r="AU708" s="793"/>
      <c r="AV708"/>
      <c r="AW708"/>
      <c r="AX708"/>
    </row>
    <row r="709" spans="45:50" s="791" customFormat="1">
      <c r="AS709" s="795"/>
      <c r="AT709" s="797"/>
      <c r="AU709" s="793"/>
      <c r="AV709"/>
      <c r="AW709"/>
      <c r="AX709"/>
    </row>
    <row r="710" spans="45:50" s="791" customFormat="1">
      <c r="AS710" s="795"/>
      <c r="AT710" s="797"/>
      <c r="AU710" s="793"/>
      <c r="AV710"/>
      <c r="AW710"/>
      <c r="AX710"/>
    </row>
    <row r="711" spans="45:50" s="791" customFormat="1">
      <c r="AS711" s="795"/>
      <c r="AT711" s="797"/>
      <c r="AU711" s="793"/>
      <c r="AV711"/>
      <c r="AW711"/>
      <c r="AX711"/>
    </row>
    <row r="712" spans="45:50" s="791" customFormat="1">
      <c r="AS712" s="795"/>
      <c r="AT712" s="797"/>
      <c r="AU712" s="793"/>
      <c r="AV712"/>
      <c r="AW712"/>
      <c r="AX712"/>
    </row>
    <row r="713" spans="45:50" s="791" customFormat="1">
      <c r="AS713" s="795"/>
      <c r="AT713" s="797"/>
      <c r="AU713" s="793"/>
      <c r="AV713"/>
      <c r="AW713"/>
      <c r="AX713"/>
    </row>
    <row r="714" spans="45:50" s="791" customFormat="1">
      <c r="AS714" s="795"/>
      <c r="AT714" s="797"/>
      <c r="AU714" s="793"/>
      <c r="AV714"/>
      <c r="AW714"/>
      <c r="AX714"/>
    </row>
    <row r="715" spans="45:50" s="791" customFormat="1">
      <c r="AS715" s="795"/>
      <c r="AT715" s="797"/>
      <c r="AU715" s="793"/>
      <c r="AV715"/>
      <c r="AW715"/>
      <c r="AX715"/>
    </row>
    <row r="716" spans="45:50" s="791" customFormat="1">
      <c r="AS716" s="795"/>
      <c r="AT716" s="797"/>
      <c r="AU716" s="793"/>
      <c r="AV716"/>
      <c r="AW716"/>
      <c r="AX716"/>
    </row>
    <row r="717" spans="45:50" s="791" customFormat="1">
      <c r="AS717" s="795"/>
      <c r="AT717" s="797"/>
      <c r="AU717" s="793"/>
      <c r="AV717"/>
      <c r="AW717"/>
      <c r="AX717"/>
    </row>
    <row r="718" spans="45:50" s="791" customFormat="1">
      <c r="AS718" s="795"/>
      <c r="AT718" s="797"/>
      <c r="AU718" s="793"/>
      <c r="AV718"/>
      <c r="AW718"/>
      <c r="AX718"/>
    </row>
    <row r="719" spans="45:50" s="791" customFormat="1">
      <c r="AS719" s="795"/>
      <c r="AT719" s="797"/>
      <c r="AU719" s="793"/>
      <c r="AV719"/>
      <c r="AW719"/>
      <c r="AX719"/>
    </row>
    <row r="720" spans="45:50" s="791" customFormat="1">
      <c r="AS720" s="795"/>
      <c r="AT720" s="797"/>
      <c r="AU720" s="793"/>
      <c r="AV720"/>
      <c r="AW720"/>
      <c r="AX720"/>
    </row>
    <row r="721" spans="45:50" s="791" customFormat="1">
      <c r="AS721" s="795"/>
      <c r="AT721" s="797"/>
      <c r="AU721" s="793"/>
      <c r="AV721"/>
      <c r="AW721"/>
      <c r="AX721"/>
    </row>
    <row r="722" spans="45:50" s="791" customFormat="1">
      <c r="AS722" s="795"/>
      <c r="AT722" s="797"/>
      <c r="AU722" s="793"/>
      <c r="AV722"/>
      <c r="AW722"/>
      <c r="AX722"/>
    </row>
    <row r="723" spans="45:50" s="791" customFormat="1">
      <c r="AS723" s="795"/>
      <c r="AT723" s="797"/>
      <c r="AU723" s="793"/>
      <c r="AV723"/>
      <c r="AW723"/>
      <c r="AX723"/>
    </row>
    <row r="724" spans="45:50" s="791" customFormat="1">
      <c r="AS724" s="795"/>
      <c r="AT724" s="797"/>
      <c r="AU724" s="793"/>
      <c r="AV724"/>
      <c r="AW724"/>
      <c r="AX724"/>
    </row>
    <row r="725" spans="45:50" s="791" customFormat="1">
      <c r="AS725" s="795"/>
      <c r="AT725" s="797"/>
      <c r="AU725" s="793"/>
      <c r="AV725"/>
      <c r="AW725"/>
      <c r="AX725"/>
    </row>
    <row r="726" spans="45:50" s="791" customFormat="1">
      <c r="AS726" s="795"/>
      <c r="AT726" s="797"/>
      <c r="AU726" s="793"/>
      <c r="AV726"/>
      <c r="AW726"/>
      <c r="AX726"/>
    </row>
    <row r="727" spans="45:50" s="791" customFormat="1">
      <c r="AS727" s="795"/>
      <c r="AT727" s="797"/>
      <c r="AU727" s="793"/>
      <c r="AV727"/>
      <c r="AW727"/>
      <c r="AX727"/>
    </row>
    <row r="728" spans="45:50" s="791" customFormat="1">
      <c r="AS728" s="795"/>
      <c r="AT728" s="797"/>
      <c r="AU728" s="793"/>
      <c r="AV728"/>
      <c r="AW728"/>
      <c r="AX728"/>
    </row>
    <row r="729" spans="45:50" s="791" customFormat="1">
      <c r="AS729" s="795"/>
      <c r="AT729" s="797"/>
      <c r="AU729" s="793"/>
      <c r="AV729"/>
      <c r="AW729"/>
      <c r="AX729"/>
    </row>
    <row r="730" spans="45:50" s="791" customFormat="1">
      <c r="AS730" s="795"/>
      <c r="AT730" s="797"/>
      <c r="AU730" s="793"/>
      <c r="AV730"/>
      <c r="AW730"/>
      <c r="AX730"/>
    </row>
    <row r="731" spans="45:50" s="791" customFormat="1">
      <c r="AS731" s="795"/>
      <c r="AT731" s="797"/>
      <c r="AU731" s="793"/>
      <c r="AV731"/>
      <c r="AW731"/>
      <c r="AX731"/>
    </row>
    <row r="732" spans="45:50" s="791" customFormat="1">
      <c r="AS732" s="795"/>
      <c r="AT732" s="797"/>
      <c r="AU732" s="793"/>
      <c r="AV732"/>
      <c r="AW732"/>
      <c r="AX732"/>
    </row>
    <row r="733" spans="45:50" s="791" customFormat="1">
      <c r="AS733" s="795"/>
      <c r="AT733" s="797"/>
      <c r="AU733" s="799"/>
      <c r="AV733"/>
      <c r="AW733"/>
      <c r="AX733"/>
    </row>
    <row r="734" spans="45:50" s="791" customFormat="1">
      <c r="AS734" s="795"/>
      <c r="AT734" s="797"/>
      <c r="AU734" s="793"/>
      <c r="AV734"/>
      <c r="AW734"/>
      <c r="AX734"/>
    </row>
    <row r="735" spans="45:50" s="791" customFormat="1">
      <c r="AS735" s="795"/>
      <c r="AT735" s="797"/>
      <c r="AU735" s="793"/>
      <c r="AV735"/>
      <c r="AW735"/>
      <c r="AX735"/>
    </row>
    <row r="736" spans="45:50" s="791" customFormat="1">
      <c r="AS736" s="795"/>
      <c r="AT736" s="797"/>
      <c r="AU736" s="793"/>
      <c r="AV736"/>
      <c r="AW736"/>
      <c r="AX736"/>
    </row>
    <row r="737" spans="45:50" s="791" customFormat="1">
      <c r="AS737" s="795"/>
      <c r="AT737" s="797"/>
      <c r="AU737" s="793"/>
      <c r="AV737"/>
      <c r="AW737"/>
      <c r="AX737"/>
    </row>
    <row r="738" spans="45:50" s="791" customFormat="1">
      <c r="AS738" s="795"/>
      <c r="AT738" s="797"/>
      <c r="AU738" s="793"/>
      <c r="AV738"/>
      <c r="AW738"/>
      <c r="AX738"/>
    </row>
    <row r="739" spans="45:50" s="791" customFormat="1">
      <c r="AS739" s="795"/>
      <c r="AT739" s="797"/>
      <c r="AU739" s="793"/>
      <c r="AV739"/>
      <c r="AW739"/>
      <c r="AX739"/>
    </row>
    <row r="740" spans="45:50" s="791" customFormat="1">
      <c r="AS740" s="795"/>
      <c r="AT740" s="797"/>
      <c r="AU740" s="793"/>
      <c r="AV740"/>
      <c r="AW740"/>
      <c r="AX740"/>
    </row>
    <row r="741" spans="45:50" s="791" customFormat="1">
      <c r="AS741" s="795"/>
      <c r="AT741" s="797"/>
      <c r="AU741" s="793"/>
      <c r="AV741"/>
      <c r="AW741"/>
      <c r="AX741"/>
    </row>
    <row r="742" spans="45:50" s="791" customFormat="1">
      <c r="AS742" s="795"/>
      <c r="AT742" s="797"/>
      <c r="AU742" s="793"/>
      <c r="AV742"/>
      <c r="AW742"/>
      <c r="AX742"/>
    </row>
    <row r="743" spans="45:50" s="791" customFormat="1">
      <c r="AS743" s="795"/>
      <c r="AT743" s="797"/>
      <c r="AU743" s="793"/>
      <c r="AV743"/>
      <c r="AW743"/>
      <c r="AX743"/>
    </row>
    <row r="744" spans="45:50" s="791" customFormat="1">
      <c r="AS744" s="795"/>
      <c r="AT744" s="797"/>
      <c r="AU744" s="793"/>
      <c r="AV744"/>
      <c r="AW744"/>
      <c r="AX744"/>
    </row>
    <row r="745" spans="45:50" s="791" customFormat="1">
      <c r="AS745" s="795"/>
      <c r="AT745" s="797"/>
      <c r="AU745" s="793"/>
      <c r="AV745"/>
      <c r="AW745"/>
      <c r="AX745"/>
    </row>
    <row r="746" spans="45:50" s="791" customFormat="1">
      <c r="AS746" s="795"/>
      <c r="AT746" s="797"/>
      <c r="AU746" s="793"/>
      <c r="AV746"/>
      <c r="AW746"/>
      <c r="AX746"/>
    </row>
    <row r="747" spans="45:50" s="791" customFormat="1">
      <c r="AS747" s="795"/>
      <c r="AT747" s="797"/>
      <c r="AU747" s="793"/>
      <c r="AV747"/>
      <c r="AW747"/>
      <c r="AX747"/>
    </row>
    <row r="748" spans="45:50" s="791" customFormat="1">
      <c r="AS748" s="795"/>
      <c r="AT748" s="797"/>
      <c r="AU748" s="793"/>
      <c r="AV748"/>
      <c r="AW748"/>
      <c r="AX748"/>
    </row>
    <row r="749" spans="45:50" s="791" customFormat="1">
      <c r="AS749" s="795"/>
      <c r="AT749" s="797"/>
      <c r="AU749" s="793"/>
      <c r="AV749"/>
      <c r="AW749"/>
      <c r="AX749"/>
    </row>
    <row r="750" spans="45:50" s="791" customFormat="1">
      <c r="AS750" s="795"/>
      <c r="AT750" s="797"/>
      <c r="AU750" s="793"/>
      <c r="AV750"/>
      <c r="AW750"/>
      <c r="AX750"/>
    </row>
    <row r="751" spans="45:50" s="791" customFormat="1">
      <c r="AS751" s="795"/>
      <c r="AT751" s="797"/>
      <c r="AU751" s="793"/>
      <c r="AV751"/>
      <c r="AW751"/>
      <c r="AX751"/>
    </row>
    <row r="752" spans="45:50" s="791" customFormat="1">
      <c r="AS752" s="795"/>
      <c r="AT752" s="797"/>
      <c r="AU752" s="793"/>
      <c r="AV752"/>
      <c r="AW752"/>
      <c r="AX752"/>
    </row>
    <row r="753" spans="45:50" s="791" customFormat="1">
      <c r="AS753" s="795"/>
      <c r="AT753" s="797"/>
      <c r="AU753" s="793"/>
      <c r="AV753"/>
      <c r="AW753"/>
      <c r="AX753"/>
    </row>
    <row r="754" spans="45:50" s="791" customFormat="1">
      <c r="AS754" s="795"/>
      <c r="AT754" s="797"/>
      <c r="AU754" s="793"/>
      <c r="AV754"/>
      <c r="AW754"/>
      <c r="AX754"/>
    </row>
    <row r="755" spans="45:50" s="791" customFormat="1">
      <c r="AS755" s="795"/>
      <c r="AT755" s="797"/>
      <c r="AU755" s="793"/>
      <c r="AV755"/>
      <c r="AW755"/>
      <c r="AX755"/>
    </row>
    <row r="756" spans="45:50" s="791" customFormat="1">
      <c r="AS756" s="795"/>
      <c r="AT756" s="797"/>
      <c r="AU756" s="798"/>
      <c r="AV756"/>
      <c r="AW756"/>
      <c r="AX756"/>
    </row>
    <row r="757" spans="45:50" s="791" customFormat="1">
      <c r="AS757" s="795"/>
      <c r="AT757" s="797"/>
      <c r="AU757" s="793"/>
      <c r="AV757"/>
      <c r="AW757"/>
      <c r="AX757"/>
    </row>
    <row r="758" spans="45:50" s="791" customFormat="1">
      <c r="AS758" s="795"/>
      <c r="AT758" s="797"/>
      <c r="AU758" s="793"/>
      <c r="AV758"/>
      <c r="AW758"/>
      <c r="AX758"/>
    </row>
    <row r="759" spans="45:50" s="791" customFormat="1">
      <c r="AS759" s="795"/>
      <c r="AT759" s="797"/>
      <c r="AU759" s="793"/>
      <c r="AV759"/>
      <c r="AW759"/>
      <c r="AX759"/>
    </row>
    <row r="760" spans="45:50" s="791" customFormat="1">
      <c r="AS760" s="795"/>
      <c r="AT760" s="797"/>
      <c r="AU760" s="793"/>
      <c r="AV760"/>
      <c r="AW760"/>
      <c r="AX760"/>
    </row>
    <row r="761" spans="45:50" s="791" customFormat="1">
      <c r="AS761" s="795"/>
      <c r="AT761" s="797"/>
      <c r="AU761" s="793"/>
      <c r="AV761"/>
      <c r="AW761"/>
      <c r="AX761"/>
    </row>
    <row r="762" spans="45:50" s="791" customFormat="1">
      <c r="AS762" s="795"/>
      <c r="AT762" s="797"/>
      <c r="AU762" s="793"/>
      <c r="AV762"/>
      <c r="AW762"/>
      <c r="AX762"/>
    </row>
    <row r="763" spans="45:50" s="791" customFormat="1">
      <c r="AS763" s="795"/>
      <c r="AT763" s="797"/>
      <c r="AU763" s="793"/>
      <c r="AV763"/>
      <c r="AW763"/>
      <c r="AX763"/>
    </row>
    <row r="764" spans="45:50" s="791" customFormat="1">
      <c r="AS764" s="795"/>
      <c r="AT764" s="797"/>
      <c r="AU764" s="793"/>
      <c r="AV764"/>
      <c r="AW764"/>
      <c r="AX764"/>
    </row>
    <row r="765" spans="45:50" s="791" customFormat="1">
      <c r="AS765" s="795"/>
      <c r="AT765" s="797"/>
      <c r="AU765" s="793"/>
      <c r="AV765"/>
      <c r="AW765"/>
      <c r="AX765"/>
    </row>
    <row r="766" spans="45:50" s="791" customFormat="1">
      <c r="AS766" s="795"/>
      <c r="AT766" s="797"/>
      <c r="AU766" s="793"/>
      <c r="AV766"/>
      <c r="AW766"/>
      <c r="AX766"/>
    </row>
    <row r="767" spans="45:50" s="791" customFormat="1">
      <c r="AS767" s="795"/>
      <c r="AT767" s="797"/>
      <c r="AU767" s="793"/>
      <c r="AV767"/>
      <c r="AW767"/>
      <c r="AX767"/>
    </row>
    <row r="768" spans="45:50" s="791" customFormat="1">
      <c r="AS768" s="795"/>
      <c r="AT768" s="797"/>
      <c r="AU768" s="793"/>
      <c r="AV768"/>
      <c r="AW768"/>
      <c r="AX768"/>
    </row>
    <row r="769" spans="45:50" s="791" customFormat="1">
      <c r="AS769" s="795"/>
      <c r="AT769" s="797"/>
      <c r="AU769" s="793"/>
      <c r="AV769"/>
      <c r="AW769"/>
      <c r="AX769"/>
    </row>
    <row r="770" spans="45:50" s="791" customFormat="1">
      <c r="AS770" s="795"/>
      <c r="AT770" s="797"/>
      <c r="AU770" s="793"/>
      <c r="AV770"/>
      <c r="AW770"/>
      <c r="AX770"/>
    </row>
    <row r="771" spans="45:50" s="791" customFormat="1">
      <c r="AS771" s="795"/>
      <c r="AT771" s="797"/>
      <c r="AU771" s="793"/>
      <c r="AV771"/>
      <c r="AW771"/>
      <c r="AX771"/>
    </row>
    <row r="772" spans="45:50" s="791" customFormat="1">
      <c r="AS772" s="795"/>
      <c r="AT772" s="797"/>
      <c r="AU772" s="793"/>
      <c r="AV772"/>
      <c r="AW772"/>
      <c r="AX772"/>
    </row>
    <row r="773" spans="45:50" s="791" customFormat="1">
      <c r="AS773" s="795"/>
      <c r="AT773" s="797"/>
      <c r="AU773" s="793"/>
      <c r="AV773"/>
      <c r="AW773"/>
      <c r="AX773"/>
    </row>
    <row r="774" spans="45:50" s="791" customFormat="1">
      <c r="AS774" s="795"/>
      <c r="AT774" s="797"/>
      <c r="AU774" s="793"/>
      <c r="AV774"/>
      <c r="AW774"/>
      <c r="AX774"/>
    </row>
    <row r="775" spans="45:50" s="791" customFormat="1">
      <c r="AS775" s="795"/>
      <c r="AT775" s="797"/>
      <c r="AU775" s="793"/>
      <c r="AV775"/>
      <c r="AW775"/>
      <c r="AX775"/>
    </row>
    <row r="776" spans="45:50" s="791" customFormat="1">
      <c r="AS776" s="795"/>
      <c r="AT776" s="797"/>
      <c r="AU776" s="793"/>
      <c r="AV776"/>
      <c r="AW776"/>
      <c r="AX776"/>
    </row>
    <row r="777" spans="45:50" s="791" customFormat="1">
      <c r="AS777" s="795"/>
      <c r="AT777" s="797"/>
      <c r="AU777" s="793"/>
      <c r="AV777"/>
      <c r="AW777"/>
      <c r="AX777"/>
    </row>
    <row r="778" spans="45:50" s="791" customFormat="1">
      <c r="AS778" s="795"/>
      <c r="AT778" s="797"/>
      <c r="AU778" s="793"/>
      <c r="AV778"/>
      <c r="AW778"/>
      <c r="AX778"/>
    </row>
    <row r="779" spans="45:50" s="791" customFormat="1">
      <c r="AS779" s="795"/>
      <c r="AT779" s="797"/>
      <c r="AU779" s="793"/>
      <c r="AV779"/>
      <c r="AW779"/>
      <c r="AX779"/>
    </row>
    <row r="780" spans="45:50" s="791" customFormat="1">
      <c r="AS780" s="795"/>
      <c r="AT780" s="797"/>
      <c r="AU780" s="793"/>
      <c r="AV780"/>
      <c r="AW780"/>
      <c r="AX780"/>
    </row>
    <row r="781" spans="45:50" s="791" customFormat="1">
      <c r="AS781" s="795"/>
      <c r="AT781" s="797"/>
      <c r="AU781" s="793"/>
      <c r="AV781"/>
      <c r="AW781"/>
      <c r="AX781"/>
    </row>
    <row r="782" spans="45:50" s="791" customFormat="1">
      <c r="AS782" s="795"/>
      <c r="AT782" s="797"/>
      <c r="AU782" s="793"/>
      <c r="AV782"/>
      <c r="AW782"/>
      <c r="AX782"/>
    </row>
    <row r="783" spans="45:50" s="791" customFormat="1">
      <c r="AS783" s="795"/>
      <c r="AT783" s="797"/>
      <c r="AU783" s="793"/>
      <c r="AV783"/>
      <c r="AW783"/>
      <c r="AX783"/>
    </row>
    <row r="784" spans="45:50" s="791" customFormat="1">
      <c r="AS784" s="795"/>
      <c r="AT784" s="797"/>
      <c r="AU784" s="793"/>
      <c r="AV784"/>
      <c r="AW784"/>
      <c r="AX784"/>
    </row>
    <row r="785" spans="45:50" s="791" customFormat="1">
      <c r="AS785" s="795"/>
      <c r="AT785" s="797"/>
      <c r="AU785" s="793"/>
      <c r="AV785"/>
      <c r="AW785"/>
      <c r="AX785"/>
    </row>
    <row r="786" spans="45:50" s="791" customFormat="1">
      <c r="AS786" s="795"/>
      <c r="AT786" s="797"/>
      <c r="AU786" s="793"/>
      <c r="AV786"/>
      <c r="AW786"/>
      <c r="AX786"/>
    </row>
    <row r="787" spans="45:50" s="791" customFormat="1">
      <c r="AS787" s="795"/>
      <c r="AT787" s="797"/>
      <c r="AU787" s="793"/>
      <c r="AV787"/>
      <c r="AW787"/>
      <c r="AX787"/>
    </row>
    <row r="788" spans="45:50" s="791" customFormat="1">
      <c r="AS788" s="795"/>
      <c r="AT788" s="797"/>
      <c r="AU788" s="793"/>
      <c r="AV788"/>
      <c r="AW788"/>
      <c r="AX788"/>
    </row>
    <row r="789" spans="45:50" s="791" customFormat="1">
      <c r="AS789" s="795"/>
      <c r="AT789" s="797"/>
      <c r="AU789" s="793"/>
      <c r="AV789"/>
      <c r="AW789"/>
      <c r="AX789"/>
    </row>
    <row r="790" spans="45:50" s="791" customFormat="1">
      <c r="AS790" s="795"/>
      <c r="AT790" s="797"/>
      <c r="AU790" s="793"/>
      <c r="AV790"/>
      <c r="AW790"/>
      <c r="AX790"/>
    </row>
    <row r="791" spans="45:50" s="791" customFormat="1">
      <c r="AS791" s="795"/>
      <c r="AT791" s="797"/>
      <c r="AU791" s="793"/>
      <c r="AV791"/>
      <c r="AW791"/>
      <c r="AX791"/>
    </row>
    <row r="792" spans="45:50" s="791" customFormat="1">
      <c r="AS792" s="795"/>
      <c r="AT792" s="797"/>
      <c r="AU792" s="793"/>
      <c r="AV792"/>
      <c r="AW792"/>
      <c r="AX792"/>
    </row>
    <row r="793" spans="45:50" s="791" customFormat="1">
      <c r="AS793" s="795"/>
      <c r="AT793" s="797"/>
      <c r="AU793" s="793"/>
      <c r="AV793"/>
      <c r="AW793"/>
      <c r="AX793"/>
    </row>
    <row r="794" spans="45:50" s="791" customFormat="1">
      <c r="AS794" s="795"/>
      <c r="AT794" s="797"/>
      <c r="AU794" s="793"/>
      <c r="AV794"/>
      <c r="AW794"/>
      <c r="AX794"/>
    </row>
    <row r="795" spans="45:50" s="791" customFormat="1">
      <c r="AS795" s="795"/>
      <c r="AT795" s="797"/>
      <c r="AU795" s="793"/>
      <c r="AV795"/>
      <c r="AW795"/>
      <c r="AX795"/>
    </row>
    <row r="796" spans="45:50" s="791" customFormat="1">
      <c r="AS796" s="795"/>
      <c r="AT796" s="797"/>
      <c r="AU796" s="793"/>
      <c r="AV796"/>
      <c r="AW796"/>
      <c r="AX796"/>
    </row>
    <row r="797" spans="45:50" s="791" customFormat="1">
      <c r="AS797" s="795"/>
      <c r="AT797" s="797"/>
      <c r="AU797" s="793"/>
      <c r="AV797"/>
      <c r="AW797"/>
      <c r="AX797"/>
    </row>
    <row r="798" spans="45:50" s="791" customFormat="1">
      <c r="AS798" s="795"/>
      <c r="AT798" s="797"/>
      <c r="AU798" s="793"/>
      <c r="AV798"/>
      <c r="AW798"/>
      <c r="AX798"/>
    </row>
    <row r="799" spans="45:50" s="791" customFormat="1">
      <c r="AS799" s="795"/>
      <c r="AT799" s="797"/>
      <c r="AU799" s="793"/>
      <c r="AV799"/>
      <c r="AW799"/>
      <c r="AX799"/>
    </row>
    <row r="800" spans="45:50" s="791" customFormat="1">
      <c r="AS800" s="795"/>
      <c r="AT800" s="797"/>
      <c r="AU800" s="793"/>
      <c r="AV800"/>
      <c r="AW800"/>
      <c r="AX800"/>
    </row>
    <row r="801" spans="45:50" s="791" customFormat="1">
      <c r="AS801" s="795"/>
      <c r="AT801" s="797"/>
      <c r="AU801" s="793"/>
      <c r="AV801"/>
      <c r="AW801"/>
      <c r="AX801"/>
    </row>
    <row r="802" spans="45:50" s="791" customFormat="1">
      <c r="AS802" s="795"/>
      <c r="AT802" s="797"/>
      <c r="AU802" s="793"/>
      <c r="AV802"/>
      <c r="AW802"/>
      <c r="AX802"/>
    </row>
    <row r="803" spans="45:50" s="791" customFormat="1">
      <c r="AS803" s="795"/>
      <c r="AT803" s="797"/>
      <c r="AU803" s="793"/>
      <c r="AV803"/>
      <c r="AW803"/>
      <c r="AX803"/>
    </row>
    <row r="804" spans="45:50" s="791" customFormat="1">
      <c r="AS804" s="795"/>
      <c r="AT804" s="797"/>
      <c r="AU804" s="793"/>
      <c r="AV804"/>
      <c r="AW804"/>
      <c r="AX804"/>
    </row>
    <row r="805" spans="45:50" s="791" customFormat="1">
      <c r="AS805" s="795"/>
      <c r="AT805" s="797"/>
      <c r="AU805" s="793"/>
      <c r="AV805"/>
      <c r="AW805"/>
      <c r="AX805"/>
    </row>
    <row r="806" spans="45:50" s="791" customFormat="1">
      <c r="AS806" s="795"/>
      <c r="AT806" s="797"/>
      <c r="AU806" s="793"/>
      <c r="AV806"/>
      <c r="AW806"/>
      <c r="AX806"/>
    </row>
    <row r="807" spans="45:50" s="791" customFormat="1">
      <c r="AS807" s="795"/>
      <c r="AT807" s="797"/>
      <c r="AU807" s="793"/>
      <c r="AV807"/>
      <c r="AW807"/>
      <c r="AX807"/>
    </row>
    <row r="808" spans="45:50" s="791" customFormat="1">
      <c r="AS808" s="795"/>
      <c r="AT808" s="797"/>
      <c r="AU808" s="793"/>
      <c r="AV808"/>
      <c r="AW808"/>
      <c r="AX808"/>
    </row>
    <row r="809" spans="45:50" s="791" customFormat="1">
      <c r="AS809" s="795"/>
      <c r="AT809" s="797"/>
      <c r="AU809" s="793"/>
      <c r="AV809"/>
      <c r="AW809"/>
      <c r="AX809"/>
    </row>
    <row r="810" spans="45:50" s="791" customFormat="1">
      <c r="AS810" s="795"/>
      <c r="AT810" s="797"/>
      <c r="AU810" s="793"/>
      <c r="AV810"/>
      <c r="AW810"/>
      <c r="AX810"/>
    </row>
    <row r="811" spans="45:50" s="791" customFormat="1">
      <c r="AS811" s="795"/>
      <c r="AT811" s="797"/>
      <c r="AU811" s="793"/>
      <c r="AV811"/>
      <c r="AW811"/>
      <c r="AX811"/>
    </row>
    <row r="812" spans="45:50" s="791" customFormat="1">
      <c r="AS812" s="795"/>
      <c r="AT812" s="797"/>
      <c r="AU812" s="793"/>
      <c r="AV812"/>
      <c r="AW812"/>
      <c r="AX812"/>
    </row>
    <row r="813" spans="45:50" s="791" customFormat="1">
      <c r="AS813" s="795"/>
      <c r="AT813" s="797"/>
      <c r="AU813" s="793"/>
      <c r="AV813"/>
      <c r="AW813"/>
      <c r="AX813"/>
    </row>
    <row r="814" spans="45:50" s="791" customFormat="1">
      <c r="AS814" s="795"/>
      <c r="AT814" s="797"/>
      <c r="AU814" s="793"/>
      <c r="AV814"/>
      <c r="AW814"/>
      <c r="AX814"/>
    </row>
    <row r="815" spans="45:50" s="791" customFormat="1">
      <c r="AS815" s="795"/>
      <c r="AT815" s="797"/>
      <c r="AU815" s="793"/>
      <c r="AV815"/>
      <c r="AW815"/>
      <c r="AX815"/>
    </row>
    <row r="816" spans="45:50" s="791" customFormat="1">
      <c r="AS816" s="795"/>
      <c r="AT816" s="797"/>
      <c r="AU816" s="793"/>
      <c r="AV816"/>
      <c r="AW816"/>
      <c r="AX816"/>
    </row>
    <row r="817" spans="45:50" s="791" customFormat="1">
      <c r="AS817" s="795"/>
      <c r="AT817" s="797"/>
      <c r="AU817" s="793"/>
      <c r="AV817"/>
      <c r="AW817"/>
      <c r="AX817"/>
    </row>
    <row r="818" spans="45:50" s="791" customFormat="1">
      <c r="AS818" s="795"/>
      <c r="AT818" s="797"/>
      <c r="AU818" s="793"/>
      <c r="AV818"/>
      <c r="AW818"/>
      <c r="AX818"/>
    </row>
    <row r="819" spans="45:50" s="791" customFormat="1">
      <c r="AS819" s="795"/>
      <c r="AT819" s="797"/>
      <c r="AU819" s="793"/>
      <c r="AV819"/>
      <c r="AW819"/>
      <c r="AX819"/>
    </row>
    <row r="820" spans="45:50" s="791" customFormat="1">
      <c r="AS820" s="795"/>
      <c r="AT820" s="797"/>
      <c r="AU820" s="793"/>
      <c r="AV820"/>
      <c r="AW820"/>
      <c r="AX820"/>
    </row>
    <row r="821" spans="45:50" s="791" customFormat="1">
      <c r="AS821" s="795"/>
      <c r="AT821" s="797"/>
      <c r="AU821" s="793"/>
      <c r="AV821"/>
      <c r="AW821"/>
      <c r="AX821"/>
    </row>
    <row r="822" spans="45:50" s="791" customFormat="1">
      <c r="AS822" s="795"/>
      <c r="AT822" s="797"/>
      <c r="AU822" s="793"/>
      <c r="AV822"/>
      <c r="AW822"/>
      <c r="AX822"/>
    </row>
    <row r="823" spans="45:50" s="791" customFormat="1">
      <c r="AS823" s="795"/>
      <c r="AT823" s="797"/>
      <c r="AU823" s="793"/>
      <c r="AV823"/>
      <c r="AW823"/>
      <c r="AX823"/>
    </row>
    <row r="824" spans="45:50" s="791" customFormat="1">
      <c r="AS824" s="795"/>
      <c r="AT824" s="797"/>
      <c r="AU824" s="793"/>
      <c r="AV824"/>
      <c r="AW824"/>
      <c r="AX824"/>
    </row>
    <row r="825" spans="45:50" s="791" customFormat="1">
      <c r="AS825" s="795"/>
      <c r="AT825" s="797"/>
      <c r="AU825" s="793"/>
      <c r="AV825"/>
      <c r="AW825"/>
      <c r="AX825"/>
    </row>
    <row r="826" spans="45:50" s="791" customFormat="1">
      <c r="AS826" s="795"/>
      <c r="AT826" s="797"/>
      <c r="AU826" s="793"/>
      <c r="AV826"/>
      <c r="AW826"/>
      <c r="AX826"/>
    </row>
    <row r="827" spans="45:50" s="791" customFormat="1">
      <c r="AS827" s="795"/>
      <c r="AT827" s="797"/>
      <c r="AU827" s="793"/>
      <c r="AV827"/>
      <c r="AW827"/>
      <c r="AX827"/>
    </row>
    <row r="828" spans="45:50" s="791" customFormat="1">
      <c r="AS828" s="795"/>
      <c r="AT828" s="797"/>
      <c r="AU828" s="793"/>
      <c r="AV828"/>
      <c r="AW828"/>
      <c r="AX828"/>
    </row>
    <row r="829" spans="45:50" s="791" customFormat="1">
      <c r="AS829" s="795"/>
      <c r="AT829" s="797"/>
      <c r="AU829" s="793"/>
      <c r="AV829"/>
      <c r="AW829"/>
      <c r="AX829"/>
    </row>
    <row r="830" spans="45:50" s="791" customFormat="1">
      <c r="AS830" s="795"/>
      <c r="AT830" s="797"/>
      <c r="AU830" s="793"/>
      <c r="AV830"/>
      <c r="AW830"/>
      <c r="AX830"/>
    </row>
    <row r="831" spans="45:50" s="791" customFormat="1">
      <c r="AS831" s="795"/>
      <c r="AT831" s="797"/>
      <c r="AU831" s="793"/>
      <c r="AV831"/>
      <c r="AW831"/>
      <c r="AX831"/>
    </row>
    <row r="832" spans="45:50" s="791" customFormat="1">
      <c r="AS832" s="795"/>
      <c r="AT832" s="797"/>
      <c r="AU832" s="793"/>
      <c r="AV832"/>
      <c r="AW832"/>
      <c r="AX832"/>
    </row>
    <row r="833" spans="45:50" s="791" customFormat="1">
      <c r="AS833" s="795"/>
      <c r="AT833" s="797"/>
      <c r="AU833" s="793"/>
      <c r="AV833"/>
      <c r="AW833"/>
      <c r="AX833"/>
    </row>
    <row r="834" spans="45:50" s="791" customFormat="1">
      <c r="AS834" s="795"/>
      <c r="AT834" s="797"/>
      <c r="AU834" s="793"/>
      <c r="AV834"/>
      <c r="AW834"/>
      <c r="AX834"/>
    </row>
    <row r="835" spans="45:50" s="791" customFormat="1">
      <c r="AS835" s="795"/>
      <c r="AT835" s="797"/>
      <c r="AU835" s="793"/>
      <c r="AV835"/>
      <c r="AW835"/>
      <c r="AX835"/>
    </row>
    <row r="836" spans="45:50" s="791" customFormat="1">
      <c r="AS836" s="795"/>
      <c r="AT836" s="797"/>
      <c r="AU836" s="793"/>
      <c r="AV836"/>
      <c r="AW836"/>
      <c r="AX836"/>
    </row>
    <row r="837" spans="45:50" s="791" customFormat="1">
      <c r="AS837" s="795"/>
      <c r="AT837" s="797"/>
      <c r="AU837" s="793"/>
      <c r="AV837"/>
      <c r="AW837"/>
      <c r="AX837"/>
    </row>
    <row r="838" spans="45:50" s="791" customFormat="1">
      <c r="AS838" s="795"/>
      <c r="AT838" s="797"/>
      <c r="AU838" s="793"/>
      <c r="AV838"/>
      <c r="AW838"/>
      <c r="AX838"/>
    </row>
    <row r="839" spans="45:50" s="791" customFormat="1">
      <c r="AS839" s="795"/>
      <c r="AT839" s="797"/>
      <c r="AU839" s="793"/>
      <c r="AV839"/>
      <c r="AW839"/>
      <c r="AX839"/>
    </row>
    <row r="840" spans="45:50" s="791" customFormat="1">
      <c r="AS840" s="795"/>
      <c r="AT840" s="797"/>
      <c r="AU840" s="793"/>
      <c r="AV840"/>
      <c r="AW840"/>
      <c r="AX840"/>
    </row>
    <row r="841" spans="45:50" s="791" customFormat="1">
      <c r="AS841" s="795"/>
      <c r="AT841" s="797"/>
      <c r="AU841" s="793"/>
      <c r="AV841"/>
      <c r="AW841"/>
      <c r="AX841"/>
    </row>
    <row r="842" spans="45:50" s="791" customFormat="1">
      <c r="AS842" s="795"/>
      <c r="AT842" s="797"/>
      <c r="AU842" s="793"/>
      <c r="AV842"/>
      <c r="AW842"/>
      <c r="AX842"/>
    </row>
    <row r="843" spans="45:50" s="791" customFormat="1">
      <c r="AS843" s="795"/>
      <c r="AT843" s="797"/>
      <c r="AU843" s="793"/>
      <c r="AV843"/>
      <c r="AW843"/>
      <c r="AX843"/>
    </row>
    <row r="844" spans="45:50" s="791" customFormat="1">
      <c r="AS844" s="795"/>
      <c r="AT844" s="797"/>
      <c r="AU844" s="793"/>
      <c r="AV844"/>
      <c r="AW844"/>
      <c r="AX844"/>
    </row>
    <row r="845" spans="45:50" s="791" customFormat="1">
      <c r="AS845" s="795"/>
      <c r="AT845" s="797"/>
      <c r="AU845" s="793"/>
      <c r="AV845"/>
      <c r="AW845"/>
      <c r="AX845"/>
    </row>
    <row r="846" spans="45:50" s="791" customFormat="1">
      <c r="AS846" s="795"/>
      <c r="AT846" s="797"/>
      <c r="AU846" s="793"/>
      <c r="AV846"/>
      <c r="AW846"/>
      <c r="AX846"/>
    </row>
    <row r="847" spans="45:50" s="791" customFormat="1">
      <c r="AS847" s="795"/>
      <c r="AT847" s="797"/>
      <c r="AU847" s="793"/>
      <c r="AV847"/>
      <c r="AW847"/>
      <c r="AX847"/>
    </row>
    <row r="848" spans="45:50" s="791" customFormat="1">
      <c r="AS848" s="795"/>
      <c r="AT848" s="797"/>
      <c r="AU848" s="793"/>
      <c r="AV848"/>
      <c r="AW848"/>
      <c r="AX848"/>
    </row>
    <row r="849" spans="45:50" s="791" customFormat="1">
      <c r="AS849" s="795"/>
      <c r="AT849" s="797"/>
      <c r="AU849" s="793"/>
      <c r="AV849"/>
      <c r="AW849"/>
      <c r="AX849"/>
    </row>
    <row r="850" spans="45:50" s="791" customFormat="1">
      <c r="AS850" s="795"/>
      <c r="AT850" s="797"/>
      <c r="AU850" s="793"/>
      <c r="AV850"/>
      <c r="AW850"/>
      <c r="AX850"/>
    </row>
    <row r="851" spans="45:50" s="791" customFormat="1">
      <c r="AS851" s="795"/>
      <c r="AT851" s="797"/>
      <c r="AU851" s="793"/>
      <c r="AV851"/>
      <c r="AW851"/>
      <c r="AX851"/>
    </row>
    <row r="852" spans="45:50" s="791" customFormat="1">
      <c r="AS852" s="795"/>
      <c r="AT852" s="797"/>
      <c r="AU852" s="793"/>
      <c r="AV852"/>
      <c r="AW852"/>
      <c r="AX852"/>
    </row>
    <row r="853" spans="45:50" s="791" customFormat="1">
      <c r="AS853" s="795"/>
      <c r="AT853" s="794"/>
      <c r="AU853" s="796"/>
      <c r="AV853"/>
      <c r="AW853"/>
      <c r="AX853"/>
    </row>
    <row r="854" spans="45:50" s="791" customFormat="1">
      <c r="AS854" s="795"/>
      <c r="AT854" s="794"/>
      <c r="AU854" s="793"/>
      <c r="AV854"/>
      <c r="AW854"/>
      <c r="AX854"/>
    </row>
    <row r="855" spans="45:50" s="791" customFormat="1">
      <c r="AS855" s="795"/>
      <c r="AT855" s="794"/>
      <c r="AU855" s="793"/>
      <c r="AV855"/>
      <c r="AW855"/>
      <c r="AX855"/>
    </row>
    <row r="856" spans="45:50" s="791" customFormat="1">
      <c r="AS856" s="795"/>
      <c r="AT856" s="794"/>
      <c r="AU856" s="793"/>
      <c r="AV856"/>
      <c r="AW856"/>
      <c r="AX856"/>
    </row>
    <row r="857" spans="45:50" s="791" customFormat="1">
      <c r="AS857" s="795"/>
      <c r="AT857" s="794"/>
      <c r="AU857" s="793"/>
      <c r="AV857"/>
      <c r="AW857"/>
      <c r="AX857"/>
    </row>
    <row r="858" spans="45:50" s="791" customFormat="1">
      <c r="AS858" s="795"/>
      <c r="AT858" s="794"/>
      <c r="AU858" s="793"/>
      <c r="AV858"/>
      <c r="AW858"/>
      <c r="AX858"/>
    </row>
    <row r="859" spans="45:50" s="791" customFormat="1">
      <c r="AS859" s="795"/>
      <c r="AT859" s="794"/>
      <c r="AU859" s="793"/>
      <c r="AV859"/>
      <c r="AW859"/>
      <c r="AX859"/>
    </row>
    <row r="860" spans="45:50" s="791" customFormat="1">
      <c r="AS860" s="795"/>
      <c r="AT860" s="794"/>
      <c r="AU860" s="793"/>
      <c r="AV860"/>
      <c r="AW860"/>
      <c r="AX860"/>
    </row>
    <row r="861" spans="45:50" s="791" customFormat="1">
      <c r="AS861" s="795"/>
      <c r="AT861" s="794"/>
      <c r="AU861" s="793"/>
      <c r="AV861"/>
      <c r="AW861"/>
      <c r="AX861"/>
    </row>
    <row r="862" spans="45:50" s="791" customFormat="1">
      <c r="AS862" s="795"/>
      <c r="AT862" s="794"/>
      <c r="AU862" s="793"/>
      <c r="AV862"/>
      <c r="AW862"/>
      <c r="AX862"/>
    </row>
    <row r="863" spans="45:50" s="791" customFormat="1">
      <c r="AS863" s="795"/>
      <c r="AT863" s="794"/>
      <c r="AU863" s="793"/>
      <c r="AV863"/>
      <c r="AW863"/>
      <c r="AX863"/>
    </row>
    <row r="864" spans="45:50" s="791" customFormat="1">
      <c r="AS864" s="795"/>
      <c r="AT864" s="794"/>
      <c r="AU864" s="793"/>
      <c r="AV864"/>
      <c r="AW864"/>
      <c r="AX864"/>
    </row>
    <row r="865" spans="45:50" s="791" customFormat="1">
      <c r="AS865" s="795"/>
      <c r="AT865" s="794"/>
      <c r="AU865" s="793"/>
      <c r="AV865"/>
      <c r="AW865"/>
      <c r="AX865"/>
    </row>
    <row r="866" spans="45:50" s="791" customFormat="1">
      <c r="AS866" s="795"/>
      <c r="AT866" s="794"/>
      <c r="AU866" s="793"/>
      <c r="AV866"/>
      <c r="AW866"/>
      <c r="AX866"/>
    </row>
    <row r="867" spans="45:50" s="791" customFormat="1">
      <c r="AS867" s="795"/>
      <c r="AT867" s="794"/>
      <c r="AU867" s="793"/>
      <c r="AV867"/>
      <c r="AW867"/>
      <c r="AX867"/>
    </row>
    <row r="868" spans="45:50" s="791" customFormat="1">
      <c r="AS868" s="795"/>
      <c r="AT868" s="794"/>
      <c r="AU868" s="793"/>
      <c r="AV868"/>
      <c r="AW868"/>
      <c r="AX868"/>
    </row>
    <row r="869" spans="45:50" s="791" customFormat="1">
      <c r="AS869" s="795"/>
      <c r="AT869" s="794"/>
      <c r="AU869" s="793"/>
      <c r="AV869"/>
      <c r="AW869"/>
      <c r="AX869"/>
    </row>
    <row r="870" spans="45:50" s="791" customFormat="1">
      <c r="AS870" s="795"/>
      <c r="AT870" s="794"/>
      <c r="AU870" s="793"/>
      <c r="AV870"/>
      <c r="AW870"/>
      <c r="AX870"/>
    </row>
    <row r="871" spans="45:50" s="791" customFormat="1">
      <c r="AS871" s="795"/>
      <c r="AT871" s="794"/>
      <c r="AU871" s="793"/>
      <c r="AV871"/>
      <c r="AW871"/>
      <c r="AX871"/>
    </row>
    <row r="872" spans="45:50" s="791" customFormat="1">
      <c r="AS872" s="795"/>
      <c r="AT872" s="794"/>
      <c r="AU872" s="793"/>
      <c r="AV872"/>
      <c r="AW872"/>
      <c r="AX872"/>
    </row>
    <row r="873" spans="45:50" s="791" customFormat="1">
      <c r="AS873" s="795"/>
      <c r="AT873" s="794"/>
      <c r="AU873" s="793"/>
      <c r="AV873"/>
      <c r="AW873"/>
      <c r="AX873"/>
    </row>
  </sheetData>
  <mergeCells count="457">
    <mergeCell ref="A1:G1"/>
    <mergeCell ref="A2:B2"/>
    <mergeCell ref="A3:B3"/>
    <mergeCell ref="F3:G3"/>
    <mergeCell ref="A4:B4"/>
    <mergeCell ref="D4:E4"/>
    <mergeCell ref="F4:G4"/>
    <mergeCell ref="B28:C28"/>
    <mergeCell ref="B29:C29"/>
    <mergeCell ref="A5:B5"/>
    <mergeCell ref="D5:F5"/>
    <mergeCell ref="G5:G6"/>
    <mergeCell ref="F11:G11"/>
    <mergeCell ref="B12:C12"/>
    <mergeCell ref="F12:G12"/>
    <mergeCell ref="B13:C13"/>
    <mergeCell ref="F13:G57"/>
    <mergeCell ref="B14:C14"/>
    <mergeCell ref="B15:C15"/>
    <mergeCell ref="B16:C16"/>
    <mergeCell ref="B17:C17"/>
    <mergeCell ref="B18:C18"/>
    <mergeCell ref="B19:C19"/>
    <mergeCell ref="B20:C20"/>
    <mergeCell ref="B21:C21"/>
    <mergeCell ref="B22:C22"/>
    <mergeCell ref="B23:C23"/>
    <mergeCell ref="B24:C24"/>
    <mergeCell ref="B25:C25"/>
    <mergeCell ref="B26:C26"/>
    <mergeCell ref="B27:C27"/>
    <mergeCell ref="B30:C30"/>
    <mergeCell ref="B31:C31"/>
    <mergeCell ref="B32:C32"/>
    <mergeCell ref="B33:C33"/>
    <mergeCell ref="B46:C46"/>
    <mergeCell ref="B47:C47"/>
    <mergeCell ref="B49:C49"/>
    <mergeCell ref="B50:C50"/>
    <mergeCell ref="B52:C52"/>
    <mergeCell ref="B40:C40"/>
    <mergeCell ref="B41:C41"/>
    <mergeCell ref="B42:C42"/>
    <mergeCell ref="B43:C43"/>
    <mergeCell ref="B44:C44"/>
    <mergeCell ref="B45:C45"/>
    <mergeCell ref="B51:C51"/>
    <mergeCell ref="B34:C34"/>
    <mergeCell ref="B35:C35"/>
    <mergeCell ref="B36:C36"/>
    <mergeCell ref="B37:C37"/>
    <mergeCell ref="B38:C38"/>
    <mergeCell ref="B39:C39"/>
    <mergeCell ref="B62:C62"/>
    <mergeCell ref="B63:C63"/>
    <mergeCell ref="B64:C64"/>
    <mergeCell ref="B65:C65"/>
    <mergeCell ref="B53:C53"/>
    <mergeCell ref="B54:C54"/>
    <mergeCell ref="B55:C55"/>
    <mergeCell ref="B56:C56"/>
    <mergeCell ref="B57:C57"/>
    <mergeCell ref="B59:C59"/>
    <mergeCell ref="B60:C60"/>
    <mergeCell ref="B61:C61"/>
    <mergeCell ref="B66:C66"/>
    <mergeCell ref="A67:B67"/>
    <mergeCell ref="F67:G67"/>
    <mergeCell ref="A68:B68"/>
    <mergeCell ref="F68:G68"/>
    <mergeCell ref="F69:G69"/>
    <mergeCell ref="B70:C70"/>
    <mergeCell ref="F70:G70"/>
    <mergeCell ref="B71:C71"/>
    <mergeCell ref="F71:G71"/>
    <mergeCell ref="A72:G72"/>
    <mergeCell ref="B74:C74"/>
    <mergeCell ref="B75:C75"/>
    <mergeCell ref="B76:C76"/>
    <mergeCell ref="F76:G86"/>
    <mergeCell ref="B78:C78"/>
    <mergeCell ref="B79:C79"/>
    <mergeCell ref="B80:C80"/>
    <mergeCell ref="B81:C81"/>
    <mergeCell ref="B82:C82"/>
    <mergeCell ref="B83:C83"/>
    <mergeCell ref="B84:C84"/>
    <mergeCell ref="B85:C85"/>
    <mergeCell ref="B86:C86"/>
    <mergeCell ref="A87:G87"/>
    <mergeCell ref="B88:C88"/>
    <mergeCell ref="B89:C89"/>
    <mergeCell ref="B90:C90"/>
    <mergeCell ref="B91:C91"/>
    <mergeCell ref="B92:C92"/>
    <mergeCell ref="B93:C93"/>
    <mergeCell ref="B94:C94"/>
    <mergeCell ref="B95:C95"/>
    <mergeCell ref="B96:C96"/>
    <mergeCell ref="B97:C97"/>
    <mergeCell ref="B98:C98"/>
    <mergeCell ref="B99:C99"/>
    <mergeCell ref="B100:C100"/>
    <mergeCell ref="B101:C101"/>
    <mergeCell ref="B102:C102"/>
    <mergeCell ref="B103:C103"/>
    <mergeCell ref="B104:C104"/>
    <mergeCell ref="B105:C105"/>
    <mergeCell ref="B106:C106"/>
    <mergeCell ref="B107:C107"/>
    <mergeCell ref="B108:C108"/>
    <mergeCell ref="B134:C134"/>
    <mergeCell ref="B135:C135"/>
    <mergeCell ref="B109:C109"/>
    <mergeCell ref="B110:C110"/>
    <mergeCell ref="B111:C111"/>
    <mergeCell ref="B112:C112"/>
    <mergeCell ref="B113:C113"/>
    <mergeCell ref="B114:C114"/>
    <mergeCell ref="B115:C115"/>
    <mergeCell ref="B116:C116"/>
    <mergeCell ref="F116:G116"/>
    <mergeCell ref="B117:C117"/>
    <mergeCell ref="F117:G117"/>
    <mergeCell ref="B118:C118"/>
    <mergeCell ref="F118:G135"/>
    <mergeCell ref="B119:C119"/>
    <mergeCell ref="B120:C120"/>
    <mergeCell ref="B121:C121"/>
    <mergeCell ref="B122:C122"/>
    <mergeCell ref="B123:C123"/>
    <mergeCell ref="B124:C124"/>
    <mergeCell ref="B125:C125"/>
    <mergeCell ref="B126:C126"/>
    <mergeCell ref="B127:C127"/>
    <mergeCell ref="B137:C137"/>
    <mergeCell ref="B138:C138"/>
    <mergeCell ref="B139:C139"/>
    <mergeCell ref="B140:C140"/>
    <mergeCell ref="B128:C128"/>
    <mergeCell ref="B129:C129"/>
    <mergeCell ref="B130:C130"/>
    <mergeCell ref="B131:C131"/>
    <mergeCell ref="B132:C132"/>
    <mergeCell ref="B133:C133"/>
    <mergeCell ref="B141:C141"/>
    <mergeCell ref="B142:C142"/>
    <mergeCell ref="B143:C143"/>
    <mergeCell ref="B144:C144"/>
    <mergeCell ref="B145:C145"/>
    <mergeCell ref="B146:C146"/>
    <mergeCell ref="B147:C147"/>
    <mergeCell ref="B148:C148"/>
    <mergeCell ref="B149:C149"/>
    <mergeCell ref="B150:C150"/>
    <mergeCell ref="B151:C151"/>
    <mergeCell ref="B152:C152"/>
    <mergeCell ref="B153:C153"/>
    <mergeCell ref="B154:C154"/>
    <mergeCell ref="B155:C155"/>
    <mergeCell ref="B156:C156"/>
    <mergeCell ref="B157:C157"/>
    <mergeCell ref="B158:C158"/>
    <mergeCell ref="B159:C159"/>
    <mergeCell ref="B160:C160"/>
    <mergeCell ref="B161:C161"/>
    <mergeCell ref="B162:C162"/>
    <mergeCell ref="B163:C163"/>
    <mergeCell ref="B164:C164"/>
    <mergeCell ref="B165:C165"/>
    <mergeCell ref="B166:C166"/>
    <mergeCell ref="B167:C167"/>
    <mergeCell ref="B168:C168"/>
    <mergeCell ref="B169:C169"/>
    <mergeCell ref="B170:C170"/>
    <mergeCell ref="B171:C171"/>
    <mergeCell ref="B172:C172"/>
    <mergeCell ref="B173:C173"/>
    <mergeCell ref="B174:C174"/>
    <mergeCell ref="B175:C175"/>
    <mergeCell ref="B176:C176"/>
    <mergeCell ref="B177:C177"/>
    <mergeCell ref="F177:G192"/>
    <mergeCell ref="B178:C178"/>
    <mergeCell ref="B179:C179"/>
    <mergeCell ref="B180:C180"/>
    <mergeCell ref="B181:C181"/>
    <mergeCell ref="B182:C182"/>
    <mergeCell ref="B183:C183"/>
    <mergeCell ref="B184:C184"/>
    <mergeCell ref="B185:C185"/>
    <mergeCell ref="B186:C186"/>
    <mergeCell ref="B187:C187"/>
    <mergeCell ref="B188:C188"/>
    <mergeCell ref="B189:C189"/>
    <mergeCell ref="B190:C190"/>
    <mergeCell ref="B191:C191"/>
    <mergeCell ref="B192:C192"/>
    <mergeCell ref="B193:C193"/>
    <mergeCell ref="F193:G193"/>
    <mergeCell ref="B194:C194"/>
    <mergeCell ref="F194:G194"/>
    <mergeCell ref="F195:G205"/>
    <mergeCell ref="B196:C196"/>
    <mergeCell ref="B197:C197"/>
    <mergeCell ref="B198:C198"/>
    <mergeCell ref="B199:C199"/>
    <mergeCell ref="B200:C200"/>
    <mergeCell ref="B201:C201"/>
    <mergeCell ref="B202:C202"/>
    <mergeCell ref="B203:C203"/>
    <mergeCell ref="B204:C204"/>
    <mergeCell ref="B205:C205"/>
    <mergeCell ref="A206:G206"/>
    <mergeCell ref="B207:C207"/>
    <mergeCell ref="B208:C208"/>
    <mergeCell ref="B209:C209"/>
    <mergeCell ref="B210:C210"/>
    <mergeCell ref="B211:C211"/>
    <mergeCell ref="B212:C212"/>
    <mergeCell ref="B213:C213"/>
    <mergeCell ref="B214:C214"/>
    <mergeCell ref="B215:C215"/>
    <mergeCell ref="B216:C216"/>
    <mergeCell ref="B217:C217"/>
    <mergeCell ref="B218:C218"/>
    <mergeCell ref="B219:C219"/>
    <mergeCell ref="B220:C220"/>
    <mergeCell ref="B221:C221"/>
    <mergeCell ref="B222:C222"/>
    <mergeCell ref="B223:C223"/>
    <mergeCell ref="B224:C224"/>
    <mergeCell ref="B225:C225"/>
    <mergeCell ref="B226:C226"/>
    <mergeCell ref="B227:C227"/>
    <mergeCell ref="F227:G227"/>
    <mergeCell ref="B228:C228"/>
    <mergeCell ref="F228:G228"/>
    <mergeCell ref="B229:C229"/>
    <mergeCell ref="F229:G239"/>
    <mergeCell ref="B230:C230"/>
    <mergeCell ref="B231:C231"/>
    <mergeCell ref="B232:C232"/>
    <mergeCell ref="B233:C233"/>
    <mergeCell ref="B234:C234"/>
    <mergeCell ref="B235:C235"/>
    <mergeCell ref="B236:C236"/>
    <mergeCell ref="B237:C237"/>
    <mergeCell ref="B239:C239"/>
    <mergeCell ref="A240:G240"/>
    <mergeCell ref="B241:C241"/>
    <mergeCell ref="B242:C242"/>
    <mergeCell ref="B243:C243"/>
    <mergeCell ref="B244:C244"/>
    <mergeCell ref="B245:C245"/>
    <mergeCell ref="B246:C246"/>
    <mergeCell ref="B247:C247"/>
    <mergeCell ref="B248:C248"/>
    <mergeCell ref="A249:G249"/>
    <mergeCell ref="B250:C250"/>
    <mergeCell ref="B251:C251"/>
    <mergeCell ref="B252:C252"/>
    <mergeCell ref="B253:C253"/>
    <mergeCell ref="B254:C254"/>
    <mergeCell ref="B255:C255"/>
    <mergeCell ref="B256:C256"/>
    <mergeCell ref="B257:C257"/>
    <mergeCell ref="B258:C258"/>
    <mergeCell ref="B259:C259"/>
    <mergeCell ref="B260:C260"/>
    <mergeCell ref="B301:C301"/>
    <mergeCell ref="B302:C302"/>
    <mergeCell ref="B303:C303"/>
    <mergeCell ref="B304:C304"/>
    <mergeCell ref="B305:C305"/>
    <mergeCell ref="B306:C306"/>
    <mergeCell ref="B308:C308"/>
    <mergeCell ref="B309:C309"/>
    <mergeCell ref="B310:C310"/>
    <mergeCell ref="B311:C311"/>
    <mergeCell ref="B312:C312"/>
    <mergeCell ref="B313:C313"/>
    <mergeCell ref="B314:C314"/>
    <mergeCell ref="B315:C315"/>
    <mergeCell ref="B316:C316"/>
    <mergeCell ref="B317:C317"/>
    <mergeCell ref="B318:C318"/>
    <mergeCell ref="B319:C319"/>
    <mergeCell ref="B320:C320"/>
    <mergeCell ref="B321:C321"/>
    <mergeCell ref="B322:C322"/>
    <mergeCell ref="B323:C323"/>
    <mergeCell ref="B324:C324"/>
    <mergeCell ref="B325:C325"/>
    <mergeCell ref="B326:C326"/>
    <mergeCell ref="B327:C327"/>
    <mergeCell ref="B328:C328"/>
    <mergeCell ref="B329:C329"/>
    <mergeCell ref="B330:C330"/>
    <mergeCell ref="B331:C331"/>
    <mergeCell ref="B332:C332"/>
    <mergeCell ref="B333:C333"/>
    <mergeCell ref="B334:C334"/>
    <mergeCell ref="B335:C335"/>
    <mergeCell ref="B336:C336"/>
    <mergeCell ref="B337:C337"/>
    <mergeCell ref="F337:G337"/>
    <mergeCell ref="B338:C338"/>
    <mergeCell ref="F338:G338"/>
    <mergeCell ref="B339:C339"/>
    <mergeCell ref="F339:G339"/>
    <mergeCell ref="B340:C340"/>
    <mergeCell ref="B341:C341"/>
    <mergeCell ref="B342:C342"/>
    <mergeCell ref="B344:C344"/>
    <mergeCell ref="B345:C345"/>
    <mergeCell ref="B346:C346"/>
    <mergeCell ref="B347:C347"/>
    <mergeCell ref="B348:C348"/>
    <mergeCell ref="A349:G349"/>
    <mergeCell ref="B350:C350"/>
    <mergeCell ref="B351:C351"/>
    <mergeCell ref="B352:C352"/>
    <mergeCell ref="B353:C353"/>
    <mergeCell ref="B354:C354"/>
    <mergeCell ref="B355:C355"/>
    <mergeCell ref="B356:C356"/>
    <mergeCell ref="B357:C357"/>
    <mergeCell ref="B358:C358"/>
    <mergeCell ref="B359:C359"/>
    <mergeCell ref="B360:C360"/>
    <mergeCell ref="B361:C361"/>
    <mergeCell ref="B362:C362"/>
    <mergeCell ref="B363:C363"/>
    <mergeCell ref="B365:C365"/>
    <mergeCell ref="B366:C366"/>
    <mergeCell ref="B367:C367"/>
    <mergeCell ref="B368:C368"/>
    <mergeCell ref="B369:C369"/>
    <mergeCell ref="B370:C370"/>
    <mergeCell ref="B371:C371"/>
    <mergeCell ref="B372:C372"/>
    <mergeCell ref="B373:C373"/>
    <mergeCell ref="B374:C374"/>
    <mergeCell ref="B375:C375"/>
    <mergeCell ref="B377:C377"/>
    <mergeCell ref="B378:C378"/>
    <mergeCell ref="B379:C379"/>
    <mergeCell ref="B380:C380"/>
    <mergeCell ref="B381:C381"/>
    <mergeCell ref="B382:C382"/>
    <mergeCell ref="B383:C383"/>
    <mergeCell ref="B384:C384"/>
    <mergeCell ref="B385:C385"/>
    <mergeCell ref="B386:C386"/>
    <mergeCell ref="B387:C387"/>
    <mergeCell ref="B388:C388"/>
    <mergeCell ref="B389:C389"/>
    <mergeCell ref="B390:C390"/>
    <mergeCell ref="A391:G391"/>
    <mergeCell ref="B392:C392"/>
    <mergeCell ref="F392:G392"/>
    <mergeCell ref="B393:C393"/>
    <mergeCell ref="F393:G393"/>
    <mergeCell ref="B394:C394"/>
    <mergeCell ref="F394:G404"/>
    <mergeCell ref="B395:C395"/>
    <mergeCell ref="B396:C396"/>
    <mergeCell ref="B397:C397"/>
    <mergeCell ref="B398:C398"/>
    <mergeCell ref="B399:C399"/>
    <mergeCell ref="B400:C400"/>
    <mergeCell ref="B401:C401"/>
    <mergeCell ref="B402:C402"/>
    <mergeCell ref="B403:C403"/>
    <mergeCell ref="B404:C404"/>
    <mergeCell ref="A405:G405"/>
    <mergeCell ref="B406:C406"/>
    <mergeCell ref="B407:C407"/>
    <mergeCell ref="B408:C408"/>
    <mergeCell ref="B409:C409"/>
    <mergeCell ref="B410:C410"/>
    <mergeCell ref="B411:C411"/>
    <mergeCell ref="B412:C412"/>
    <mergeCell ref="B413:C413"/>
    <mergeCell ref="B414:C414"/>
    <mergeCell ref="B415:C415"/>
    <mergeCell ref="B416:C416"/>
    <mergeCell ref="B417:C417"/>
    <mergeCell ref="B418:C418"/>
    <mergeCell ref="B419:C419"/>
    <mergeCell ref="B420:C420"/>
    <mergeCell ref="B421:C421"/>
    <mergeCell ref="B422:C422"/>
    <mergeCell ref="B423:C423"/>
    <mergeCell ref="B424:C424"/>
    <mergeCell ref="B425:C425"/>
    <mergeCell ref="B426:C426"/>
    <mergeCell ref="B427:C427"/>
    <mergeCell ref="B428:C428"/>
    <mergeCell ref="B429:C429"/>
    <mergeCell ref="B430:C430"/>
    <mergeCell ref="B431:C431"/>
    <mergeCell ref="B432:C432"/>
    <mergeCell ref="B433:C433"/>
    <mergeCell ref="B434:C434"/>
    <mergeCell ref="B435:C435"/>
    <mergeCell ref="B436:C436"/>
    <mergeCell ref="B437:C437"/>
    <mergeCell ref="B438:C438"/>
    <mergeCell ref="B439:C439"/>
    <mergeCell ref="B440:C440"/>
    <mergeCell ref="B441:C441"/>
    <mergeCell ref="B442:C442"/>
    <mergeCell ref="B443:C443"/>
    <mergeCell ref="B444:C444"/>
    <mergeCell ref="B445:C445"/>
    <mergeCell ref="A446:G446"/>
    <mergeCell ref="B447:C447"/>
    <mergeCell ref="F447:G447"/>
    <mergeCell ref="B448:C448"/>
    <mergeCell ref="F448:G448"/>
    <mergeCell ref="F449:G459"/>
    <mergeCell ref="B451:C451"/>
    <mergeCell ref="B452:C452"/>
    <mergeCell ref="B453:C453"/>
    <mergeCell ref="B454:C454"/>
    <mergeCell ref="B455:C455"/>
    <mergeCell ref="B456:C456"/>
    <mergeCell ref="B457:C457"/>
    <mergeCell ref="B458:C458"/>
    <mergeCell ref="B459:C459"/>
    <mergeCell ref="A460:G460"/>
    <mergeCell ref="B461:C461"/>
    <mergeCell ref="B462:C462"/>
    <mergeCell ref="B463:C463"/>
    <mergeCell ref="B464:C464"/>
    <mergeCell ref="A465:F465"/>
    <mergeCell ref="B466:C466"/>
    <mergeCell ref="B467:C467"/>
    <mergeCell ref="B469:C469"/>
    <mergeCell ref="B476:C476"/>
    <mergeCell ref="F476:G476"/>
    <mergeCell ref="B477:C477"/>
    <mergeCell ref="F477:G477"/>
    <mergeCell ref="B478:C478"/>
    <mergeCell ref="F478:G478"/>
    <mergeCell ref="B470:C470"/>
    <mergeCell ref="B471:C471"/>
    <mergeCell ref="B472:C472"/>
    <mergeCell ref="B473:C473"/>
    <mergeCell ref="D473:D474"/>
    <mergeCell ref="E473:E474"/>
    <mergeCell ref="F473:G474"/>
    <mergeCell ref="B474:C474"/>
    <mergeCell ref="B475:C475"/>
    <mergeCell ref="F475:G475"/>
  </mergeCells>
  <dataValidations count="1">
    <dataValidation type="list" allowBlank="1" showInputMessage="1" showErrorMessage="1" sqref="C2">
      <formula1>State</formula1>
    </dataValidation>
  </dataValidations>
  <pageMargins left="0.7" right="0.7" top="0.75" bottom="0.75" header="0.3" footer="0.3"/>
  <pageSetup paperSize="9" orientation="portrait" horizontalDpi="0" verticalDpi="0" r:id="rId1"/>
  <drawing r:id="rId2"/>
</worksheet>
</file>

<file path=xl/worksheets/sheet23.xml><?xml version="1.0" encoding="utf-8"?>
<worksheet xmlns="http://schemas.openxmlformats.org/spreadsheetml/2006/main" xmlns:r="http://schemas.openxmlformats.org/officeDocument/2006/relationships">
  <dimension ref="A1:L64"/>
  <sheetViews>
    <sheetView zoomScale="80" zoomScaleNormal="80" workbookViewId="0">
      <selection activeCell="M33" sqref="M33"/>
    </sheetView>
  </sheetViews>
  <sheetFormatPr defaultColWidth="8.81640625" defaultRowHeight="14.5"/>
  <cols>
    <col min="1" max="1" width="8.1796875" style="388" customWidth="1"/>
    <col min="2" max="2" width="40.453125" style="388" customWidth="1"/>
    <col min="3" max="3" width="6.7265625" style="388" customWidth="1"/>
    <col min="4" max="4" width="8.81640625" style="388"/>
    <col min="5" max="5" width="7.26953125" style="388" customWidth="1"/>
    <col min="6" max="6" width="9.7265625" style="388" customWidth="1"/>
    <col min="7" max="7" width="6.7265625" style="388" customWidth="1"/>
    <col min="8" max="8" width="8.1796875" style="388" customWidth="1"/>
    <col min="9" max="16384" width="8.81640625" style="388"/>
  </cols>
  <sheetData>
    <row r="1" spans="1:12" ht="14.5" customHeight="1">
      <c r="A1" s="2074" t="s">
        <v>2712</v>
      </c>
      <c r="B1" s="2074"/>
      <c r="C1" s="2074"/>
      <c r="D1" s="2074"/>
      <c r="E1" s="2074"/>
      <c r="F1" s="2074"/>
      <c r="G1" s="2074"/>
      <c r="H1" s="2074"/>
      <c r="I1" s="2074"/>
      <c r="J1" s="2074"/>
      <c r="K1" s="2074"/>
      <c r="L1" s="2074"/>
    </row>
    <row r="2" spans="1:12">
      <c r="A2" s="2074"/>
      <c r="B2" s="2074"/>
      <c r="C2" s="2074"/>
      <c r="D2" s="2074"/>
      <c r="E2" s="2074"/>
      <c r="F2" s="2074"/>
      <c r="G2" s="2074"/>
      <c r="H2" s="2074"/>
      <c r="I2" s="2074"/>
      <c r="J2" s="2074"/>
      <c r="K2" s="2074"/>
      <c r="L2" s="2074"/>
    </row>
    <row r="3" spans="1:12">
      <c r="A3" s="2074"/>
      <c r="B3" s="2074"/>
      <c r="C3" s="2074"/>
      <c r="D3" s="2074"/>
      <c r="E3" s="2074"/>
      <c r="F3" s="2074"/>
      <c r="G3" s="2074"/>
      <c r="H3" s="2074"/>
      <c r="I3" s="2074"/>
      <c r="J3" s="2074"/>
      <c r="K3" s="2074"/>
      <c r="L3" s="2074"/>
    </row>
    <row r="4" spans="1:12">
      <c r="A4" s="2074"/>
      <c r="B4" s="2074"/>
      <c r="C4" s="2074"/>
      <c r="D4" s="2074"/>
      <c r="E4" s="2074"/>
      <c r="F4" s="2074"/>
      <c r="G4" s="2074"/>
      <c r="H4" s="2074"/>
      <c r="I4" s="2074"/>
      <c r="J4" s="2074"/>
      <c r="K4" s="2074"/>
      <c r="L4" s="2074"/>
    </row>
    <row r="5" spans="1:12">
      <c r="A5" s="2074"/>
      <c r="B5" s="2074"/>
      <c r="C5" s="2074"/>
      <c r="D5" s="2074"/>
      <c r="E5" s="2074"/>
      <c r="F5" s="2074"/>
      <c r="G5" s="2074"/>
      <c r="H5" s="2074"/>
      <c r="I5" s="2074"/>
      <c r="J5" s="2074"/>
      <c r="K5" s="2074"/>
      <c r="L5" s="2074"/>
    </row>
    <row r="6" spans="1:12" s="208" customFormat="1" ht="17">
      <c r="A6" s="2072" t="s">
        <v>2646</v>
      </c>
      <c r="B6" s="2072"/>
      <c r="C6" s="2073" t="s">
        <v>1517</v>
      </c>
      <c r="D6" s="2073"/>
      <c r="E6" s="2073"/>
      <c r="F6" s="2073"/>
      <c r="G6" s="925" t="s">
        <v>2645</v>
      </c>
      <c r="H6" s="924" t="s">
        <v>2644</v>
      </c>
      <c r="I6" s="2068"/>
      <c r="J6" s="2068"/>
      <c r="K6" s="2068"/>
      <c r="L6" s="2068"/>
    </row>
    <row r="7" spans="1:12">
      <c r="A7" s="2069"/>
      <c r="B7" s="2070"/>
      <c r="C7" s="2070"/>
      <c r="D7" s="2070"/>
      <c r="E7" s="2070"/>
      <c r="F7" s="2071"/>
      <c r="G7" s="756" t="s">
        <v>2692</v>
      </c>
      <c r="H7" s="756" t="s">
        <v>2691</v>
      </c>
      <c r="I7" s="2068"/>
      <c r="J7" s="2068"/>
      <c r="K7" s="2068"/>
      <c r="L7" s="2068"/>
    </row>
    <row r="8" spans="1:12">
      <c r="A8" s="756">
        <v>1</v>
      </c>
      <c r="B8" s="2066" t="s">
        <v>2711</v>
      </c>
      <c r="C8" s="2066"/>
      <c r="D8" s="2066"/>
      <c r="E8" s="2066"/>
      <c r="F8" s="2066"/>
      <c r="G8" s="756"/>
      <c r="H8" s="756"/>
      <c r="I8" s="2068"/>
      <c r="J8" s="2068"/>
      <c r="K8" s="2068"/>
      <c r="L8" s="2068"/>
    </row>
    <row r="9" spans="1:12">
      <c r="A9" s="756">
        <v>2</v>
      </c>
      <c r="B9" s="2066" t="s">
        <v>2710</v>
      </c>
      <c r="C9" s="2066"/>
      <c r="D9" s="2066"/>
      <c r="E9" s="2066"/>
      <c r="F9" s="2066"/>
      <c r="G9" s="756" t="s">
        <v>2692</v>
      </c>
      <c r="H9" s="756" t="s">
        <v>2691</v>
      </c>
      <c r="I9" s="2068"/>
      <c r="J9" s="2068"/>
      <c r="K9" s="2068"/>
      <c r="L9" s="2068"/>
    </row>
    <row r="10" spans="1:12">
      <c r="A10" s="756">
        <v>3</v>
      </c>
      <c r="B10" s="2066" t="s">
        <v>2709</v>
      </c>
      <c r="C10" s="2066"/>
      <c r="D10" s="2066"/>
      <c r="E10" s="2066"/>
      <c r="F10" s="2066"/>
      <c r="G10" s="756"/>
      <c r="H10" s="756"/>
      <c r="I10" s="2068"/>
      <c r="J10" s="2068"/>
      <c r="K10" s="2068"/>
      <c r="L10" s="2068"/>
    </row>
    <row r="11" spans="1:12" ht="34.15" customHeight="1">
      <c r="A11" s="756">
        <v>4</v>
      </c>
      <c r="B11" s="2066" t="s">
        <v>2708</v>
      </c>
      <c r="C11" s="2066"/>
      <c r="D11" s="2066"/>
      <c r="E11" s="2066"/>
      <c r="F11" s="2066"/>
      <c r="G11" s="2066"/>
      <c r="H11" s="2066"/>
      <c r="I11" s="2068"/>
      <c r="J11" s="2068"/>
      <c r="K11" s="2068"/>
      <c r="L11" s="2068"/>
    </row>
    <row r="12" spans="1:12">
      <c r="A12" s="756">
        <v>5</v>
      </c>
      <c r="B12" s="2066" t="s">
        <v>2707</v>
      </c>
      <c r="C12" s="2066"/>
      <c r="D12" s="2066"/>
      <c r="E12" s="2066"/>
      <c r="F12" s="2066"/>
      <c r="G12" s="756" t="s">
        <v>2692</v>
      </c>
      <c r="H12" s="756" t="s">
        <v>2691</v>
      </c>
      <c r="I12" s="2068"/>
      <c r="J12" s="2068"/>
      <c r="K12" s="2068"/>
      <c r="L12" s="2068"/>
    </row>
    <row r="13" spans="1:12">
      <c r="A13" s="756">
        <v>6</v>
      </c>
      <c r="B13" s="2066" t="s">
        <v>2706</v>
      </c>
      <c r="C13" s="2066"/>
      <c r="D13" s="2066"/>
      <c r="E13" s="2066"/>
      <c r="F13" s="2066"/>
      <c r="G13" s="756"/>
      <c r="H13" s="756"/>
      <c r="I13" s="2068"/>
      <c r="J13" s="2068"/>
      <c r="K13" s="2068"/>
      <c r="L13" s="2068"/>
    </row>
    <row r="14" spans="1:12" ht="33" customHeight="1">
      <c r="A14" s="756"/>
      <c r="B14" s="2066"/>
      <c r="C14" s="2066"/>
      <c r="D14" s="2066"/>
      <c r="E14" s="2066"/>
      <c r="F14" s="2066" t="s">
        <v>2705</v>
      </c>
      <c r="G14" s="2066" t="s">
        <v>2704</v>
      </c>
      <c r="H14" s="2066"/>
      <c r="I14" s="2068"/>
      <c r="J14" s="2068"/>
      <c r="K14" s="2068"/>
      <c r="L14" s="2068"/>
    </row>
    <row r="15" spans="1:12" ht="43.5">
      <c r="A15" s="756"/>
      <c r="B15" s="2066"/>
      <c r="C15" s="2066"/>
      <c r="D15" s="2066"/>
      <c r="E15" s="2066"/>
      <c r="F15" s="2066"/>
      <c r="G15" s="756" t="s">
        <v>2665</v>
      </c>
      <c r="H15" s="756" t="s">
        <v>2703</v>
      </c>
      <c r="I15" s="2068"/>
      <c r="J15" s="2068"/>
      <c r="K15" s="2068"/>
      <c r="L15" s="2068"/>
    </row>
    <row r="16" spans="1:12">
      <c r="A16" s="756">
        <v>7</v>
      </c>
      <c r="B16" s="2066" t="s">
        <v>2702</v>
      </c>
      <c r="C16" s="2066"/>
      <c r="D16" s="2066"/>
      <c r="E16" s="2066"/>
      <c r="F16" s="756"/>
      <c r="G16" s="756"/>
      <c r="H16" s="756"/>
      <c r="I16" s="2068"/>
      <c r="J16" s="2068"/>
      <c r="K16" s="2068"/>
      <c r="L16" s="2068"/>
    </row>
    <row r="17" spans="1:12">
      <c r="A17" s="756">
        <v>8</v>
      </c>
      <c r="B17" s="2066" t="s">
        <v>2701</v>
      </c>
      <c r="C17" s="2066"/>
      <c r="D17" s="2066"/>
      <c r="E17" s="2066"/>
      <c r="F17" s="756"/>
      <c r="G17" s="756"/>
      <c r="H17" s="756"/>
      <c r="I17" s="2068"/>
      <c r="J17" s="2068"/>
      <c r="K17" s="2068"/>
      <c r="L17" s="2068"/>
    </row>
    <row r="18" spans="1:12">
      <c r="A18" s="756">
        <v>9</v>
      </c>
      <c r="B18" s="2066" t="s">
        <v>2700</v>
      </c>
      <c r="C18" s="2066"/>
      <c r="D18" s="2066"/>
      <c r="E18" s="2066"/>
      <c r="F18" s="756"/>
      <c r="G18" s="756"/>
      <c r="H18" s="756"/>
      <c r="I18" s="2068"/>
      <c r="J18" s="2068"/>
      <c r="K18" s="2068"/>
      <c r="L18" s="2068"/>
    </row>
    <row r="19" spans="1:12">
      <c r="A19" s="756">
        <v>10</v>
      </c>
      <c r="B19" s="2066" t="s">
        <v>2699</v>
      </c>
      <c r="C19" s="2066"/>
      <c r="D19" s="2066"/>
      <c r="E19" s="2066"/>
      <c r="F19" s="756"/>
      <c r="G19" s="756"/>
      <c r="H19" s="756"/>
      <c r="I19" s="2068"/>
      <c r="J19" s="2068"/>
      <c r="K19" s="2068"/>
      <c r="L19" s="2068"/>
    </row>
    <row r="20" spans="1:12">
      <c r="A20" s="756">
        <v>11</v>
      </c>
      <c r="B20" s="2066" t="s">
        <v>2698</v>
      </c>
      <c r="C20" s="2066"/>
      <c r="D20" s="2066"/>
      <c r="E20" s="2066"/>
      <c r="F20" s="756"/>
      <c r="G20" s="756"/>
      <c r="H20" s="756"/>
      <c r="I20" s="2068"/>
      <c r="J20" s="2068"/>
      <c r="K20" s="2068"/>
      <c r="L20" s="2068"/>
    </row>
    <row r="21" spans="1:12">
      <c r="A21" s="756">
        <v>12</v>
      </c>
      <c r="B21" s="2066" t="s">
        <v>2697</v>
      </c>
      <c r="C21" s="2066"/>
      <c r="D21" s="2066"/>
      <c r="E21" s="2066"/>
      <c r="F21" s="756"/>
      <c r="G21" s="756"/>
      <c r="H21" s="756"/>
      <c r="I21" s="2068"/>
      <c r="J21" s="2068"/>
      <c r="K21" s="2068"/>
      <c r="L21" s="2068"/>
    </row>
    <row r="22" spans="1:12">
      <c r="A22" s="756">
        <v>13</v>
      </c>
      <c r="B22" s="2066" t="s">
        <v>2696</v>
      </c>
      <c r="C22" s="2066"/>
      <c r="D22" s="2066"/>
      <c r="E22" s="2066"/>
      <c r="F22" s="2066"/>
      <c r="G22" s="756" t="s">
        <v>2692</v>
      </c>
      <c r="H22" s="756" t="s">
        <v>2691</v>
      </c>
      <c r="I22" s="2068"/>
      <c r="J22" s="2068"/>
      <c r="K22" s="2068"/>
      <c r="L22" s="2068"/>
    </row>
    <row r="23" spans="1:12">
      <c r="A23" s="756">
        <v>14</v>
      </c>
      <c r="B23" s="2066" t="s">
        <v>2695</v>
      </c>
      <c r="C23" s="2066"/>
      <c r="D23" s="2066"/>
      <c r="E23" s="2066"/>
      <c r="F23" s="2066"/>
      <c r="G23" s="2066"/>
      <c r="H23" s="2066"/>
      <c r="I23" s="2068"/>
      <c r="J23" s="2068"/>
      <c r="K23" s="2068"/>
      <c r="L23" s="2068"/>
    </row>
    <row r="24" spans="1:12">
      <c r="A24" s="756"/>
      <c r="B24" s="2066"/>
      <c r="C24" s="2066"/>
      <c r="D24" s="2066"/>
      <c r="E24" s="2066"/>
      <c r="F24" s="2066"/>
      <c r="G24" s="2066"/>
      <c r="H24" s="2066"/>
      <c r="I24" s="2068"/>
      <c r="J24" s="2068"/>
      <c r="K24" s="2068"/>
      <c r="L24" s="2068"/>
    </row>
    <row r="25" spans="1:12">
      <c r="A25" s="756">
        <v>15</v>
      </c>
      <c r="B25" s="2075" t="s">
        <v>2694</v>
      </c>
      <c r="C25" s="2075"/>
      <c r="D25" s="2075"/>
      <c r="E25" s="2075"/>
      <c r="F25" s="2075"/>
      <c r="G25" s="2075"/>
      <c r="H25" s="2075"/>
      <c r="I25" s="2068"/>
      <c r="J25" s="2068"/>
      <c r="K25" s="2068"/>
      <c r="L25" s="2068"/>
    </row>
    <row r="26" spans="1:12" ht="14.5" customHeight="1">
      <c r="A26" s="756"/>
      <c r="B26" s="756" t="s">
        <v>2693</v>
      </c>
      <c r="C26" s="2065" t="s">
        <v>2692</v>
      </c>
      <c r="D26" s="2065"/>
      <c r="E26" s="2065"/>
      <c r="F26" s="2065" t="s">
        <v>2691</v>
      </c>
      <c r="G26" s="2065"/>
      <c r="H26" s="2065"/>
      <c r="I26" s="2068"/>
      <c r="J26" s="2068"/>
      <c r="K26" s="2068"/>
      <c r="L26" s="2068"/>
    </row>
    <row r="27" spans="1:12" ht="27.65" customHeight="1">
      <c r="A27" s="756"/>
      <c r="B27" s="756" t="s">
        <v>2690</v>
      </c>
      <c r="C27" s="2066" t="s">
        <v>2689</v>
      </c>
      <c r="D27" s="2066"/>
      <c r="E27" s="2066"/>
      <c r="F27" s="2066"/>
      <c r="G27" s="2066"/>
      <c r="H27" s="756"/>
      <c r="I27" s="2068"/>
      <c r="J27" s="2068"/>
      <c r="K27" s="2068"/>
      <c r="L27" s="2068"/>
    </row>
    <row r="28" spans="1:12" ht="14.5" customHeight="1">
      <c r="A28" s="756"/>
      <c r="B28" s="756"/>
      <c r="C28" s="2066" t="s">
        <v>2688</v>
      </c>
      <c r="D28" s="2066"/>
      <c r="E28" s="2066"/>
      <c r="F28" s="2066"/>
      <c r="G28" s="2066"/>
      <c r="H28" s="756"/>
      <c r="I28" s="2068"/>
      <c r="J28" s="2068"/>
      <c r="K28" s="2068"/>
      <c r="L28" s="2068"/>
    </row>
    <row r="29" spans="1:12" ht="14.5" customHeight="1">
      <c r="A29" s="756"/>
      <c r="B29" s="756" t="s">
        <v>2687</v>
      </c>
      <c r="C29" s="2066" t="s">
        <v>2686</v>
      </c>
      <c r="D29" s="2066"/>
      <c r="E29" s="2066"/>
      <c r="F29" s="2066"/>
      <c r="G29" s="2066"/>
      <c r="H29" s="756"/>
      <c r="I29" s="2068"/>
      <c r="J29" s="2068"/>
      <c r="K29" s="2068"/>
      <c r="L29" s="2068"/>
    </row>
    <row r="30" spans="1:12" ht="14.5" customHeight="1">
      <c r="A30" s="756"/>
      <c r="B30" s="756"/>
      <c r="C30" s="2066" t="s">
        <v>2685</v>
      </c>
      <c r="D30" s="2066"/>
      <c r="E30" s="2066"/>
      <c r="F30" s="2066"/>
      <c r="G30" s="2066"/>
      <c r="H30" s="756"/>
      <c r="I30" s="2068"/>
      <c r="J30" s="2068"/>
      <c r="K30" s="2068"/>
      <c r="L30" s="2068"/>
    </row>
    <row r="31" spans="1:12" ht="14.5" customHeight="1">
      <c r="A31" s="756"/>
      <c r="B31" s="2067" t="s">
        <v>2684</v>
      </c>
      <c r="C31" s="2067"/>
      <c r="D31" s="2067"/>
      <c r="E31" s="2067"/>
      <c r="F31" s="2065"/>
      <c r="G31" s="2065"/>
      <c r="H31" s="2065"/>
      <c r="I31" s="2068"/>
      <c r="J31" s="2068"/>
      <c r="K31" s="2068"/>
      <c r="L31" s="2068"/>
    </row>
    <row r="32" spans="1:12" ht="14.5" customHeight="1">
      <c r="A32" s="756"/>
      <c r="B32" s="2067" t="s">
        <v>2683</v>
      </c>
      <c r="C32" s="2067"/>
      <c r="D32" s="2067"/>
      <c r="E32" s="2067"/>
      <c r="F32" s="2065"/>
      <c r="G32" s="2065"/>
      <c r="H32" s="2065"/>
      <c r="I32" s="2068"/>
      <c r="J32" s="2068"/>
      <c r="K32" s="2068"/>
      <c r="L32" s="2068"/>
    </row>
    <row r="33" spans="1:12" ht="14.5" customHeight="1">
      <c r="A33" s="756"/>
      <c r="B33" s="2067" t="s">
        <v>2682</v>
      </c>
      <c r="C33" s="2067"/>
      <c r="D33" s="2067"/>
      <c r="E33" s="2067"/>
      <c r="F33" s="2065"/>
      <c r="G33" s="2065"/>
      <c r="H33" s="2065"/>
      <c r="I33" s="2068"/>
      <c r="J33" s="2068"/>
      <c r="K33" s="2068"/>
      <c r="L33" s="2068"/>
    </row>
    <row r="34" spans="1:12" ht="14.5" customHeight="1">
      <c r="A34" s="756"/>
      <c r="B34" s="2067" t="s">
        <v>2681</v>
      </c>
      <c r="C34" s="2067"/>
      <c r="D34" s="2067"/>
      <c r="E34" s="2067"/>
      <c r="F34" s="759" t="s">
        <v>250</v>
      </c>
      <c r="G34" s="756" t="s">
        <v>2680</v>
      </c>
      <c r="H34" s="756" t="s">
        <v>2679</v>
      </c>
      <c r="I34" s="2068"/>
      <c r="J34" s="2068"/>
      <c r="K34" s="2068"/>
      <c r="L34" s="2068"/>
    </row>
    <row r="35" spans="1:12" ht="18.649999999999999" customHeight="1">
      <c r="A35" s="756"/>
      <c r="B35" s="756"/>
      <c r="C35" s="2067" t="s">
        <v>2678</v>
      </c>
      <c r="D35" s="2067"/>
      <c r="E35" s="2067"/>
      <c r="F35" s="756">
        <f>SUM(F36:F39)</f>
        <v>0</v>
      </c>
      <c r="G35" s="756">
        <f>SUM(G36:G39)</f>
        <v>0</v>
      </c>
      <c r="H35" s="756">
        <f>SUM(H36:H39)</f>
        <v>0</v>
      </c>
      <c r="I35" s="2068"/>
      <c r="J35" s="2068"/>
      <c r="K35" s="2068"/>
      <c r="L35" s="2068"/>
    </row>
    <row r="36" spans="1:12" ht="14.5" customHeight="1">
      <c r="A36" s="756"/>
      <c r="B36" s="756"/>
      <c r="C36" s="2067" t="s">
        <v>2677</v>
      </c>
      <c r="D36" s="2067"/>
      <c r="E36" s="2067"/>
      <c r="F36" s="756"/>
      <c r="G36" s="756"/>
      <c r="H36" s="756"/>
      <c r="I36" s="2068"/>
      <c r="J36" s="2068"/>
      <c r="K36" s="2068"/>
      <c r="L36" s="2068"/>
    </row>
    <row r="37" spans="1:12">
      <c r="A37" s="756"/>
      <c r="B37" s="756"/>
      <c r="C37" s="2067" t="s">
        <v>2676</v>
      </c>
      <c r="D37" s="2067"/>
      <c r="E37" s="2067"/>
      <c r="F37" s="756"/>
      <c r="G37" s="756"/>
      <c r="H37" s="756"/>
      <c r="I37" s="2068"/>
      <c r="J37" s="2068"/>
      <c r="K37" s="2068"/>
      <c r="L37" s="2068"/>
    </row>
    <row r="38" spans="1:12">
      <c r="A38" s="756"/>
      <c r="B38" s="756"/>
      <c r="C38" s="2067" t="s">
        <v>254</v>
      </c>
      <c r="D38" s="2067"/>
      <c r="E38" s="2067"/>
      <c r="F38" s="756"/>
      <c r="G38" s="756"/>
      <c r="H38" s="756"/>
      <c r="I38" s="2068"/>
      <c r="J38" s="2068"/>
      <c r="K38" s="2068"/>
      <c r="L38" s="2068"/>
    </row>
    <row r="39" spans="1:12" ht="14.5" customHeight="1">
      <c r="A39" s="756"/>
      <c r="B39" s="756"/>
      <c r="C39" s="2067" t="s">
        <v>249</v>
      </c>
      <c r="D39" s="2067"/>
      <c r="E39" s="2067"/>
      <c r="F39" s="756"/>
      <c r="G39" s="756"/>
      <c r="H39" s="756"/>
      <c r="I39" s="2068"/>
      <c r="J39" s="2068"/>
      <c r="K39" s="2068"/>
      <c r="L39" s="2068"/>
    </row>
    <row r="40" spans="1:12" ht="14.5" customHeight="1">
      <c r="A40" s="756"/>
      <c r="B40" s="2067" t="s">
        <v>2675</v>
      </c>
      <c r="C40" s="2067"/>
      <c r="D40" s="2067"/>
      <c r="E40" s="2067"/>
      <c r="F40" s="756"/>
      <c r="G40" s="756"/>
      <c r="H40" s="756"/>
      <c r="I40" s="2068"/>
      <c r="J40" s="2068"/>
      <c r="K40" s="2068"/>
      <c r="L40" s="2068"/>
    </row>
    <row r="41" spans="1:12" ht="14.5" customHeight="1">
      <c r="A41" s="756"/>
      <c r="B41" s="2067" t="s">
        <v>2674</v>
      </c>
      <c r="C41" s="2067"/>
      <c r="D41" s="2067"/>
      <c r="E41" s="2067"/>
      <c r="F41" s="756"/>
      <c r="G41" s="756"/>
      <c r="H41" s="756"/>
      <c r="I41" s="2068"/>
      <c r="J41" s="2068"/>
      <c r="K41" s="2068"/>
      <c r="L41" s="2068"/>
    </row>
    <row r="42" spans="1:12" ht="14.5" customHeight="1">
      <c r="A42" s="756"/>
      <c r="B42" s="2065" t="s">
        <v>2673</v>
      </c>
      <c r="C42" s="2065"/>
      <c r="D42" s="2065"/>
      <c r="E42" s="2065"/>
      <c r="F42" s="2065"/>
      <c r="G42" s="2065"/>
      <c r="H42" s="2065"/>
      <c r="I42" s="2065"/>
      <c r="J42" s="2065"/>
      <c r="K42" s="2065"/>
      <c r="L42" s="2065"/>
    </row>
    <row r="43" spans="1:12" ht="13.9" customHeight="1">
      <c r="A43" s="756"/>
      <c r="B43" s="756"/>
      <c r="C43" s="923" t="s">
        <v>82</v>
      </c>
      <c r="D43" s="2065" t="s">
        <v>2672</v>
      </c>
      <c r="E43" s="2065"/>
      <c r="F43" s="2065"/>
      <c r="G43" s="2065" t="s">
        <v>2671</v>
      </c>
      <c r="H43" s="2065"/>
      <c r="I43" s="2065"/>
      <c r="J43" s="2065" t="s">
        <v>2670</v>
      </c>
      <c r="K43" s="2065"/>
      <c r="L43" s="2065"/>
    </row>
    <row r="44" spans="1:12" ht="29">
      <c r="A44" s="756"/>
      <c r="B44" s="756"/>
      <c r="C44" s="756"/>
      <c r="D44" s="756" t="s">
        <v>0</v>
      </c>
      <c r="E44" s="756" t="s">
        <v>2669</v>
      </c>
      <c r="F44" s="756" t="s">
        <v>2668</v>
      </c>
      <c r="G44" s="756" t="s">
        <v>0</v>
      </c>
      <c r="H44" s="756" t="s">
        <v>2669</v>
      </c>
      <c r="I44" s="756" t="s">
        <v>2668</v>
      </c>
      <c r="J44" s="756" t="s">
        <v>0</v>
      </c>
      <c r="K44" s="756" t="s">
        <v>2669</v>
      </c>
      <c r="L44" s="756" t="s">
        <v>2668</v>
      </c>
    </row>
    <row r="45" spans="1:12">
      <c r="A45" s="756"/>
      <c r="B45" s="756" t="s">
        <v>2667</v>
      </c>
      <c r="C45" s="2065"/>
      <c r="D45" s="2065"/>
      <c r="E45" s="2065"/>
      <c r="F45" s="2065"/>
      <c r="G45" s="2065"/>
      <c r="H45" s="2065"/>
      <c r="I45" s="2065"/>
      <c r="J45" s="2065"/>
      <c r="K45" s="2065"/>
      <c r="L45" s="2065"/>
    </row>
    <row r="46" spans="1:12">
      <c r="A46" s="756"/>
      <c r="B46" s="922" t="s">
        <v>2666</v>
      </c>
      <c r="C46" s="922">
        <f t="shared" ref="C46:C63" si="0">D46+G46+J46</f>
        <v>0</v>
      </c>
      <c r="D46" s="922">
        <f t="shared" ref="D46:D63" si="1">E46+F46</f>
        <v>0</v>
      </c>
      <c r="E46" s="922"/>
      <c r="F46" s="922"/>
      <c r="G46" s="922">
        <f t="shared" ref="G46:G63" si="2">H46+I46</f>
        <v>0</v>
      </c>
      <c r="H46" s="922"/>
      <c r="I46" s="922"/>
      <c r="J46" s="922">
        <f t="shared" ref="J46:J63" si="3">K46+L46</f>
        <v>0</v>
      </c>
      <c r="K46" s="922"/>
      <c r="L46" s="922"/>
    </row>
    <row r="47" spans="1:12">
      <c r="A47" s="756"/>
      <c r="B47" s="922" t="s">
        <v>2665</v>
      </c>
      <c r="C47" s="756">
        <f t="shared" si="0"/>
        <v>0</v>
      </c>
      <c r="D47" s="756">
        <f t="shared" si="1"/>
        <v>0</v>
      </c>
      <c r="E47" s="756"/>
      <c r="F47" s="756"/>
      <c r="G47" s="756">
        <f t="shared" si="2"/>
        <v>0</v>
      </c>
      <c r="H47" s="756"/>
      <c r="I47" s="756"/>
      <c r="J47" s="756">
        <f t="shared" si="3"/>
        <v>0</v>
      </c>
      <c r="K47" s="756"/>
      <c r="L47" s="756"/>
    </row>
    <row r="48" spans="1:12">
      <c r="A48" s="756"/>
      <c r="B48" s="922" t="s">
        <v>2664</v>
      </c>
      <c r="C48" s="756">
        <f t="shared" si="0"/>
        <v>0</v>
      </c>
      <c r="D48" s="756">
        <f t="shared" si="1"/>
        <v>0</v>
      </c>
      <c r="E48" s="756"/>
      <c r="F48" s="756"/>
      <c r="G48" s="756">
        <f t="shared" si="2"/>
        <v>0</v>
      </c>
      <c r="H48" s="756"/>
      <c r="I48" s="756"/>
      <c r="J48" s="756">
        <f t="shared" si="3"/>
        <v>0</v>
      </c>
      <c r="K48" s="756"/>
      <c r="L48" s="756"/>
    </row>
    <row r="49" spans="1:12" ht="14.5" customHeight="1">
      <c r="A49" s="756"/>
      <c r="B49" s="921" t="s">
        <v>2663</v>
      </c>
      <c r="C49" s="756">
        <f t="shared" si="0"/>
        <v>0</v>
      </c>
      <c r="D49" s="756">
        <f t="shared" si="1"/>
        <v>0</v>
      </c>
      <c r="E49" s="756"/>
      <c r="F49" s="756"/>
      <c r="G49" s="756">
        <f t="shared" si="2"/>
        <v>0</v>
      </c>
      <c r="H49" s="756"/>
      <c r="I49" s="756"/>
      <c r="J49" s="756">
        <f t="shared" si="3"/>
        <v>0</v>
      </c>
      <c r="K49" s="756"/>
      <c r="L49" s="756"/>
    </row>
    <row r="50" spans="1:12" ht="14.5" customHeight="1">
      <c r="A50" s="756"/>
      <c r="B50" s="921" t="s">
        <v>2662</v>
      </c>
      <c r="C50" s="756">
        <f t="shared" si="0"/>
        <v>0</v>
      </c>
      <c r="D50" s="756">
        <f t="shared" si="1"/>
        <v>0</v>
      </c>
      <c r="E50" s="756"/>
      <c r="F50" s="756"/>
      <c r="G50" s="756">
        <f t="shared" si="2"/>
        <v>0</v>
      </c>
      <c r="H50" s="756"/>
      <c r="I50" s="756"/>
      <c r="J50" s="756">
        <f t="shared" si="3"/>
        <v>0</v>
      </c>
      <c r="K50" s="756"/>
      <c r="L50" s="756"/>
    </row>
    <row r="51" spans="1:12" ht="15" customHeight="1">
      <c r="A51" s="756"/>
      <c r="B51" s="921" t="s">
        <v>2661</v>
      </c>
      <c r="C51" s="756">
        <f t="shared" si="0"/>
        <v>0</v>
      </c>
      <c r="D51" s="756">
        <f t="shared" si="1"/>
        <v>0</v>
      </c>
      <c r="E51" s="756"/>
      <c r="F51" s="920"/>
      <c r="G51" s="756">
        <f t="shared" si="2"/>
        <v>0</v>
      </c>
      <c r="H51" s="756"/>
      <c r="I51" s="756"/>
      <c r="J51" s="756">
        <f t="shared" si="3"/>
        <v>0</v>
      </c>
      <c r="K51" s="756"/>
      <c r="L51" s="756"/>
    </row>
    <row r="52" spans="1:12" ht="15" customHeight="1">
      <c r="A52" s="756"/>
      <c r="B52" s="921" t="s">
        <v>2660</v>
      </c>
      <c r="C52" s="756">
        <f t="shared" si="0"/>
        <v>0</v>
      </c>
      <c r="D52" s="756">
        <f t="shared" si="1"/>
        <v>0</v>
      </c>
      <c r="E52" s="756"/>
      <c r="F52" s="920"/>
      <c r="G52" s="756">
        <f t="shared" si="2"/>
        <v>0</v>
      </c>
      <c r="H52" s="756"/>
      <c r="I52" s="756"/>
      <c r="J52" s="756">
        <f t="shared" si="3"/>
        <v>0</v>
      </c>
      <c r="K52" s="756"/>
      <c r="L52" s="756"/>
    </row>
    <row r="53" spans="1:12" ht="15" customHeight="1">
      <c r="A53" s="756"/>
      <c r="B53" s="921" t="s">
        <v>2659</v>
      </c>
      <c r="C53" s="756">
        <f t="shared" si="0"/>
        <v>0</v>
      </c>
      <c r="D53" s="756">
        <f t="shared" si="1"/>
        <v>0</v>
      </c>
      <c r="E53" s="756"/>
      <c r="F53" s="920"/>
      <c r="G53" s="756">
        <f t="shared" si="2"/>
        <v>0</v>
      </c>
      <c r="H53" s="756"/>
      <c r="I53" s="756"/>
      <c r="J53" s="756">
        <f t="shared" si="3"/>
        <v>0</v>
      </c>
      <c r="K53" s="756"/>
      <c r="L53" s="756"/>
    </row>
    <row r="54" spans="1:12" ht="15" customHeight="1">
      <c r="A54" s="756"/>
      <c r="B54" s="921" t="s">
        <v>2658</v>
      </c>
      <c r="C54" s="756">
        <f t="shared" si="0"/>
        <v>0</v>
      </c>
      <c r="D54" s="756">
        <f t="shared" si="1"/>
        <v>0</v>
      </c>
      <c r="E54" s="756"/>
      <c r="F54" s="920"/>
      <c r="G54" s="756">
        <f t="shared" si="2"/>
        <v>0</v>
      </c>
      <c r="H54" s="756"/>
      <c r="I54" s="756"/>
      <c r="J54" s="756">
        <f t="shared" si="3"/>
        <v>0</v>
      </c>
      <c r="K54" s="756"/>
      <c r="L54" s="756"/>
    </row>
    <row r="55" spans="1:12" ht="15" customHeight="1">
      <c r="A55" s="756"/>
      <c r="B55" s="921" t="s">
        <v>2657</v>
      </c>
      <c r="C55" s="756">
        <f t="shared" si="0"/>
        <v>0</v>
      </c>
      <c r="D55" s="756">
        <f t="shared" si="1"/>
        <v>0</v>
      </c>
      <c r="E55" s="756"/>
      <c r="F55" s="920"/>
      <c r="G55" s="756">
        <f t="shared" si="2"/>
        <v>0</v>
      </c>
      <c r="H55" s="756"/>
      <c r="I55" s="756"/>
      <c r="J55" s="756">
        <f t="shared" si="3"/>
        <v>0</v>
      </c>
      <c r="K55" s="756"/>
      <c r="L55" s="756"/>
    </row>
    <row r="56" spans="1:12" ht="15" customHeight="1">
      <c r="A56" s="756"/>
      <c r="B56" s="921" t="s">
        <v>2656</v>
      </c>
      <c r="C56" s="756">
        <f t="shared" si="0"/>
        <v>0</v>
      </c>
      <c r="D56" s="756">
        <f t="shared" si="1"/>
        <v>0</v>
      </c>
      <c r="E56" s="756"/>
      <c r="F56" s="920"/>
      <c r="G56" s="756">
        <f t="shared" si="2"/>
        <v>0</v>
      </c>
      <c r="H56" s="756"/>
      <c r="I56" s="756"/>
      <c r="J56" s="756">
        <f t="shared" si="3"/>
        <v>0</v>
      </c>
      <c r="K56" s="756"/>
      <c r="L56" s="756"/>
    </row>
    <row r="57" spans="1:12" ht="15" customHeight="1">
      <c r="A57" s="756"/>
      <c r="B57" s="921" t="s">
        <v>2655</v>
      </c>
      <c r="C57" s="756">
        <f t="shared" si="0"/>
        <v>0</v>
      </c>
      <c r="D57" s="756">
        <f t="shared" si="1"/>
        <v>0</v>
      </c>
      <c r="E57" s="756"/>
      <c r="F57" s="920"/>
      <c r="G57" s="756">
        <f t="shared" si="2"/>
        <v>0</v>
      </c>
      <c r="H57" s="756"/>
      <c r="I57" s="756"/>
      <c r="J57" s="756">
        <f t="shared" si="3"/>
        <v>0</v>
      </c>
      <c r="K57" s="756"/>
      <c r="L57" s="756"/>
    </row>
    <row r="58" spans="1:12" ht="15" customHeight="1">
      <c r="A58" s="756"/>
      <c r="B58" s="921" t="s">
        <v>2654</v>
      </c>
      <c r="C58" s="756">
        <f t="shared" si="0"/>
        <v>0</v>
      </c>
      <c r="D58" s="756">
        <f t="shared" si="1"/>
        <v>0</v>
      </c>
      <c r="E58" s="756"/>
      <c r="F58" s="920"/>
      <c r="G58" s="756">
        <f t="shared" si="2"/>
        <v>0</v>
      </c>
      <c r="H58" s="756"/>
      <c r="I58" s="756"/>
      <c r="J58" s="756">
        <f t="shared" si="3"/>
        <v>0</v>
      </c>
      <c r="K58" s="756"/>
      <c r="L58" s="756"/>
    </row>
    <row r="59" spans="1:12" ht="15" customHeight="1">
      <c r="A59" s="756"/>
      <c r="B59" s="921" t="s">
        <v>2653</v>
      </c>
      <c r="C59" s="756">
        <f t="shared" si="0"/>
        <v>0</v>
      </c>
      <c r="D59" s="756">
        <f t="shared" si="1"/>
        <v>0</v>
      </c>
      <c r="E59" s="756"/>
      <c r="F59" s="920"/>
      <c r="G59" s="756">
        <f t="shared" si="2"/>
        <v>0</v>
      </c>
      <c r="H59" s="756"/>
      <c r="I59" s="756"/>
      <c r="J59" s="756">
        <f t="shared" si="3"/>
        <v>0</v>
      </c>
      <c r="K59" s="756"/>
      <c r="L59" s="756"/>
    </row>
    <row r="60" spans="1:12" ht="15" customHeight="1">
      <c r="A60" s="756"/>
      <c r="B60" s="921" t="s">
        <v>2652</v>
      </c>
      <c r="C60" s="756">
        <f t="shared" si="0"/>
        <v>0</v>
      </c>
      <c r="D60" s="756">
        <f t="shared" si="1"/>
        <v>0</v>
      </c>
      <c r="E60" s="756"/>
      <c r="F60" s="920"/>
      <c r="G60" s="756">
        <f t="shared" si="2"/>
        <v>0</v>
      </c>
      <c r="H60" s="756"/>
      <c r="I60" s="756"/>
      <c r="J60" s="756">
        <f t="shared" si="3"/>
        <v>0</v>
      </c>
      <c r="K60" s="756"/>
      <c r="L60" s="756"/>
    </row>
    <row r="61" spans="1:12" ht="15" customHeight="1">
      <c r="A61" s="756"/>
      <c r="B61" s="921" t="s">
        <v>2651</v>
      </c>
      <c r="C61" s="756">
        <f t="shared" si="0"/>
        <v>0</v>
      </c>
      <c r="D61" s="756">
        <f t="shared" si="1"/>
        <v>0</v>
      </c>
      <c r="E61" s="756"/>
      <c r="F61" s="920"/>
      <c r="G61" s="756">
        <f t="shared" si="2"/>
        <v>0</v>
      </c>
      <c r="H61" s="756"/>
      <c r="I61" s="756"/>
      <c r="J61" s="756">
        <f t="shared" si="3"/>
        <v>0</v>
      </c>
      <c r="K61" s="756"/>
      <c r="L61" s="756"/>
    </row>
    <row r="62" spans="1:12" ht="15" customHeight="1">
      <c r="A62" s="756"/>
      <c r="B62" s="921" t="s">
        <v>2650</v>
      </c>
      <c r="C62" s="756">
        <f t="shared" si="0"/>
        <v>0</v>
      </c>
      <c r="D62" s="756">
        <f t="shared" si="1"/>
        <v>0</v>
      </c>
      <c r="E62" s="756"/>
      <c r="F62" s="920"/>
      <c r="G62" s="756">
        <f t="shared" si="2"/>
        <v>0</v>
      </c>
      <c r="H62" s="756"/>
      <c r="I62" s="756"/>
      <c r="J62" s="756">
        <f t="shared" si="3"/>
        <v>0</v>
      </c>
      <c r="K62" s="756"/>
      <c r="L62" s="756"/>
    </row>
    <row r="63" spans="1:12" ht="56">
      <c r="A63" s="756"/>
      <c r="B63" s="921" t="s">
        <v>2649</v>
      </c>
      <c r="C63" s="756">
        <f t="shared" si="0"/>
        <v>0</v>
      </c>
      <c r="D63" s="756">
        <f t="shared" si="1"/>
        <v>0</v>
      </c>
      <c r="E63" s="756"/>
      <c r="F63" s="756"/>
      <c r="G63" s="756">
        <f t="shared" si="2"/>
        <v>0</v>
      </c>
      <c r="H63" s="756"/>
      <c r="I63" s="756"/>
      <c r="J63" s="756">
        <f t="shared" si="3"/>
        <v>0</v>
      </c>
      <c r="K63" s="756"/>
      <c r="L63" s="756"/>
    </row>
    <row r="64" spans="1:12" ht="15.5">
      <c r="A64" s="756"/>
      <c r="B64" s="921" t="s">
        <v>2648</v>
      </c>
      <c r="C64" s="920"/>
      <c r="D64" s="756"/>
      <c r="E64" s="756"/>
      <c r="F64" s="920"/>
      <c r="G64" s="756"/>
      <c r="H64" s="756"/>
      <c r="I64" s="756"/>
      <c r="J64" s="756"/>
      <c r="K64" s="756"/>
      <c r="L64" s="756"/>
    </row>
  </sheetData>
  <mergeCells count="51">
    <mergeCell ref="A1:L5"/>
    <mergeCell ref="G11:H11"/>
    <mergeCell ref="B14:E15"/>
    <mergeCell ref="F14:F15"/>
    <mergeCell ref="B34:E34"/>
    <mergeCell ref="C26:E26"/>
    <mergeCell ref="F26:H26"/>
    <mergeCell ref="B11:F11"/>
    <mergeCell ref="B13:F13"/>
    <mergeCell ref="B23:F23"/>
    <mergeCell ref="B33:E33"/>
    <mergeCell ref="F31:H31"/>
    <mergeCell ref="B8:F8"/>
    <mergeCell ref="B25:H25"/>
    <mergeCell ref="C27:G27"/>
    <mergeCell ref="B24:H24"/>
    <mergeCell ref="C28:G28"/>
    <mergeCell ref="B18:E18"/>
    <mergeCell ref="C38:E38"/>
    <mergeCell ref="C37:E37"/>
    <mergeCell ref="B41:E41"/>
    <mergeCell ref="B40:E40"/>
    <mergeCell ref="C39:E39"/>
    <mergeCell ref="A6:B6"/>
    <mergeCell ref="C6:F6"/>
    <mergeCell ref="B22:F22"/>
    <mergeCell ref="G23:H23"/>
    <mergeCell ref="G14:H14"/>
    <mergeCell ref="B9:F9"/>
    <mergeCell ref="B12:F12"/>
    <mergeCell ref="B20:E20"/>
    <mergeCell ref="B21:E21"/>
    <mergeCell ref="B10:F10"/>
    <mergeCell ref="B16:E16"/>
    <mergeCell ref="B17:E17"/>
    <mergeCell ref="C45:L45"/>
    <mergeCell ref="C29:G29"/>
    <mergeCell ref="C30:G30"/>
    <mergeCell ref="B31:E31"/>
    <mergeCell ref="B32:E32"/>
    <mergeCell ref="D43:F43"/>
    <mergeCell ref="G43:I43"/>
    <mergeCell ref="B42:L42"/>
    <mergeCell ref="F32:H32"/>
    <mergeCell ref="F33:H33"/>
    <mergeCell ref="C35:E35"/>
    <mergeCell ref="C36:E36"/>
    <mergeCell ref="J43:L43"/>
    <mergeCell ref="I6:L41"/>
    <mergeCell ref="A7:F7"/>
    <mergeCell ref="B19:E19"/>
  </mergeCells>
  <dataValidations count="1">
    <dataValidation type="list" allowBlank="1" showInputMessage="1" showErrorMessage="1" sqref="C6">
      <formula1>State</formula1>
    </dataValidation>
  </dataValidations>
  <pageMargins left="0.7" right="0.7" top="0.75" bottom="0.75" header="0.3" footer="0.3"/>
  <pageSetup orientation="portrait" verticalDpi="0" r:id="rId1"/>
  <drawing r:id="rId2"/>
</worksheet>
</file>

<file path=xl/worksheets/sheet24.xml><?xml version="1.0" encoding="utf-8"?>
<worksheet xmlns="http://schemas.openxmlformats.org/spreadsheetml/2006/main" xmlns:r="http://schemas.openxmlformats.org/officeDocument/2006/relationships">
  <dimension ref="A1:K742"/>
  <sheetViews>
    <sheetView zoomScale="120" zoomScaleNormal="120" workbookViewId="0">
      <selection activeCell="L23" sqref="L23"/>
    </sheetView>
  </sheetViews>
  <sheetFormatPr defaultColWidth="9.1796875" defaultRowHeight="14.5"/>
  <cols>
    <col min="1" max="1" width="6.81640625" style="1" customWidth="1"/>
    <col min="2" max="2" width="29.81640625" style="1" customWidth="1"/>
    <col min="3" max="3" width="17.453125" style="1" bestFit="1" customWidth="1"/>
    <col min="4" max="4" width="20.26953125" style="1" customWidth="1"/>
    <col min="5" max="5" width="17.7265625" style="1" customWidth="1"/>
    <col min="6" max="6" width="12.81640625" style="1" customWidth="1"/>
    <col min="7" max="7" width="13.453125" style="1" customWidth="1"/>
    <col min="8" max="8" width="12.1796875" style="1" customWidth="1"/>
    <col min="9" max="9" width="15.81640625" style="1" customWidth="1"/>
    <col min="10" max="10" width="18.81640625" style="1" customWidth="1"/>
    <col min="11" max="11" width="26" style="1" customWidth="1"/>
    <col min="12" max="16384" width="9.1796875" style="1"/>
  </cols>
  <sheetData>
    <row r="1" spans="1:11" ht="17">
      <c r="A1" s="2078" t="s">
        <v>2769</v>
      </c>
      <c r="B1" s="2078"/>
      <c r="C1" s="2078"/>
      <c r="D1" s="2078"/>
      <c r="E1" s="2078"/>
      <c r="F1" s="949"/>
      <c r="G1" s="949"/>
      <c r="H1" s="949"/>
      <c r="I1" s="949"/>
      <c r="J1" s="949"/>
      <c r="K1" s="949"/>
    </row>
    <row r="2" spans="1:11" ht="21" customHeight="1">
      <c r="A2" s="2079" t="s">
        <v>2768</v>
      </c>
      <c r="B2" s="2079"/>
      <c r="C2" s="2079"/>
      <c r="D2" s="2079"/>
      <c r="E2" s="2079"/>
      <c r="F2" s="948"/>
      <c r="G2" s="948"/>
      <c r="H2" s="948"/>
      <c r="I2" s="948"/>
      <c r="J2" s="948"/>
      <c r="K2" s="948"/>
    </row>
    <row r="3" spans="1:11" ht="21" customHeight="1">
      <c r="A3" s="2080" t="s">
        <v>2767</v>
      </c>
      <c r="B3" s="2080"/>
      <c r="C3" s="2080"/>
      <c r="D3" s="2080"/>
      <c r="E3" s="2080"/>
      <c r="F3" s="2080"/>
      <c r="G3" s="2080"/>
      <c r="H3" s="948"/>
      <c r="I3" s="948"/>
      <c r="J3" s="948"/>
      <c r="K3" s="948"/>
    </row>
    <row r="4" spans="1:11">
      <c r="A4" s="933"/>
      <c r="B4" s="947" t="s">
        <v>2766</v>
      </c>
      <c r="C4" s="2081"/>
      <c r="D4" s="2081"/>
    </row>
    <row r="5" spans="1:11">
      <c r="A5" s="933"/>
      <c r="B5" s="947" t="s">
        <v>2765</v>
      </c>
      <c r="C5" s="2081"/>
      <c r="D5" s="2081"/>
    </row>
    <row r="6" spans="1:11">
      <c r="A6" s="933"/>
      <c r="B6" s="2076" t="s">
        <v>2764</v>
      </c>
      <c r="C6" s="947" t="s">
        <v>2763</v>
      </c>
      <c r="D6" s="946">
        <v>43922</v>
      </c>
    </row>
    <row r="7" spans="1:11">
      <c r="B7" s="2077"/>
      <c r="C7" s="947" t="s">
        <v>2762</v>
      </c>
      <c r="D7" s="946">
        <v>44075</v>
      </c>
    </row>
    <row r="8" spans="1:11">
      <c r="B8" s="933"/>
      <c r="C8" s="933"/>
      <c r="D8" s="933"/>
    </row>
    <row r="9" spans="1:11">
      <c r="A9" s="932" t="s">
        <v>2761</v>
      </c>
    </row>
    <row r="10" spans="1:11">
      <c r="A10" s="945" t="s">
        <v>2750</v>
      </c>
      <c r="B10" s="1280" t="s">
        <v>2760</v>
      </c>
      <c r="C10" s="1281"/>
      <c r="D10" s="1281"/>
      <c r="E10" s="1282"/>
    </row>
    <row r="11" spans="1:11" ht="15.75" customHeight="1">
      <c r="A11" s="927">
        <v>1</v>
      </c>
      <c r="B11" s="2082" t="s">
        <v>2759</v>
      </c>
      <c r="C11" s="2082"/>
      <c r="D11" s="2082"/>
      <c r="E11" s="754"/>
    </row>
    <row r="12" spans="1:11">
      <c r="A12" s="2083">
        <v>2</v>
      </c>
      <c r="B12" s="2084" t="s">
        <v>2758</v>
      </c>
      <c r="C12" s="2082" t="s">
        <v>2757</v>
      </c>
      <c r="D12" s="2082"/>
      <c r="E12" s="754"/>
    </row>
    <row r="13" spans="1:11">
      <c r="A13" s="2083"/>
      <c r="B13" s="2084"/>
      <c r="C13" s="2082" t="s">
        <v>2756</v>
      </c>
      <c r="D13" s="2082"/>
      <c r="E13" s="754"/>
    </row>
    <row r="14" spans="1:11" ht="33" customHeight="1">
      <c r="A14" s="375">
        <v>3</v>
      </c>
      <c r="B14" s="2094" t="s">
        <v>2755</v>
      </c>
      <c r="C14" s="2095"/>
      <c r="D14" s="2096"/>
      <c r="E14" s="944"/>
    </row>
    <row r="15" spans="1:11" ht="15" customHeight="1">
      <c r="A15" s="375">
        <v>4</v>
      </c>
      <c r="B15" s="2082" t="s">
        <v>2754</v>
      </c>
      <c r="C15" s="2082"/>
      <c r="D15" s="2082"/>
      <c r="E15" s="754"/>
    </row>
    <row r="16" spans="1:11" ht="43.5" customHeight="1">
      <c r="A16" s="375">
        <v>5</v>
      </c>
      <c r="B16" s="2092" t="s">
        <v>2753</v>
      </c>
      <c r="C16" s="2092"/>
      <c r="D16" s="2092"/>
      <c r="E16" s="944"/>
    </row>
    <row r="17" spans="1:11" ht="15" customHeight="1">
      <c r="A17" s="943"/>
      <c r="B17" s="2093"/>
      <c r="C17" s="2093"/>
      <c r="D17" s="2093"/>
      <c r="E17" s="753"/>
    </row>
    <row r="18" spans="1:11">
      <c r="A18" s="1" t="s">
        <v>2752</v>
      </c>
    </row>
    <row r="20" spans="1:11">
      <c r="A20" s="932" t="s">
        <v>2751</v>
      </c>
    </row>
    <row r="21" spans="1:11" ht="31.5" customHeight="1">
      <c r="A21" s="2087" t="s">
        <v>2750</v>
      </c>
      <c r="B21" s="2087" t="s">
        <v>2749</v>
      </c>
      <c r="C21" s="2088" t="s">
        <v>2748</v>
      </c>
      <c r="D21" s="2089"/>
      <c r="E21" s="2089"/>
      <c r="F21" s="2089"/>
      <c r="G21" s="2089"/>
      <c r="H21" s="2089"/>
      <c r="I21" s="2090"/>
      <c r="J21" s="2100" t="s">
        <v>2747</v>
      </c>
      <c r="K21" s="2101"/>
    </row>
    <row r="22" spans="1:11" ht="76.5">
      <c r="A22" s="1268"/>
      <c r="B22" s="1268"/>
      <c r="C22" s="942" t="s">
        <v>2746</v>
      </c>
      <c r="D22" s="942" t="s">
        <v>2745</v>
      </c>
      <c r="E22" s="941" t="s">
        <v>2744</v>
      </c>
      <c r="F22" s="941" t="s">
        <v>2743</v>
      </c>
      <c r="G22" s="941" t="s">
        <v>2742</v>
      </c>
      <c r="H22" s="941" t="s">
        <v>2741</v>
      </c>
      <c r="I22" s="941" t="s">
        <v>2740</v>
      </c>
      <c r="J22" s="940" t="s">
        <v>2739</v>
      </c>
      <c r="K22" s="940" t="s">
        <v>2738</v>
      </c>
    </row>
    <row r="23" spans="1:11" ht="29">
      <c r="A23" s="376">
        <v>1</v>
      </c>
      <c r="B23" s="929" t="s">
        <v>2737</v>
      </c>
      <c r="C23" s="927"/>
      <c r="D23" s="927"/>
      <c r="E23" s="939"/>
      <c r="F23" s="939"/>
      <c r="G23" s="939"/>
      <c r="H23" s="939"/>
      <c r="I23" s="939"/>
      <c r="J23" s="375"/>
      <c r="K23" s="375"/>
    </row>
    <row r="24" spans="1:11" ht="29">
      <c r="A24" s="376">
        <v>2</v>
      </c>
      <c r="B24" s="929" t="s">
        <v>2736</v>
      </c>
      <c r="C24" s="927"/>
      <c r="D24" s="927"/>
      <c r="E24" s="939"/>
      <c r="F24" s="939"/>
      <c r="G24" s="939"/>
      <c r="H24" s="939"/>
      <c r="I24" s="939"/>
      <c r="J24" s="375"/>
      <c r="K24" s="375"/>
    </row>
    <row r="25" spans="1:11">
      <c r="A25" s="376">
        <v>3</v>
      </c>
      <c r="B25" s="929" t="s">
        <v>2735</v>
      </c>
      <c r="C25" s="927"/>
      <c r="D25" s="927"/>
      <c r="E25" s="939"/>
      <c r="F25" s="939"/>
      <c r="G25" s="939"/>
      <c r="H25" s="939"/>
      <c r="I25" s="939"/>
      <c r="J25" s="375"/>
      <c r="K25" s="375"/>
    </row>
    <row r="26" spans="1:11" ht="29">
      <c r="A26" s="376">
        <v>4</v>
      </c>
      <c r="B26" s="929" t="s">
        <v>2734</v>
      </c>
      <c r="C26" s="927"/>
      <c r="D26" s="927"/>
      <c r="E26" s="939"/>
      <c r="F26" s="939"/>
      <c r="G26" s="939"/>
      <c r="H26" s="939"/>
      <c r="I26" s="939"/>
      <c r="J26" s="375"/>
      <c r="K26" s="375"/>
    </row>
    <row r="27" spans="1:11" ht="27" customHeight="1">
      <c r="A27" s="376">
        <v>5</v>
      </c>
      <c r="B27" s="929" t="s">
        <v>2733</v>
      </c>
      <c r="C27" s="927"/>
      <c r="D27" s="927"/>
      <c r="E27" s="939"/>
      <c r="F27" s="939"/>
      <c r="G27" s="939"/>
      <c r="H27" s="939"/>
      <c r="I27" s="939"/>
      <c r="J27" s="375"/>
      <c r="K27" s="375"/>
    </row>
    <row r="28" spans="1:11" ht="27" customHeight="1">
      <c r="A28" s="376">
        <v>6</v>
      </c>
      <c r="B28" s="929" t="s">
        <v>2732</v>
      </c>
      <c r="C28" s="927"/>
      <c r="D28" s="927"/>
      <c r="E28" s="939"/>
      <c r="F28" s="939"/>
      <c r="G28" s="939"/>
      <c r="H28" s="939"/>
      <c r="I28" s="939"/>
      <c r="J28" s="375"/>
      <c r="K28" s="375"/>
    </row>
    <row r="29" spans="1:11" ht="37.5" customHeight="1">
      <c r="A29" s="928">
        <v>7</v>
      </c>
      <c r="B29" s="938" t="s">
        <v>2731</v>
      </c>
      <c r="C29" s="927"/>
      <c r="D29" s="927"/>
      <c r="E29" s="927"/>
      <c r="F29" s="927"/>
      <c r="G29" s="927"/>
      <c r="H29" s="927"/>
      <c r="I29" s="927"/>
      <c r="J29" s="375"/>
      <c r="K29" s="375"/>
    </row>
    <row r="30" spans="1:11" ht="27" customHeight="1">
      <c r="A30" s="937"/>
      <c r="B30" s="936" t="s">
        <v>9</v>
      </c>
      <c r="C30" s="935">
        <f t="shared" ref="C30:K30" si="0">SUM(C23:C29)</f>
        <v>0</v>
      </c>
      <c r="D30" s="935">
        <f t="shared" si="0"/>
        <v>0</v>
      </c>
      <c r="E30" s="935">
        <f t="shared" si="0"/>
        <v>0</v>
      </c>
      <c r="F30" s="935">
        <f t="shared" si="0"/>
        <v>0</v>
      </c>
      <c r="G30" s="935">
        <f t="shared" si="0"/>
        <v>0</v>
      </c>
      <c r="H30" s="935">
        <f t="shared" si="0"/>
        <v>0</v>
      </c>
      <c r="I30" s="935">
        <f t="shared" si="0"/>
        <v>0</v>
      </c>
      <c r="J30" s="934">
        <f t="shared" si="0"/>
        <v>0</v>
      </c>
      <c r="K30" s="934">
        <f t="shared" si="0"/>
        <v>0</v>
      </c>
    </row>
    <row r="31" spans="1:11">
      <c r="A31" s="933" t="s">
        <v>1971</v>
      </c>
      <c r="B31" s="1" t="s">
        <v>2730</v>
      </c>
      <c r="C31" s="933"/>
      <c r="D31" s="933"/>
      <c r="E31" s="933"/>
      <c r="F31" s="932"/>
      <c r="G31" s="932"/>
      <c r="H31" s="932"/>
      <c r="I31" s="932"/>
      <c r="J31" s="932"/>
      <c r="K31" s="932"/>
    </row>
    <row r="119" spans="2:10">
      <c r="B119" s="376"/>
      <c r="C119" s="751" t="s">
        <v>2729</v>
      </c>
      <c r="D119" s="2091" t="s">
        <v>2728</v>
      </c>
      <c r="E119" s="2085"/>
      <c r="F119" s="2085"/>
      <c r="G119" s="2085"/>
      <c r="H119" s="2085"/>
      <c r="I119" s="2085"/>
      <c r="J119" s="2086"/>
    </row>
    <row r="120" spans="2:10" ht="72.5">
      <c r="B120" s="931">
        <v>2</v>
      </c>
      <c r="C120" s="926" t="s">
        <v>2727</v>
      </c>
      <c r="D120" s="930" t="s">
        <v>2726</v>
      </c>
      <c r="E120" s="930" t="s">
        <v>2725</v>
      </c>
      <c r="F120" s="930" t="s">
        <v>2724</v>
      </c>
      <c r="G120" s="930" t="s">
        <v>2723</v>
      </c>
    </row>
    <row r="121" spans="2:10" ht="29">
      <c r="B121" s="2097"/>
      <c r="C121" s="751" t="s">
        <v>2722</v>
      </c>
      <c r="D121" s="751">
        <v>0</v>
      </c>
      <c r="E121" s="751"/>
      <c r="F121" s="751"/>
      <c r="G121" s="929"/>
    </row>
    <row r="122" spans="2:10" ht="43.5">
      <c r="B122" s="2097"/>
      <c r="C122" s="751" t="s">
        <v>2721</v>
      </c>
      <c r="D122" s="751">
        <v>0</v>
      </c>
      <c r="E122" s="751"/>
      <c r="F122" s="751"/>
      <c r="G122" s="929"/>
    </row>
    <row r="123" spans="2:10" ht="43.5">
      <c r="B123" s="2097"/>
      <c r="C123" s="751" t="s">
        <v>2720</v>
      </c>
      <c r="D123" s="751">
        <v>10</v>
      </c>
      <c r="E123" s="751"/>
      <c r="F123" s="751"/>
      <c r="G123" s="929"/>
    </row>
    <row r="124" spans="2:10" ht="43.5">
      <c r="B124" s="2097"/>
      <c r="C124" s="751" t="s">
        <v>2719</v>
      </c>
      <c r="D124" s="751"/>
      <c r="E124" s="751"/>
      <c r="F124" s="751"/>
      <c r="G124" s="929"/>
    </row>
    <row r="125" spans="2:10" ht="29">
      <c r="B125" s="2097"/>
      <c r="C125" s="751" t="s">
        <v>2718</v>
      </c>
      <c r="D125" s="751">
        <v>35</v>
      </c>
      <c r="E125" s="751"/>
      <c r="F125" s="751"/>
      <c r="G125" s="929"/>
    </row>
    <row r="126" spans="2:10" ht="29">
      <c r="B126" s="2097"/>
      <c r="C126" s="751" t="s">
        <v>2717</v>
      </c>
      <c r="D126" s="751">
        <v>14</v>
      </c>
      <c r="E126" s="751"/>
      <c r="F126" s="751"/>
      <c r="G126" s="929"/>
    </row>
    <row r="127" spans="2:10" ht="43.5">
      <c r="B127" s="2097"/>
      <c r="C127" s="751" t="s">
        <v>2716</v>
      </c>
      <c r="D127" s="751"/>
      <c r="E127" s="751"/>
      <c r="F127" s="751"/>
      <c r="G127" s="928"/>
    </row>
    <row r="128" spans="2:10" ht="72.5">
      <c r="B128" s="927">
        <v>3</v>
      </c>
      <c r="C128" s="926" t="s">
        <v>2715</v>
      </c>
      <c r="D128" s="1200"/>
      <c r="E128" s="1201"/>
      <c r="F128" s="1201"/>
      <c r="G128" s="1201"/>
      <c r="H128" s="1201"/>
      <c r="I128" s="1201"/>
      <c r="J128" s="2098"/>
    </row>
    <row r="129" spans="2:10" ht="29">
      <c r="B129" s="2097"/>
      <c r="C129" s="751" t="s">
        <v>2714</v>
      </c>
      <c r="D129" s="2099"/>
      <c r="E129" s="2085"/>
      <c r="F129" s="2085"/>
      <c r="G129" s="2085"/>
      <c r="H129" s="2085"/>
      <c r="I129" s="2085"/>
      <c r="J129" s="2086"/>
    </row>
    <row r="130" spans="2:10" ht="29">
      <c r="B130" s="2097"/>
      <c r="C130" s="751" t="s">
        <v>2713</v>
      </c>
      <c r="D130" s="2099"/>
      <c r="E130" s="2085"/>
      <c r="F130" s="2085"/>
      <c r="G130" s="2085"/>
      <c r="H130" s="2085"/>
      <c r="I130" s="2085"/>
      <c r="J130" s="2086"/>
    </row>
    <row r="455" spans="3:3">
      <c r="C455" s="1" t="s">
        <v>1381</v>
      </c>
    </row>
    <row r="456" spans="3:3">
      <c r="C456" s="1" t="s">
        <v>1381</v>
      </c>
    </row>
    <row r="457" spans="3:3">
      <c r="C457" s="1" t="s">
        <v>1381</v>
      </c>
    </row>
    <row r="458" spans="3:3">
      <c r="C458" s="1" t="s">
        <v>1381</v>
      </c>
    </row>
    <row r="459" spans="3:3">
      <c r="C459" s="1" t="s">
        <v>1381</v>
      </c>
    </row>
    <row r="460" spans="3:3">
      <c r="C460" s="1" t="s">
        <v>1381</v>
      </c>
    </row>
    <row r="461" spans="3:3">
      <c r="C461" s="1" t="s">
        <v>1381</v>
      </c>
    </row>
    <row r="462" spans="3:3">
      <c r="C462" s="1" t="s">
        <v>1381</v>
      </c>
    </row>
    <row r="463" spans="3:3">
      <c r="C463" s="1" t="s">
        <v>1381</v>
      </c>
    </row>
    <row r="464" spans="3:3">
      <c r="C464" s="1" t="s">
        <v>1381</v>
      </c>
    </row>
    <row r="465" spans="3:3">
      <c r="C465" s="1" t="s">
        <v>1381</v>
      </c>
    </row>
    <row r="466" spans="3:3">
      <c r="C466" s="1" t="s">
        <v>1381</v>
      </c>
    </row>
    <row r="467" spans="3:3">
      <c r="C467" s="1" t="s">
        <v>1381</v>
      </c>
    </row>
    <row r="468" spans="3:3">
      <c r="C468" s="1" t="s">
        <v>1381</v>
      </c>
    </row>
    <row r="469" spans="3:3">
      <c r="C469" s="1" t="s">
        <v>1381</v>
      </c>
    </row>
    <row r="470" spans="3:3">
      <c r="C470" s="1" t="s">
        <v>1381</v>
      </c>
    </row>
    <row r="471" spans="3:3">
      <c r="C471" s="1" t="s">
        <v>1381</v>
      </c>
    </row>
    <row r="472" spans="3:3">
      <c r="C472" s="1" t="s">
        <v>1381</v>
      </c>
    </row>
    <row r="473" spans="3:3">
      <c r="C473" s="1" t="s">
        <v>1381</v>
      </c>
    </row>
    <row r="474" spans="3:3">
      <c r="C474" s="1" t="s">
        <v>1381</v>
      </c>
    </row>
    <row r="475" spans="3:3">
      <c r="C475" s="1" t="s">
        <v>1381</v>
      </c>
    </row>
    <row r="476" spans="3:3">
      <c r="C476" s="1" t="s">
        <v>1381</v>
      </c>
    </row>
    <row r="477" spans="3:3">
      <c r="C477" s="1" t="s">
        <v>1381</v>
      </c>
    </row>
    <row r="478" spans="3:3">
      <c r="C478" s="1" t="s">
        <v>1381</v>
      </c>
    </row>
    <row r="479" spans="3:3">
      <c r="C479" s="1" t="s">
        <v>1381</v>
      </c>
    </row>
    <row r="480" spans="3:3">
      <c r="C480" s="1" t="s">
        <v>1381</v>
      </c>
    </row>
    <row r="481" spans="3:3">
      <c r="C481" s="1" t="s">
        <v>1381</v>
      </c>
    </row>
    <row r="482" spans="3:3">
      <c r="C482" s="1" t="s">
        <v>1381</v>
      </c>
    </row>
    <row r="483" spans="3:3">
      <c r="C483" s="1" t="s">
        <v>1381</v>
      </c>
    </row>
    <row r="484" spans="3:3">
      <c r="C484" s="1" t="s">
        <v>1381</v>
      </c>
    </row>
    <row r="485" spans="3:3">
      <c r="C485" s="1" t="s">
        <v>1381</v>
      </c>
    </row>
    <row r="486" spans="3:3">
      <c r="C486" s="1" t="s">
        <v>1381</v>
      </c>
    </row>
    <row r="487" spans="3:3">
      <c r="C487" s="1" t="s">
        <v>1381</v>
      </c>
    </row>
    <row r="488" spans="3:3">
      <c r="C488" s="1" t="s">
        <v>1381</v>
      </c>
    </row>
    <row r="489" spans="3:3">
      <c r="C489" s="1" t="s">
        <v>1381</v>
      </c>
    </row>
    <row r="490" spans="3:3">
      <c r="C490" s="1" t="s">
        <v>1381</v>
      </c>
    </row>
    <row r="491" spans="3:3">
      <c r="C491" s="1" t="s">
        <v>1381</v>
      </c>
    </row>
    <row r="492" spans="3:3">
      <c r="C492" s="1" t="s">
        <v>1381</v>
      </c>
    </row>
    <row r="493" spans="3:3">
      <c r="C493" s="1" t="s">
        <v>1381</v>
      </c>
    </row>
    <row r="494" spans="3:3">
      <c r="C494" s="1" t="s">
        <v>1381</v>
      </c>
    </row>
    <row r="495" spans="3:3">
      <c r="C495" s="1" t="s">
        <v>1381</v>
      </c>
    </row>
    <row r="496" spans="3:3">
      <c r="C496" s="1" t="s">
        <v>1381</v>
      </c>
    </row>
    <row r="497" spans="3:3">
      <c r="C497" s="1" t="s">
        <v>1381</v>
      </c>
    </row>
    <row r="498" spans="3:3">
      <c r="C498" s="1" t="s">
        <v>1381</v>
      </c>
    </row>
    <row r="499" spans="3:3">
      <c r="C499" s="1" t="s">
        <v>1381</v>
      </c>
    </row>
    <row r="500" spans="3:3">
      <c r="C500" s="1" t="s">
        <v>1381</v>
      </c>
    </row>
    <row r="501" spans="3:3">
      <c r="C501" s="1" t="s">
        <v>1381</v>
      </c>
    </row>
    <row r="502" spans="3:3">
      <c r="C502" s="1" t="s">
        <v>1381</v>
      </c>
    </row>
    <row r="742" spans="1:4">
      <c r="A742" s="2085"/>
      <c r="B742" s="2085"/>
      <c r="C742" s="2085"/>
      <c r="D742" s="2086"/>
    </row>
  </sheetData>
  <mergeCells count="27">
    <mergeCell ref="B14:D14"/>
    <mergeCell ref="B121:B127"/>
    <mergeCell ref="D128:J128"/>
    <mergeCell ref="B129:B130"/>
    <mergeCell ref="D129:J129"/>
    <mergeCell ref="D130:J130"/>
    <mergeCell ref="J21:K21"/>
    <mergeCell ref="A742:D742"/>
    <mergeCell ref="B15:D15"/>
    <mergeCell ref="A21:A22"/>
    <mergeCell ref="B21:B22"/>
    <mergeCell ref="C21:I21"/>
    <mergeCell ref="D119:J119"/>
    <mergeCell ref="B16:D16"/>
    <mergeCell ref="B17:D17"/>
    <mergeCell ref="B10:E10"/>
    <mergeCell ref="B11:D11"/>
    <mergeCell ref="A12:A13"/>
    <mergeCell ref="B12:B13"/>
    <mergeCell ref="C12:D12"/>
    <mergeCell ref="C13:D13"/>
    <mergeCell ref="B6:B7"/>
    <mergeCell ref="A1:E1"/>
    <mergeCell ref="A2:E2"/>
    <mergeCell ref="A3:G3"/>
    <mergeCell ref="C4:D4"/>
    <mergeCell ref="C5:D5"/>
  </mergeCells>
  <hyperlinks>
    <hyperlink ref="D119" r:id="rId1"/>
  </hyperlinks>
  <pageMargins left="0.7" right="0.7" top="0.75" bottom="0.75" header="0.3" footer="0.3"/>
</worksheet>
</file>

<file path=xl/worksheets/sheet25.xml><?xml version="1.0" encoding="utf-8"?>
<worksheet xmlns="http://schemas.openxmlformats.org/spreadsheetml/2006/main" xmlns:r="http://schemas.openxmlformats.org/officeDocument/2006/relationships">
  <dimension ref="A1"/>
  <sheetViews>
    <sheetView workbookViewId="0"/>
  </sheetViews>
  <sheetFormatPr defaultRowHeight="14.5"/>
  <sheetData/>
  <pageMargins left="0.7" right="0.7" top="0.75" bottom="0.75" header="0.3" footer="0.3"/>
</worksheet>
</file>

<file path=xl/worksheets/sheet26.xml><?xml version="1.0" encoding="utf-8"?>
<worksheet xmlns="http://schemas.openxmlformats.org/spreadsheetml/2006/main" xmlns:r="http://schemas.openxmlformats.org/officeDocument/2006/relationships">
  <dimension ref="A1"/>
  <sheetViews>
    <sheetView workbookViewId="0"/>
  </sheetViews>
  <sheetFormatPr defaultRowHeight="14.5"/>
  <sheetData/>
  <pageMargins left="0.7" right="0.7" top="0.75" bottom="0.75" header="0.3" footer="0.3"/>
</worksheet>
</file>

<file path=xl/worksheets/sheet27.xml><?xml version="1.0" encoding="utf-8"?>
<worksheet xmlns="http://schemas.openxmlformats.org/spreadsheetml/2006/main" xmlns:r="http://schemas.openxmlformats.org/officeDocument/2006/relationships">
  <dimension ref="A1"/>
  <sheetViews>
    <sheetView workbookViewId="0"/>
  </sheetViews>
  <sheetFormatPr defaultRowHeight="14.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27</vt:i4>
      </vt:variant>
      <vt:variant>
        <vt:lpstr>Named Ranges</vt:lpstr>
      </vt:variant>
      <vt:variant>
        <vt:i4>13</vt:i4>
      </vt:variant>
    </vt:vector>
  </HeadingPairs>
  <TitlesOfParts>
    <vt:vector size="40" baseType="lpstr">
      <vt:lpstr>CH summary Annex-1</vt:lpstr>
      <vt:lpstr>LL SNCU-2</vt:lpstr>
      <vt:lpstr>LL NBSU-3</vt:lpstr>
      <vt:lpstr>LL NBCC-4</vt:lpstr>
      <vt:lpstr>HBNC-5</vt:lpstr>
      <vt:lpstr>HBYC-6</vt:lpstr>
      <vt:lpstr>CDR-7</vt:lpstr>
      <vt:lpstr>ASHA_incentive_CH-8</vt:lpstr>
      <vt:lpstr>IAPPD-9</vt:lpstr>
      <vt:lpstr>Newer initiatives-10</vt:lpstr>
      <vt:lpstr>Pediatric Care-11</vt:lpstr>
      <vt:lpstr>CH Trg. Annex-12</vt:lpstr>
      <vt:lpstr>RBSK Annexure I-13</vt:lpstr>
      <vt:lpstr>RBSK Annexure II-14</vt:lpstr>
      <vt:lpstr>Defect at birth-15</vt:lpstr>
      <vt:lpstr>Form_II ASHAs,HBNC-16</vt:lpstr>
      <vt:lpstr>Form_III MHT-17</vt:lpstr>
      <vt:lpstr>RBSK Screening Compiled-18</vt:lpstr>
      <vt:lpstr>RBSK Service access Compiled-19</vt:lpstr>
      <vt:lpstr>RBSKSecondary tertiary care-20 </vt:lpstr>
      <vt:lpstr>RBSK Annexure III-21</vt:lpstr>
      <vt:lpstr>DEIC-22</vt:lpstr>
      <vt:lpstr>ECD-23</vt:lpstr>
      <vt:lpstr>CAC Annex-24</vt:lpstr>
      <vt:lpstr>Sheet1</vt:lpstr>
      <vt:lpstr>Sheet2</vt:lpstr>
      <vt:lpstr>Sheet3</vt:lpstr>
      <vt:lpstr>Monthlist</vt:lpstr>
      <vt:lpstr>'CH summary Annex-1'!Print_Area</vt:lpstr>
      <vt:lpstr>'CH Trg. Annex-12'!Print_Area</vt:lpstr>
      <vt:lpstr>'Form_II ASHAs,HBNC-16'!Print_Area</vt:lpstr>
      <vt:lpstr>'Form_III MHT-17'!Print_Area</vt:lpstr>
      <vt:lpstr>'LL NBCC-4'!Print_Area</vt:lpstr>
      <vt:lpstr>'LL SNCU-2'!Print_Area</vt:lpstr>
      <vt:lpstr>'RBSK Screening Compiled-18'!Print_Area</vt:lpstr>
      <vt:lpstr>'RBSK Service access Compiled-19'!Print_Area</vt:lpstr>
      <vt:lpstr>'CH summary Annex-1'!Print_Titles</vt:lpstr>
      <vt:lpstr>'Form_III MHT-17'!Print_Titles</vt:lpstr>
      <vt:lpstr>'RBSK Screening Compiled-18'!Print_Titles</vt:lpstr>
      <vt:lpstr>'RBSK Service access Compiled-19'!Print_Titles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2020-12-22T11:27:09Z</dcterms:modified>
</cp:coreProperties>
</file>